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3"/>
  <workbookPr/>
  <mc:AlternateContent xmlns:mc="http://schemas.openxmlformats.org/markup-compatibility/2006">
    <mc:Choice Requires="x15">
      <x15ac:absPath xmlns:x15ac="http://schemas.microsoft.com/office/spreadsheetml/2010/11/ac" url="/Users/zoemaundrill/Documents/bath uni/year_3/dissertation/"/>
    </mc:Choice>
  </mc:AlternateContent>
  <xr:revisionPtr revIDLastSave="0" documentId="13_ncr:1_{C4860C55-7D60-E146-AE09-5776ED88BBC7}" xr6:coauthVersionLast="47" xr6:coauthVersionMax="47" xr10:uidLastSave="{00000000-0000-0000-0000-000000000000}"/>
  <bookViews>
    <workbookView xWindow="0" yWindow="500" windowWidth="25600" windowHeight="14440" xr2:uid="{00000000-000D-0000-FFFF-FFFF00000000}"/>
  </bookViews>
  <sheets>
    <sheet name="Compiled" sheetId="13" r:id="rId1"/>
    <sheet name="Average" sheetId="14" r:id="rId2"/>
    <sheet name="plaster 8.1_13 -broken" sheetId="1" r:id="rId3"/>
    <sheet name="plaster 8.1_14" sheetId="16" r:id="rId4"/>
    <sheet name="plaster 8.1_15" sheetId="17" r:id="rId5"/>
    <sheet name="plaster 8.1_16" sheetId="18" r:id="rId6"/>
    <sheet name="plaster 8.1_17" sheetId="19" r:id="rId7"/>
    <sheet name="plaster 8.1_18" sheetId="20" r:id="rId8"/>
    <sheet name="plaster 8.1_19" sheetId="21" r:id="rId9"/>
    <sheet name="plaster 8.1_20" sheetId="22" r:id="rId10"/>
    <sheet name="plaster 8.1_21" sheetId="23" r:id="rId11"/>
    <sheet name="plaster 8.1_22" sheetId="24" r:id="rId12"/>
    <sheet name="plaster 8.1_23" sheetId="26" r:id="rId13"/>
    <sheet name="plaster 8.1_24" sheetId="25" r:id="rId14"/>
  </sheets>
  <definedNames>
    <definedName name="_xlchart.v1.0" hidden="1">'plaster 8.1_14'!$G$9:$G$977</definedName>
    <definedName name="_xlchart.v1.1" hidden="1">'plaster 8.1_14'!$H$9:$H$977</definedName>
    <definedName name="_xlchart.v1.10" hidden="1">'plaster 8.1_19'!$G$9:$G$762</definedName>
    <definedName name="_xlchart.v1.11" hidden="1">'plaster 8.1_19'!$H$9:$H$762</definedName>
    <definedName name="_xlchart.v1.12" hidden="1">'plaster 8.1_20'!$G$9:$G$788</definedName>
    <definedName name="_xlchart.v1.13" hidden="1">'plaster 8.1_20'!$H$9:$H$788</definedName>
    <definedName name="_xlchart.v1.14" hidden="1">'plaster 8.1_21'!$G$9:$G$827</definedName>
    <definedName name="_xlchart.v1.15" hidden="1">'plaster 8.1_21'!$H$9:$H$827</definedName>
    <definedName name="_xlchart.v1.16" hidden="1">'plaster 8.1_22'!$G$9:$G$971</definedName>
    <definedName name="_xlchart.v1.17" hidden="1">'plaster 8.1_22'!$H$9:$H$971</definedName>
    <definedName name="_xlchart.v1.18" hidden="1">'plaster 8.1_23'!$G$9:$G$732</definedName>
    <definedName name="_xlchart.v1.19" hidden="1">'plaster 8.1_23'!$H$9:$H$732</definedName>
    <definedName name="_xlchart.v1.2" hidden="1">'plaster 8.1_15'!$G$9:$G$826</definedName>
    <definedName name="_xlchart.v1.20" hidden="1">'plaster 8.1_24'!$G$9:$G$832</definedName>
    <definedName name="_xlchart.v1.21" hidden="1">'plaster 8.1_24'!$H$9:$H$832</definedName>
    <definedName name="_xlchart.v1.22" hidden="1">'plaster 8.1_14'!$G$9:$G$977</definedName>
    <definedName name="_xlchart.v1.23" hidden="1">'plaster 8.1_14'!$H$9:$H$977</definedName>
    <definedName name="_xlchart.v1.24" hidden="1">'plaster 8.1_15'!$G$9:$G$826</definedName>
    <definedName name="_xlchart.v1.25" hidden="1">'plaster 8.1_15'!$H$9:$H$826</definedName>
    <definedName name="_xlchart.v1.26" hidden="1">'plaster 8.1_16'!$G$9:$G$1325</definedName>
    <definedName name="_xlchart.v1.27" hidden="1">'plaster 8.1_16'!$H$9:$H$1325</definedName>
    <definedName name="_xlchart.v1.28" hidden="1">'plaster 8.1_17'!$G$9:$G$1006</definedName>
    <definedName name="_xlchart.v1.29" hidden="1">'plaster 8.1_17'!$H$9:$H$1006</definedName>
    <definedName name="_xlchart.v1.3" hidden="1">'plaster 8.1_15'!$H$9:$H$826</definedName>
    <definedName name="_xlchart.v1.30" hidden="1">'plaster 8.1_18'!$G$9:$G$1147</definedName>
    <definedName name="_xlchart.v1.31" hidden="1">'plaster 8.1_18'!$H$9:$H$1147</definedName>
    <definedName name="_xlchart.v1.32" hidden="1">'plaster 8.1_19'!$G$9:$G$762</definedName>
    <definedName name="_xlchart.v1.33" hidden="1">'plaster 8.1_19'!$H$9:$H$762</definedName>
    <definedName name="_xlchart.v1.34" hidden="1">'plaster 8.1_20'!$G$9:$G$788</definedName>
    <definedName name="_xlchart.v1.35" hidden="1">'plaster 8.1_20'!$H$9:$H$788</definedName>
    <definedName name="_xlchart.v1.36" hidden="1">'plaster 8.1_21'!$G$9:$G$827</definedName>
    <definedName name="_xlchart.v1.37" hidden="1">'plaster 8.1_21'!$H$9:$H$827</definedName>
    <definedName name="_xlchart.v1.38" hidden="1">'plaster 8.1_22'!$G$9:$G$971</definedName>
    <definedName name="_xlchart.v1.39" hidden="1">'plaster 8.1_22'!$H$9:$H$971</definedName>
    <definedName name="_xlchart.v1.4" hidden="1">'plaster 8.1_16'!$G$9:$G$1325</definedName>
    <definedName name="_xlchart.v1.40" hidden="1">'plaster 8.1_23'!$G$9:$G$732</definedName>
    <definedName name="_xlchart.v1.41" hidden="1">'plaster 8.1_23'!$H$9:$H$732</definedName>
    <definedName name="_xlchart.v1.42" hidden="1">'plaster 8.1_24'!$G$9:$G$832</definedName>
    <definedName name="_xlchart.v1.43" hidden="1">'plaster 8.1_24'!$H$9:$H$832</definedName>
    <definedName name="_xlchart.v1.5" hidden="1">'plaster 8.1_16'!$H$9:$H$1325</definedName>
    <definedName name="_xlchart.v1.6" hidden="1">'plaster 8.1_17'!$G$9:$G$1006</definedName>
    <definedName name="_xlchart.v1.7" hidden="1">'plaster 8.1_17'!$H$9:$H$1006</definedName>
    <definedName name="_xlchart.v1.8" hidden="1">'plaster 8.1_18'!$G$9:$G$1147</definedName>
    <definedName name="_xlchart.v1.9" hidden="1">'plaster 8.1_18'!$H$9:$H$1147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96" i="25" l="1"/>
  <c r="B297" i="25"/>
  <c r="B298" i="25"/>
  <c r="B299" i="25"/>
  <c r="B300" i="25"/>
  <c r="B301" i="25"/>
  <c r="B302" i="25"/>
  <c r="B303" i="25"/>
  <c r="N9" i="25" s="1"/>
  <c r="B304" i="25"/>
  <c r="B305" i="25"/>
  <c r="B306" i="25"/>
  <c r="B307" i="25"/>
  <c r="B308" i="25"/>
  <c r="B309" i="25"/>
  <c r="B310" i="25"/>
  <c r="B311" i="25"/>
  <c r="B312" i="25"/>
  <c r="B313" i="25"/>
  <c r="B314" i="25"/>
  <c r="B315" i="25"/>
  <c r="B316" i="25"/>
  <c r="B317" i="25"/>
  <c r="B318" i="25"/>
  <c r="B319" i="25"/>
  <c r="B320" i="25"/>
  <c r="B321" i="25"/>
  <c r="B322" i="25"/>
  <c r="B323" i="25"/>
  <c r="B324" i="25"/>
  <c r="B325" i="25"/>
  <c r="B326" i="25"/>
  <c r="B327" i="25"/>
  <c r="B328" i="25"/>
  <c r="B329" i="25"/>
  <c r="B330" i="25"/>
  <c r="B331" i="25"/>
  <c r="B332" i="25"/>
  <c r="B333" i="25"/>
  <c r="B334" i="25"/>
  <c r="B335" i="25"/>
  <c r="B336" i="25"/>
  <c r="B337" i="25"/>
  <c r="B338" i="25"/>
  <c r="B339" i="25"/>
  <c r="B340" i="25"/>
  <c r="B341" i="25"/>
  <c r="B342" i="25"/>
  <c r="B343" i="25"/>
  <c r="B344" i="25"/>
  <c r="B345" i="25"/>
  <c r="B346" i="25"/>
  <c r="B347" i="25"/>
  <c r="B348" i="25"/>
  <c r="B349" i="25"/>
  <c r="B350" i="25"/>
  <c r="B351" i="25"/>
  <c r="B352" i="25"/>
  <c r="B353" i="25"/>
  <c r="B354" i="25"/>
  <c r="B355" i="25"/>
  <c r="B356" i="25"/>
  <c r="B357" i="25"/>
  <c r="B358" i="25"/>
  <c r="B359" i="25"/>
  <c r="B360" i="25"/>
  <c r="B361" i="25"/>
  <c r="B362" i="25"/>
  <c r="B363" i="25"/>
  <c r="B364" i="25"/>
  <c r="B365" i="25"/>
  <c r="B366" i="25"/>
  <c r="B367" i="25"/>
  <c r="B368" i="25"/>
  <c r="B369" i="25"/>
  <c r="B370" i="25"/>
  <c r="B371" i="25"/>
  <c r="B372" i="25"/>
  <c r="B373" i="25"/>
  <c r="B374" i="25"/>
  <c r="B375" i="25"/>
  <c r="B376" i="25"/>
  <c r="B377" i="25"/>
  <c r="B378" i="25"/>
  <c r="B379" i="25"/>
  <c r="B380" i="25"/>
  <c r="B381" i="25"/>
  <c r="B382" i="25"/>
  <c r="B383" i="25"/>
  <c r="B384" i="25"/>
  <c r="B385" i="25"/>
  <c r="B386" i="25"/>
  <c r="B387" i="25"/>
  <c r="B388" i="25"/>
  <c r="B389" i="25"/>
  <c r="B390" i="25"/>
  <c r="B391" i="25"/>
  <c r="B392" i="25"/>
  <c r="B393" i="25"/>
  <c r="B394" i="25"/>
  <c r="B395" i="25"/>
  <c r="B396" i="25"/>
  <c r="B397" i="25"/>
  <c r="B398" i="25"/>
  <c r="B399" i="25"/>
  <c r="B400" i="25"/>
  <c r="B401" i="25"/>
  <c r="B402" i="25"/>
  <c r="B403" i="25"/>
  <c r="B404" i="25"/>
  <c r="B405" i="25"/>
  <c r="B406" i="25"/>
  <c r="B407" i="25"/>
  <c r="B408" i="25"/>
  <c r="B409" i="25"/>
  <c r="B410" i="25"/>
  <c r="B411" i="25"/>
  <c r="B412" i="25"/>
  <c r="B413" i="25"/>
  <c r="B414" i="25"/>
  <c r="B415" i="25"/>
  <c r="B416" i="25"/>
  <c r="B417" i="25"/>
  <c r="B418" i="25"/>
  <c r="B419" i="25"/>
  <c r="B420" i="25"/>
  <c r="B421" i="25"/>
  <c r="B422" i="25"/>
  <c r="B423" i="25"/>
  <c r="B424" i="25"/>
  <c r="B425" i="25"/>
  <c r="B426" i="25"/>
  <c r="B427" i="25"/>
  <c r="B428" i="25"/>
  <c r="B429" i="25"/>
  <c r="B430" i="25"/>
  <c r="B431" i="25"/>
  <c r="B432" i="25"/>
  <c r="B433" i="25"/>
  <c r="B434" i="25"/>
  <c r="B435" i="25"/>
  <c r="B436" i="25"/>
  <c r="B437" i="25"/>
  <c r="B438" i="25"/>
  <c r="B439" i="25"/>
  <c r="B440" i="25"/>
  <c r="B441" i="25"/>
  <c r="B442" i="25"/>
  <c r="B443" i="25"/>
  <c r="B444" i="25"/>
  <c r="B445" i="25"/>
  <c r="B446" i="25"/>
  <c r="B447" i="25"/>
  <c r="B448" i="25"/>
  <c r="B449" i="25"/>
  <c r="B450" i="25"/>
  <c r="B451" i="25"/>
  <c r="B452" i="25"/>
  <c r="B453" i="25"/>
  <c r="B454" i="25"/>
  <c r="B455" i="25"/>
  <c r="B456" i="25"/>
  <c r="B457" i="25"/>
  <c r="B458" i="25"/>
  <c r="B459" i="25"/>
  <c r="B460" i="25"/>
  <c r="B461" i="25"/>
  <c r="B462" i="25"/>
  <c r="B463" i="25"/>
  <c r="B464" i="25"/>
  <c r="B465" i="25"/>
  <c r="B466" i="25"/>
  <c r="B467" i="25"/>
  <c r="B468" i="25"/>
  <c r="B469" i="25"/>
  <c r="B470" i="25"/>
  <c r="B471" i="25"/>
  <c r="B472" i="25"/>
  <c r="B473" i="25"/>
  <c r="B474" i="25"/>
  <c r="B475" i="25"/>
  <c r="B476" i="25"/>
  <c r="B477" i="25"/>
  <c r="B478" i="25"/>
  <c r="B479" i="25"/>
  <c r="B480" i="25"/>
  <c r="B481" i="25"/>
  <c r="B482" i="25"/>
  <c r="B483" i="25"/>
  <c r="B484" i="25"/>
  <c r="B485" i="25"/>
  <c r="B486" i="25"/>
  <c r="B487" i="25"/>
  <c r="B488" i="25"/>
  <c r="B489" i="25"/>
  <c r="B490" i="25"/>
  <c r="B491" i="25"/>
  <c r="B492" i="25"/>
  <c r="B493" i="25"/>
  <c r="B494" i="25"/>
  <c r="B495" i="25"/>
  <c r="B496" i="25"/>
  <c r="B497" i="25"/>
  <c r="B498" i="25"/>
  <c r="B499" i="25"/>
  <c r="B500" i="25"/>
  <c r="B501" i="25"/>
  <c r="B502" i="25"/>
  <c r="B503" i="25"/>
  <c r="B504" i="25"/>
  <c r="B505" i="25"/>
  <c r="B506" i="25"/>
  <c r="B507" i="25"/>
  <c r="B508" i="25"/>
  <c r="B509" i="25"/>
  <c r="B510" i="25"/>
  <c r="B511" i="25"/>
  <c r="B512" i="25"/>
  <c r="B513" i="25"/>
  <c r="B514" i="25"/>
  <c r="B515" i="25"/>
  <c r="B516" i="25"/>
  <c r="B517" i="25"/>
  <c r="B518" i="25"/>
  <c r="B519" i="25"/>
  <c r="B520" i="25"/>
  <c r="B521" i="25"/>
  <c r="B522" i="25"/>
  <c r="B523" i="25"/>
  <c r="B524" i="25"/>
  <c r="B525" i="25"/>
  <c r="B526" i="25"/>
  <c r="B527" i="25"/>
  <c r="B528" i="25"/>
  <c r="B529" i="25"/>
  <c r="B530" i="25"/>
  <c r="B531" i="25"/>
  <c r="B532" i="25"/>
  <c r="B533" i="25"/>
  <c r="B534" i="25"/>
  <c r="B535" i="25"/>
  <c r="B536" i="25"/>
  <c r="B537" i="25"/>
  <c r="B538" i="25"/>
  <c r="B539" i="25"/>
  <c r="B540" i="25"/>
  <c r="B541" i="25"/>
  <c r="B542" i="25"/>
  <c r="B543" i="25"/>
  <c r="B544" i="25"/>
  <c r="B545" i="25"/>
  <c r="B546" i="25"/>
  <c r="B547" i="25"/>
  <c r="B548" i="25"/>
  <c r="B549" i="25"/>
  <c r="B550" i="25"/>
  <c r="B551" i="25"/>
  <c r="B552" i="25"/>
  <c r="B553" i="25"/>
  <c r="B554" i="25"/>
  <c r="B555" i="25"/>
  <c r="B556" i="25"/>
  <c r="B557" i="25"/>
  <c r="B558" i="25"/>
  <c r="B559" i="25"/>
  <c r="B560" i="25"/>
  <c r="B561" i="25"/>
  <c r="B562" i="25"/>
  <c r="B563" i="25"/>
  <c r="B564" i="25"/>
  <c r="B565" i="25"/>
  <c r="B566" i="25"/>
  <c r="B567" i="25"/>
  <c r="B568" i="25"/>
  <c r="B569" i="25"/>
  <c r="B570" i="25"/>
  <c r="B571" i="25"/>
  <c r="B572" i="25"/>
  <c r="B573" i="25"/>
  <c r="B574" i="25"/>
  <c r="B575" i="25"/>
  <c r="B576" i="25"/>
  <c r="B577" i="25"/>
  <c r="B578" i="25"/>
  <c r="B579" i="25"/>
  <c r="B580" i="25"/>
  <c r="B581" i="25"/>
  <c r="B582" i="25"/>
  <c r="B583" i="25"/>
  <c r="B584" i="25"/>
  <c r="B585" i="25"/>
  <c r="B586" i="25"/>
  <c r="B587" i="25"/>
  <c r="B588" i="25"/>
  <c r="B589" i="25"/>
  <c r="B590" i="25"/>
  <c r="B591" i="25"/>
  <c r="B592" i="25"/>
  <c r="B593" i="25"/>
  <c r="B594" i="25"/>
  <c r="B595" i="25"/>
  <c r="B596" i="25"/>
  <c r="B597" i="25"/>
  <c r="B598" i="25"/>
  <c r="B599" i="25"/>
  <c r="B600" i="25"/>
  <c r="B601" i="25"/>
  <c r="B602" i="25"/>
  <c r="B603" i="25"/>
  <c r="B604" i="25"/>
  <c r="B605" i="25"/>
  <c r="B606" i="25"/>
  <c r="B607" i="25"/>
  <c r="B608" i="25"/>
  <c r="B609" i="25"/>
  <c r="B610" i="25"/>
  <c r="B611" i="25"/>
  <c r="B612" i="25"/>
  <c r="B613" i="25"/>
  <c r="B614" i="25"/>
  <c r="B615" i="25"/>
  <c r="B616" i="25"/>
  <c r="B617" i="25"/>
  <c r="B618" i="25"/>
  <c r="B619" i="25"/>
  <c r="B620" i="25"/>
  <c r="B621" i="25"/>
  <c r="B622" i="25"/>
  <c r="B623" i="25"/>
  <c r="B624" i="25"/>
  <c r="B625" i="25"/>
  <c r="B626" i="25"/>
  <c r="B627" i="25"/>
  <c r="B628" i="25"/>
  <c r="B629" i="25"/>
  <c r="B630" i="25"/>
  <c r="B631" i="25"/>
  <c r="B632" i="25"/>
  <c r="B633" i="25"/>
  <c r="B634" i="25"/>
  <c r="B635" i="25"/>
  <c r="B636" i="25"/>
  <c r="B637" i="25"/>
  <c r="B638" i="25"/>
  <c r="B639" i="25"/>
  <c r="B640" i="25"/>
  <c r="B641" i="25"/>
  <c r="B642" i="25"/>
  <c r="B643" i="25"/>
  <c r="B644" i="25"/>
  <c r="B645" i="25"/>
  <c r="B646" i="25"/>
  <c r="B647" i="25"/>
  <c r="B648" i="25"/>
  <c r="B649" i="25"/>
  <c r="B650" i="25"/>
  <c r="B651" i="25"/>
  <c r="B652" i="25"/>
  <c r="B653" i="25"/>
  <c r="B654" i="25"/>
  <c r="B655" i="25"/>
  <c r="B656" i="25"/>
  <c r="B657" i="25"/>
  <c r="B658" i="25"/>
  <c r="B659" i="25"/>
  <c r="B660" i="25"/>
  <c r="B661" i="25"/>
  <c r="B662" i="25"/>
  <c r="B663" i="25"/>
  <c r="B664" i="25"/>
  <c r="B665" i="25"/>
  <c r="B666" i="25"/>
  <c r="B667" i="25"/>
  <c r="B668" i="25"/>
  <c r="B669" i="25"/>
  <c r="B670" i="25"/>
  <c r="B671" i="25"/>
  <c r="B672" i="25"/>
  <c r="B673" i="25"/>
  <c r="B674" i="25"/>
  <c r="B675" i="25"/>
  <c r="B676" i="25"/>
  <c r="B677" i="25"/>
  <c r="B678" i="25"/>
  <c r="B679" i="25"/>
  <c r="B680" i="25"/>
  <c r="B681" i="25"/>
  <c r="B682" i="25"/>
  <c r="B683" i="25"/>
  <c r="B684" i="25"/>
  <c r="B685" i="25"/>
  <c r="B686" i="25"/>
  <c r="B687" i="25"/>
  <c r="B688" i="25"/>
  <c r="B689" i="25"/>
  <c r="B690" i="25"/>
  <c r="B691" i="25"/>
  <c r="B692" i="25"/>
  <c r="B693" i="25"/>
  <c r="B694" i="25"/>
  <c r="B695" i="25"/>
  <c r="B696" i="25"/>
  <c r="B697" i="25"/>
  <c r="B698" i="25"/>
  <c r="B699" i="25"/>
  <c r="B700" i="25"/>
  <c r="B701" i="25"/>
  <c r="B702" i="25"/>
  <c r="B703" i="25"/>
  <c r="K702" i="25" s="1"/>
  <c r="B704" i="25"/>
  <c r="B705" i="25"/>
  <c r="B706" i="25"/>
  <c r="B707" i="25"/>
  <c r="B708" i="25"/>
  <c r="B709" i="25"/>
  <c r="B710" i="25"/>
  <c r="B711" i="25"/>
  <c r="B712" i="25"/>
  <c r="B713" i="25"/>
  <c r="B714" i="25"/>
  <c r="B715" i="25"/>
  <c r="B716" i="25"/>
  <c r="B717" i="25"/>
  <c r="B718" i="25"/>
  <c r="B719" i="25"/>
  <c r="K718" i="25" s="1"/>
  <c r="B720" i="25"/>
  <c r="B721" i="25"/>
  <c r="B722" i="25"/>
  <c r="B723" i="25"/>
  <c r="B724" i="25"/>
  <c r="B725" i="25"/>
  <c r="B726" i="25"/>
  <c r="B727" i="25"/>
  <c r="B728" i="25"/>
  <c r="B729" i="25"/>
  <c r="B730" i="25"/>
  <c r="B731" i="25"/>
  <c r="B732" i="25"/>
  <c r="B733" i="25"/>
  <c r="B734" i="25"/>
  <c r="B735" i="25"/>
  <c r="K734" i="25" s="1"/>
  <c r="B736" i="25"/>
  <c r="B737" i="25"/>
  <c r="B738" i="25"/>
  <c r="B739" i="25"/>
  <c r="B740" i="25"/>
  <c r="B741" i="25"/>
  <c r="B742" i="25"/>
  <c r="B743" i="25"/>
  <c r="B744" i="25"/>
  <c r="B745" i="25"/>
  <c r="B746" i="25"/>
  <c r="B747" i="25"/>
  <c r="B748" i="25"/>
  <c r="B749" i="25"/>
  <c r="B750" i="25"/>
  <c r="B751" i="25"/>
  <c r="K750" i="25" s="1"/>
  <c r="B752" i="25"/>
  <c r="B753" i="25"/>
  <c r="B754" i="25"/>
  <c r="B755" i="25"/>
  <c r="B756" i="25"/>
  <c r="B757" i="25"/>
  <c r="B758" i="25"/>
  <c r="B759" i="25"/>
  <c r="B760" i="25"/>
  <c r="B761" i="25"/>
  <c r="B762" i="25"/>
  <c r="B763" i="25"/>
  <c r="B764" i="25"/>
  <c r="B765" i="25"/>
  <c r="B766" i="25"/>
  <c r="B767" i="25"/>
  <c r="K766" i="25" s="1"/>
  <c r="B768" i="25"/>
  <c r="B769" i="25"/>
  <c r="B770" i="25"/>
  <c r="B771" i="25"/>
  <c r="B772" i="25"/>
  <c r="B773" i="25"/>
  <c r="B774" i="25"/>
  <c r="B775" i="25"/>
  <c r="B776" i="25"/>
  <c r="B777" i="25"/>
  <c r="B778" i="25"/>
  <c r="B779" i="25"/>
  <c r="B780" i="25"/>
  <c r="B781" i="25"/>
  <c r="B782" i="25"/>
  <c r="B783" i="25"/>
  <c r="K782" i="25" s="1"/>
  <c r="B784" i="25"/>
  <c r="B785" i="25"/>
  <c r="B786" i="25"/>
  <c r="B787" i="25"/>
  <c r="B788" i="25"/>
  <c r="B789" i="25"/>
  <c r="B790" i="25"/>
  <c r="B791" i="25"/>
  <c r="B792" i="25"/>
  <c r="B793" i="25"/>
  <c r="B794" i="25"/>
  <c r="B795" i="25"/>
  <c r="B796" i="25"/>
  <c r="B797" i="25"/>
  <c r="B798" i="25"/>
  <c r="B799" i="25"/>
  <c r="K798" i="25" s="1"/>
  <c r="B800" i="25"/>
  <c r="B801" i="25"/>
  <c r="B802" i="25"/>
  <c r="B803" i="25"/>
  <c r="B804" i="25"/>
  <c r="B805" i="25"/>
  <c r="B806" i="25"/>
  <c r="B807" i="25"/>
  <c r="B808" i="25"/>
  <c r="B809" i="25"/>
  <c r="B810" i="25"/>
  <c r="B811" i="25"/>
  <c r="B812" i="25"/>
  <c r="B813" i="25"/>
  <c r="B814" i="25"/>
  <c r="B815" i="25"/>
  <c r="B816" i="25"/>
  <c r="B817" i="25"/>
  <c r="B818" i="25"/>
  <c r="B819" i="25"/>
  <c r="B820" i="25"/>
  <c r="B821" i="25"/>
  <c r="B822" i="25"/>
  <c r="B823" i="25"/>
  <c r="B824" i="25"/>
  <c r="B825" i="25"/>
  <c r="B826" i="25"/>
  <c r="B827" i="25"/>
  <c r="B828" i="25"/>
  <c r="B829" i="25"/>
  <c r="B830" i="25"/>
  <c r="B831" i="25"/>
  <c r="B832" i="25"/>
  <c r="B295" i="25"/>
  <c r="C296" i="25"/>
  <c r="C297" i="25"/>
  <c r="C298" i="25"/>
  <c r="C299" i="25"/>
  <c r="C300" i="25"/>
  <c r="C301" i="25"/>
  <c r="C302" i="25"/>
  <c r="C303" i="25"/>
  <c r="C304" i="25"/>
  <c r="C305" i="25"/>
  <c r="C306" i="25"/>
  <c r="C307" i="25"/>
  <c r="C308" i="25"/>
  <c r="C309" i="25"/>
  <c r="C310" i="25"/>
  <c r="C311" i="25"/>
  <c r="C312" i="25"/>
  <c r="C313" i="25"/>
  <c r="C314" i="25"/>
  <c r="C315" i="25"/>
  <c r="C316" i="25"/>
  <c r="C317" i="25"/>
  <c r="C318" i="25"/>
  <c r="C319" i="25"/>
  <c r="C320" i="25"/>
  <c r="C321" i="25"/>
  <c r="C322" i="25"/>
  <c r="C323" i="25"/>
  <c r="C324" i="25"/>
  <c r="C325" i="25"/>
  <c r="C326" i="25"/>
  <c r="C327" i="25"/>
  <c r="C328" i="25"/>
  <c r="C329" i="25"/>
  <c r="C330" i="25"/>
  <c r="C331" i="25"/>
  <c r="C332" i="25"/>
  <c r="C333" i="25"/>
  <c r="C334" i="25"/>
  <c r="C335" i="25"/>
  <c r="C336" i="25"/>
  <c r="C337" i="25"/>
  <c r="C338" i="25"/>
  <c r="C339" i="25"/>
  <c r="C340" i="25"/>
  <c r="C341" i="25"/>
  <c r="C342" i="25"/>
  <c r="C343" i="25"/>
  <c r="C344" i="25"/>
  <c r="C345" i="25"/>
  <c r="C346" i="25"/>
  <c r="C347" i="25"/>
  <c r="C348" i="25"/>
  <c r="C349" i="25"/>
  <c r="C350" i="25"/>
  <c r="C351" i="25"/>
  <c r="C352" i="25"/>
  <c r="C353" i="25"/>
  <c r="C354" i="25"/>
  <c r="C355" i="25"/>
  <c r="C356" i="25"/>
  <c r="C357" i="25"/>
  <c r="C358" i="25"/>
  <c r="C359" i="25"/>
  <c r="C360" i="25"/>
  <c r="C361" i="25"/>
  <c r="C362" i="25"/>
  <c r="C363" i="25"/>
  <c r="C364" i="25"/>
  <c r="C365" i="25"/>
  <c r="C366" i="25"/>
  <c r="C367" i="25"/>
  <c r="C368" i="25"/>
  <c r="C369" i="25"/>
  <c r="C370" i="25"/>
  <c r="C371" i="25"/>
  <c r="C372" i="25"/>
  <c r="C373" i="25"/>
  <c r="C374" i="25"/>
  <c r="C375" i="25"/>
  <c r="C376" i="25"/>
  <c r="C377" i="25"/>
  <c r="C378" i="25"/>
  <c r="C379" i="25"/>
  <c r="C380" i="25"/>
  <c r="C381" i="25"/>
  <c r="C382" i="25"/>
  <c r="C383" i="25"/>
  <c r="C384" i="25"/>
  <c r="C385" i="25"/>
  <c r="C386" i="25"/>
  <c r="C387" i="25"/>
  <c r="C388" i="25"/>
  <c r="C389" i="25"/>
  <c r="C390" i="25"/>
  <c r="C391" i="25"/>
  <c r="C392" i="25"/>
  <c r="C393" i="25"/>
  <c r="C394" i="25"/>
  <c r="C395" i="25"/>
  <c r="C396" i="25"/>
  <c r="C397" i="25"/>
  <c r="C398" i="25"/>
  <c r="C399" i="25"/>
  <c r="C400" i="25"/>
  <c r="C401" i="25"/>
  <c r="C402" i="25"/>
  <c r="C403" i="25"/>
  <c r="C404" i="25"/>
  <c r="C405" i="25"/>
  <c r="C406" i="25"/>
  <c r="C407" i="25"/>
  <c r="C408" i="25"/>
  <c r="C409" i="25"/>
  <c r="C410" i="25"/>
  <c r="C411" i="25"/>
  <c r="C412" i="25"/>
  <c r="C413" i="25"/>
  <c r="C414" i="25"/>
  <c r="C415" i="25"/>
  <c r="C416" i="25"/>
  <c r="C417" i="25"/>
  <c r="C418" i="25"/>
  <c r="C419" i="25"/>
  <c r="C420" i="25"/>
  <c r="C421" i="25"/>
  <c r="C422" i="25"/>
  <c r="C423" i="25"/>
  <c r="C424" i="25"/>
  <c r="C425" i="25"/>
  <c r="C426" i="25"/>
  <c r="C427" i="25"/>
  <c r="C428" i="25"/>
  <c r="C429" i="25"/>
  <c r="C430" i="25"/>
  <c r="C431" i="25"/>
  <c r="C432" i="25"/>
  <c r="C433" i="25"/>
  <c r="C434" i="25"/>
  <c r="C435" i="25"/>
  <c r="C436" i="25"/>
  <c r="C437" i="25"/>
  <c r="C438" i="25"/>
  <c r="C439" i="25"/>
  <c r="C440" i="25"/>
  <c r="C441" i="25"/>
  <c r="C442" i="25"/>
  <c r="C443" i="25"/>
  <c r="C444" i="25"/>
  <c r="C445" i="25"/>
  <c r="C446" i="25"/>
  <c r="C447" i="25"/>
  <c r="C448" i="25"/>
  <c r="C449" i="25"/>
  <c r="C450" i="25"/>
  <c r="C451" i="25"/>
  <c r="C452" i="25"/>
  <c r="C453" i="25"/>
  <c r="C454" i="25"/>
  <c r="C455" i="25"/>
  <c r="C456" i="25"/>
  <c r="C457" i="25"/>
  <c r="C458" i="25"/>
  <c r="C459" i="25"/>
  <c r="C460" i="25"/>
  <c r="C461" i="25"/>
  <c r="C462" i="25"/>
  <c r="C463" i="25"/>
  <c r="C464" i="25"/>
  <c r="C465" i="25"/>
  <c r="C466" i="25"/>
  <c r="C467" i="25"/>
  <c r="C468" i="25"/>
  <c r="C469" i="25"/>
  <c r="C470" i="25"/>
  <c r="C471" i="25"/>
  <c r="C472" i="25"/>
  <c r="C473" i="25"/>
  <c r="C474" i="25"/>
  <c r="C475" i="25"/>
  <c r="C476" i="25"/>
  <c r="C477" i="25"/>
  <c r="C478" i="25"/>
  <c r="C479" i="25"/>
  <c r="C480" i="25"/>
  <c r="C481" i="25"/>
  <c r="C482" i="25"/>
  <c r="C483" i="25"/>
  <c r="C484" i="25"/>
  <c r="C485" i="25"/>
  <c r="C486" i="25"/>
  <c r="C487" i="25"/>
  <c r="C488" i="25"/>
  <c r="C489" i="25"/>
  <c r="C490" i="25"/>
  <c r="C491" i="25"/>
  <c r="C492" i="25"/>
  <c r="C493" i="25"/>
  <c r="C494" i="25"/>
  <c r="C495" i="25"/>
  <c r="C496" i="25"/>
  <c r="C497" i="25"/>
  <c r="C498" i="25"/>
  <c r="C499" i="25"/>
  <c r="C500" i="25"/>
  <c r="C501" i="25"/>
  <c r="C502" i="25"/>
  <c r="C503" i="25"/>
  <c r="C504" i="25"/>
  <c r="C505" i="25"/>
  <c r="C506" i="25"/>
  <c r="C507" i="25"/>
  <c r="C508" i="25"/>
  <c r="C509" i="25"/>
  <c r="C510" i="25"/>
  <c r="C511" i="25"/>
  <c r="C512" i="25"/>
  <c r="C513" i="25"/>
  <c r="C514" i="25"/>
  <c r="C515" i="25"/>
  <c r="C516" i="25"/>
  <c r="C517" i="25"/>
  <c r="C518" i="25"/>
  <c r="C519" i="25"/>
  <c r="C520" i="25"/>
  <c r="C521" i="25"/>
  <c r="C522" i="25"/>
  <c r="C523" i="25"/>
  <c r="C524" i="25"/>
  <c r="C525" i="25"/>
  <c r="C526" i="25"/>
  <c r="C527" i="25"/>
  <c r="C528" i="25"/>
  <c r="C529" i="25"/>
  <c r="C530" i="25"/>
  <c r="C531" i="25"/>
  <c r="C532" i="25"/>
  <c r="C533" i="25"/>
  <c r="C534" i="25"/>
  <c r="C535" i="25"/>
  <c r="C536" i="25"/>
  <c r="C537" i="25"/>
  <c r="C538" i="25"/>
  <c r="C539" i="25"/>
  <c r="C540" i="25"/>
  <c r="C541" i="25"/>
  <c r="C542" i="25"/>
  <c r="C543" i="25"/>
  <c r="C544" i="25"/>
  <c r="C545" i="25"/>
  <c r="C546" i="25"/>
  <c r="C547" i="25"/>
  <c r="C548" i="25"/>
  <c r="C549" i="25"/>
  <c r="C550" i="25"/>
  <c r="C551" i="25"/>
  <c r="C552" i="25"/>
  <c r="C553" i="25"/>
  <c r="C554" i="25"/>
  <c r="C555" i="25"/>
  <c r="C556" i="25"/>
  <c r="C557" i="25"/>
  <c r="C558" i="25"/>
  <c r="C559" i="25"/>
  <c r="C560" i="25"/>
  <c r="C561" i="25"/>
  <c r="C562" i="25"/>
  <c r="C563" i="25"/>
  <c r="C564" i="25"/>
  <c r="C565" i="25"/>
  <c r="C566" i="25"/>
  <c r="C567" i="25"/>
  <c r="C568" i="25"/>
  <c r="C569" i="25"/>
  <c r="C570" i="25"/>
  <c r="C571" i="25"/>
  <c r="C572" i="25"/>
  <c r="C573" i="25"/>
  <c r="C574" i="25"/>
  <c r="C575" i="25"/>
  <c r="C576" i="25"/>
  <c r="C577" i="25"/>
  <c r="C578" i="25"/>
  <c r="C579" i="25"/>
  <c r="C580" i="25"/>
  <c r="C581" i="25"/>
  <c r="C582" i="25"/>
  <c r="C583" i="25"/>
  <c r="C584" i="25"/>
  <c r="C585" i="25"/>
  <c r="C586" i="25"/>
  <c r="C587" i="25"/>
  <c r="C588" i="25"/>
  <c r="C589" i="25"/>
  <c r="C590" i="25"/>
  <c r="C591" i="25"/>
  <c r="C592" i="25"/>
  <c r="C593" i="25"/>
  <c r="C594" i="25"/>
  <c r="C595" i="25"/>
  <c r="C596" i="25"/>
  <c r="C597" i="25"/>
  <c r="C598" i="25"/>
  <c r="C599" i="25"/>
  <c r="C600" i="25"/>
  <c r="C601" i="25"/>
  <c r="C602" i="25"/>
  <c r="C603" i="25"/>
  <c r="C604" i="25"/>
  <c r="C605" i="25"/>
  <c r="C606" i="25"/>
  <c r="C607" i="25"/>
  <c r="C608" i="25"/>
  <c r="C609" i="25"/>
  <c r="C610" i="25"/>
  <c r="C611" i="25"/>
  <c r="C612" i="25"/>
  <c r="C613" i="25"/>
  <c r="C614" i="25"/>
  <c r="C615" i="25"/>
  <c r="C616" i="25"/>
  <c r="C617" i="25"/>
  <c r="C618" i="25"/>
  <c r="C619" i="25"/>
  <c r="C620" i="25"/>
  <c r="C621" i="25"/>
  <c r="C622" i="25"/>
  <c r="C623" i="25"/>
  <c r="C624" i="25"/>
  <c r="C625" i="25"/>
  <c r="C626" i="25"/>
  <c r="C627" i="25"/>
  <c r="C628" i="25"/>
  <c r="C629" i="25"/>
  <c r="C630" i="25"/>
  <c r="C631" i="25"/>
  <c r="C632" i="25"/>
  <c r="C633" i="25"/>
  <c r="C634" i="25"/>
  <c r="C635" i="25"/>
  <c r="C636" i="25"/>
  <c r="C637" i="25"/>
  <c r="C638" i="25"/>
  <c r="C639" i="25"/>
  <c r="C640" i="25"/>
  <c r="C641" i="25"/>
  <c r="C642" i="25"/>
  <c r="C643" i="25"/>
  <c r="C644" i="25"/>
  <c r="C645" i="25"/>
  <c r="C646" i="25"/>
  <c r="C647" i="25"/>
  <c r="C648" i="25"/>
  <c r="C649" i="25"/>
  <c r="C650" i="25"/>
  <c r="C651" i="25"/>
  <c r="C652" i="25"/>
  <c r="C653" i="25"/>
  <c r="C654" i="25"/>
  <c r="C655" i="25"/>
  <c r="C656" i="25"/>
  <c r="C657" i="25"/>
  <c r="C658" i="25"/>
  <c r="C659" i="25"/>
  <c r="C660" i="25"/>
  <c r="C661" i="25"/>
  <c r="C662" i="25"/>
  <c r="C663" i="25"/>
  <c r="C664" i="25"/>
  <c r="C665" i="25"/>
  <c r="C666" i="25"/>
  <c r="C667" i="25"/>
  <c r="C668" i="25"/>
  <c r="C669" i="25"/>
  <c r="C670" i="25"/>
  <c r="C671" i="25"/>
  <c r="C672" i="25"/>
  <c r="C673" i="25"/>
  <c r="C674" i="25"/>
  <c r="C675" i="25"/>
  <c r="C676" i="25"/>
  <c r="C677" i="25"/>
  <c r="C678" i="25"/>
  <c r="C679" i="25"/>
  <c r="C680" i="25"/>
  <c r="C681" i="25"/>
  <c r="C682" i="25"/>
  <c r="C683" i="25"/>
  <c r="C684" i="25"/>
  <c r="C685" i="25"/>
  <c r="C686" i="25"/>
  <c r="C687" i="25"/>
  <c r="C688" i="25"/>
  <c r="C689" i="25"/>
  <c r="C690" i="25"/>
  <c r="C691" i="25"/>
  <c r="C692" i="25"/>
  <c r="C693" i="25"/>
  <c r="C694" i="25"/>
  <c r="C695" i="25"/>
  <c r="C696" i="25"/>
  <c r="C697" i="25"/>
  <c r="C698" i="25"/>
  <c r="C699" i="25"/>
  <c r="C700" i="25"/>
  <c r="C701" i="25"/>
  <c r="C702" i="25"/>
  <c r="C703" i="25"/>
  <c r="C704" i="25"/>
  <c r="C705" i="25"/>
  <c r="C706" i="25"/>
  <c r="C707" i="25"/>
  <c r="C708" i="25"/>
  <c r="C709" i="25"/>
  <c r="C710" i="25"/>
  <c r="C711" i="25"/>
  <c r="C712" i="25"/>
  <c r="C713" i="25"/>
  <c r="C714" i="25"/>
  <c r="C715" i="25"/>
  <c r="C716" i="25"/>
  <c r="C717" i="25"/>
  <c r="C718" i="25"/>
  <c r="C719" i="25"/>
  <c r="C720" i="25"/>
  <c r="C721" i="25"/>
  <c r="C722" i="25"/>
  <c r="C723" i="25"/>
  <c r="C724" i="25"/>
  <c r="C725" i="25"/>
  <c r="C726" i="25"/>
  <c r="C727" i="25"/>
  <c r="C728" i="25"/>
  <c r="C729" i="25"/>
  <c r="C730" i="25"/>
  <c r="C731" i="25"/>
  <c r="C732" i="25"/>
  <c r="C733" i="25"/>
  <c r="C734" i="25"/>
  <c r="C735" i="25"/>
  <c r="C736" i="25"/>
  <c r="C737" i="25"/>
  <c r="C738" i="25"/>
  <c r="C739" i="25"/>
  <c r="C740" i="25"/>
  <c r="C741" i="25"/>
  <c r="C742" i="25"/>
  <c r="C743" i="25"/>
  <c r="C744" i="25"/>
  <c r="C745" i="25"/>
  <c r="C746" i="25"/>
  <c r="C747" i="25"/>
  <c r="C748" i="25"/>
  <c r="C749" i="25"/>
  <c r="C750" i="25"/>
  <c r="C751" i="25"/>
  <c r="C752" i="25"/>
  <c r="C753" i="25"/>
  <c r="C754" i="25"/>
  <c r="C755" i="25"/>
  <c r="C756" i="25"/>
  <c r="C757" i="25"/>
  <c r="C758" i="25"/>
  <c r="C759" i="25"/>
  <c r="C760" i="25"/>
  <c r="C761" i="25"/>
  <c r="C762" i="25"/>
  <c r="C763" i="25"/>
  <c r="C764" i="25"/>
  <c r="C765" i="25"/>
  <c r="C766" i="25"/>
  <c r="C767" i="25"/>
  <c r="C768" i="25"/>
  <c r="C769" i="25"/>
  <c r="C770" i="25"/>
  <c r="C771" i="25"/>
  <c r="C772" i="25"/>
  <c r="C773" i="25"/>
  <c r="C774" i="25"/>
  <c r="C775" i="25"/>
  <c r="C776" i="25"/>
  <c r="C777" i="25"/>
  <c r="C778" i="25"/>
  <c r="C779" i="25"/>
  <c r="C780" i="25"/>
  <c r="C781" i="25"/>
  <c r="C782" i="25"/>
  <c r="C783" i="25"/>
  <c r="C784" i="25"/>
  <c r="C785" i="25"/>
  <c r="C786" i="25"/>
  <c r="C787" i="25"/>
  <c r="C788" i="25"/>
  <c r="C789" i="25"/>
  <c r="C790" i="25"/>
  <c r="C791" i="25"/>
  <c r="C792" i="25"/>
  <c r="C793" i="25"/>
  <c r="C794" i="25"/>
  <c r="C795" i="25"/>
  <c r="C796" i="25"/>
  <c r="C797" i="25"/>
  <c r="C798" i="25"/>
  <c r="C799" i="25"/>
  <c r="C800" i="25"/>
  <c r="C801" i="25"/>
  <c r="C802" i="25"/>
  <c r="C803" i="25"/>
  <c r="C804" i="25"/>
  <c r="C805" i="25"/>
  <c r="C806" i="25"/>
  <c r="C807" i="25"/>
  <c r="C808" i="25"/>
  <c r="C809" i="25"/>
  <c r="C810" i="25"/>
  <c r="C811" i="25"/>
  <c r="C812" i="25"/>
  <c r="C813" i="25"/>
  <c r="C814" i="25"/>
  <c r="C815" i="25"/>
  <c r="C816" i="25"/>
  <c r="C817" i="25"/>
  <c r="C818" i="25"/>
  <c r="C819" i="25"/>
  <c r="C820" i="25"/>
  <c r="C821" i="25"/>
  <c r="C822" i="25"/>
  <c r="C823" i="25"/>
  <c r="C824" i="25"/>
  <c r="C825" i="25"/>
  <c r="C826" i="25"/>
  <c r="C827" i="25"/>
  <c r="C828" i="25"/>
  <c r="C829" i="25"/>
  <c r="C830" i="25"/>
  <c r="C831" i="25"/>
  <c r="C832" i="25"/>
  <c r="C295" i="25"/>
  <c r="B301" i="26"/>
  <c r="B302" i="26"/>
  <c r="B303" i="26"/>
  <c r="B304" i="26"/>
  <c r="B305" i="26"/>
  <c r="B306" i="26"/>
  <c r="B307" i="26"/>
  <c r="B308" i="26"/>
  <c r="B309" i="26"/>
  <c r="B310" i="26"/>
  <c r="B311" i="26"/>
  <c r="B312" i="26"/>
  <c r="B313" i="26"/>
  <c r="B314" i="26"/>
  <c r="B315" i="26"/>
  <c r="B316" i="26"/>
  <c r="B317" i="26"/>
  <c r="B318" i="26"/>
  <c r="B319" i="26"/>
  <c r="B320" i="26"/>
  <c r="B321" i="26"/>
  <c r="B322" i="26"/>
  <c r="B323" i="26"/>
  <c r="B324" i="26"/>
  <c r="B325" i="26"/>
  <c r="B326" i="26"/>
  <c r="B327" i="26"/>
  <c r="B328" i="26"/>
  <c r="B329" i="26"/>
  <c r="B330" i="26"/>
  <c r="B331" i="26"/>
  <c r="B332" i="26"/>
  <c r="B333" i="26"/>
  <c r="B334" i="26"/>
  <c r="B335" i="26"/>
  <c r="B336" i="26"/>
  <c r="B337" i="26"/>
  <c r="B338" i="26"/>
  <c r="B339" i="26"/>
  <c r="B340" i="26"/>
  <c r="B341" i="26"/>
  <c r="B342" i="26"/>
  <c r="B343" i="26"/>
  <c r="B344" i="26"/>
  <c r="B345" i="26"/>
  <c r="B346" i="26"/>
  <c r="B347" i="26"/>
  <c r="B348" i="26"/>
  <c r="B349" i="26"/>
  <c r="B350" i="26"/>
  <c r="B351" i="26"/>
  <c r="B352" i="26"/>
  <c r="B353" i="26"/>
  <c r="B354" i="26"/>
  <c r="B355" i="26"/>
  <c r="B356" i="26"/>
  <c r="B357" i="26"/>
  <c r="B358" i="26"/>
  <c r="B359" i="26"/>
  <c r="B360" i="26"/>
  <c r="B361" i="26"/>
  <c r="B362" i="26"/>
  <c r="B363" i="26"/>
  <c r="B364" i="26"/>
  <c r="B365" i="26"/>
  <c r="B366" i="26"/>
  <c r="B367" i="26"/>
  <c r="B368" i="26"/>
  <c r="B369" i="26"/>
  <c r="B370" i="26"/>
  <c r="B371" i="26"/>
  <c r="B372" i="26"/>
  <c r="B373" i="26"/>
  <c r="B374" i="26"/>
  <c r="B375" i="26"/>
  <c r="B376" i="26"/>
  <c r="B377" i="26"/>
  <c r="B378" i="26"/>
  <c r="B379" i="26"/>
  <c r="B380" i="26"/>
  <c r="B381" i="26"/>
  <c r="B382" i="26"/>
  <c r="B383" i="26"/>
  <c r="B384" i="26"/>
  <c r="B385" i="26"/>
  <c r="B386" i="26"/>
  <c r="B387" i="26"/>
  <c r="B388" i="26"/>
  <c r="B389" i="26"/>
  <c r="B390" i="26"/>
  <c r="B391" i="26"/>
  <c r="B392" i="26"/>
  <c r="B393" i="26"/>
  <c r="B394" i="26"/>
  <c r="B395" i="26"/>
  <c r="B396" i="26"/>
  <c r="B397" i="26"/>
  <c r="B398" i="26"/>
  <c r="B399" i="26"/>
  <c r="B400" i="26"/>
  <c r="B401" i="26"/>
  <c r="B402" i="26"/>
  <c r="B403" i="26"/>
  <c r="B404" i="26"/>
  <c r="B405" i="26"/>
  <c r="B406" i="26"/>
  <c r="B407" i="26"/>
  <c r="B408" i="26"/>
  <c r="B409" i="26"/>
  <c r="B410" i="26"/>
  <c r="B411" i="26"/>
  <c r="B412" i="26"/>
  <c r="B413" i="26"/>
  <c r="B414" i="26"/>
  <c r="B415" i="26"/>
  <c r="B416" i="26"/>
  <c r="B417" i="26"/>
  <c r="B418" i="26"/>
  <c r="B419" i="26"/>
  <c r="B420" i="26"/>
  <c r="B421" i="26"/>
  <c r="B422" i="26"/>
  <c r="B423" i="26"/>
  <c r="B424" i="26"/>
  <c r="B425" i="26"/>
  <c r="B426" i="26"/>
  <c r="B427" i="26"/>
  <c r="B428" i="26"/>
  <c r="B429" i="26"/>
  <c r="B430" i="26"/>
  <c r="B431" i="26"/>
  <c r="B432" i="26"/>
  <c r="B433" i="26"/>
  <c r="B434" i="26"/>
  <c r="B435" i="26"/>
  <c r="B436" i="26"/>
  <c r="B437" i="26"/>
  <c r="B438" i="26"/>
  <c r="B439" i="26"/>
  <c r="B440" i="26"/>
  <c r="B441" i="26"/>
  <c r="B442" i="26"/>
  <c r="B443" i="26"/>
  <c r="B444" i="26"/>
  <c r="B445" i="26"/>
  <c r="B446" i="26"/>
  <c r="B447" i="26"/>
  <c r="B448" i="26"/>
  <c r="B449" i="26"/>
  <c r="B450" i="26"/>
  <c r="B451" i="26"/>
  <c r="B452" i="26"/>
  <c r="B453" i="26"/>
  <c r="B454" i="26"/>
  <c r="B455" i="26"/>
  <c r="B456" i="26"/>
  <c r="B457" i="26"/>
  <c r="B458" i="26"/>
  <c r="B459" i="26"/>
  <c r="B460" i="26"/>
  <c r="B461" i="26"/>
  <c r="B462" i="26"/>
  <c r="B463" i="26"/>
  <c r="B464" i="26"/>
  <c r="B465" i="26"/>
  <c r="B466" i="26"/>
  <c r="B467" i="26"/>
  <c r="B468" i="26"/>
  <c r="B469" i="26"/>
  <c r="B470" i="26"/>
  <c r="B471" i="26"/>
  <c r="B472" i="26"/>
  <c r="B473" i="26"/>
  <c r="B474" i="26"/>
  <c r="B475" i="26"/>
  <c r="B476" i="26"/>
  <c r="B477" i="26"/>
  <c r="B478" i="26"/>
  <c r="B479" i="26"/>
  <c r="B480" i="26"/>
  <c r="B481" i="26"/>
  <c r="B482" i="26"/>
  <c r="B483" i="26"/>
  <c r="B484" i="26"/>
  <c r="B485" i="26"/>
  <c r="B486" i="26"/>
  <c r="B487" i="26"/>
  <c r="B488" i="26"/>
  <c r="B489" i="26"/>
  <c r="B490" i="26"/>
  <c r="B491" i="26"/>
  <c r="B492" i="26"/>
  <c r="B493" i="26"/>
  <c r="B494" i="26"/>
  <c r="B495" i="26"/>
  <c r="B496" i="26"/>
  <c r="B497" i="26"/>
  <c r="B498" i="26"/>
  <c r="B499" i="26"/>
  <c r="B500" i="26"/>
  <c r="B501" i="26"/>
  <c r="B502" i="26"/>
  <c r="B503" i="26"/>
  <c r="B504" i="26"/>
  <c r="B505" i="26"/>
  <c r="B506" i="26"/>
  <c r="B507" i="26"/>
  <c r="B508" i="26"/>
  <c r="B509" i="26"/>
  <c r="B510" i="26"/>
  <c r="B511" i="26"/>
  <c r="B512" i="26"/>
  <c r="B513" i="26"/>
  <c r="B514" i="26"/>
  <c r="B515" i="26"/>
  <c r="B516" i="26"/>
  <c r="B517" i="26"/>
  <c r="B518" i="26"/>
  <c r="B519" i="26"/>
  <c r="B520" i="26"/>
  <c r="B521" i="26"/>
  <c r="B522" i="26"/>
  <c r="B523" i="26"/>
  <c r="B524" i="26"/>
  <c r="B525" i="26"/>
  <c r="B526" i="26"/>
  <c r="B527" i="26"/>
  <c r="B528" i="26"/>
  <c r="B529" i="26"/>
  <c r="B530" i="26"/>
  <c r="B531" i="26"/>
  <c r="B532" i="26"/>
  <c r="B533" i="26"/>
  <c r="B534" i="26"/>
  <c r="B535" i="26"/>
  <c r="B536" i="26"/>
  <c r="B537" i="26"/>
  <c r="B538" i="26"/>
  <c r="B539" i="26"/>
  <c r="B540" i="26"/>
  <c r="B541" i="26"/>
  <c r="B542" i="26"/>
  <c r="B543" i="26"/>
  <c r="B544" i="26"/>
  <c r="B545" i="26"/>
  <c r="B546" i="26"/>
  <c r="B547" i="26"/>
  <c r="B548" i="26"/>
  <c r="B549" i="26"/>
  <c r="B550" i="26"/>
  <c r="B551" i="26"/>
  <c r="B552" i="26"/>
  <c r="B553" i="26"/>
  <c r="B554" i="26"/>
  <c r="B555" i="26"/>
  <c r="B556" i="26"/>
  <c r="B557" i="26"/>
  <c r="B558" i="26"/>
  <c r="B559" i="26"/>
  <c r="B560" i="26"/>
  <c r="B561" i="26"/>
  <c r="B562" i="26"/>
  <c r="B563" i="26"/>
  <c r="B564" i="26"/>
  <c r="B565" i="26"/>
  <c r="B566" i="26"/>
  <c r="B567" i="26"/>
  <c r="B568" i="26"/>
  <c r="B569" i="26"/>
  <c r="B570" i="26"/>
  <c r="B571" i="26"/>
  <c r="B572" i="26"/>
  <c r="B573" i="26"/>
  <c r="B574" i="26"/>
  <c r="B575" i="26"/>
  <c r="B576" i="26"/>
  <c r="B577" i="26"/>
  <c r="B578" i="26"/>
  <c r="B579" i="26"/>
  <c r="B580" i="26"/>
  <c r="B581" i="26"/>
  <c r="B582" i="26"/>
  <c r="B583" i="26"/>
  <c r="B584" i="26"/>
  <c r="B585" i="26"/>
  <c r="B586" i="26"/>
  <c r="B587" i="26"/>
  <c r="B588" i="26"/>
  <c r="B589" i="26"/>
  <c r="B590" i="26"/>
  <c r="B591" i="26"/>
  <c r="B592" i="26"/>
  <c r="B593" i="26"/>
  <c r="B594" i="26"/>
  <c r="B595" i="26"/>
  <c r="B596" i="26"/>
  <c r="B597" i="26"/>
  <c r="B598" i="26"/>
  <c r="B599" i="26"/>
  <c r="B600" i="26"/>
  <c r="B601" i="26"/>
  <c r="B602" i="26"/>
  <c r="B603" i="26"/>
  <c r="B604" i="26"/>
  <c r="B605" i="26"/>
  <c r="B606" i="26"/>
  <c r="B607" i="26"/>
  <c r="B608" i="26"/>
  <c r="B609" i="26"/>
  <c r="B610" i="26"/>
  <c r="B611" i="26"/>
  <c r="B612" i="26"/>
  <c r="B613" i="26"/>
  <c r="B614" i="26"/>
  <c r="B615" i="26"/>
  <c r="B616" i="26"/>
  <c r="B617" i="26"/>
  <c r="B618" i="26"/>
  <c r="B619" i="26"/>
  <c r="B620" i="26"/>
  <c r="B621" i="26"/>
  <c r="B622" i="26"/>
  <c r="B623" i="26"/>
  <c r="B624" i="26"/>
  <c r="B625" i="26"/>
  <c r="B626" i="26"/>
  <c r="B627" i="26"/>
  <c r="B628" i="26"/>
  <c r="B629" i="26"/>
  <c r="B630" i="26"/>
  <c r="B631" i="26"/>
  <c r="B632" i="26"/>
  <c r="B633" i="26"/>
  <c r="B634" i="26"/>
  <c r="B635" i="26"/>
  <c r="B636" i="26"/>
  <c r="B637" i="26"/>
  <c r="B638" i="26"/>
  <c r="B639" i="26"/>
  <c r="B640" i="26"/>
  <c r="B641" i="26"/>
  <c r="B642" i="26"/>
  <c r="B643" i="26"/>
  <c r="B644" i="26"/>
  <c r="B645" i="26"/>
  <c r="B646" i="26"/>
  <c r="B647" i="26"/>
  <c r="B648" i="26"/>
  <c r="B649" i="26"/>
  <c r="B650" i="26"/>
  <c r="B651" i="26"/>
  <c r="B652" i="26"/>
  <c r="B653" i="26"/>
  <c r="B654" i="26"/>
  <c r="B655" i="26"/>
  <c r="B656" i="26"/>
  <c r="B657" i="26"/>
  <c r="B658" i="26"/>
  <c r="B659" i="26"/>
  <c r="B660" i="26"/>
  <c r="B661" i="26"/>
  <c r="B662" i="26"/>
  <c r="B663" i="26"/>
  <c r="B664" i="26"/>
  <c r="B665" i="26"/>
  <c r="B666" i="26"/>
  <c r="B667" i="26"/>
  <c r="B668" i="26"/>
  <c r="B669" i="26"/>
  <c r="B670" i="26"/>
  <c r="B671" i="26"/>
  <c r="B672" i="26"/>
  <c r="B673" i="26"/>
  <c r="B674" i="26"/>
  <c r="B675" i="26"/>
  <c r="B676" i="26"/>
  <c r="B677" i="26"/>
  <c r="B678" i="26"/>
  <c r="B679" i="26"/>
  <c r="B680" i="26"/>
  <c r="B681" i="26"/>
  <c r="B682" i="26"/>
  <c r="B683" i="26"/>
  <c r="B684" i="26"/>
  <c r="B685" i="26"/>
  <c r="B686" i="26"/>
  <c r="B687" i="26"/>
  <c r="B688" i="26"/>
  <c r="B689" i="26"/>
  <c r="B690" i="26"/>
  <c r="B691" i="26"/>
  <c r="B692" i="26"/>
  <c r="B693" i="26"/>
  <c r="B694" i="26"/>
  <c r="B695" i="26"/>
  <c r="B696" i="26"/>
  <c r="B697" i="26"/>
  <c r="B698" i="26"/>
  <c r="B699" i="26"/>
  <c r="B700" i="26"/>
  <c r="B701" i="26"/>
  <c r="B702" i="26"/>
  <c r="B703" i="26"/>
  <c r="B704" i="26"/>
  <c r="B705" i="26"/>
  <c r="B706" i="26"/>
  <c r="B707" i="26"/>
  <c r="B708" i="26"/>
  <c r="B709" i="26"/>
  <c r="B710" i="26"/>
  <c r="B711" i="26"/>
  <c r="B712" i="26"/>
  <c r="B713" i="26"/>
  <c r="B714" i="26"/>
  <c r="B715" i="26"/>
  <c r="B716" i="26"/>
  <c r="B717" i="26"/>
  <c r="B718" i="26"/>
  <c r="B719" i="26"/>
  <c r="B720" i="26"/>
  <c r="B721" i="26"/>
  <c r="B722" i="26"/>
  <c r="B723" i="26"/>
  <c r="B724" i="26"/>
  <c r="B725" i="26"/>
  <c r="B726" i="26"/>
  <c r="B727" i="26"/>
  <c r="B728" i="26"/>
  <c r="B729" i="26"/>
  <c r="B730" i="26"/>
  <c r="B731" i="26"/>
  <c r="B732" i="26"/>
  <c r="B300" i="26"/>
  <c r="C301" i="26"/>
  <c r="C302" i="26"/>
  <c r="C303" i="26"/>
  <c r="C304" i="26"/>
  <c r="C305" i="26"/>
  <c r="C306" i="26"/>
  <c r="C307" i="26"/>
  <c r="C308" i="26"/>
  <c r="C309" i="26"/>
  <c r="C310" i="26"/>
  <c r="C311" i="26"/>
  <c r="C312" i="26"/>
  <c r="C313" i="26"/>
  <c r="C314" i="26"/>
  <c r="C315" i="26"/>
  <c r="C316" i="26"/>
  <c r="C317" i="26"/>
  <c r="C318" i="26"/>
  <c r="C319" i="26"/>
  <c r="C320" i="26"/>
  <c r="C321" i="26"/>
  <c r="C322" i="26"/>
  <c r="C323" i="26"/>
  <c r="C324" i="26"/>
  <c r="C325" i="26"/>
  <c r="C326" i="26"/>
  <c r="C327" i="26"/>
  <c r="C328" i="26"/>
  <c r="C329" i="26"/>
  <c r="C330" i="26"/>
  <c r="C331" i="26"/>
  <c r="C332" i="26"/>
  <c r="C333" i="26"/>
  <c r="C334" i="26"/>
  <c r="C335" i="26"/>
  <c r="C336" i="26"/>
  <c r="C337" i="26"/>
  <c r="C338" i="26"/>
  <c r="C339" i="26"/>
  <c r="C340" i="26"/>
  <c r="C341" i="26"/>
  <c r="C342" i="26"/>
  <c r="C343" i="26"/>
  <c r="C344" i="26"/>
  <c r="C345" i="26"/>
  <c r="C346" i="26"/>
  <c r="C347" i="26"/>
  <c r="C348" i="26"/>
  <c r="C349" i="26"/>
  <c r="C350" i="26"/>
  <c r="C351" i="26"/>
  <c r="C352" i="26"/>
  <c r="C353" i="26"/>
  <c r="C354" i="26"/>
  <c r="C355" i="26"/>
  <c r="C356" i="26"/>
  <c r="C357" i="26"/>
  <c r="C358" i="26"/>
  <c r="C359" i="26"/>
  <c r="C360" i="26"/>
  <c r="C361" i="26"/>
  <c r="C362" i="26"/>
  <c r="C363" i="26"/>
  <c r="C364" i="26"/>
  <c r="C365" i="26"/>
  <c r="C366" i="26"/>
  <c r="C367" i="26"/>
  <c r="C368" i="26"/>
  <c r="C369" i="26"/>
  <c r="C370" i="26"/>
  <c r="C371" i="26"/>
  <c r="C372" i="26"/>
  <c r="C373" i="26"/>
  <c r="C374" i="26"/>
  <c r="C375" i="26"/>
  <c r="C376" i="26"/>
  <c r="C377" i="26"/>
  <c r="C378" i="26"/>
  <c r="C379" i="26"/>
  <c r="C380" i="26"/>
  <c r="C381" i="26"/>
  <c r="C382" i="26"/>
  <c r="C383" i="26"/>
  <c r="C384" i="26"/>
  <c r="C385" i="26"/>
  <c r="C386" i="26"/>
  <c r="C387" i="26"/>
  <c r="C388" i="26"/>
  <c r="C389" i="26"/>
  <c r="C390" i="26"/>
  <c r="C391" i="26"/>
  <c r="C392" i="26"/>
  <c r="C393" i="26"/>
  <c r="C394" i="26"/>
  <c r="C395" i="26"/>
  <c r="C396" i="26"/>
  <c r="C397" i="26"/>
  <c r="C398" i="26"/>
  <c r="C399" i="26"/>
  <c r="C400" i="26"/>
  <c r="C401" i="26"/>
  <c r="C402" i="26"/>
  <c r="C403" i="26"/>
  <c r="C404" i="26"/>
  <c r="C405" i="26"/>
  <c r="C406" i="26"/>
  <c r="C407" i="26"/>
  <c r="C408" i="26"/>
  <c r="C409" i="26"/>
  <c r="C410" i="26"/>
  <c r="C411" i="26"/>
  <c r="C412" i="26"/>
  <c r="C413" i="26"/>
  <c r="C414" i="26"/>
  <c r="C415" i="26"/>
  <c r="C416" i="26"/>
  <c r="C417" i="26"/>
  <c r="C418" i="26"/>
  <c r="C419" i="26"/>
  <c r="C420" i="26"/>
  <c r="C421" i="26"/>
  <c r="C422" i="26"/>
  <c r="C423" i="26"/>
  <c r="C424" i="26"/>
  <c r="C425" i="26"/>
  <c r="C426" i="26"/>
  <c r="C427" i="26"/>
  <c r="C428" i="26"/>
  <c r="C429" i="26"/>
  <c r="C430" i="26"/>
  <c r="C431" i="26"/>
  <c r="C432" i="26"/>
  <c r="C433" i="26"/>
  <c r="C434" i="26"/>
  <c r="C435" i="26"/>
  <c r="C436" i="26"/>
  <c r="C437" i="26"/>
  <c r="C438" i="26"/>
  <c r="C439" i="26"/>
  <c r="C440" i="26"/>
  <c r="C441" i="26"/>
  <c r="C442" i="26"/>
  <c r="C443" i="26"/>
  <c r="C444" i="26"/>
  <c r="C445" i="26"/>
  <c r="C446" i="26"/>
  <c r="C447" i="26"/>
  <c r="C448" i="26"/>
  <c r="C449" i="26"/>
  <c r="C450" i="26"/>
  <c r="C451" i="26"/>
  <c r="C452" i="26"/>
  <c r="C453" i="26"/>
  <c r="C454" i="26"/>
  <c r="C455" i="26"/>
  <c r="C456" i="26"/>
  <c r="C457" i="26"/>
  <c r="C458" i="26"/>
  <c r="C459" i="26"/>
  <c r="C460" i="26"/>
  <c r="C461" i="26"/>
  <c r="C462" i="26"/>
  <c r="C463" i="26"/>
  <c r="C464" i="26"/>
  <c r="C465" i="26"/>
  <c r="C466" i="26"/>
  <c r="C467" i="26"/>
  <c r="C468" i="26"/>
  <c r="C469" i="26"/>
  <c r="C470" i="26"/>
  <c r="C471" i="26"/>
  <c r="C472" i="26"/>
  <c r="C473" i="26"/>
  <c r="C474" i="26"/>
  <c r="C475" i="26"/>
  <c r="C476" i="26"/>
  <c r="C477" i="26"/>
  <c r="C478" i="26"/>
  <c r="C479" i="26"/>
  <c r="C480" i="26"/>
  <c r="C481" i="26"/>
  <c r="C482" i="26"/>
  <c r="C483" i="26"/>
  <c r="C484" i="26"/>
  <c r="C485" i="26"/>
  <c r="C486" i="26"/>
  <c r="C487" i="26"/>
  <c r="C488" i="26"/>
  <c r="C489" i="26"/>
  <c r="C490" i="26"/>
  <c r="C491" i="26"/>
  <c r="C492" i="26"/>
  <c r="C493" i="26"/>
  <c r="C494" i="26"/>
  <c r="C495" i="26"/>
  <c r="C496" i="26"/>
  <c r="C497" i="26"/>
  <c r="C498" i="26"/>
  <c r="C499" i="26"/>
  <c r="C500" i="26"/>
  <c r="C501" i="26"/>
  <c r="C502" i="26"/>
  <c r="C503" i="26"/>
  <c r="C504" i="26"/>
  <c r="C505" i="26"/>
  <c r="C506" i="26"/>
  <c r="C507" i="26"/>
  <c r="C508" i="26"/>
  <c r="C509" i="26"/>
  <c r="C510" i="26"/>
  <c r="C511" i="26"/>
  <c r="C512" i="26"/>
  <c r="C513" i="26"/>
  <c r="C514" i="26"/>
  <c r="C515" i="26"/>
  <c r="C516" i="26"/>
  <c r="C517" i="26"/>
  <c r="C518" i="26"/>
  <c r="C519" i="26"/>
  <c r="C520" i="26"/>
  <c r="C521" i="26"/>
  <c r="C522" i="26"/>
  <c r="C523" i="26"/>
  <c r="C524" i="26"/>
  <c r="C525" i="26"/>
  <c r="C526" i="26"/>
  <c r="C527" i="26"/>
  <c r="C528" i="26"/>
  <c r="C529" i="26"/>
  <c r="C530" i="26"/>
  <c r="C531" i="26"/>
  <c r="C532" i="26"/>
  <c r="C533" i="26"/>
  <c r="C534" i="26"/>
  <c r="C535" i="26"/>
  <c r="C536" i="26"/>
  <c r="C537" i="26"/>
  <c r="C538" i="26"/>
  <c r="C539" i="26"/>
  <c r="C540" i="26"/>
  <c r="C541" i="26"/>
  <c r="C542" i="26"/>
  <c r="C543" i="26"/>
  <c r="C544" i="26"/>
  <c r="C545" i="26"/>
  <c r="C546" i="26"/>
  <c r="C547" i="26"/>
  <c r="C548" i="26"/>
  <c r="C549" i="26"/>
  <c r="C550" i="26"/>
  <c r="C551" i="26"/>
  <c r="C552" i="26"/>
  <c r="C553" i="26"/>
  <c r="C554" i="26"/>
  <c r="C555" i="26"/>
  <c r="C556" i="26"/>
  <c r="C557" i="26"/>
  <c r="C558" i="26"/>
  <c r="C559" i="26"/>
  <c r="C560" i="26"/>
  <c r="C561" i="26"/>
  <c r="C562" i="26"/>
  <c r="C563" i="26"/>
  <c r="C564" i="26"/>
  <c r="C565" i="26"/>
  <c r="C566" i="26"/>
  <c r="C567" i="26"/>
  <c r="C568" i="26"/>
  <c r="C569" i="26"/>
  <c r="C570" i="26"/>
  <c r="C571" i="26"/>
  <c r="C572" i="26"/>
  <c r="C573" i="26"/>
  <c r="C574" i="26"/>
  <c r="C575" i="26"/>
  <c r="C576" i="26"/>
  <c r="C577" i="26"/>
  <c r="C578" i="26"/>
  <c r="C579" i="26"/>
  <c r="C580" i="26"/>
  <c r="C581" i="26"/>
  <c r="C582" i="26"/>
  <c r="C583" i="26"/>
  <c r="C584" i="26"/>
  <c r="C585" i="26"/>
  <c r="C586" i="26"/>
  <c r="C587" i="26"/>
  <c r="C588" i="26"/>
  <c r="C589" i="26"/>
  <c r="C590" i="26"/>
  <c r="C591" i="26"/>
  <c r="C592" i="26"/>
  <c r="C593" i="26"/>
  <c r="C594" i="26"/>
  <c r="C595" i="26"/>
  <c r="C596" i="26"/>
  <c r="C597" i="26"/>
  <c r="C598" i="26"/>
  <c r="C599" i="26"/>
  <c r="C600" i="26"/>
  <c r="C601" i="26"/>
  <c r="C602" i="26"/>
  <c r="C603" i="26"/>
  <c r="C604" i="26"/>
  <c r="C605" i="26"/>
  <c r="C606" i="26"/>
  <c r="C607" i="26"/>
  <c r="C608" i="26"/>
  <c r="C609" i="26"/>
  <c r="C610" i="26"/>
  <c r="C611" i="26"/>
  <c r="C612" i="26"/>
  <c r="C613" i="26"/>
  <c r="C614" i="26"/>
  <c r="C615" i="26"/>
  <c r="C616" i="26"/>
  <c r="C617" i="26"/>
  <c r="C618" i="26"/>
  <c r="C619" i="26"/>
  <c r="C620" i="26"/>
  <c r="C621" i="26"/>
  <c r="C622" i="26"/>
  <c r="C623" i="26"/>
  <c r="C624" i="26"/>
  <c r="C625" i="26"/>
  <c r="C626" i="26"/>
  <c r="C627" i="26"/>
  <c r="C628" i="26"/>
  <c r="C629" i="26"/>
  <c r="C630" i="26"/>
  <c r="C631" i="26"/>
  <c r="C632" i="26"/>
  <c r="C633" i="26"/>
  <c r="C634" i="26"/>
  <c r="C635" i="26"/>
  <c r="C636" i="26"/>
  <c r="C637" i="26"/>
  <c r="C638" i="26"/>
  <c r="C639" i="26"/>
  <c r="C640" i="26"/>
  <c r="C641" i="26"/>
  <c r="C642" i="26"/>
  <c r="C643" i="26"/>
  <c r="C644" i="26"/>
  <c r="C645" i="26"/>
  <c r="C646" i="26"/>
  <c r="C647" i="26"/>
  <c r="C648" i="26"/>
  <c r="C649" i="26"/>
  <c r="C650" i="26"/>
  <c r="C651" i="26"/>
  <c r="C652" i="26"/>
  <c r="C653" i="26"/>
  <c r="C654" i="26"/>
  <c r="C655" i="26"/>
  <c r="C656" i="26"/>
  <c r="C657" i="26"/>
  <c r="C658" i="26"/>
  <c r="C659" i="26"/>
  <c r="C660" i="26"/>
  <c r="C661" i="26"/>
  <c r="C662" i="26"/>
  <c r="C663" i="26"/>
  <c r="C664" i="26"/>
  <c r="C665" i="26"/>
  <c r="C666" i="26"/>
  <c r="C667" i="26"/>
  <c r="C668" i="26"/>
  <c r="C669" i="26"/>
  <c r="C670" i="26"/>
  <c r="C671" i="26"/>
  <c r="C672" i="26"/>
  <c r="C673" i="26"/>
  <c r="C674" i="26"/>
  <c r="C675" i="26"/>
  <c r="C676" i="26"/>
  <c r="C677" i="26"/>
  <c r="C678" i="26"/>
  <c r="C679" i="26"/>
  <c r="C680" i="26"/>
  <c r="C681" i="26"/>
  <c r="C682" i="26"/>
  <c r="C683" i="26"/>
  <c r="C684" i="26"/>
  <c r="C685" i="26"/>
  <c r="C686" i="26"/>
  <c r="C687" i="26"/>
  <c r="C688" i="26"/>
  <c r="C689" i="26"/>
  <c r="C690" i="26"/>
  <c r="C691" i="26"/>
  <c r="C692" i="26"/>
  <c r="C693" i="26"/>
  <c r="C694" i="26"/>
  <c r="C695" i="26"/>
  <c r="C696" i="26"/>
  <c r="C697" i="26"/>
  <c r="C698" i="26"/>
  <c r="C699" i="26"/>
  <c r="C700" i="26"/>
  <c r="C701" i="26"/>
  <c r="C702" i="26"/>
  <c r="C703" i="26"/>
  <c r="C704" i="26"/>
  <c r="C705" i="26"/>
  <c r="C706" i="26"/>
  <c r="C707" i="26"/>
  <c r="C708" i="26"/>
  <c r="C709" i="26"/>
  <c r="C710" i="26"/>
  <c r="C711" i="26"/>
  <c r="C712" i="26"/>
  <c r="C713" i="26"/>
  <c r="C714" i="26"/>
  <c r="C715" i="26"/>
  <c r="C716" i="26"/>
  <c r="C717" i="26"/>
  <c r="C718" i="26"/>
  <c r="C719" i="26"/>
  <c r="C720" i="26"/>
  <c r="C721" i="26"/>
  <c r="C722" i="26"/>
  <c r="C723" i="26"/>
  <c r="C724" i="26"/>
  <c r="C725" i="26"/>
  <c r="C726" i="26"/>
  <c r="C727" i="26"/>
  <c r="C728" i="26"/>
  <c r="C729" i="26"/>
  <c r="C730" i="26"/>
  <c r="C731" i="26"/>
  <c r="C732" i="26"/>
  <c r="C300" i="26"/>
  <c r="B365" i="24"/>
  <c r="B366" i="24"/>
  <c r="B367" i="24"/>
  <c r="B368" i="24"/>
  <c r="B369" i="24"/>
  <c r="B370" i="24"/>
  <c r="B371" i="24"/>
  <c r="B372" i="24"/>
  <c r="B373" i="24"/>
  <c r="B374" i="24"/>
  <c r="B375" i="24"/>
  <c r="B376" i="24"/>
  <c r="B377" i="24"/>
  <c r="B378" i="24"/>
  <c r="B379" i="24"/>
  <c r="B380" i="24"/>
  <c r="B381" i="24"/>
  <c r="B382" i="24"/>
  <c r="B383" i="24"/>
  <c r="B384" i="24"/>
  <c r="B385" i="24"/>
  <c r="B386" i="24"/>
  <c r="B387" i="24"/>
  <c r="B388" i="24"/>
  <c r="B389" i="24"/>
  <c r="B390" i="24"/>
  <c r="B391" i="24"/>
  <c r="B392" i="24"/>
  <c r="B393" i="24"/>
  <c r="B394" i="24"/>
  <c r="B395" i="24"/>
  <c r="B396" i="24"/>
  <c r="B397" i="24"/>
  <c r="B398" i="24"/>
  <c r="B399" i="24"/>
  <c r="B400" i="24"/>
  <c r="B401" i="24"/>
  <c r="B402" i="24"/>
  <c r="B403" i="24"/>
  <c r="B404" i="24"/>
  <c r="B405" i="24"/>
  <c r="B406" i="24"/>
  <c r="B407" i="24"/>
  <c r="B408" i="24"/>
  <c r="B409" i="24"/>
  <c r="B410" i="24"/>
  <c r="B411" i="24"/>
  <c r="B412" i="24"/>
  <c r="B413" i="24"/>
  <c r="B414" i="24"/>
  <c r="B415" i="24"/>
  <c r="B416" i="24"/>
  <c r="B417" i="24"/>
  <c r="B418" i="24"/>
  <c r="B419" i="24"/>
  <c r="B420" i="24"/>
  <c r="B421" i="24"/>
  <c r="B422" i="24"/>
  <c r="B423" i="24"/>
  <c r="B424" i="24"/>
  <c r="B425" i="24"/>
  <c r="B426" i="24"/>
  <c r="B427" i="24"/>
  <c r="B428" i="24"/>
  <c r="B429" i="24"/>
  <c r="B430" i="24"/>
  <c r="B431" i="24"/>
  <c r="B432" i="24"/>
  <c r="B433" i="24"/>
  <c r="B434" i="24"/>
  <c r="B435" i="24"/>
  <c r="B436" i="24"/>
  <c r="B437" i="24"/>
  <c r="B438" i="24"/>
  <c r="B439" i="24"/>
  <c r="B440" i="24"/>
  <c r="B441" i="24"/>
  <c r="B442" i="24"/>
  <c r="B443" i="24"/>
  <c r="B444" i="24"/>
  <c r="B445" i="24"/>
  <c r="B446" i="24"/>
  <c r="B447" i="24"/>
  <c r="B448" i="24"/>
  <c r="B449" i="24"/>
  <c r="B450" i="24"/>
  <c r="B451" i="24"/>
  <c r="B452" i="24"/>
  <c r="B453" i="24"/>
  <c r="B454" i="24"/>
  <c r="B455" i="24"/>
  <c r="B456" i="24"/>
  <c r="B457" i="24"/>
  <c r="B458" i="24"/>
  <c r="B459" i="24"/>
  <c r="B460" i="24"/>
  <c r="B461" i="24"/>
  <c r="B462" i="24"/>
  <c r="B463" i="24"/>
  <c r="B464" i="24"/>
  <c r="B465" i="24"/>
  <c r="B466" i="24"/>
  <c r="B467" i="24"/>
  <c r="B468" i="24"/>
  <c r="B469" i="24"/>
  <c r="B470" i="24"/>
  <c r="B471" i="24"/>
  <c r="B472" i="24"/>
  <c r="B473" i="24"/>
  <c r="B474" i="24"/>
  <c r="B475" i="24"/>
  <c r="B476" i="24"/>
  <c r="B477" i="24"/>
  <c r="B478" i="24"/>
  <c r="B479" i="24"/>
  <c r="B480" i="24"/>
  <c r="B481" i="24"/>
  <c r="B482" i="24"/>
  <c r="B483" i="24"/>
  <c r="B484" i="24"/>
  <c r="B485" i="24"/>
  <c r="B486" i="24"/>
  <c r="B487" i="24"/>
  <c r="B488" i="24"/>
  <c r="B489" i="24"/>
  <c r="B490" i="24"/>
  <c r="B491" i="24"/>
  <c r="B492" i="24"/>
  <c r="B493" i="24"/>
  <c r="B494" i="24"/>
  <c r="B495" i="24"/>
  <c r="B496" i="24"/>
  <c r="B497" i="24"/>
  <c r="B498" i="24"/>
  <c r="B499" i="24"/>
  <c r="B500" i="24"/>
  <c r="B501" i="24"/>
  <c r="B502" i="24"/>
  <c r="B503" i="24"/>
  <c r="B504" i="24"/>
  <c r="B505" i="24"/>
  <c r="B506" i="24"/>
  <c r="B507" i="24"/>
  <c r="B508" i="24"/>
  <c r="B509" i="24"/>
  <c r="B510" i="24"/>
  <c r="B511" i="24"/>
  <c r="B512" i="24"/>
  <c r="B513" i="24"/>
  <c r="B514" i="24"/>
  <c r="B515" i="24"/>
  <c r="B516" i="24"/>
  <c r="B517" i="24"/>
  <c r="B518" i="24"/>
  <c r="B519" i="24"/>
  <c r="B520" i="24"/>
  <c r="B521" i="24"/>
  <c r="B522" i="24"/>
  <c r="B523" i="24"/>
  <c r="B524" i="24"/>
  <c r="B525" i="24"/>
  <c r="B526" i="24"/>
  <c r="B527" i="24"/>
  <c r="B528" i="24"/>
  <c r="B529" i="24"/>
  <c r="B530" i="24"/>
  <c r="B531" i="24"/>
  <c r="B532" i="24"/>
  <c r="B533" i="24"/>
  <c r="B534" i="24"/>
  <c r="B535" i="24"/>
  <c r="B536" i="24"/>
  <c r="B537" i="24"/>
  <c r="B538" i="24"/>
  <c r="B539" i="24"/>
  <c r="B540" i="24"/>
  <c r="B541" i="24"/>
  <c r="B542" i="24"/>
  <c r="B543" i="24"/>
  <c r="B544" i="24"/>
  <c r="B545" i="24"/>
  <c r="B546" i="24"/>
  <c r="B547" i="24"/>
  <c r="B548" i="24"/>
  <c r="B549" i="24"/>
  <c r="B550" i="24"/>
  <c r="B551" i="24"/>
  <c r="B552" i="24"/>
  <c r="B553" i="24"/>
  <c r="B554" i="24"/>
  <c r="B555" i="24"/>
  <c r="B556" i="24"/>
  <c r="B557" i="24"/>
  <c r="B558" i="24"/>
  <c r="B559" i="24"/>
  <c r="B560" i="24"/>
  <c r="B561" i="24"/>
  <c r="B562" i="24"/>
  <c r="B563" i="24"/>
  <c r="B564" i="24"/>
  <c r="B565" i="24"/>
  <c r="B566" i="24"/>
  <c r="B567" i="24"/>
  <c r="B568" i="24"/>
  <c r="B569" i="24"/>
  <c r="B570" i="24"/>
  <c r="B571" i="24"/>
  <c r="B572" i="24"/>
  <c r="B573" i="24"/>
  <c r="B574" i="24"/>
  <c r="B575" i="24"/>
  <c r="B576" i="24"/>
  <c r="B577" i="24"/>
  <c r="B578" i="24"/>
  <c r="B579" i="24"/>
  <c r="B580" i="24"/>
  <c r="B581" i="24"/>
  <c r="B582" i="24"/>
  <c r="B583" i="24"/>
  <c r="B584" i="24"/>
  <c r="B585" i="24"/>
  <c r="B586" i="24"/>
  <c r="B587" i="24"/>
  <c r="B588" i="24"/>
  <c r="B589" i="24"/>
  <c r="B590" i="24"/>
  <c r="B591" i="24"/>
  <c r="B592" i="24"/>
  <c r="B593" i="24"/>
  <c r="B594" i="24"/>
  <c r="B595" i="24"/>
  <c r="B596" i="24"/>
  <c r="B597" i="24"/>
  <c r="B598" i="24"/>
  <c r="B599" i="24"/>
  <c r="B600" i="24"/>
  <c r="B601" i="24"/>
  <c r="B602" i="24"/>
  <c r="B603" i="24"/>
  <c r="B604" i="24"/>
  <c r="B605" i="24"/>
  <c r="B606" i="24"/>
  <c r="B607" i="24"/>
  <c r="B608" i="24"/>
  <c r="B609" i="24"/>
  <c r="B610" i="24"/>
  <c r="B611" i="24"/>
  <c r="B612" i="24"/>
  <c r="B613" i="24"/>
  <c r="B614" i="24"/>
  <c r="B615" i="24"/>
  <c r="B616" i="24"/>
  <c r="B617" i="24"/>
  <c r="B618" i="24"/>
  <c r="B619" i="24"/>
  <c r="B620" i="24"/>
  <c r="B621" i="24"/>
  <c r="B622" i="24"/>
  <c r="B623" i="24"/>
  <c r="B624" i="24"/>
  <c r="B625" i="24"/>
  <c r="B626" i="24"/>
  <c r="B627" i="24"/>
  <c r="B628" i="24"/>
  <c r="B629" i="24"/>
  <c r="B630" i="24"/>
  <c r="B631" i="24"/>
  <c r="B632" i="24"/>
  <c r="B633" i="24"/>
  <c r="B634" i="24"/>
  <c r="B635" i="24"/>
  <c r="B636" i="24"/>
  <c r="B637" i="24"/>
  <c r="B638" i="24"/>
  <c r="B639" i="24"/>
  <c r="B640" i="24"/>
  <c r="B641" i="24"/>
  <c r="B642" i="24"/>
  <c r="B643" i="24"/>
  <c r="B644" i="24"/>
  <c r="B645" i="24"/>
  <c r="B646" i="24"/>
  <c r="B647" i="24"/>
  <c r="B648" i="24"/>
  <c r="B649" i="24"/>
  <c r="B650" i="24"/>
  <c r="B651" i="24"/>
  <c r="B652" i="24"/>
  <c r="B653" i="24"/>
  <c r="B654" i="24"/>
  <c r="B655" i="24"/>
  <c r="B656" i="24"/>
  <c r="B657" i="24"/>
  <c r="B658" i="24"/>
  <c r="B659" i="24"/>
  <c r="B660" i="24"/>
  <c r="B661" i="24"/>
  <c r="B662" i="24"/>
  <c r="B663" i="24"/>
  <c r="B664" i="24"/>
  <c r="B665" i="24"/>
  <c r="B666" i="24"/>
  <c r="B667" i="24"/>
  <c r="B668" i="24"/>
  <c r="B669" i="24"/>
  <c r="B670" i="24"/>
  <c r="B671" i="24"/>
  <c r="B672" i="24"/>
  <c r="B673" i="24"/>
  <c r="B674" i="24"/>
  <c r="B675" i="24"/>
  <c r="B676" i="24"/>
  <c r="B677" i="24"/>
  <c r="B678" i="24"/>
  <c r="B679" i="24"/>
  <c r="B680" i="24"/>
  <c r="B681" i="24"/>
  <c r="B682" i="24"/>
  <c r="B683" i="24"/>
  <c r="B684" i="24"/>
  <c r="B685" i="24"/>
  <c r="B686" i="24"/>
  <c r="B687" i="24"/>
  <c r="B688" i="24"/>
  <c r="B689" i="24"/>
  <c r="B690" i="24"/>
  <c r="B691" i="24"/>
  <c r="B692" i="24"/>
  <c r="B693" i="24"/>
  <c r="B694" i="24"/>
  <c r="B695" i="24"/>
  <c r="B696" i="24"/>
  <c r="B697" i="24"/>
  <c r="B698" i="24"/>
  <c r="B699" i="24"/>
  <c r="B700" i="24"/>
  <c r="B701" i="24"/>
  <c r="B702" i="24"/>
  <c r="B703" i="24"/>
  <c r="B704" i="24"/>
  <c r="B705" i="24"/>
  <c r="B706" i="24"/>
  <c r="B707" i="24"/>
  <c r="B708" i="24"/>
  <c r="B709" i="24"/>
  <c r="B710" i="24"/>
  <c r="B711" i="24"/>
  <c r="B712" i="24"/>
  <c r="B713" i="24"/>
  <c r="B714" i="24"/>
  <c r="B715" i="24"/>
  <c r="B716" i="24"/>
  <c r="B717" i="24"/>
  <c r="B718" i="24"/>
  <c r="B719" i="24"/>
  <c r="B720" i="24"/>
  <c r="B721" i="24"/>
  <c r="B722" i="24"/>
  <c r="B723" i="24"/>
  <c r="B724" i="24"/>
  <c r="B725" i="24"/>
  <c r="B726" i="24"/>
  <c r="B727" i="24"/>
  <c r="B728" i="24"/>
  <c r="B729" i="24"/>
  <c r="B730" i="24"/>
  <c r="B731" i="24"/>
  <c r="B732" i="24"/>
  <c r="B733" i="24"/>
  <c r="B734" i="24"/>
  <c r="B735" i="24"/>
  <c r="B736" i="24"/>
  <c r="B737" i="24"/>
  <c r="B738" i="24"/>
  <c r="B739" i="24"/>
  <c r="B740" i="24"/>
  <c r="B741" i="24"/>
  <c r="B742" i="24"/>
  <c r="B743" i="24"/>
  <c r="B744" i="24"/>
  <c r="B745" i="24"/>
  <c r="B746" i="24"/>
  <c r="B747" i="24"/>
  <c r="B748" i="24"/>
  <c r="B749" i="24"/>
  <c r="B750" i="24"/>
  <c r="B751" i="24"/>
  <c r="B752" i="24"/>
  <c r="B753" i="24"/>
  <c r="B754" i="24"/>
  <c r="B755" i="24"/>
  <c r="B756" i="24"/>
  <c r="B757" i="24"/>
  <c r="B758" i="24"/>
  <c r="B759" i="24"/>
  <c r="B760" i="24"/>
  <c r="B761" i="24"/>
  <c r="B762" i="24"/>
  <c r="B763" i="24"/>
  <c r="B764" i="24"/>
  <c r="B765" i="24"/>
  <c r="B766" i="24"/>
  <c r="B767" i="24"/>
  <c r="B768" i="24"/>
  <c r="B769" i="24"/>
  <c r="B770" i="24"/>
  <c r="B771" i="24"/>
  <c r="B772" i="24"/>
  <c r="B773" i="24"/>
  <c r="B774" i="24"/>
  <c r="B775" i="24"/>
  <c r="B776" i="24"/>
  <c r="B777" i="24"/>
  <c r="B778" i="24"/>
  <c r="B779" i="24"/>
  <c r="B780" i="24"/>
  <c r="B781" i="24"/>
  <c r="B782" i="24"/>
  <c r="B783" i="24"/>
  <c r="B784" i="24"/>
  <c r="B785" i="24"/>
  <c r="B786" i="24"/>
  <c r="B787" i="24"/>
  <c r="B788" i="24"/>
  <c r="B789" i="24"/>
  <c r="B790" i="24"/>
  <c r="B791" i="24"/>
  <c r="B792" i="24"/>
  <c r="B793" i="24"/>
  <c r="B794" i="24"/>
  <c r="B795" i="24"/>
  <c r="B796" i="24"/>
  <c r="B797" i="24"/>
  <c r="B798" i="24"/>
  <c r="B799" i="24"/>
  <c r="B800" i="24"/>
  <c r="B801" i="24"/>
  <c r="B802" i="24"/>
  <c r="B803" i="24"/>
  <c r="B804" i="24"/>
  <c r="B805" i="24"/>
  <c r="B806" i="24"/>
  <c r="B807" i="24"/>
  <c r="B808" i="24"/>
  <c r="B809" i="24"/>
  <c r="B810" i="24"/>
  <c r="B811" i="24"/>
  <c r="B812" i="24"/>
  <c r="B813" i="24"/>
  <c r="B814" i="24"/>
  <c r="B815" i="24"/>
  <c r="B816" i="24"/>
  <c r="B817" i="24"/>
  <c r="B818" i="24"/>
  <c r="B819" i="24"/>
  <c r="B820" i="24"/>
  <c r="B821" i="24"/>
  <c r="B822" i="24"/>
  <c r="B823" i="24"/>
  <c r="B824" i="24"/>
  <c r="B825" i="24"/>
  <c r="B826" i="24"/>
  <c r="B827" i="24"/>
  <c r="B828" i="24"/>
  <c r="B829" i="24"/>
  <c r="B830" i="24"/>
  <c r="B831" i="24"/>
  <c r="B832" i="24"/>
  <c r="B833" i="24"/>
  <c r="B834" i="24"/>
  <c r="B835" i="24"/>
  <c r="B836" i="24"/>
  <c r="B837" i="24"/>
  <c r="B838" i="24"/>
  <c r="B839" i="24"/>
  <c r="B840" i="24"/>
  <c r="B841" i="24"/>
  <c r="B842" i="24"/>
  <c r="B843" i="24"/>
  <c r="B844" i="24"/>
  <c r="B845" i="24"/>
  <c r="B846" i="24"/>
  <c r="B847" i="24"/>
  <c r="B848" i="24"/>
  <c r="B849" i="24"/>
  <c r="B850" i="24"/>
  <c r="B851" i="24"/>
  <c r="B852" i="24"/>
  <c r="B853" i="24"/>
  <c r="B854" i="24"/>
  <c r="B855" i="24"/>
  <c r="B856" i="24"/>
  <c r="B857" i="24"/>
  <c r="B858" i="24"/>
  <c r="B859" i="24"/>
  <c r="B860" i="24"/>
  <c r="B861" i="24"/>
  <c r="B862" i="24"/>
  <c r="B863" i="24"/>
  <c r="B864" i="24"/>
  <c r="B865" i="24"/>
  <c r="B866" i="24"/>
  <c r="B867" i="24"/>
  <c r="B868" i="24"/>
  <c r="B869" i="24"/>
  <c r="B870" i="24"/>
  <c r="B871" i="24"/>
  <c r="B872" i="24"/>
  <c r="B873" i="24"/>
  <c r="B874" i="24"/>
  <c r="B875" i="24"/>
  <c r="B876" i="24"/>
  <c r="B877" i="24"/>
  <c r="B878" i="24"/>
  <c r="B879" i="24"/>
  <c r="B880" i="24"/>
  <c r="B881" i="24"/>
  <c r="B882" i="24"/>
  <c r="B883" i="24"/>
  <c r="B884" i="24"/>
  <c r="B885" i="24"/>
  <c r="B886" i="24"/>
  <c r="B887" i="24"/>
  <c r="B888" i="24"/>
  <c r="B889" i="24"/>
  <c r="B890" i="24"/>
  <c r="B891" i="24"/>
  <c r="B892" i="24"/>
  <c r="B893" i="24"/>
  <c r="B894" i="24"/>
  <c r="B895" i="24"/>
  <c r="B896" i="24"/>
  <c r="B897" i="24"/>
  <c r="B898" i="24"/>
  <c r="B899" i="24"/>
  <c r="B900" i="24"/>
  <c r="B901" i="24"/>
  <c r="B902" i="24"/>
  <c r="B903" i="24"/>
  <c r="B904" i="24"/>
  <c r="B905" i="24"/>
  <c r="B906" i="24"/>
  <c r="B907" i="24"/>
  <c r="B908" i="24"/>
  <c r="B909" i="24"/>
  <c r="B910" i="24"/>
  <c r="B911" i="24"/>
  <c r="B912" i="24"/>
  <c r="B913" i="24"/>
  <c r="B914" i="24"/>
  <c r="B915" i="24"/>
  <c r="B916" i="24"/>
  <c r="B917" i="24"/>
  <c r="B918" i="24"/>
  <c r="B919" i="24"/>
  <c r="B920" i="24"/>
  <c r="B921" i="24"/>
  <c r="B922" i="24"/>
  <c r="B923" i="24"/>
  <c r="B924" i="24"/>
  <c r="B925" i="24"/>
  <c r="B926" i="24"/>
  <c r="B927" i="24"/>
  <c r="B928" i="24"/>
  <c r="B929" i="24"/>
  <c r="B930" i="24"/>
  <c r="B931" i="24"/>
  <c r="B932" i="24"/>
  <c r="B933" i="24"/>
  <c r="B934" i="24"/>
  <c r="B935" i="24"/>
  <c r="B936" i="24"/>
  <c r="B937" i="24"/>
  <c r="B938" i="24"/>
  <c r="B939" i="24"/>
  <c r="B940" i="24"/>
  <c r="B941" i="24"/>
  <c r="B942" i="24"/>
  <c r="B943" i="24"/>
  <c r="B944" i="24"/>
  <c r="B945" i="24"/>
  <c r="B946" i="24"/>
  <c r="B947" i="24"/>
  <c r="B948" i="24"/>
  <c r="B949" i="24"/>
  <c r="B950" i="24"/>
  <c r="B951" i="24"/>
  <c r="B952" i="24"/>
  <c r="B953" i="24"/>
  <c r="B954" i="24"/>
  <c r="B955" i="24"/>
  <c r="B956" i="24"/>
  <c r="B957" i="24"/>
  <c r="B958" i="24"/>
  <c r="B959" i="24"/>
  <c r="B960" i="24"/>
  <c r="B961" i="24"/>
  <c r="B962" i="24"/>
  <c r="B963" i="24"/>
  <c r="B964" i="24"/>
  <c r="B965" i="24"/>
  <c r="B966" i="24"/>
  <c r="B967" i="24"/>
  <c r="B968" i="24"/>
  <c r="B969" i="24"/>
  <c r="B970" i="24"/>
  <c r="B971" i="24"/>
  <c r="B364" i="24"/>
  <c r="C365" i="24"/>
  <c r="C366" i="24"/>
  <c r="C367" i="24"/>
  <c r="C368" i="24"/>
  <c r="C369" i="24"/>
  <c r="C370" i="24"/>
  <c r="C371" i="24"/>
  <c r="C372" i="24"/>
  <c r="C373" i="24"/>
  <c r="C374" i="24"/>
  <c r="C375" i="24"/>
  <c r="C376" i="24"/>
  <c r="C377" i="24"/>
  <c r="C378" i="24"/>
  <c r="C379" i="24"/>
  <c r="C380" i="24"/>
  <c r="C381" i="24"/>
  <c r="C382" i="24"/>
  <c r="C383" i="24"/>
  <c r="C384" i="24"/>
  <c r="C385" i="24"/>
  <c r="C386" i="24"/>
  <c r="C387" i="24"/>
  <c r="C388" i="24"/>
  <c r="C389" i="24"/>
  <c r="C390" i="24"/>
  <c r="C391" i="24"/>
  <c r="C392" i="24"/>
  <c r="C393" i="24"/>
  <c r="C394" i="24"/>
  <c r="C395" i="24"/>
  <c r="C396" i="24"/>
  <c r="C397" i="24"/>
  <c r="C398" i="24"/>
  <c r="C399" i="24"/>
  <c r="C400" i="24"/>
  <c r="C401" i="24"/>
  <c r="C402" i="24"/>
  <c r="C403" i="24"/>
  <c r="C404" i="24"/>
  <c r="C405" i="24"/>
  <c r="C406" i="24"/>
  <c r="C407" i="24"/>
  <c r="C408" i="24"/>
  <c r="C409" i="24"/>
  <c r="C410" i="24"/>
  <c r="C411" i="24"/>
  <c r="C412" i="24"/>
  <c r="C413" i="24"/>
  <c r="C414" i="24"/>
  <c r="C415" i="24"/>
  <c r="C416" i="24"/>
  <c r="C417" i="24"/>
  <c r="C418" i="24"/>
  <c r="C419" i="24"/>
  <c r="C420" i="24"/>
  <c r="C421" i="24"/>
  <c r="C422" i="24"/>
  <c r="C423" i="24"/>
  <c r="C424" i="24"/>
  <c r="C425" i="24"/>
  <c r="C426" i="24"/>
  <c r="C427" i="24"/>
  <c r="C428" i="24"/>
  <c r="C429" i="24"/>
  <c r="C430" i="24"/>
  <c r="C431" i="24"/>
  <c r="C432" i="24"/>
  <c r="C433" i="24"/>
  <c r="C434" i="24"/>
  <c r="C435" i="24"/>
  <c r="C436" i="24"/>
  <c r="C437" i="24"/>
  <c r="C438" i="24"/>
  <c r="C439" i="24"/>
  <c r="C440" i="24"/>
  <c r="C441" i="24"/>
  <c r="C442" i="24"/>
  <c r="C443" i="24"/>
  <c r="C444" i="24"/>
  <c r="C445" i="24"/>
  <c r="C446" i="24"/>
  <c r="C447" i="24"/>
  <c r="C448" i="24"/>
  <c r="C449" i="24"/>
  <c r="C450" i="24"/>
  <c r="C451" i="24"/>
  <c r="C452" i="24"/>
  <c r="C453" i="24"/>
  <c r="C454" i="24"/>
  <c r="C455" i="24"/>
  <c r="C456" i="24"/>
  <c r="C457" i="24"/>
  <c r="C458" i="24"/>
  <c r="C459" i="24"/>
  <c r="C460" i="24"/>
  <c r="C461" i="24"/>
  <c r="C462" i="24"/>
  <c r="C463" i="24"/>
  <c r="C464" i="24"/>
  <c r="C465" i="24"/>
  <c r="C466" i="24"/>
  <c r="C467" i="24"/>
  <c r="C468" i="24"/>
  <c r="C469" i="24"/>
  <c r="C470" i="24"/>
  <c r="C471" i="24"/>
  <c r="C472" i="24"/>
  <c r="C473" i="24"/>
  <c r="C474" i="24"/>
  <c r="C475" i="24"/>
  <c r="C476" i="24"/>
  <c r="C477" i="24"/>
  <c r="C478" i="24"/>
  <c r="C479" i="24"/>
  <c r="C480" i="24"/>
  <c r="C481" i="24"/>
  <c r="C482" i="24"/>
  <c r="C483" i="24"/>
  <c r="C484" i="24"/>
  <c r="C485" i="24"/>
  <c r="C486" i="24"/>
  <c r="C487" i="24"/>
  <c r="C488" i="24"/>
  <c r="C489" i="24"/>
  <c r="C490" i="24"/>
  <c r="C491" i="24"/>
  <c r="C492" i="24"/>
  <c r="C493" i="24"/>
  <c r="C494" i="24"/>
  <c r="C495" i="24"/>
  <c r="C496" i="24"/>
  <c r="C497" i="24"/>
  <c r="C498" i="24"/>
  <c r="C499" i="24"/>
  <c r="C500" i="24"/>
  <c r="C501" i="24"/>
  <c r="C502" i="24"/>
  <c r="C503" i="24"/>
  <c r="C504" i="24"/>
  <c r="C505" i="24"/>
  <c r="C506" i="24"/>
  <c r="C507" i="24"/>
  <c r="C508" i="24"/>
  <c r="C509" i="24"/>
  <c r="C510" i="24"/>
  <c r="C511" i="24"/>
  <c r="C512" i="24"/>
  <c r="C513" i="24"/>
  <c r="C514" i="24"/>
  <c r="C515" i="24"/>
  <c r="C516" i="24"/>
  <c r="C517" i="24"/>
  <c r="C518" i="24"/>
  <c r="C519" i="24"/>
  <c r="C520" i="24"/>
  <c r="C521" i="24"/>
  <c r="C522" i="24"/>
  <c r="C523" i="24"/>
  <c r="C524" i="24"/>
  <c r="C525" i="24"/>
  <c r="C526" i="24"/>
  <c r="C527" i="24"/>
  <c r="C528" i="24"/>
  <c r="C529" i="24"/>
  <c r="C530" i="24"/>
  <c r="C531" i="24"/>
  <c r="C532" i="24"/>
  <c r="C533" i="24"/>
  <c r="C534" i="24"/>
  <c r="C535" i="24"/>
  <c r="C536" i="24"/>
  <c r="C537" i="24"/>
  <c r="C538" i="24"/>
  <c r="C539" i="24"/>
  <c r="C540" i="24"/>
  <c r="C541" i="24"/>
  <c r="C542" i="24"/>
  <c r="C543" i="24"/>
  <c r="C544" i="24"/>
  <c r="C545" i="24"/>
  <c r="C546" i="24"/>
  <c r="C547" i="24"/>
  <c r="C548" i="24"/>
  <c r="C549" i="24"/>
  <c r="C550" i="24"/>
  <c r="C551" i="24"/>
  <c r="C552" i="24"/>
  <c r="C553" i="24"/>
  <c r="C554" i="24"/>
  <c r="C555" i="24"/>
  <c r="C556" i="24"/>
  <c r="C557" i="24"/>
  <c r="C558" i="24"/>
  <c r="C559" i="24"/>
  <c r="C560" i="24"/>
  <c r="C561" i="24"/>
  <c r="C562" i="24"/>
  <c r="C563" i="24"/>
  <c r="C564" i="24"/>
  <c r="C565" i="24"/>
  <c r="C566" i="24"/>
  <c r="C567" i="24"/>
  <c r="C568" i="24"/>
  <c r="C569" i="24"/>
  <c r="C570" i="24"/>
  <c r="C571" i="24"/>
  <c r="C572" i="24"/>
  <c r="C573" i="24"/>
  <c r="C574" i="24"/>
  <c r="C575" i="24"/>
  <c r="C576" i="24"/>
  <c r="C577" i="24"/>
  <c r="C578" i="24"/>
  <c r="C579" i="24"/>
  <c r="C580" i="24"/>
  <c r="C581" i="24"/>
  <c r="C582" i="24"/>
  <c r="C583" i="24"/>
  <c r="C584" i="24"/>
  <c r="C585" i="24"/>
  <c r="C586" i="24"/>
  <c r="C587" i="24"/>
  <c r="C588" i="24"/>
  <c r="C589" i="24"/>
  <c r="C590" i="24"/>
  <c r="C591" i="24"/>
  <c r="C592" i="24"/>
  <c r="C593" i="24"/>
  <c r="C594" i="24"/>
  <c r="C595" i="24"/>
  <c r="C596" i="24"/>
  <c r="C597" i="24"/>
  <c r="C598" i="24"/>
  <c r="C599" i="24"/>
  <c r="C600" i="24"/>
  <c r="C601" i="24"/>
  <c r="C602" i="24"/>
  <c r="C603" i="24"/>
  <c r="C604" i="24"/>
  <c r="C605" i="24"/>
  <c r="C606" i="24"/>
  <c r="C607" i="24"/>
  <c r="C608" i="24"/>
  <c r="C609" i="24"/>
  <c r="C610" i="24"/>
  <c r="C611" i="24"/>
  <c r="C612" i="24"/>
  <c r="C613" i="24"/>
  <c r="C614" i="24"/>
  <c r="C615" i="24"/>
  <c r="C616" i="24"/>
  <c r="C617" i="24"/>
  <c r="C618" i="24"/>
  <c r="C619" i="24"/>
  <c r="C620" i="24"/>
  <c r="C621" i="24"/>
  <c r="C622" i="24"/>
  <c r="C623" i="24"/>
  <c r="C624" i="24"/>
  <c r="C625" i="24"/>
  <c r="C626" i="24"/>
  <c r="C627" i="24"/>
  <c r="C628" i="24"/>
  <c r="C629" i="24"/>
  <c r="C630" i="24"/>
  <c r="C631" i="24"/>
  <c r="C632" i="24"/>
  <c r="C633" i="24"/>
  <c r="C634" i="24"/>
  <c r="C635" i="24"/>
  <c r="C636" i="24"/>
  <c r="C637" i="24"/>
  <c r="C638" i="24"/>
  <c r="C639" i="24"/>
  <c r="C640" i="24"/>
  <c r="C641" i="24"/>
  <c r="C642" i="24"/>
  <c r="C643" i="24"/>
  <c r="C644" i="24"/>
  <c r="C645" i="24"/>
  <c r="C646" i="24"/>
  <c r="C647" i="24"/>
  <c r="C648" i="24"/>
  <c r="C649" i="24"/>
  <c r="C650" i="24"/>
  <c r="C651" i="24"/>
  <c r="C652" i="24"/>
  <c r="C653" i="24"/>
  <c r="C654" i="24"/>
  <c r="C655" i="24"/>
  <c r="C656" i="24"/>
  <c r="C657" i="24"/>
  <c r="C658" i="24"/>
  <c r="C659" i="24"/>
  <c r="C660" i="24"/>
  <c r="C661" i="24"/>
  <c r="C662" i="24"/>
  <c r="C663" i="24"/>
  <c r="C664" i="24"/>
  <c r="C665" i="24"/>
  <c r="C666" i="24"/>
  <c r="C667" i="24"/>
  <c r="C668" i="24"/>
  <c r="C669" i="24"/>
  <c r="C670" i="24"/>
  <c r="C671" i="24"/>
  <c r="C672" i="24"/>
  <c r="C673" i="24"/>
  <c r="C674" i="24"/>
  <c r="C675" i="24"/>
  <c r="C676" i="24"/>
  <c r="C677" i="24"/>
  <c r="C678" i="24"/>
  <c r="C679" i="24"/>
  <c r="C680" i="24"/>
  <c r="C681" i="24"/>
  <c r="C682" i="24"/>
  <c r="C683" i="24"/>
  <c r="C684" i="24"/>
  <c r="C685" i="24"/>
  <c r="C686" i="24"/>
  <c r="C687" i="24"/>
  <c r="C688" i="24"/>
  <c r="C689" i="24"/>
  <c r="C690" i="24"/>
  <c r="C691" i="24"/>
  <c r="C692" i="24"/>
  <c r="C693" i="24"/>
  <c r="C694" i="24"/>
  <c r="C695" i="24"/>
  <c r="C696" i="24"/>
  <c r="C697" i="24"/>
  <c r="C698" i="24"/>
  <c r="C699" i="24"/>
  <c r="C700" i="24"/>
  <c r="C701" i="24"/>
  <c r="C702" i="24"/>
  <c r="C703" i="24"/>
  <c r="C704" i="24"/>
  <c r="C705" i="24"/>
  <c r="C706" i="24"/>
  <c r="C707" i="24"/>
  <c r="C708" i="24"/>
  <c r="C709" i="24"/>
  <c r="C710" i="24"/>
  <c r="C711" i="24"/>
  <c r="C712" i="24"/>
  <c r="C713" i="24"/>
  <c r="C714" i="24"/>
  <c r="C715" i="24"/>
  <c r="C716" i="24"/>
  <c r="C717" i="24"/>
  <c r="C718" i="24"/>
  <c r="C719" i="24"/>
  <c r="C720" i="24"/>
  <c r="C721" i="24"/>
  <c r="C722" i="24"/>
  <c r="C723" i="24"/>
  <c r="C724" i="24"/>
  <c r="C725" i="24"/>
  <c r="C726" i="24"/>
  <c r="C727" i="24"/>
  <c r="C728" i="24"/>
  <c r="C729" i="24"/>
  <c r="C730" i="24"/>
  <c r="C731" i="24"/>
  <c r="C732" i="24"/>
  <c r="C733" i="24"/>
  <c r="C734" i="24"/>
  <c r="C735" i="24"/>
  <c r="C736" i="24"/>
  <c r="C737" i="24"/>
  <c r="C738" i="24"/>
  <c r="C739" i="24"/>
  <c r="C740" i="24"/>
  <c r="C741" i="24"/>
  <c r="C742" i="24"/>
  <c r="C743" i="24"/>
  <c r="C744" i="24"/>
  <c r="C745" i="24"/>
  <c r="C746" i="24"/>
  <c r="C747" i="24"/>
  <c r="C748" i="24"/>
  <c r="C749" i="24"/>
  <c r="C750" i="24"/>
  <c r="C751" i="24"/>
  <c r="C752" i="24"/>
  <c r="C753" i="24"/>
  <c r="C754" i="24"/>
  <c r="C755" i="24"/>
  <c r="C756" i="24"/>
  <c r="C757" i="24"/>
  <c r="C758" i="24"/>
  <c r="C759" i="24"/>
  <c r="C760" i="24"/>
  <c r="C761" i="24"/>
  <c r="C762" i="24"/>
  <c r="C763" i="24"/>
  <c r="C764" i="24"/>
  <c r="C765" i="24"/>
  <c r="C766" i="24"/>
  <c r="C767" i="24"/>
  <c r="C768" i="24"/>
  <c r="C769" i="24"/>
  <c r="C770" i="24"/>
  <c r="C771" i="24"/>
  <c r="C772" i="24"/>
  <c r="C773" i="24"/>
  <c r="C774" i="24"/>
  <c r="C775" i="24"/>
  <c r="C776" i="24"/>
  <c r="C777" i="24"/>
  <c r="C778" i="24"/>
  <c r="C779" i="24"/>
  <c r="C780" i="24"/>
  <c r="C781" i="24"/>
  <c r="C782" i="24"/>
  <c r="C783" i="24"/>
  <c r="C784" i="24"/>
  <c r="C785" i="24"/>
  <c r="C786" i="24"/>
  <c r="C787" i="24"/>
  <c r="C788" i="24"/>
  <c r="C789" i="24"/>
  <c r="C790" i="24"/>
  <c r="C791" i="24"/>
  <c r="C792" i="24"/>
  <c r="C793" i="24"/>
  <c r="C794" i="24"/>
  <c r="C795" i="24"/>
  <c r="C796" i="24"/>
  <c r="C797" i="24"/>
  <c r="C798" i="24"/>
  <c r="C799" i="24"/>
  <c r="C800" i="24"/>
  <c r="C801" i="24"/>
  <c r="C802" i="24"/>
  <c r="C803" i="24"/>
  <c r="C804" i="24"/>
  <c r="C805" i="24"/>
  <c r="C806" i="24"/>
  <c r="C807" i="24"/>
  <c r="C808" i="24"/>
  <c r="C809" i="24"/>
  <c r="C810" i="24"/>
  <c r="C811" i="24"/>
  <c r="C812" i="24"/>
  <c r="C813" i="24"/>
  <c r="C814" i="24"/>
  <c r="C815" i="24"/>
  <c r="C816" i="24"/>
  <c r="C817" i="24"/>
  <c r="C818" i="24"/>
  <c r="C819" i="24"/>
  <c r="C820" i="24"/>
  <c r="C821" i="24"/>
  <c r="C822" i="24"/>
  <c r="C823" i="24"/>
  <c r="C824" i="24"/>
  <c r="C825" i="24"/>
  <c r="C826" i="24"/>
  <c r="C827" i="24"/>
  <c r="C828" i="24"/>
  <c r="C829" i="24"/>
  <c r="C830" i="24"/>
  <c r="C831" i="24"/>
  <c r="C832" i="24"/>
  <c r="C833" i="24"/>
  <c r="C834" i="24"/>
  <c r="C835" i="24"/>
  <c r="C836" i="24"/>
  <c r="C837" i="24"/>
  <c r="C838" i="24"/>
  <c r="C839" i="24"/>
  <c r="C840" i="24"/>
  <c r="C841" i="24"/>
  <c r="C842" i="24"/>
  <c r="C843" i="24"/>
  <c r="C844" i="24"/>
  <c r="C845" i="24"/>
  <c r="C846" i="24"/>
  <c r="C847" i="24"/>
  <c r="C848" i="24"/>
  <c r="C849" i="24"/>
  <c r="C850" i="24"/>
  <c r="C851" i="24"/>
  <c r="C852" i="24"/>
  <c r="C853" i="24"/>
  <c r="C854" i="24"/>
  <c r="C855" i="24"/>
  <c r="C856" i="24"/>
  <c r="C857" i="24"/>
  <c r="C858" i="24"/>
  <c r="C859" i="24"/>
  <c r="C860" i="24"/>
  <c r="C861" i="24"/>
  <c r="C862" i="24"/>
  <c r="C863" i="24"/>
  <c r="C864" i="24"/>
  <c r="C865" i="24"/>
  <c r="C866" i="24"/>
  <c r="C867" i="24"/>
  <c r="C868" i="24"/>
  <c r="C869" i="24"/>
  <c r="C870" i="24"/>
  <c r="C871" i="24"/>
  <c r="C872" i="24"/>
  <c r="C873" i="24"/>
  <c r="C874" i="24"/>
  <c r="C875" i="24"/>
  <c r="C876" i="24"/>
  <c r="C877" i="24"/>
  <c r="C878" i="24"/>
  <c r="C879" i="24"/>
  <c r="C880" i="24"/>
  <c r="C881" i="24"/>
  <c r="C882" i="24"/>
  <c r="C883" i="24"/>
  <c r="C884" i="24"/>
  <c r="C885" i="24"/>
  <c r="C886" i="24"/>
  <c r="C887" i="24"/>
  <c r="C888" i="24"/>
  <c r="C889" i="24"/>
  <c r="C890" i="24"/>
  <c r="C891" i="24"/>
  <c r="C892" i="24"/>
  <c r="C893" i="24"/>
  <c r="C894" i="24"/>
  <c r="C895" i="24"/>
  <c r="C896" i="24"/>
  <c r="C897" i="24"/>
  <c r="C898" i="24"/>
  <c r="C899" i="24"/>
  <c r="C900" i="24"/>
  <c r="C901" i="24"/>
  <c r="C902" i="24"/>
  <c r="C903" i="24"/>
  <c r="C904" i="24"/>
  <c r="C905" i="24"/>
  <c r="C906" i="24"/>
  <c r="C907" i="24"/>
  <c r="C908" i="24"/>
  <c r="C909" i="24"/>
  <c r="C910" i="24"/>
  <c r="C911" i="24"/>
  <c r="C912" i="24"/>
  <c r="C913" i="24"/>
  <c r="C914" i="24"/>
  <c r="C915" i="24"/>
  <c r="C916" i="24"/>
  <c r="C917" i="24"/>
  <c r="C918" i="24"/>
  <c r="C919" i="24"/>
  <c r="C920" i="24"/>
  <c r="C921" i="24"/>
  <c r="C922" i="24"/>
  <c r="C923" i="24"/>
  <c r="C924" i="24"/>
  <c r="C925" i="24"/>
  <c r="C926" i="24"/>
  <c r="C927" i="24"/>
  <c r="C928" i="24"/>
  <c r="C929" i="24"/>
  <c r="C930" i="24"/>
  <c r="C931" i="24"/>
  <c r="C932" i="24"/>
  <c r="C933" i="24"/>
  <c r="C934" i="24"/>
  <c r="C935" i="24"/>
  <c r="C936" i="24"/>
  <c r="C937" i="24"/>
  <c r="C938" i="24"/>
  <c r="C939" i="24"/>
  <c r="C940" i="24"/>
  <c r="C941" i="24"/>
  <c r="C942" i="24"/>
  <c r="C943" i="24"/>
  <c r="C944" i="24"/>
  <c r="C945" i="24"/>
  <c r="C946" i="24"/>
  <c r="C947" i="24"/>
  <c r="C948" i="24"/>
  <c r="C949" i="24"/>
  <c r="C950" i="24"/>
  <c r="C951" i="24"/>
  <c r="C952" i="24"/>
  <c r="C953" i="24"/>
  <c r="C954" i="24"/>
  <c r="C955" i="24"/>
  <c r="C956" i="24"/>
  <c r="C957" i="24"/>
  <c r="C958" i="24"/>
  <c r="C959" i="24"/>
  <c r="C960" i="24"/>
  <c r="C961" i="24"/>
  <c r="C962" i="24"/>
  <c r="C963" i="24"/>
  <c r="C964" i="24"/>
  <c r="C965" i="24"/>
  <c r="C966" i="24"/>
  <c r="C967" i="24"/>
  <c r="C968" i="24"/>
  <c r="C969" i="24"/>
  <c r="C970" i="24"/>
  <c r="C971" i="24"/>
  <c r="C364" i="24"/>
  <c r="B338" i="23"/>
  <c r="B339" i="23"/>
  <c r="B340" i="23"/>
  <c r="B341" i="23"/>
  <c r="B342" i="23"/>
  <c r="B343" i="23"/>
  <c r="B344" i="23"/>
  <c r="B345" i="23"/>
  <c r="B346" i="23"/>
  <c r="B347" i="23"/>
  <c r="B348" i="23"/>
  <c r="B349" i="23"/>
  <c r="B350" i="23"/>
  <c r="B351" i="23"/>
  <c r="B352" i="23"/>
  <c r="B353" i="23"/>
  <c r="B354" i="23"/>
  <c r="B355" i="23"/>
  <c r="B356" i="23"/>
  <c r="B357" i="23"/>
  <c r="B358" i="23"/>
  <c r="B359" i="23"/>
  <c r="B360" i="23"/>
  <c r="B361" i="23"/>
  <c r="B362" i="23"/>
  <c r="B363" i="23"/>
  <c r="B364" i="23"/>
  <c r="B365" i="23"/>
  <c r="B366" i="23"/>
  <c r="B367" i="23"/>
  <c r="B368" i="23"/>
  <c r="B369" i="23"/>
  <c r="B370" i="23"/>
  <c r="B371" i="23"/>
  <c r="B372" i="23"/>
  <c r="B373" i="23"/>
  <c r="B374" i="23"/>
  <c r="B375" i="23"/>
  <c r="B376" i="23"/>
  <c r="B377" i="23"/>
  <c r="B378" i="23"/>
  <c r="B379" i="23"/>
  <c r="B380" i="23"/>
  <c r="B381" i="23"/>
  <c r="B382" i="23"/>
  <c r="B383" i="23"/>
  <c r="B384" i="23"/>
  <c r="B385" i="23"/>
  <c r="B386" i="23"/>
  <c r="B387" i="23"/>
  <c r="B388" i="23"/>
  <c r="B389" i="23"/>
  <c r="B390" i="23"/>
  <c r="B391" i="23"/>
  <c r="B392" i="23"/>
  <c r="B393" i="23"/>
  <c r="B394" i="23"/>
  <c r="B395" i="23"/>
  <c r="B396" i="23"/>
  <c r="B397" i="23"/>
  <c r="B398" i="23"/>
  <c r="B399" i="23"/>
  <c r="B400" i="23"/>
  <c r="B401" i="23"/>
  <c r="B402" i="23"/>
  <c r="B403" i="23"/>
  <c r="B404" i="23"/>
  <c r="B405" i="23"/>
  <c r="B406" i="23"/>
  <c r="B407" i="23"/>
  <c r="B408" i="23"/>
  <c r="B409" i="23"/>
  <c r="B410" i="23"/>
  <c r="B411" i="23"/>
  <c r="B412" i="23"/>
  <c r="B413" i="23"/>
  <c r="B414" i="23"/>
  <c r="B415" i="23"/>
  <c r="B416" i="23"/>
  <c r="B417" i="23"/>
  <c r="B418" i="23"/>
  <c r="B419" i="23"/>
  <c r="B420" i="23"/>
  <c r="B421" i="23"/>
  <c r="B422" i="23"/>
  <c r="B423" i="23"/>
  <c r="B424" i="23"/>
  <c r="B425" i="23"/>
  <c r="B426" i="23"/>
  <c r="B427" i="23"/>
  <c r="B428" i="23"/>
  <c r="B429" i="23"/>
  <c r="B430" i="23"/>
  <c r="B431" i="23"/>
  <c r="B432" i="23"/>
  <c r="B433" i="23"/>
  <c r="B434" i="23"/>
  <c r="B435" i="23"/>
  <c r="B436" i="23"/>
  <c r="B437" i="23"/>
  <c r="B438" i="23"/>
  <c r="B439" i="23"/>
  <c r="B440" i="23"/>
  <c r="B441" i="23"/>
  <c r="B442" i="23"/>
  <c r="B443" i="23"/>
  <c r="B444" i="23"/>
  <c r="B445" i="23"/>
  <c r="B446" i="23"/>
  <c r="B447" i="23"/>
  <c r="B448" i="23"/>
  <c r="B449" i="23"/>
  <c r="B450" i="23"/>
  <c r="B451" i="23"/>
  <c r="B452" i="23"/>
  <c r="B453" i="23"/>
  <c r="B454" i="23"/>
  <c r="B455" i="23"/>
  <c r="B456" i="23"/>
  <c r="B457" i="23"/>
  <c r="B458" i="23"/>
  <c r="B459" i="23"/>
  <c r="B460" i="23"/>
  <c r="B461" i="23"/>
  <c r="B462" i="23"/>
  <c r="B463" i="23"/>
  <c r="B464" i="23"/>
  <c r="B465" i="23"/>
  <c r="B466" i="23"/>
  <c r="B467" i="23"/>
  <c r="B468" i="23"/>
  <c r="B469" i="23"/>
  <c r="B470" i="23"/>
  <c r="B471" i="23"/>
  <c r="B472" i="23"/>
  <c r="B473" i="23"/>
  <c r="B474" i="23"/>
  <c r="B475" i="23"/>
  <c r="B476" i="23"/>
  <c r="B477" i="23"/>
  <c r="B478" i="23"/>
  <c r="B479" i="23"/>
  <c r="B480" i="23"/>
  <c r="B481" i="23"/>
  <c r="B482" i="23"/>
  <c r="B483" i="23"/>
  <c r="B484" i="23"/>
  <c r="B485" i="23"/>
  <c r="B486" i="23"/>
  <c r="B487" i="23"/>
  <c r="B488" i="23"/>
  <c r="B489" i="23"/>
  <c r="B490" i="23"/>
  <c r="B491" i="23"/>
  <c r="B492" i="23"/>
  <c r="B493" i="23"/>
  <c r="B494" i="23"/>
  <c r="B495" i="23"/>
  <c r="B496" i="23"/>
  <c r="B497" i="23"/>
  <c r="B498" i="23"/>
  <c r="B499" i="23"/>
  <c r="B500" i="23"/>
  <c r="B501" i="23"/>
  <c r="B502" i="23"/>
  <c r="B503" i="23"/>
  <c r="B504" i="23"/>
  <c r="B505" i="23"/>
  <c r="B506" i="23"/>
  <c r="B507" i="23"/>
  <c r="B508" i="23"/>
  <c r="B509" i="23"/>
  <c r="B510" i="23"/>
  <c r="B511" i="23"/>
  <c r="B512" i="23"/>
  <c r="B513" i="23"/>
  <c r="B514" i="23"/>
  <c r="B515" i="23"/>
  <c r="B516" i="23"/>
  <c r="B517" i="23"/>
  <c r="B518" i="23"/>
  <c r="B519" i="23"/>
  <c r="B520" i="23"/>
  <c r="B521" i="23"/>
  <c r="B522" i="23"/>
  <c r="B523" i="23"/>
  <c r="B524" i="23"/>
  <c r="B525" i="23"/>
  <c r="B526" i="23"/>
  <c r="B527" i="23"/>
  <c r="B528" i="23"/>
  <c r="B529" i="23"/>
  <c r="B530" i="23"/>
  <c r="B531" i="23"/>
  <c r="B532" i="23"/>
  <c r="B533" i="23"/>
  <c r="B534" i="23"/>
  <c r="B535" i="23"/>
  <c r="B536" i="23"/>
  <c r="B537" i="23"/>
  <c r="B538" i="23"/>
  <c r="B539" i="23"/>
  <c r="B540" i="23"/>
  <c r="B541" i="23"/>
  <c r="B542" i="23"/>
  <c r="B543" i="23"/>
  <c r="B544" i="23"/>
  <c r="B545" i="23"/>
  <c r="B546" i="23"/>
  <c r="B547" i="23"/>
  <c r="B548" i="23"/>
  <c r="B549" i="23"/>
  <c r="B550" i="23"/>
  <c r="B551" i="23"/>
  <c r="B552" i="23"/>
  <c r="B553" i="23"/>
  <c r="B554" i="23"/>
  <c r="B555" i="23"/>
  <c r="B556" i="23"/>
  <c r="B557" i="23"/>
  <c r="B558" i="23"/>
  <c r="B559" i="23"/>
  <c r="B560" i="23"/>
  <c r="B561" i="23"/>
  <c r="B562" i="23"/>
  <c r="B563" i="23"/>
  <c r="B564" i="23"/>
  <c r="B565" i="23"/>
  <c r="B566" i="23"/>
  <c r="B567" i="23"/>
  <c r="B568" i="23"/>
  <c r="B569" i="23"/>
  <c r="B570" i="23"/>
  <c r="B571" i="23"/>
  <c r="B572" i="23"/>
  <c r="B573" i="23"/>
  <c r="B574" i="23"/>
  <c r="B575" i="23"/>
  <c r="B576" i="23"/>
  <c r="B577" i="23"/>
  <c r="B578" i="23"/>
  <c r="B579" i="23"/>
  <c r="B580" i="23"/>
  <c r="B581" i="23"/>
  <c r="B582" i="23"/>
  <c r="B583" i="23"/>
  <c r="B584" i="23"/>
  <c r="B585" i="23"/>
  <c r="B586" i="23"/>
  <c r="B587" i="23"/>
  <c r="B588" i="23"/>
  <c r="B589" i="23"/>
  <c r="B590" i="23"/>
  <c r="B591" i="23"/>
  <c r="B592" i="23"/>
  <c r="B593" i="23"/>
  <c r="B594" i="23"/>
  <c r="B595" i="23"/>
  <c r="B596" i="23"/>
  <c r="B597" i="23"/>
  <c r="B598" i="23"/>
  <c r="B599" i="23"/>
  <c r="B600" i="23"/>
  <c r="B601" i="23"/>
  <c r="B602" i="23"/>
  <c r="B603" i="23"/>
  <c r="B604" i="23"/>
  <c r="B605" i="23"/>
  <c r="B606" i="23"/>
  <c r="B607" i="23"/>
  <c r="B608" i="23"/>
  <c r="B609" i="23"/>
  <c r="B610" i="23"/>
  <c r="B611" i="23"/>
  <c r="B612" i="23"/>
  <c r="B613" i="23"/>
  <c r="B614" i="23"/>
  <c r="B615" i="23"/>
  <c r="B616" i="23"/>
  <c r="B617" i="23"/>
  <c r="B618" i="23"/>
  <c r="B619" i="23"/>
  <c r="B620" i="23"/>
  <c r="B621" i="23"/>
  <c r="B622" i="23"/>
  <c r="B623" i="23"/>
  <c r="B624" i="23"/>
  <c r="B625" i="23"/>
  <c r="B626" i="23"/>
  <c r="B627" i="23"/>
  <c r="B628" i="23"/>
  <c r="B629" i="23"/>
  <c r="B630" i="23"/>
  <c r="B631" i="23"/>
  <c r="B632" i="23"/>
  <c r="B633" i="23"/>
  <c r="B634" i="23"/>
  <c r="B635" i="23"/>
  <c r="B636" i="23"/>
  <c r="B637" i="23"/>
  <c r="B638" i="23"/>
  <c r="B639" i="23"/>
  <c r="B640" i="23"/>
  <c r="B641" i="23"/>
  <c r="B642" i="23"/>
  <c r="B643" i="23"/>
  <c r="B644" i="23"/>
  <c r="B645" i="23"/>
  <c r="B646" i="23"/>
  <c r="B647" i="23"/>
  <c r="B648" i="23"/>
  <c r="B649" i="23"/>
  <c r="B650" i="23"/>
  <c r="B651" i="23"/>
  <c r="B652" i="23"/>
  <c r="B653" i="23"/>
  <c r="B654" i="23"/>
  <c r="B655" i="23"/>
  <c r="B656" i="23"/>
  <c r="B657" i="23"/>
  <c r="B658" i="23"/>
  <c r="B659" i="23"/>
  <c r="B660" i="23"/>
  <c r="B661" i="23"/>
  <c r="B662" i="23"/>
  <c r="B663" i="23"/>
  <c r="B664" i="23"/>
  <c r="B665" i="23"/>
  <c r="B666" i="23"/>
  <c r="B667" i="23"/>
  <c r="B668" i="23"/>
  <c r="B669" i="23"/>
  <c r="B670" i="23"/>
  <c r="B671" i="23"/>
  <c r="B672" i="23"/>
  <c r="B673" i="23"/>
  <c r="B674" i="23"/>
  <c r="B675" i="23"/>
  <c r="B676" i="23"/>
  <c r="B677" i="23"/>
  <c r="B678" i="23"/>
  <c r="B679" i="23"/>
  <c r="B680" i="23"/>
  <c r="B681" i="23"/>
  <c r="B682" i="23"/>
  <c r="B683" i="23"/>
  <c r="B684" i="23"/>
  <c r="B685" i="23"/>
  <c r="B686" i="23"/>
  <c r="B687" i="23"/>
  <c r="B688" i="23"/>
  <c r="B689" i="23"/>
  <c r="B690" i="23"/>
  <c r="B691" i="23"/>
  <c r="B692" i="23"/>
  <c r="B693" i="23"/>
  <c r="B694" i="23"/>
  <c r="B695" i="23"/>
  <c r="B696" i="23"/>
  <c r="B697" i="23"/>
  <c r="B698" i="23"/>
  <c r="B699" i="23"/>
  <c r="B700" i="23"/>
  <c r="B701" i="23"/>
  <c r="B702" i="23"/>
  <c r="B703" i="23"/>
  <c r="B704" i="23"/>
  <c r="B705" i="23"/>
  <c r="B706" i="23"/>
  <c r="B707" i="23"/>
  <c r="B708" i="23"/>
  <c r="B709" i="23"/>
  <c r="B710" i="23"/>
  <c r="B711" i="23"/>
  <c r="B712" i="23"/>
  <c r="B713" i="23"/>
  <c r="B714" i="23"/>
  <c r="B715" i="23"/>
  <c r="B716" i="23"/>
  <c r="B717" i="23"/>
  <c r="B718" i="23"/>
  <c r="B719" i="23"/>
  <c r="B720" i="23"/>
  <c r="B721" i="23"/>
  <c r="B722" i="23"/>
  <c r="B723" i="23"/>
  <c r="B724" i="23"/>
  <c r="B725" i="23"/>
  <c r="B726" i="23"/>
  <c r="B727" i="23"/>
  <c r="B728" i="23"/>
  <c r="B729" i="23"/>
  <c r="B730" i="23"/>
  <c r="B731" i="23"/>
  <c r="B732" i="23"/>
  <c r="B733" i="23"/>
  <c r="B734" i="23"/>
  <c r="B735" i="23"/>
  <c r="B736" i="23"/>
  <c r="B737" i="23"/>
  <c r="B738" i="23"/>
  <c r="B739" i="23"/>
  <c r="B740" i="23"/>
  <c r="B741" i="23"/>
  <c r="B742" i="23"/>
  <c r="B743" i="23"/>
  <c r="B744" i="23"/>
  <c r="B745" i="23"/>
  <c r="B746" i="23"/>
  <c r="B747" i="23"/>
  <c r="B748" i="23"/>
  <c r="B749" i="23"/>
  <c r="B750" i="23"/>
  <c r="B751" i="23"/>
  <c r="B752" i="23"/>
  <c r="B753" i="23"/>
  <c r="B754" i="23"/>
  <c r="B755" i="23"/>
  <c r="B756" i="23"/>
  <c r="B757" i="23"/>
  <c r="B758" i="23"/>
  <c r="B759" i="23"/>
  <c r="B760" i="23"/>
  <c r="B761" i="23"/>
  <c r="B762" i="23"/>
  <c r="B763" i="23"/>
  <c r="B764" i="23"/>
  <c r="B765" i="23"/>
  <c r="B766" i="23"/>
  <c r="B767" i="23"/>
  <c r="B768" i="23"/>
  <c r="B769" i="23"/>
  <c r="B770" i="23"/>
  <c r="B771" i="23"/>
  <c r="B772" i="23"/>
  <c r="B773" i="23"/>
  <c r="B774" i="23"/>
  <c r="B775" i="23"/>
  <c r="B776" i="23"/>
  <c r="B777" i="23"/>
  <c r="B778" i="23"/>
  <c r="B779" i="23"/>
  <c r="B780" i="23"/>
  <c r="B781" i="23"/>
  <c r="B782" i="23"/>
  <c r="B783" i="23"/>
  <c r="B784" i="23"/>
  <c r="B785" i="23"/>
  <c r="B786" i="23"/>
  <c r="B787" i="23"/>
  <c r="B788" i="23"/>
  <c r="B789" i="23"/>
  <c r="B790" i="23"/>
  <c r="B791" i="23"/>
  <c r="B792" i="23"/>
  <c r="B793" i="23"/>
  <c r="B794" i="23"/>
  <c r="B795" i="23"/>
  <c r="B796" i="23"/>
  <c r="B797" i="23"/>
  <c r="B798" i="23"/>
  <c r="B799" i="23"/>
  <c r="B800" i="23"/>
  <c r="B801" i="23"/>
  <c r="B802" i="23"/>
  <c r="B803" i="23"/>
  <c r="B804" i="23"/>
  <c r="B805" i="23"/>
  <c r="B806" i="23"/>
  <c r="B807" i="23"/>
  <c r="B808" i="23"/>
  <c r="B809" i="23"/>
  <c r="B810" i="23"/>
  <c r="B811" i="23"/>
  <c r="B812" i="23"/>
  <c r="B813" i="23"/>
  <c r="B814" i="23"/>
  <c r="B815" i="23"/>
  <c r="B816" i="23"/>
  <c r="B817" i="23"/>
  <c r="B818" i="23"/>
  <c r="B819" i="23"/>
  <c r="B820" i="23"/>
  <c r="B821" i="23"/>
  <c r="B822" i="23"/>
  <c r="B823" i="23"/>
  <c r="B824" i="23"/>
  <c r="B825" i="23"/>
  <c r="B826" i="23"/>
  <c r="B827" i="23"/>
  <c r="B337" i="23"/>
  <c r="C338" i="23"/>
  <c r="C339" i="23"/>
  <c r="C340" i="23"/>
  <c r="C341" i="23"/>
  <c r="C342" i="23"/>
  <c r="C343" i="23"/>
  <c r="C344" i="23"/>
  <c r="C345" i="23"/>
  <c r="C346" i="23"/>
  <c r="C347" i="23"/>
  <c r="C348" i="23"/>
  <c r="C349" i="23"/>
  <c r="C350" i="23"/>
  <c r="C351" i="23"/>
  <c r="C352" i="23"/>
  <c r="C353" i="23"/>
  <c r="C354" i="23"/>
  <c r="C355" i="23"/>
  <c r="C356" i="23"/>
  <c r="C357" i="23"/>
  <c r="C358" i="23"/>
  <c r="C359" i="23"/>
  <c r="C360" i="23"/>
  <c r="C361" i="23"/>
  <c r="C362" i="23"/>
  <c r="C363" i="23"/>
  <c r="C364" i="23"/>
  <c r="C365" i="23"/>
  <c r="C366" i="23"/>
  <c r="C367" i="23"/>
  <c r="C368" i="23"/>
  <c r="C369" i="23"/>
  <c r="C370" i="23"/>
  <c r="C371" i="23"/>
  <c r="C372" i="23"/>
  <c r="C373" i="23"/>
  <c r="C374" i="23"/>
  <c r="C375" i="23"/>
  <c r="C376" i="23"/>
  <c r="C377" i="23"/>
  <c r="C378" i="23"/>
  <c r="C379" i="23"/>
  <c r="C380" i="23"/>
  <c r="C381" i="23"/>
  <c r="C382" i="23"/>
  <c r="C383" i="23"/>
  <c r="C384" i="23"/>
  <c r="C385" i="23"/>
  <c r="C386" i="23"/>
  <c r="C387" i="23"/>
  <c r="C388" i="23"/>
  <c r="C389" i="23"/>
  <c r="C390" i="23"/>
  <c r="C391" i="23"/>
  <c r="C392" i="23"/>
  <c r="C393" i="23"/>
  <c r="C394" i="23"/>
  <c r="C395" i="23"/>
  <c r="C396" i="23"/>
  <c r="C397" i="23"/>
  <c r="C398" i="23"/>
  <c r="C399" i="23"/>
  <c r="C400" i="23"/>
  <c r="C401" i="23"/>
  <c r="C402" i="23"/>
  <c r="C403" i="23"/>
  <c r="C404" i="23"/>
  <c r="C405" i="23"/>
  <c r="C406" i="23"/>
  <c r="C407" i="23"/>
  <c r="C408" i="23"/>
  <c r="C409" i="23"/>
  <c r="C410" i="23"/>
  <c r="C411" i="23"/>
  <c r="C412" i="23"/>
  <c r="C413" i="23"/>
  <c r="C414" i="23"/>
  <c r="C415" i="23"/>
  <c r="C416" i="23"/>
  <c r="C417" i="23"/>
  <c r="C418" i="23"/>
  <c r="C419" i="23"/>
  <c r="C420" i="23"/>
  <c r="C421" i="23"/>
  <c r="C422" i="23"/>
  <c r="C423" i="23"/>
  <c r="C424" i="23"/>
  <c r="C425" i="23"/>
  <c r="C426" i="23"/>
  <c r="C427" i="23"/>
  <c r="C428" i="23"/>
  <c r="C429" i="23"/>
  <c r="C430" i="23"/>
  <c r="C431" i="23"/>
  <c r="C432" i="23"/>
  <c r="C433" i="23"/>
  <c r="C434" i="23"/>
  <c r="C435" i="23"/>
  <c r="C436" i="23"/>
  <c r="C437" i="23"/>
  <c r="C438" i="23"/>
  <c r="C439" i="23"/>
  <c r="C440" i="23"/>
  <c r="C441" i="23"/>
  <c r="C442" i="23"/>
  <c r="C443" i="23"/>
  <c r="C444" i="23"/>
  <c r="C445" i="23"/>
  <c r="C446" i="23"/>
  <c r="C447" i="23"/>
  <c r="C448" i="23"/>
  <c r="C449" i="23"/>
  <c r="C450" i="23"/>
  <c r="C451" i="23"/>
  <c r="C452" i="23"/>
  <c r="C453" i="23"/>
  <c r="C454" i="23"/>
  <c r="C455" i="23"/>
  <c r="C456" i="23"/>
  <c r="C457" i="23"/>
  <c r="C458" i="23"/>
  <c r="C459" i="23"/>
  <c r="C460" i="23"/>
  <c r="C461" i="23"/>
  <c r="C462" i="23"/>
  <c r="C463" i="23"/>
  <c r="C464" i="23"/>
  <c r="C465" i="23"/>
  <c r="C466" i="23"/>
  <c r="C467" i="23"/>
  <c r="C468" i="23"/>
  <c r="C469" i="23"/>
  <c r="C470" i="23"/>
  <c r="C471" i="23"/>
  <c r="C472" i="23"/>
  <c r="C473" i="23"/>
  <c r="C474" i="23"/>
  <c r="C475" i="23"/>
  <c r="C476" i="23"/>
  <c r="C477" i="23"/>
  <c r="C478" i="23"/>
  <c r="C479" i="23"/>
  <c r="C480" i="23"/>
  <c r="C481" i="23"/>
  <c r="C482" i="23"/>
  <c r="C483" i="23"/>
  <c r="C484" i="23"/>
  <c r="C485" i="23"/>
  <c r="C486" i="23"/>
  <c r="C487" i="23"/>
  <c r="C488" i="23"/>
  <c r="C489" i="23"/>
  <c r="C490" i="23"/>
  <c r="C491" i="23"/>
  <c r="C492" i="23"/>
  <c r="C493" i="23"/>
  <c r="C494" i="23"/>
  <c r="C495" i="23"/>
  <c r="C496" i="23"/>
  <c r="C497" i="23"/>
  <c r="C498" i="23"/>
  <c r="C499" i="23"/>
  <c r="C500" i="23"/>
  <c r="C501" i="23"/>
  <c r="C502" i="23"/>
  <c r="C503" i="23"/>
  <c r="C504" i="23"/>
  <c r="C505" i="23"/>
  <c r="C506" i="23"/>
  <c r="C507" i="23"/>
  <c r="C508" i="23"/>
  <c r="C509" i="23"/>
  <c r="C510" i="23"/>
  <c r="C511" i="23"/>
  <c r="C512" i="23"/>
  <c r="C513" i="23"/>
  <c r="C514" i="23"/>
  <c r="C515" i="23"/>
  <c r="C516" i="23"/>
  <c r="C517" i="23"/>
  <c r="C518" i="23"/>
  <c r="C519" i="23"/>
  <c r="C520" i="23"/>
  <c r="C521" i="23"/>
  <c r="C522" i="23"/>
  <c r="C523" i="23"/>
  <c r="C524" i="23"/>
  <c r="C525" i="23"/>
  <c r="C526" i="23"/>
  <c r="C527" i="23"/>
  <c r="C528" i="23"/>
  <c r="C529" i="23"/>
  <c r="C530" i="23"/>
  <c r="C531" i="23"/>
  <c r="C532" i="23"/>
  <c r="C533" i="23"/>
  <c r="C534" i="23"/>
  <c r="C535" i="23"/>
  <c r="C536" i="23"/>
  <c r="C537" i="23"/>
  <c r="C538" i="23"/>
  <c r="C539" i="23"/>
  <c r="C540" i="23"/>
  <c r="C541" i="23"/>
  <c r="C542" i="23"/>
  <c r="C543" i="23"/>
  <c r="C544" i="23"/>
  <c r="C545" i="23"/>
  <c r="C546" i="23"/>
  <c r="C547" i="23"/>
  <c r="C548" i="23"/>
  <c r="C549" i="23"/>
  <c r="C550" i="23"/>
  <c r="C551" i="23"/>
  <c r="C552" i="23"/>
  <c r="C553" i="23"/>
  <c r="C554" i="23"/>
  <c r="C555" i="23"/>
  <c r="C556" i="23"/>
  <c r="C557" i="23"/>
  <c r="C558" i="23"/>
  <c r="C559" i="23"/>
  <c r="C560" i="23"/>
  <c r="C561" i="23"/>
  <c r="C562" i="23"/>
  <c r="C563" i="23"/>
  <c r="C564" i="23"/>
  <c r="C565" i="23"/>
  <c r="C566" i="23"/>
  <c r="C567" i="23"/>
  <c r="C568" i="23"/>
  <c r="C569" i="23"/>
  <c r="C570" i="23"/>
  <c r="C571" i="23"/>
  <c r="C572" i="23"/>
  <c r="C573" i="23"/>
  <c r="C574" i="23"/>
  <c r="C575" i="23"/>
  <c r="C576" i="23"/>
  <c r="C577" i="23"/>
  <c r="C578" i="23"/>
  <c r="C579" i="23"/>
  <c r="C580" i="23"/>
  <c r="C581" i="23"/>
  <c r="C582" i="23"/>
  <c r="C583" i="23"/>
  <c r="C584" i="23"/>
  <c r="C585" i="23"/>
  <c r="C586" i="23"/>
  <c r="C587" i="23"/>
  <c r="C588" i="23"/>
  <c r="C589" i="23"/>
  <c r="C590" i="23"/>
  <c r="C591" i="23"/>
  <c r="C592" i="23"/>
  <c r="C593" i="23"/>
  <c r="C594" i="23"/>
  <c r="C595" i="23"/>
  <c r="C596" i="23"/>
  <c r="C597" i="23"/>
  <c r="C598" i="23"/>
  <c r="C599" i="23"/>
  <c r="C600" i="23"/>
  <c r="C601" i="23"/>
  <c r="C602" i="23"/>
  <c r="C603" i="23"/>
  <c r="C604" i="23"/>
  <c r="C605" i="23"/>
  <c r="C606" i="23"/>
  <c r="C607" i="23"/>
  <c r="C608" i="23"/>
  <c r="C609" i="23"/>
  <c r="C610" i="23"/>
  <c r="C611" i="23"/>
  <c r="C612" i="23"/>
  <c r="C613" i="23"/>
  <c r="C614" i="23"/>
  <c r="C615" i="23"/>
  <c r="C616" i="23"/>
  <c r="C617" i="23"/>
  <c r="C618" i="23"/>
  <c r="C619" i="23"/>
  <c r="C620" i="23"/>
  <c r="C621" i="23"/>
  <c r="C622" i="23"/>
  <c r="C623" i="23"/>
  <c r="C624" i="23"/>
  <c r="C625" i="23"/>
  <c r="C626" i="23"/>
  <c r="C627" i="23"/>
  <c r="C628" i="23"/>
  <c r="C629" i="23"/>
  <c r="C630" i="23"/>
  <c r="C631" i="23"/>
  <c r="C632" i="23"/>
  <c r="C633" i="23"/>
  <c r="C634" i="23"/>
  <c r="C635" i="23"/>
  <c r="C636" i="23"/>
  <c r="C637" i="23"/>
  <c r="C638" i="23"/>
  <c r="C639" i="23"/>
  <c r="C640" i="23"/>
  <c r="C641" i="23"/>
  <c r="C642" i="23"/>
  <c r="C643" i="23"/>
  <c r="C644" i="23"/>
  <c r="C645" i="23"/>
  <c r="C646" i="23"/>
  <c r="C647" i="23"/>
  <c r="C648" i="23"/>
  <c r="C649" i="23"/>
  <c r="C650" i="23"/>
  <c r="C651" i="23"/>
  <c r="C652" i="23"/>
  <c r="C653" i="23"/>
  <c r="C654" i="23"/>
  <c r="C655" i="23"/>
  <c r="C656" i="23"/>
  <c r="C657" i="23"/>
  <c r="C658" i="23"/>
  <c r="C659" i="23"/>
  <c r="C660" i="23"/>
  <c r="C661" i="23"/>
  <c r="C662" i="23"/>
  <c r="C663" i="23"/>
  <c r="C664" i="23"/>
  <c r="C665" i="23"/>
  <c r="C666" i="23"/>
  <c r="C667" i="23"/>
  <c r="C668" i="23"/>
  <c r="C669" i="23"/>
  <c r="C670" i="23"/>
  <c r="C671" i="23"/>
  <c r="C672" i="23"/>
  <c r="C673" i="23"/>
  <c r="C674" i="23"/>
  <c r="C675" i="23"/>
  <c r="C676" i="23"/>
  <c r="C677" i="23"/>
  <c r="C678" i="23"/>
  <c r="C679" i="23"/>
  <c r="C680" i="23"/>
  <c r="C681" i="23"/>
  <c r="C682" i="23"/>
  <c r="C683" i="23"/>
  <c r="C684" i="23"/>
  <c r="C685" i="23"/>
  <c r="C686" i="23"/>
  <c r="C687" i="23"/>
  <c r="C688" i="23"/>
  <c r="C689" i="23"/>
  <c r="C690" i="23"/>
  <c r="C691" i="23"/>
  <c r="C692" i="23"/>
  <c r="C693" i="23"/>
  <c r="C694" i="23"/>
  <c r="C695" i="23"/>
  <c r="C696" i="23"/>
  <c r="C697" i="23"/>
  <c r="C698" i="23"/>
  <c r="C699" i="23"/>
  <c r="C700" i="23"/>
  <c r="C701" i="23"/>
  <c r="C702" i="23"/>
  <c r="C703" i="23"/>
  <c r="C704" i="23"/>
  <c r="C705" i="23"/>
  <c r="C706" i="23"/>
  <c r="C707" i="23"/>
  <c r="C708" i="23"/>
  <c r="C709" i="23"/>
  <c r="C710" i="23"/>
  <c r="C711" i="23"/>
  <c r="C712" i="23"/>
  <c r="C713" i="23"/>
  <c r="C714" i="23"/>
  <c r="C715" i="23"/>
  <c r="C716" i="23"/>
  <c r="C717" i="23"/>
  <c r="C718" i="23"/>
  <c r="C719" i="23"/>
  <c r="C720" i="23"/>
  <c r="C721" i="23"/>
  <c r="C722" i="23"/>
  <c r="C723" i="23"/>
  <c r="C724" i="23"/>
  <c r="C725" i="23"/>
  <c r="C726" i="23"/>
  <c r="C727" i="23"/>
  <c r="C728" i="23"/>
  <c r="C729" i="23"/>
  <c r="C730" i="23"/>
  <c r="C731" i="23"/>
  <c r="C732" i="23"/>
  <c r="C733" i="23"/>
  <c r="C734" i="23"/>
  <c r="C735" i="23"/>
  <c r="C736" i="23"/>
  <c r="C737" i="23"/>
  <c r="C738" i="23"/>
  <c r="C739" i="23"/>
  <c r="C740" i="23"/>
  <c r="C741" i="23"/>
  <c r="C742" i="23"/>
  <c r="C743" i="23"/>
  <c r="C744" i="23"/>
  <c r="C745" i="23"/>
  <c r="C746" i="23"/>
  <c r="C747" i="23"/>
  <c r="C748" i="23"/>
  <c r="C749" i="23"/>
  <c r="C750" i="23"/>
  <c r="C751" i="23"/>
  <c r="C752" i="23"/>
  <c r="C753" i="23"/>
  <c r="C754" i="23"/>
  <c r="C755" i="23"/>
  <c r="C756" i="23"/>
  <c r="C757" i="23"/>
  <c r="C758" i="23"/>
  <c r="C759" i="23"/>
  <c r="C760" i="23"/>
  <c r="C761" i="23"/>
  <c r="C762" i="23"/>
  <c r="C763" i="23"/>
  <c r="C764" i="23"/>
  <c r="C765" i="23"/>
  <c r="C766" i="23"/>
  <c r="C767" i="23"/>
  <c r="C768" i="23"/>
  <c r="C769" i="23"/>
  <c r="C770" i="23"/>
  <c r="C771" i="23"/>
  <c r="C772" i="23"/>
  <c r="C773" i="23"/>
  <c r="C774" i="23"/>
  <c r="C775" i="23"/>
  <c r="C776" i="23"/>
  <c r="C777" i="23"/>
  <c r="C778" i="23"/>
  <c r="C779" i="23"/>
  <c r="C780" i="23"/>
  <c r="C781" i="23"/>
  <c r="C782" i="23"/>
  <c r="C783" i="23"/>
  <c r="C784" i="23"/>
  <c r="C785" i="23"/>
  <c r="C786" i="23"/>
  <c r="C787" i="23"/>
  <c r="C788" i="23"/>
  <c r="C789" i="23"/>
  <c r="C790" i="23"/>
  <c r="C791" i="23"/>
  <c r="C792" i="23"/>
  <c r="C793" i="23"/>
  <c r="C794" i="23"/>
  <c r="C795" i="23"/>
  <c r="C796" i="23"/>
  <c r="C797" i="23"/>
  <c r="C798" i="23"/>
  <c r="C799" i="23"/>
  <c r="C800" i="23"/>
  <c r="C801" i="23"/>
  <c r="C802" i="23"/>
  <c r="C803" i="23"/>
  <c r="C804" i="23"/>
  <c r="C805" i="23"/>
  <c r="C806" i="23"/>
  <c r="C807" i="23"/>
  <c r="C808" i="23"/>
  <c r="C809" i="23"/>
  <c r="C810" i="23"/>
  <c r="C811" i="23"/>
  <c r="C812" i="23"/>
  <c r="C813" i="23"/>
  <c r="C814" i="23"/>
  <c r="C815" i="23"/>
  <c r="C816" i="23"/>
  <c r="C817" i="23"/>
  <c r="C818" i="23"/>
  <c r="C819" i="23"/>
  <c r="C820" i="23"/>
  <c r="C821" i="23"/>
  <c r="C822" i="23"/>
  <c r="C823" i="23"/>
  <c r="C824" i="23"/>
  <c r="C825" i="23"/>
  <c r="C826" i="23"/>
  <c r="C827" i="23"/>
  <c r="C337" i="23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310" i="22"/>
  <c r="B311" i="22"/>
  <c r="B312" i="22"/>
  <c r="B313" i="22"/>
  <c r="B314" i="22"/>
  <c r="B315" i="22"/>
  <c r="B316" i="22"/>
  <c r="B317" i="22"/>
  <c r="B318" i="22"/>
  <c r="B319" i="22"/>
  <c r="B320" i="22"/>
  <c r="B321" i="22"/>
  <c r="B322" i="22"/>
  <c r="B323" i="22"/>
  <c r="B324" i="22"/>
  <c r="B325" i="22"/>
  <c r="B326" i="22"/>
  <c r="B327" i="22"/>
  <c r="B328" i="22"/>
  <c r="B329" i="22"/>
  <c r="B330" i="22"/>
  <c r="B331" i="22"/>
  <c r="B332" i="22"/>
  <c r="B333" i="22"/>
  <c r="B334" i="22"/>
  <c r="B335" i="22"/>
  <c r="B336" i="22"/>
  <c r="B337" i="22"/>
  <c r="B338" i="22"/>
  <c r="B339" i="22"/>
  <c r="B340" i="22"/>
  <c r="B341" i="22"/>
  <c r="B342" i="22"/>
  <c r="B343" i="22"/>
  <c r="B344" i="22"/>
  <c r="B345" i="22"/>
  <c r="B346" i="22"/>
  <c r="B347" i="22"/>
  <c r="B348" i="22"/>
  <c r="B349" i="22"/>
  <c r="B350" i="22"/>
  <c r="B351" i="22"/>
  <c r="B352" i="22"/>
  <c r="B353" i="22"/>
  <c r="B354" i="22"/>
  <c r="B355" i="22"/>
  <c r="B356" i="22"/>
  <c r="B357" i="22"/>
  <c r="B358" i="22"/>
  <c r="B359" i="22"/>
  <c r="B360" i="22"/>
  <c r="B361" i="22"/>
  <c r="B362" i="22"/>
  <c r="B363" i="22"/>
  <c r="B364" i="22"/>
  <c r="B365" i="22"/>
  <c r="B366" i="22"/>
  <c r="B367" i="22"/>
  <c r="B368" i="22"/>
  <c r="B369" i="22"/>
  <c r="B370" i="22"/>
  <c r="B371" i="22"/>
  <c r="B372" i="22"/>
  <c r="B373" i="22"/>
  <c r="B374" i="22"/>
  <c r="B375" i="22"/>
  <c r="B376" i="22"/>
  <c r="B377" i="22"/>
  <c r="B378" i="22"/>
  <c r="B379" i="22"/>
  <c r="B380" i="22"/>
  <c r="B381" i="22"/>
  <c r="B382" i="22"/>
  <c r="B383" i="22"/>
  <c r="B384" i="22"/>
  <c r="B385" i="22"/>
  <c r="B386" i="22"/>
  <c r="B387" i="22"/>
  <c r="B388" i="22"/>
  <c r="B389" i="22"/>
  <c r="B390" i="22"/>
  <c r="B391" i="22"/>
  <c r="B392" i="22"/>
  <c r="B393" i="22"/>
  <c r="B394" i="22"/>
  <c r="B395" i="22"/>
  <c r="B396" i="22"/>
  <c r="B397" i="22"/>
  <c r="B398" i="22"/>
  <c r="B399" i="22"/>
  <c r="B400" i="22"/>
  <c r="B401" i="22"/>
  <c r="B402" i="22"/>
  <c r="B403" i="22"/>
  <c r="B404" i="22"/>
  <c r="B405" i="22"/>
  <c r="B406" i="22"/>
  <c r="B407" i="22"/>
  <c r="B408" i="22"/>
  <c r="B409" i="22"/>
  <c r="B410" i="22"/>
  <c r="B411" i="22"/>
  <c r="B412" i="22"/>
  <c r="B413" i="22"/>
  <c r="B414" i="22"/>
  <c r="B415" i="22"/>
  <c r="B416" i="22"/>
  <c r="B417" i="22"/>
  <c r="B418" i="22"/>
  <c r="B419" i="22"/>
  <c r="B420" i="22"/>
  <c r="B421" i="22"/>
  <c r="B422" i="22"/>
  <c r="B423" i="22"/>
  <c r="B424" i="22"/>
  <c r="B425" i="22"/>
  <c r="B426" i="22"/>
  <c r="B427" i="22"/>
  <c r="B428" i="22"/>
  <c r="B429" i="22"/>
  <c r="B430" i="22"/>
  <c r="B431" i="22"/>
  <c r="B432" i="22"/>
  <c r="B433" i="22"/>
  <c r="B434" i="22"/>
  <c r="B435" i="22"/>
  <c r="B436" i="22"/>
  <c r="B437" i="22"/>
  <c r="B438" i="22"/>
  <c r="B439" i="22"/>
  <c r="B440" i="22"/>
  <c r="B441" i="22"/>
  <c r="B442" i="22"/>
  <c r="B443" i="22"/>
  <c r="B444" i="22"/>
  <c r="B445" i="22"/>
  <c r="B446" i="22"/>
  <c r="B447" i="22"/>
  <c r="B448" i="22"/>
  <c r="B449" i="22"/>
  <c r="B450" i="22"/>
  <c r="B451" i="22"/>
  <c r="B452" i="22"/>
  <c r="B453" i="22"/>
  <c r="B454" i="22"/>
  <c r="B455" i="22"/>
  <c r="B456" i="22"/>
  <c r="B457" i="22"/>
  <c r="B458" i="22"/>
  <c r="B459" i="22"/>
  <c r="B460" i="22"/>
  <c r="B461" i="22"/>
  <c r="B462" i="22"/>
  <c r="B463" i="22"/>
  <c r="B464" i="22"/>
  <c r="B465" i="22"/>
  <c r="B466" i="22"/>
  <c r="B467" i="22"/>
  <c r="B468" i="22"/>
  <c r="B469" i="22"/>
  <c r="B470" i="22"/>
  <c r="B471" i="22"/>
  <c r="B472" i="22"/>
  <c r="B473" i="22"/>
  <c r="B474" i="22"/>
  <c r="B475" i="22"/>
  <c r="B476" i="22"/>
  <c r="B477" i="22"/>
  <c r="B478" i="22"/>
  <c r="B479" i="22"/>
  <c r="B480" i="22"/>
  <c r="B481" i="22"/>
  <c r="B482" i="22"/>
  <c r="B483" i="22"/>
  <c r="B484" i="22"/>
  <c r="B485" i="22"/>
  <c r="B486" i="22"/>
  <c r="B487" i="22"/>
  <c r="B488" i="22"/>
  <c r="B489" i="22"/>
  <c r="B490" i="22"/>
  <c r="B491" i="22"/>
  <c r="B492" i="22"/>
  <c r="B493" i="22"/>
  <c r="B494" i="22"/>
  <c r="B495" i="22"/>
  <c r="B496" i="22"/>
  <c r="B497" i="22"/>
  <c r="B498" i="22"/>
  <c r="B499" i="22"/>
  <c r="B500" i="22"/>
  <c r="B501" i="22"/>
  <c r="B502" i="22"/>
  <c r="B503" i="22"/>
  <c r="B504" i="22"/>
  <c r="B505" i="22"/>
  <c r="B506" i="22"/>
  <c r="B507" i="22"/>
  <c r="B508" i="22"/>
  <c r="B509" i="22"/>
  <c r="B510" i="22"/>
  <c r="B511" i="22"/>
  <c r="B512" i="22"/>
  <c r="B513" i="22"/>
  <c r="B514" i="22"/>
  <c r="B515" i="22"/>
  <c r="B516" i="22"/>
  <c r="B517" i="22"/>
  <c r="B518" i="22"/>
  <c r="B519" i="22"/>
  <c r="B520" i="22"/>
  <c r="B521" i="22"/>
  <c r="B522" i="22"/>
  <c r="B523" i="22"/>
  <c r="B524" i="22"/>
  <c r="B525" i="22"/>
  <c r="B526" i="22"/>
  <c r="B527" i="22"/>
  <c r="B528" i="22"/>
  <c r="B529" i="22"/>
  <c r="B530" i="22"/>
  <c r="B531" i="22"/>
  <c r="B532" i="22"/>
  <c r="B533" i="22"/>
  <c r="B534" i="22"/>
  <c r="B535" i="22"/>
  <c r="B536" i="22"/>
  <c r="B537" i="22"/>
  <c r="B538" i="22"/>
  <c r="B539" i="22"/>
  <c r="B540" i="22"/>
  <c r="B541" i="22"/>
  <c r="B542" i="22"/>
  <c r="B543" i="22"/>
  <c r="B544" i="22"/>
  <c r="B545" i="22"/>
  <c r="B546" i="22"/>
  <c r="B547" i="22"/>
  <c r="B548" i="22"/>
  <c r="B549" i="22"/>
  <c r="B550" i="22"/>
  <c r="B551" i="22"/>
  <c r="B552" i="22"/>
  <c r="B553" i="22"/>
  <c r="B554" i="22"/>
  <c r="B555" i="22"/>
  <c r="B556" i="22"/>
  <c r="B557" i="22"/>
  <c r="B558" i="22"/>
  <c r="B559" i="22"/>
  <c r="B560" i="22"/>
  <c r="B561" i="22"/>
  <c r="B562" i="22"/>
  <c r="B563" i="22"/>
  <c r="B564" i="22"/>
  <c r="B565" i="22"/>
  <c r="B566" i="22"/>
  <c r="B567" i="22"/>
  <c r="B568" i="22"/>
  <c r="B569" i="22"/>
  <c r="B570" i="22"/>
  <c r="B571" i="22"/>
  <c r="B572" i="22"/>
  <c r="B573" i="22"/>
  <c r="B574" i="22"/>
  <c r="B575" i="22"/>
  <c r="B576" i="22"/>
  <c r="B577" i="22"/>
  <c r="B578" i="22"/>
  <c r="B579" i="22"/>
  <c r="B580" i="22"/>
  <c r="B581" i="22"/>
  <c r="B582" i="22"/>
  <c r="B583" i="22"/>
  <c r="B584" i="22"/>
  <c r="B585" i="22"/>
  <c r="B586" i="22"/>
  <c r="B587" i="22"/>
  <c r="B588" i="22"/>
  <c r="B589" i="22"/>
  <c r="B590" i="22"/>
  <c r="B591" i="22"/>
  <c r="B592" i="22"/>
  <c r="B593" i="22"/>
  <c r="B594" i="22"/>
  <c r="B595" i="22"/>
  <c r="B596" i="22"/>
  <c r="B597" i="22"/>
  <c r="B598" i="22"/>
  <c r="B599" i="22"/>
  <c r="B600" i="22"/>
  <c r="B601" i="22"/>
  <c r="B602" i="22"/>
  <c r="B603" i="22"/>
  <c r="B604" i="22"/>
  <c r="B605" i="22"/>
  <c r="B606" i="22"/>
  <c r="B607" i="22"/>
  <c r="B608" i="22"/>
  <c r="B609" i="22"/>
  <c r="B610" i="22"/>
  <c r="B611" i="22"/>
  <c r="B612" i="22"/>
  <c r="B613" i="22"/>
  <c r="B614" i="22"/>
  <c r="B615" i="22"/>
  <c r="B616" i="22"/>
  <c r="B617" i="22"/>
  <c r="B618" i="22"/>
  <c r="B619" i="22"/>
  <c r="B620" i="22"/>
  <c r="B621" i="22"/>
  <c r="B622" i="22"/>
  <c r="B623" i="22"/>
  <c r="B624" i="22"/>
  <c r="B625" i="22"/>
  <c r="B626" i="22"/>
  <c r="B627" i="22"/>
  <c r="B628" i="22"/>
  <c r="B629" i="22"/>
  <c r="B630" i="22"/>
  <c r="B631" i="22"/>
  <c r="B632" i="22"/>
  <c r="B633" i="22"/>
  <c r="B634" i="22"/>
  <c r="B635" i="22"/>
  <c r="B636" i="22"/>
  <c r="B637" i="22"/>
  <c r="B638" i="22"/>
  <c r="B639" i="22"/>
  <c r="B640" i="22"/>
  <c r="B641" i="22"/>
  <c r="B642" i="22"/>
  <c r="B643" i="22"/>
  <c r="B644" i="22"/>
  <c r="B645" i="22"/>
  <c r="B646" i="22"/>
  <c r="B647" i="22"/>
  <c r="B648" i="22"/>
  <c r="B649" i="22"/>
  <c r="B650" i="22"/>
  <c r="B651" i="22"/>
  <c r="B652" i="22"/>
  <c r="B653" i="22"/>
  <c r="B654" i="22"/>
  <c r="B655" i="22"/>
  <c r="B656" i="22"/>
  <c r="B657" i="22"/>
  <c r="B658" i="22"/>
  <c r="B659" i="22"/>
  <c r="B660" i="22"/>
  <c r="B661" i="22"/>
  <c r="B662" i="22"/>
  <c r="B663" i="22"/>
  <c r="B664" i="22"/>
  <c r="B665" i="22"/>
  <c r="B666" i="22"/>
  <c r="B667" i="22"/>
  <c r="B668" i="22"/>
  <c r="B669" i="22"/>
  <c r="B670" i="22"/>
  <c r="B671" i="22"/>
  <c r="B672" i="22"/>
  <c r="B673" i="22"/>
  <c r="B674" i="22"/>
  <c r="B675" i="22"/>
  <c r="B676" i="22"/>
  <c r="B677" i="22"/>
  <c r="B678" i="22"/>
  <c r="B679" i="22"/>
  <c r="B680" i="22"/>
  <c r="B681" i="22"/>
  <c r="B682" i="22"/>
  <c r="B683" i="22"/>
  <c r="B684" i="22"/>
  <c r="B685" i="22"/>
  <c r="B686" i="22"/>
  <c r="B687" i="22"/>
  <c r="B688" i="22"/>
  <c r="B689" i="22"/>
  <c r="B690" i="22"/>
  <c r="B691" i="22"/>
  <c r="B692" i="22"/>
  <c r="B693" i="22"/>
  <c r="B694" i="22"/>
  <c r="B695" i="22"/>
  <c r="B696" i="22"/>
  <c r="B697" i="22"/>
  <c r="B698" i="22"/>
  <c r="B699" i="22"/>
  <c r="B700" i="22"/>
  <c r="B701" i="22"/>
  <c r="B702" i="22"/>
  <c r="B703" i="22"/>
  <c r="B704" i="22"/>
  <c r="B705" i="22"/>
  <c r="B706" i="22"/>
  <c r="B707" i="22"/>
  <c r="B708" i="22"/>
  <c r="B709" i="22"/>
  <c r="B710" i="22"/>
  <c r="B711" i="22"/>
  <c r="B712" i="22"/>
  <c r="B713" i="22"/>
  <c r="B714" i="22"/>
  <c r="B715" i="22"/>
  <c r="B716" i="22"/>
  <c r="B717" i="22"/>
  <c r="B718" i="22"/>
  <c r="B719" i="22"/>
  <c r="B720" i="22"/>
  <c r="B721" i="22"/>
  <c r="B722" i="22"/>
  <c r="B723" i="22"/>
  <c r="B724" i="22"/>
  <c r="B725" i="22"/>
  <c r="B726" i="22"/>
  <c r="B727" i="22"/>
  <c r="B728" i="22"/>
  <c r="B729" i="22"/>
  <c r="B730" i="22"/>
  <c r="B731" i="22"/>
  <c r="B732" i="22"/>
  <c r="B733" i="22"/>
  <c r="B734" i="22"/>
  <c r="B735" i="22"/>
  <c r="B736" i="22"/>
  <c r="B737" i="22"/>
  <c r="B738" i="22"/>
  <c r="B739" i="22"/>
  <c r="B740" i="22"/>
  <c r="B741" i="22"/>
  <c r="B742" i="22"/>
  <c r="B743" i="22"/>
  <c r="B744" i="22"/>
  <c r="B745" i="22"/>
  <c r="B746" i="22"/>
  <c r="B747" i="22"/>
  <c r="B748" i="22"/>
  <c r="B749" i="22"/>
  <c r="B750" i="22"/>
  <c r="B751" i="22"/>
  <c r="B752" i="22"/>
  <c r="B753" i="22"/>
  <c r="B754" i="22"/>
  <c r="B755" i="22"/>
  <c r="B756" i="22"/>
  <c r="B757" i="22"/>
  <c r="B758" i="22"/>
  <c r="B759" i="22"/>
  <c r="B760" i="22"/>
  <c r="B761" i="22"/>
  <c r="B762" i="22"/>
  <c r="B763" i="22"/>
  <c r="B764" i="22"/>
  <c r="B765" i="22"/>
  <c r="B766" i="22"/>
  <c r="B767" i="22"/>
  <c r="B768" i="22"/>
  <c r="B769" i="22"/>
  <c r="B770" i="22"/>
  <c r="B771" i="22"/>
  <c r="B772" i="22"/>
  <c r="B773" i="22"/>
  <c r="B774" i="22"/>
  <c r="B775" i="22"/>
  <c r="B776" i="22"/>
  <c r="B777" i="22"/>
  <c r="B778" i="22"/>
  <c r="B779" i="22"/>
  <c r="B780" i="22"/>
  <c r="B781" i="22"/>
  <c r="B782" i="22"/>
  <c r="B783" i="22"/>
  <c r="B784" i="22"/>
  <c r="B785" i="22"/>
  <c r="B786" i="22"/>
  <c r="B787" i="22"/>
  <c r="B788" i="22"/>
  <c r="B296" i="22"/>
  <c r="C297" i="22"/>
  <c r="C298" i="22"/>
  <c r="C299" i="22"/>
  <c r="N9" i="22" s="1"/>
  <c r="C300" i="22"/>
  <c r="C301" i="22"/>
  <c r="C302" i="22"/>
  <c r="C303" i="22"/>
  <c r="C304" i="22"/>
  <c r="C305" i="22"/>
  <c r="C306" i="22"/>
  <c r="C307" i="22"/>
  <c r="C308" i="22"/>
  <c r="C309" i="22"/>
  <c r="C310" i="22"/>
  <c r="C311" i="22"/>
  <c r="C312" i="22"/>
  <c r="C313" i="22"/>
  <c r="C314" i="22"/>
  <c r="C315" i="22"/>
  <c r="C316" i="22"/>
  <c r="C317" i="22"/>
  <c r="C318" i="22"/>
  <c r="C319" i="22"/>
  <c r="C320" i="22"/>
  <c r="C321" i="22"/>
  <c r="C322" i="22"/>
  <c r="C323" i="22"/>
  <c r="C324" i="22"/>
  <c r="C325" i="22"/>
  <c r="C326" i="22"/>
  <c r="C327" i="22"/>
  <c r="C328" i="22"/>
  <c r="C329" i="22"/>
  <c r="C330" i="22"/>
  <c r="C331" i="22"/>
  <c r="C332" i="22"/>
  <c r="C333" i="22"/>
  <c r="C334" i="22"/>
  <c r="C335" i="22"/>
  <c r="C336" i="22"/>
  <c r="C337" i="22"/>
  <c r="C338" i="22"/>
  <c r="C339" i="22"/>
  <c r="C340" i="22"/>
  <c r="C341" i="22"/>
  <c r="C342" i="22"/>
  <c r="C343" i="22"/>
  <c r="C344" i="22"/>
  <c r="C345" i="22"/>
  <c r="C346" i="22"/>
  <c r="C347" i="22"/>
  <c r="C348" i="22"/>
  <c r="C349" i="22"/>
  <c r="C350" i="22"/>
  <c r="C351" i="22"/>
  <c r="C352" i="22"/>
  <c r="C353" i="22"/>
  <c r="C354" i="22"/>
  <c r="C355" i="22"/>
  <c r="C356" i="22"/>
  <c r="C357" i="22"/>
  <c r="C358" i="22"/>
  <c r="C359" i="22"/>
  <c r="C360" i="22"/>
  <c r="C361" i="22"/>
  <c r="C362" i="22"/>
  <c r="C363" i="22"/>
  <c r="C364" i="22"/>
  <c r="C365" i="22"/>
  <c r="C366" i="22"/>
  <c r="C367" i="22"/>
  <c r="C368" i="22"/>
  <c r="C369" i="22"/>
  <c r="C370" i="22"/>
  <c r="C371" i="22"/>
  <c r="C372" i="22"/>
  <c r="C373" i="22"/>
  <c r="C374" i="22"/>
  <c r="C375" i="22"/>
  <c r="C376" i="22"/>
  <c r="C377" i="22"/>
  <c r="C378" i="22"/>
  <c r="C379" i="22"/>
  <c r="C380" i="22"/>
  <c r="C381" i="22"/>
  <c r="C382" i="22"/>
  <c r="C383" i="22"/>
  <c r="C384" i="22"/>
  <c r="C385" i="22"/>
  <c r="C386" i="22"/>
  <c r="C387" i="22"/>
  <c r="C388" i="22"/>
  <c r="C389" i="22"/>
  <c r="C390" i="22"/>
  <c r="C391" i="22"/>
  <c r="C392" i="22"/>
  <c r="C393" i="22"/>
  <c r="C394" i="22"/>
  <c r="C395" i="22"/>
  <c r="C396" i="22"/>
  <c r="C397" i="22"/>
  <c r="C398" i="22"/>
  <c r="C399" i="22"/>
  <c r="C400" i="22"/>
  <c r="C401" i="22"/>
  <c r="C402" i="22"/>
  <c r="C403" i="22"/>
  <c r="C404" i="22"/>
  <c r="C405" i="22"/>
  <c r="C406" i="22"/>
  <c r="C407" i="22"/>
  <c r="C408" i="22"/>
  <c r="C409" i="22"/>
  <c r="C410" i="22"/>
  <c r="C411" i="22"/>
  <c r="C412" i="22"/>
  <c r="C413" i="22"/>
  <c r="C414" i="22"/>
  <c r="C415" i="22"/>
  <c r="C416" i="22"/>
  <c r="C417" i="22"/>
  <c r="C418" i="22"/>
  <c r="C419" i="22"/>
  <c r="C420" i="22"/>
  <c r="C421" i="22"/>
  <c r="C422" i="22"/>
  <c r="C423" i="22"/>
  <c r="C424" i="22"/>
  <c r="C425" i="22"/>
  <c r="C426" i="22"/>
  <c r="C427" i="22"/>
  <c r="C428" i="22"/>
  <c r="C429" i="22"/>
  <c r="C430" i="22"/>
  <c r="C431" i="22"/>
  <c r="C432" i="22"/>
  <c r="C433" i="22"/>
  <c r="C434" i="22"/>
  <c r="C435" i="22"/>
  <c r="C436" i="22"/>
  <c r="C437" i="22"/>
  <c r="C438" i="22"/>
  <c r="C439" i="22"/>
  <c r="C440" i="22"/>
  <c r="C441" i="22"/>
  <c r="C442" i="22"/>
  <c r="C443" i="22"/>
  <c r="C444" i="22"/>
  <c r="C445" i="22"/>
  <c r="C446" i="22"/>
  <c r="C447" i="22"/>
  <c r="C448" i="22"/>
  <c r="C449" i="22"/>
  <c r="C450" i="22"/>
  <c r="C451" i="22"/>
  <c r="C452" i="22"/>
  <c r="C453" i="22"/>
  <c r="C454" i="22"/>
  <c r="C455" i="22"/>
  <c r="C456" i="22"/>
  <c r="C457" i="22"/>
  <c r="C458" i="22"/>
  <c r="C459" i="22"/>
  <c r="C460" i="22"/>
  <c r="C461" i="22"/>
  <c r="C462" i="22"/>
  <c r="C463" i="22"/>
  <c r="C464" i="22"/>
  <c r="C465" i="22"/>
  <c r="C466" i="22"/>
  <c r="C467" i="22"/>
  <c r="C468" i="22"/>
  <c r="C469" i="22"/>
  <c r="C470" i="22"/>
  <c r="C471" i="22"/>
  <c r="C472" i="22"/>
  <c r="C473" i="22"/>
  <c r="C474" i="22"/>
  <c r="C475" i="22"/>
  <c r="C476" i="22"/>
  <c r="C477" i="22"/>
  <c r="C478" i="22"/>
  <c r="C479" i="22"/>
  <c r="C480" i="22"/>
  <c r="C481" i="22"/>
  <c r="C482" i="22"/>
  <c r="C483" i="22"/>
  <c r="C484" i="22"/>
  <c r="C485" i="22"/>
  <c r="C486" i="22"/>
  <c r="C487" i="22"/>
  <c r="C488" i="22"/>
  <c r="C489" i="22"/>
  <c r="C490" i="22"/>
  <c r="C491" i="22"/>
  <c r="C492" i="22"/>
  <c r="C493" i="22"/>
  <c r="C494" i="22"/>
  <c r="C495" i="22"/>
  <c r="C496" i="22"/>
  <c r="C497" i="22"/>
  <c r="C498" i="22"/>
  <c r="C499" i="22"/>
  <c r="C500" i="22"/>
  <c r="C501" i="22"/>
  <c r="C502" i="22"/>
  <c r="C503" i="22"/>
  <c r="C504" i="22"/>
  <c r="C505" i="22"/>
  <c r="C506" i="22"/>
  <c r="C507" i="22"/>
  <c r="C508" i="22"/>
  <c r="C509" i="22"/>
  <c r="C510" i="22"/>
  <c r="C511" i="22"/>
  <c r="C512" i="22"/>
  <c r="C513" i="22"/>
  <c r="C514" i="22"/>
  <c r="C515" i="22"/>
  <c r="C516" i="22"/>
  <c r="C517" i="22"/>
  <c r="C518" i="22"/>
  <c r="C519" i="22"/>
  <c r="C520" i="22"/>
  <c r="C521" i="22"/>
  <c r="C522" i="22"/>
  <c r="C523" i="22"/>
  <c r="C524" i="22"/>
  <c r="C525" i="22"/>
  <c r="C526" i="22"/>
  <c r="C527" i="22"/>
  <c r="C528" i="22"/>
  <c r="C529" i="22"/>
  <c r="C530" i="22"/>
  <c r="C531" i="22"/>
  <c r="C532" i="22"/>
  <c r="C533" i="22"/>
  <c r="C534" i="22"/>
  <c r="C535" i="22"/>
  <c r="C536" i="22"/>
  <c r="C537" i="22"/>
  <c r="C538" i="22"/>
  <c r="C539" i="22"/>
  <c r="C540" i="22"/>
  <c r="C541" i="22"/>
  <c r="C542" i="22"/>
  <c r="C543" i="22"/>
  <c r="C544" i="22"/>
  <c r="C545" i="22"/>
  <c r="C546" i="22"/>
  <c r="C547" i="22"/>
  <c r="C548" i="22"/>
  <c r="C549" i="22"/>
  <c r="C550" i="22"/>
  <c r="C551" i="22"/>
  <c r="C552" i="22"/>
  <c r="C553" i="22"/>
  <c r="C554" i="22"/>
  <c r="C555" i="22"/>
  <c r="C556" i="22"/>
  <c r="C557" i="22"/>
  <c r="C558" i="22"/>
  <c r="C559" i="22"/>
  <c r="C560" i="22"/>
  <c r="C561" i="22"/>
  <c r="C562" i="22"/>
  <c r="C563" i="22"/>
  <c r="C564" i="22"/>
  <c r="C565" i="22"/>
  <c r="C566" i="22"/>
  <c r="C567" i="22"/>
  <c r="C568" i="22"/>
  <c r="C569" i="22"/>
  <c r="C570" i="22"/>
  <c r="C571" i="22"/>
  <c r="C572" i="22"/>
  <c r="C573" i="22"/>
  <c r="C574" i="22"/>
  <c r="C575" i="22"/>
  <c r="C576" i="22"/>
  <c r="C577" i="22"/>
  <c r="C578" i="22"/>
  <c r="C579" i="22"/>
  <c r="C580" i="22"/>
  <c r="C581" i="22"/>
  <c r="C582" i="22"/>
  <c r="C583" i="22"/>
  <c r="C584" i="22"/>
  <c r="C585" i="22"/>
  <c r="C586" i="22"/>
  <c r="C587" i="22"/>
  <c r="C588" i="22"/>
  <c r="C589" i="22"/>
  <c r="C590" i="22"/>
  <c r="C591" i="22"/>
  <c r="C592" i="22"/>
  <c r="C593" i="22"/>
  <c r="C594" i="22"/>
  <c r="C595" i="22"/>
  <c r="C596" i="22"/>
  <c r="C597" i="22"/>
  <c r="C598" i="22"/>
  <c r="C599" i="22"/>
  <c r="C600" i="22"/>
  <c r="C601" i="22"/>
  <c r="C602" i="22"/>
  <c r="C603" i="22"/>
  <c r="C604" i="22"/>
  <c r="C605" i="22"/>
  <c r="C606" i="22"/>
  <c r="C607" i="22"/>
  <c r="C608" i="22"/>
  <c r="C609" i="22"/>
  <c r="C610" i="22"/>
  <c r="C611" i="22"/>
  <c r="C612" i="22"/>
  <c r="C613" i="22"/>
  <c r="C614" i="22"/>
  <c r="C615" i="22"/>
  <c r="C616" i="22"/>
  <c r="C617" i="22"/>
  <c r="C618" i="22"/>
  <c r="C619" i="22"/>
  <c r="C620" i="22"/>
  <c r="C621" i="22"/>
  <c r="C622" i="22"/>
  <c r="C623" i="22"/>
  <c r="C624" i="22"/>
  <c r="C625" i="22"/>
  <c r="C626" i="22"/>
  <c r="C627" i="22"/>
  <c r="C628" i="22"/>
  <c r="C629" i="22"/>
  <c r="C630" i="22"/>
  <c r="C631" i="22"/>
  <c r="C632" i="22"/>
  <c r="C633" i="22"/>
  <c r="C634" i="22"/>
  <c r="C635" i="22"/>
  <c r="C636" i="22"/>
  <c r="C637" i="22"/>
  <c r="C638" i="22"/>
  <c r="C639" i="22"/>
  <c r="C640" i="22"/>
  <c r="C641" i="22"/>
  <c r="C642" i="22"/>
  <c r="C643" i="22"/>
  <c r="C644" i="22"/>
  <c r="C645" i="22"/>
  <c r="C646" i="22"/>
  <c r="C647" i="22"/>
  <c r="C648" i="22"/>
  <c r="C649" i="22"/>
  <c r="C650" i="22"/>
  <c r="C651" i="22"/>
  <c r="C652" i="22"/>
  <c r="C653" i="22"/>
  <c r="C654" i="22"/>
  <c r="C655" i="22"/>
  <c r="C656" i="22"/>
  <c r="C657" i="22"/>
  <c r="C658" i="22"/>
  <c r="C659" i="22"/>
  <c r="C660" i="22"/>
  <c r="C661" i="22"/>
  <c r="C662" i="22"/>
  <c r="C663" i="22"/>
  <c r="C664" i="22"/>
  <c r="C665" i="22"/>
  <c r="C666" i="22"/>
  <c r="C667" i="22"/>
  <c r="C668" i="22"/>
  <c r="C669" i="22"/>
  <c r="C670" i="22"/>
  <c r="C671" i="22"/>
  <c r="C672" i="22"/>
  <c r="C673" i="22"/>
  <c r="C674" i="22"/>
  <c r="C675" i="22"/>
  <c r="C676" i="22"/>
  <c r="C677" i="22"/>
  <c r="C678" i="22"/>
  <c r="C679" i="22"/>
  <c r="C680" i="22"/>
  <c r="C681" i="22"/>
  <c r="C682" i="22"/>
  <c r="C683" i="22"/>
  <c r="C684" i="22"/>
  <c r="C685" i="22"/>
  <c r="C686" i="22"/>
  <c r="C687" i="22"/>
  <c r="C688" i="22"/>
  <c r="C689" i="22"/>
  <c r="C690" i="22"/>
  <c r="C691" i="22"/>
  <c r="C692" i="22"/>
  <c r="C693" i="22"/>
  <c r="C694" i="22"/>
  <c r="C695" i="22"/>
  <c r="C696" i="22"/>
  <c r="C697" i="22"/>
  <c r="C698" i="22"/>
  <c r="C699" i="22"/>
  <c r="C700" i="22"/>
  <c r="C701" i="22"/>
  <c r="C702" i="22"/>
  <c r="C703" i="22"/>
  <c r="C704" i="22"/>
  <c r="C705" i="22"/>
  <c r="C706" i="22"/>
  <c r="C707" i="22"/>
  <c r="C708" i="22"/>
  <c r="C709" i="22"/>
  <c r="C710" i="22"/>
  <c r="C711" i="22"/>
  <c r="C712" i="22"/>
  <c r="C713" i="22"/>
  <c r="C714" i="22"/>
  <c r="C715" i="22"/>
  <c r="C716" i="22"/>
  <c r="C717" i="22"/>
  <c r="C718" i="22"/>
  <c r="C719" i="22"/>
  <c r="C720" i="22"/>
  <c r="C721" i="22"/>
  <c r="C722" i="22"/>
  <c r="C723" i="22"/>
  <c r="C724" i="22"/>
  <c r="C725" i="22"/>
  <c r="C726" i="22"/>
  <c r="C727" i="22"/>
  <c r="C728" i="22"/>
  <c r="C729" i="22"/>
  <c r="C730" i="22"/>
  <c r="C731" i="22"/>
  <c r="C732" i="22"/>
  <c r="C733" i="22"/>
  <c r="C734" i="22"/>
  <c r="C735" i="22"/>
  <c r="C736" i="22"/>
  <c r="C737" i="22"/>
  <c r="C738" i="22"/>
  <c r="C739" i="22"/>
  <c r="C740" i="22"/>
  <c r="C741" i="22"/>
  <c r="C742" i="22"/>
  <c r="C743" i="22"/>
  <c r="C744" i="22"/>
  <c r="C745" i="22"/>
  <c r="C746" i="22"/>
  <c r="C747" i="22"/>
  <c r="C748" i="22"/>
  <c r="C749" i="22"/>
  <c r="C750" i="22"/>
  <c r="C751" i="22"/>
  <c r="C752" i="22"/>
  <c r="C753" i="22"/>
  <c r="C754" i="22"/>
  <c r="C755" i="22"/>
  <c r="C756" i="22"/>
  <c r="C757" i="22"/>
  <c r="C758" i="22"/>
  <c r="C759" i="22"/>
  <c r="C760" i="22"/>
  <c r="C761" i="22"/>
  <c r="C762" i="22"/>
  <c r="C763" i="22"/>
  <c r="C764" i="22"/>
  <c r="C765" i="22"/>
  <c r="C766" i="22"/>
  <c r="C767" i="22"/>
  <c r="C768" i="22"/>
  <c r="C769" i="22"/>
  <c r="C770" i="22"/>
  <c r="C771" i="22"/>
  <c r="C772" i="22"/>
  <c r="C773" i="22"/>
  <c r="C774" i="22"/>
  <c r="C775" i="22"/>
  <c r="C776" i="22"/>
  <c r="C777" i="22"/>
  <c r="C778" i="22"/>
  <c r="C779" i="22"/>
  <c r="C780" i="22"/>
  <c r="C781" i="22"/>
  <c r="C782" i="22"/>
  <c r="C783" i="22"/>
  <c r="C784" i="22"/>
  <c r="C785" i="22"/>
  <c r="C786" i="22"/>
  <c r="C787" i="22"/>
  <c r="C788" i="22"/>
  <c r="C296" i="22"/>
  <c r="B312" i="21"/>
  <c r="B313" i="21"/>
  <c r="B314" i="21"/>
  <c r="B315" i="21"/>
  <c r="B316" i="21"/>
  <c r="B317" i="21"/>
  <c r="B318" i="21"/>
  <c r="B319" i="21"/>
  <c r="B320" i="21"/>
  <c r="B321" i="21"/>
  <c r="B322" i="21"/>
  <c r="B323" i="21"/>
  <c r="B324" i="21"/>
  <c r="B325" i="21"/>
  <c r="B326" i="21"/>
  <c r="B327" i="21"/>
  <c r="B328" i="21"/>
  <c r="B329" i="21"/>
  <c r="B330" i="21"/>
  <c r="B331" i="21"/>
  <c r="B332" i="21"/>
  <c r="B333" i="21"/>
  <c r="B334" i="21"/>
  <c r="B335" i="21"/>
  <c r="B336" i="21"/>
  <c r="B337" i="21"/>
  <c r="B338" i="21"/>
  <c r="B339" i="21"/>
  <c r="B340" i="21"/>
  <c r="B341" i="21"/>
  <c r="B342" i="21"/>
  <c r="B343" i="21"/>
  <c r="B344" i="21"/>
  <c r="B345" i="21"/>
  <c r="B346" i="21"/>
  <c r="B347" i="21"/>
  <c r="B348" i="21"/>
  <c r="B349" i="21"/>
  <c r="B350" i="21"/>
  <c r="B351" i="21"/>
  <c r="B352" i="21"/>
  <c r="B353" i="21"/>
  <c r="B354" i="21"/>
  <c r="B355" i="21"/>
  <c r="B356" i="21"/>
  <c r="B357" i="21"/>
  <c r="B358" i="21"/>
  <c r="B359" i="21"/>
  <c r="B360" i="21"/>
  <c r="B361" i="21"/>
  <c r="B362" i="21"/>
  <c r="B363" i="21"/>
  <c r="B364" i="21"/>
  <c r="B365" i="21"/>
  <c r="B366" i="21"/>
  <c r="B367" i="21"/>
  <c r="B368" i="21"/>
  <c r="B369" i="21"/>
  <c r="B370" i="21"/>
  <c r="B371" i="21"/>
  <c r="B372" i="21"/>
  <c r="B373" i="21"/>
  <c r="B374" i="21"/>
  <c r="B375" i="21"/>
  <c r="B376" i="21"/>
  <c r="B377" i="21"/>
  <c r="B378" i="21"/>
  <c r="B379" i="21"/>
  <c r="B380" i="21"/>
  <c r="B381" i="21"/>
  <c r="B382" i="21"/>
  <c r="B383" i="21"/>
  <c r="B384" i="21"/>
  <c r="B385" i="21"/>
  <c r="B386" i="21"/>
  <c r="B387" i="21"/>
  <c r="B388" i="21"/>
  <c r="B389" i="21"/>
  <c r="B390" i="21"/>
  <c r="B391" i="21"/>
  <c r="B392" i="21"/>
  <c r="B393" i="21"/>
  <c r="B394" i="21"/>
  <c r="B395" i="21"/>
  <c r="B396" i="21"/>
  <c r="B397" i="21"/>
  <c r="B398" i="21"/>
  <c r="B399" i="21"/>
  <c r="B400" i="21"/>
  <c r="B401" i="21"/>
  <c r="B402" i="21"/>
  <c r="B403" i="21"/>
  <c r="B404" i="21"/>
  <c r="B405" i="21"/>
  <c r="B406" i="21"/>
  <c r="B407" i="21"/>
  <c r="B408" i="21"/>
  <c r="B409" i="21"/>
  <c r="B410" i="21"/>
  <c r="B411" i="21"/>
  <c r="B412" i="21"/>
  <c r="B413" i="21"/>
  <c r="B414" i="21"/>
  <c r="B415" i="21"/>
  <c r="B416" i="21"/>
  <c r="B417" i="21"/>
  <c r="B418" i="21"/>
  <c r="B419" i="21"/>
  <c r="B420" i="21"/>
  <c r="B421" i="21"/>
  <c r="B422" i="21"/>
  <c r="B423" i="21"/>
  <c r="B424" i="21"/>
  <c r="B425" i="21"/>
  <c r="B426" i="21"/>
  <c r="B427" i="21"/>
  <c r="B428" i="21"/>
  <c r="B429" i="21"/>
  <c r="B430" i="21"/>
  <c r="B431" i="21"/>
  <c r="B432" i="21"/>
  <c r="B433" i="21"/>
  <c r="B434" i="21"/>
  <c r="B435" i="21"/>
  <c r="B436" i="21"/>
  <c r="B437" i="21"/>
  <c r="B438" i="21"/>
  <c r="B439" i="21"/>
  <c r="B440" i="21"/>
  <c r="B441" i="21"/>
  <c r="B442" i="21"/>
  <c r="B443" i="21"/>
  <c r="B444" i="21"/>
  <c r="B445" i="21"/>
  <c r="B446" i="21"/>
  <c r="B447" i="21"/>
  <c r="B448" i="21"/>
  <c r="B449" i="21"/>
  <c r="B450" i="21"/>
  <c r="B451" i="21"/>
  <c r="B452" i="21"/>
  <c r="B453" i="21"/>
  <c r="B454" i="21"/>
  <c r="B455" i="21"/>
  <c r="B456" i="21"/>
  <c r="B457" i="21"/>
  <c r="B458" i="21"/>
  <c r="B459" i="21"/>
  <c r="B460" i="21"/>
  <c r="B461" i="21"/>
  <c r="B462" i="21"/>
  <c r="B463" i="21"/>
  <c r="B464" i="21"/>
  <c r="B465" i="21"/>
  <c r="B466" i="21"/>
  <c r="B467" i="21"/>
  <c r="B468" i="21"/>
  <c r="B469" i="21"/>
  <c r="B470" i="21"/>
  <c r="B471" i="21"/>
  <c r="B472" i="21"/>
  <c r="B473" i="21"/>
  <c r="B474" i="21"/>
  <c r="B475" i="21"/>
  <c r="B476" i="21"/>
  <c r="B477" i="21"/>
  <c r="B478" i="21"/>
  <c r="B479" i="21"/>
  <c r="B480" i="21"/>
  <c r="B481" i="21"/>
  <c r="B482" i="21"/>
  <c r="B483" i="21"/>
  <c r="B484" i="21"/>
  <c r="B485" i="21"/>
  <c r="B486" i="21"/>
  <c r="B487" i="21"/>
  <c r="B488" i="21"/>
  <c r="B489" i="21"/>
  <c r="B490" i="21"/>
  <c r="B491" i="21"/>
  <c r="B492" i="21"/>
  <c r="B493" i="21"/>
  <c r="B494" i="21"/>
  <c r="B495" i="21"/>
  <c r="B496" i="21"/>
  <c r="B497" i="21"/>
  <c r="B498" i="21"/>
  <c r="B499" i="21"/>
  <c r="B500" i="21"/>
  <c r="B501" i="21"/>
  <c r="B502" i="21"/>
  <c r="B503" i="21"/>
  <c r="B504" i="21"/>
  <c r="B505" i="21"/>
  <c r="B506" i="21"/>
  <c r="B507" i="21"/>
  <c r="B508" i="21"/>
  <c r="B509" i="21"/>
  <c r="B510" i="21"/>
  <c r="B511" i="21"/>
  <c r="B512" i="21"/>
  <c r="B513" i="21"/>
  <c r="B514" i="21"/>
  <c r="B515" i="21"/>
  <c r="B516" i="21"/>
  <c r="B517" i="21"/>
  <c r="B518" i="21"/>
  <c r="B519" i="21"/>
  <c r="B520" i="21"/>
  <c r="B521" i="21"/>
  <c r="B522" i="21"/>
  <c r="B523" i="21"/>
  <c r="B524" i="21"/>
  <c r="B525" i="21"/>
  <c r="B526" i="21"/>
  <c r="B527" i="21"/>
  <c r="B528" i="21"/>
  <c r="B529" i="21"/>
  <c r="B530" i="21"/>
  <c r="B531" i="21"/>
  <c r="B532" i="21"/>
  <c r="B533" i="21"/>
  <c r="B534" i="21"/>
  <c r="B535" i="21"/>
  <c r="B536" i="21"/>
  <c r="B537" i="21"/>
  <c r="B538" i="21"/>
  <c r="B539" i="21"/>
  <c r="B540" i="21"/>
  <c r="B541" i="21"/>
  <c r="B542" i="21"/>
  <c r="B543" i="21"/>
  <c r="B544" i="21"/>
  <c r="B545" i="21"/>
  <c r="B546" i="21"/>
  <c r="B547" i="21"/>
  <c r="B548" i="21"/>
  <c r="B549" i="21"/>
  <c r="B550" i="21"/>
  <c r="B551" i="21"/>
  <c r="B552" i="21"/>
  <c r="B553" i="21"/>
  <c r="B554" i="21"/>
  <c r="B555" i="21"/>
  <c r="B556" i="21"/>
  <c r="B557" i="21"/>
  <c r="B558" i="21"/>
  <c r="B559" i="21"/>
  <c r="B560" i="21"/>
  <c r="B561" i="21"/>
  <c r="B562" i="21"/>
  <c r="B563" i="21"/>
  <c r="B564" i="21"/>
  <c r="B565" i="21"/>
  <c r="B566" i="21"/>
  <c r="B567" i="21"/>
  <c r="B568" i="21"/>
  <c r="B569" i="21"/>
  <c r="B570" i="21"/>
  <c r="B571" i="21"/>
  <c r="B572" i="21"/>
  <c r="B573" i="21"/>
  <c r="B574" i="21"/>
  <c r="B575" i="21"/>
  <c r="B576" i="21"/>
  <c r="B577" i="21"/>
  <c r="B578" i="21"/>
  <c r="B579" i="21"/>
  <c r="B580" i="21"/>
  <c r="B581" i="21"/>
  <c r="B582" i="21"/>
  <c r="B583" i="21"/>
  <c r="B584" i="21"/>
  <c r="B585" i="21"/>
  <c r="B586" i="21"/>
  <c r="B587" i="21"/>
  <c r="B588" i="21"/>
  <c r="B589" i="21"/>
  <c r="B590" i="21"/>
  <c r="B591" i="21"/>
  <c r="B592" i="21"/>
  <c r="B593" i="21"/>
  <c r="B594" i="21"/>
  <c r="B595" i="21"/>
  <c r="B596" i="21"/>
  <c r="B597" i="21"/>
  <c r="B598" i="21"/>
  <c r="B599" i="21"/>
  <c r="B600" i="21"/>
  <c r="B601" i="21"/>
  <c r="B602" i="21"/>
  <c r="B603" i="21"/>
  <c r="B604" i="21"/>
  <c r="B605" i="21"/>
  <c r="B606" i="21"/>
  <c r="B607" i="21"/>
  <c r="B608" i="21"/>
  <c r="B609" i="21"/>
  <c r="B610" i="21"/>
  <c r="B611" i="21"/>
  <c r="B612" i="21"/>
  <c r="B613" i="21"/>
  <c r="B614" i="21"/>
  <c r="B615" i="21"/>
  <c r="B616" i="21"/>
  <c r="B617" i="21"/>
  <c r="B618" i="21"/>
  <c r="B619" i="21"/>
  <c r="B620" i="21"/>
  <c r="B621" i="21"/>
  <c r="B622" i="21"/>
  <c r="B623" i="21"/>
  <c r="B624" i="21"/>
  <c r="B625" i="21"/>
  <c r="B626" i="21"/>
  <c r="B627" i="21"/>
  <c r="B628" i="21"/>
  <c r="B629" i="21"/>
  <c r="B630" i="21"/>
  <c r="B631" i="21"/>
  <c r="B632" i="21"/>
  <c r="B633" i="21"/>
  <c r="B634" i="21"/>
  <c r="B635" i="21"/>
  <c r="B636" i="21"/>
  <c r="B637" i="21"/>
  <c r="B638" i="21"/>
  <c r="B639" i="21"/>
  <c r="B640" i="21"/>
  <c r="B641" i="21"/>
  <c r="B642" i="21"/>
  <c r="B643" i="21"/>
  <c r="B644" i="21"/>
  <c r="B645" i="21"/>
  <c r="B646" i="21"/>
  <c r="B647" i="21"/>
  <c r="B648" i="21"/>
  <c r="B649" i="21"/>
  <c r="B650" i="21"/>
  <c r="B651" i="21"/>
  <c r="B652" i="21"/>
  <c r="B653" i="21"/>
  <c r="B654" i="21"/>
  <c r="B655" i="21"/>
  <c r="B656" i="21"/>
  <c r="B657" i="21"/>
  <c r="B658" i="21"/>
  <c r="B659" i="21"/>
  <c r="B660" i="21"/>
  <c r="B661" i="21"/>
  <c r="B662" i="21"/>
  <c r="B663" i="21"/>
  <c r="B664" i="21"/>
  <c r="B665" i="21"/>
  <c r="B666" i="21"/>
  <c r="B667" i="21"/>
  <c r="B668" i="21"/>
  <c r="B669" i="21"/>
  <c r="B670" i="21"/>
  <c r="B671" i="21"/>
  <c r="B672" i="21"/>
  <c r="B673" i="21"/>
  <c r="B674" i="21"/>
  <c r="B675" i="21"/>
  <c r="B676" i="21"/>
  <c r="B677" i="21"/>
  <c r="B678" i="21"/>
  <c r="B679" i="21"/>
  <c r="B680" i="21"/>
  <c r="B681" i="21"/>
  <c r="B682" i="21"/>
  <c r="B683" i="21"/>
  <c r="B684" i="21"/>
  <c r="B685" i="21"/>
  <c r="B686" i="21"/>
  <c r="B687" i="21"/>
  <c r="B688" i="21"/>
  <c r="B689" i="21"/>
  <c r="B690" i="21"/>
  <c r="B691" i="21"/>
  <c r="B692" i="21"/>
  <c r="B693" i="21"/>
  <c r="B694" i="21"/>
  <c r="B695" i="21"/>
  <c r="B696" i="21"/>
  <c r="B697" i="21"/>
  <c r="B698" i="21"/>
  <c r="B699" i="21"/>
  <c r="B700" i="21"/>
  <c r="B701" i="21"/>
  <c r="B702" i="21"/>
  <c r="B703" i="21"/>
  <c r="B704" i="21"/>
  <c r="B705" i="21"/>
  <c r="B706" i="21"/>
  <c r="B707" i="21"/>
  <c r="B708" i="21"/>
  <c r="B709" i="21"/>
  <c r="B710" i="21"/>
  <c r="B711" i="21"/>
  <c r="B712" i="21"/>
  <c r="B713" i="21"/>
  <c r="B714" i="21"/>
  <c r="K713" i="21" s="1"/>
  <c r="B715" i="21"/>
  <c r="K714" i="21" s="1"/>
  <c r="B716" i="21"/>
  <c r="B717" i="21"/>
  <c r="B718" i="21"/>
  <c r="B719" i="21"/>
  <c r="B720" i="21"/>
  <c r="B721" i="21"/>
  <c r="B722" i="21"/>
  <c r="B723" i="21"/>
  <c r="K722" i="21" s="1"/>
  <c r="B724" i="21"/>
  <c r="B725" i="21"/>
  <c r="B726" i="21"/>
  <c r="K725" i="21" s="1"/>
  <c r="B727" i="21"/>
  <c r="B728" i="21"/>
  <c r="B729" i="21"/>
  <c r="B730" i="21"/>
  <c r="B731" i="21"/>
  <c r="B732" i="21"/>
  <c r="B733" i="21"/>
  <c r="B734" i="21"/>
  <c r="K733" i="21" s="1"/>
  <c r="B735" i="21"/>
  <c r="B736" i="21"/>
  <c r="B737" i="21"/>
  <c r="B738" i="21"/>
  <c r="K737" i="21" s="1"/>
  <c r="B739" i="21"/>
  <c r="B740" i="21"/>
  <c r="B741" i="21"/>
  <c r="B742" i="21"/>
  <c r="B743" i="21"/>
  <c r="B744" i="21"/>
  <c r="B745" i="21"/>
  <c r="B746" i="21"/>
  <c r="B747" i="21"/>
  <c r="B748" i="21"/>
  <c r="B749" i="21"/>
  <c r="B750" i="21"/>
  <c r="B751" i="21"/>
  <c r="B752" i="21"/>
  <c r="B753" i="21"/>
  <c r="B754" i="21"/>
  <c r="B755" i="21"/>
  <c r="B756" i="21"/>
  <c r="B757" i="21"/>
  <c r="B758" i="21"/>
  <c r="B759" i="21"/>
  <c r="B760" i="21"/>
  <c r="B761" i="21"/>
  <c r="B762" i="21"/>
  <c r="B311" i="21"/>
  <c r="C312" i="21"/>
  <c r="C313" i="21"/>
  <c r="C314" i="21"/>
  <c r="C315" i="21"/>
  <c r="C316" i="21"/>
  <c r="C317" i="21"/>
  <c r="C318" i="21"/>
  <c r="C319" i="21"/>
  <c r="C320" i="21"/>
  <c r="C321" i="21"/>
  <c r="C322" i="21"/>
  <c r="C323" i="21"/>
  <c r="C324" i="21"/>
  <c r="C325" i="21"/>
  <c r="C326" i="21"/>
  <c r="C327" i="21"/>
  <c r="C328" i="21"/>
  <c r="C329" i="21"/>
  <c r="C330" i="21"/>
  <c r="C331" i="21"/>
  <c r="C332" i="21"/>
  <c r="C333" i="21"/>
  <c r="C334" i="21"/>
  <c r="C335" i="21"/>
  <c r="C336" i="21"/>
  <c r="C337" i="21"/>
  <c r="C338" i="21"/>
  <c r="C339" i="21"/>
  <c r="C340" i="21"/>
  <c r="C341" i="21"/>
  <c r="C342" i="21"/>
  <c r="C343" i="21"/>
  <c r="C344" i="21"/>
  <c r="C345" i="21"/>
  <c r="C346" i="21"/>
  <c r="C347" i="21"/>
  <c r="C348" i="21"/>
  <c r="C349" i="21"/>
  <c r="C350" i="21"/>
  <c r="C351" i="21"/>
  <c r="C352" i="21"/>
  <c r="C353" i="21"/>
  <c r="C354" i="21"/>
  <c r="C355" i="21"/>
  <c r="C356" i="21"/>
  <c r="C357" i="21"/>
  <c r="C358" i="21"/>
  <c r="C359" i="21"/>
  <c r="C360" i="21"/>
  <c r="C361" i="21"/>
  <c r="C362" i="21"/>
  <c r="C363" i="21"/>
  <c r="C364" i="21"/>
  <c r="C365" i="21"/>
  <c r="C366" i="21"/>
  <c r="C367" i="21"/>
  <c r="C368" i="21"/>
  <c r="C369" i="21"/>
  <c r="C370" i="21"/>
  <c r="C371" i="21"/>
  <c r="C372" i="21"/>
  <c r="C373" i="21"/>
  <c r="C374" i="21"/>
  <c r="C375" i="21"/>
  <c r="C376" i="21"/>
  <c r="C377" i="21"/>
  <c r="C378" i="21"/>
  <c r="C379" i="21"/>
  <c r="C380" i="21"/>
  <c r="C381" i="21"/>
  <c r="C382" i="21"/>
  <c r="C383" i="21"/>
  <c r="C384" i="21"/>
  <c r="C385" i="21"/>
  <c r="C386" i="21"/>
  <c r="C387" i="21"/>
  <c r="C388" i="21"/>
  <c r="C389" i="21"/>
  <c r="C390" i="21"/>
  <c r="C391" i="21"/>
  <c r="N9" i="21" s="1"/>
  <c r="C392" i="21"/>
  <c r="C393" i="21"/>
  <c r="C394" i="21"/>
  <c r="C395" i="21"/>
  <c r="C396" i="21"/>
  <c r="C397" i="21"/>
  <c r="C398" i="21"/>
  <c r="C399" i="21"/>
  <c r="C400" i="21"/>
  <c r="C401" i="21"/>
  <c r="C402" i="21"/>
  <c r="C403" i="21"/>
  <c r="C404" i="21"/>
  <c r="C405" i="21"/>
  <c r="C406" i="21"/>
  <c r="C407" i="21"/>
  <c r="C408" i="21"/>
  <c r="C409" i="21"/>
  <c r="C410" i="21"/>
  <c r="C411" i="21"/>
  <c r="C412" i="21"/>
  <c r="C413" i="21"/>
  <c r="C414" i="21"/>
  <c r="C415" i="21"/>
  <c r="C416" i="21"/>
  <c r="C417" i="21"/>
  <c r="C418" i="21"/>
  <c r="C419" i="21"/>
  <c r="C420" i="21"/>
  <c r="C421" i="21"/>
  <c r="C422" i="21"/>
  <c r="C423" i="21"/>
  <c r="C424" i="21"/>
  <c r="C425" i="21"/>
  <c r="C426" i="21"/>
  <c r="C427" i="21"/>
  <c r="C428" i="21"/>
  <c r="C429" i="21"/>
  <c r="C430" i="21"/>
  <c r="C431" i="21"/>
  <c r="C432" i="21"/>
  <c r="C433" i="21"/>
  <c r="C434" i="21"/>
  <c r="C435" i="21"/>
  <c r="C436" i="21"/>
  <c r="C437" i="21"/>
  <c r="C438" i="21"/>
  <c r="C439" i="21"/>
  <c r="C440" i="21"/>
  <c r="C441" i="21"/>
  <c r="C442" i="21"/>
  <c r="C443" i="21"/>
  <c r="C444" i="21"/>
  <c r="C445" i="21"/>
  <c r="C446" i="21"/>
  <c r="C447" i="21"/>
  <c r="C448" i="21"/>
  <c r="C449" i="21"/>
  <c r="C450" i="21"/>
  <c r="C451" i="21"/>
  <c r="C452" i="21"/>
  <c r="C453" i="21"/>
  <c r="C454" i="21"/>
  <c r="C455" i="21"/>
  <c r="C456" i="21"/>
  <c r="C457" i="21"/>
  <c r="C458" i="21"/>
  <c r="C459" i="21"/>
  <c r="C460" i="21"/>
  <c r="C461" i="21"/>
  <c r="C462" i="21"/>
  <c r="C463" i="21"/>
  <c r="C464" i="21"/>
  <c r="C465" i="21"/>
  <c r="C466" i="21"/>
  <c r="C467" i="21"/>
  <c r="C468" i="21"/>
  <c r="C469" i="21"/>
  <c r="C470" i="21"/>
  <c r="C471" i="21"/>
  <c r="C472" i="21"/>
  <c r="C473" i="21"/>
  <c r="C474" i="21"/>
  <c r="C475" i="21"/>
  <c r="C476" i="21"/>
  <c r="C477" i="21"/>
  <c r="C478" i="21"/>
  <c r="C479" i="21"/>
  <c r="C480" i="21"/>
  <c r="C481" i="21"/>
  <c r="C482" i="21"/>
  <c r="C483" i="21"/>
  <c r="C484" i="21"/>
  <c r="C485" i="21"/>
  <c r="C486" i="21"/>
  <c r="C487" i="21"/>
  <c r="C488" i="21"/>
  <c r="C489" i="21"/>
  <c r="C490" i="21"/>
  <c r="C491" i="21"/>
  <c r="C492" i="21"/>
  <c r="C493" i="21"/>
  <c r="C494" i="21"/>
  <c r="C495" i="21"/>
  <c r="C496" i="21"/>
  <c r="C497" i="21"/>
  <c r="C498" i="21"/>
  <c r="C499" i="21"/>
  <c r="C500" i="21"/>
  <c r="C501" i="21"/>
  <c r="C502" i="21"/>
  <c r="C503" i="21"/>
  <c r="C504" i="21"/>
  <c r="C505" i="21"/>
  <c r="C506" i="21"/>
  <c r="C507" i="21"/>
  <c r="C508" i="21"/>
  <c r="C509" i="21"/>
  <c r="C510" i="21"/>
  <c r="C511" i="21"/>
  <c r="C512" i="21"/>
  <c r="C513" i="21"/>
  <c r="C514" i="21"/>
  <c r="C515" i="21"/>
  <c r="C516" i="21"/>
  <c r="C517" i="21"/>
  <c r="C518" i="21"/>
  <c r="C519" i="21"/>
  <c r="C520" i="21"/>
  <c r="C521" i="21"/>
  <c r="C522" i="21"/>
  <c r="C523" i="21"/>
  <c r="C524" i="21"/>
  <c r="C525" i="21"/>
  <c r="C526" i="21"/>
  <c r="C527" i="21"/>
  <c r="C528" i="21"/>
  <c r="C529" i="21"/>
  <c r="C530" i="21"/>
  <c r="C531" i="21"/>
  <c r="C532" i="21"/>
  <c r="C533" i="21"/>
  <c r="C534" i="21"/>
  <c r="C535" i="21"/>
  <c r="C536" i="21"/>
  <c r="C537" i="21"/>
  <c r="C538" i="21"/>
  <c r="C539" i="21"/>
  <c r="C540" i="21"/>
  <c r="C541" i="21"/>
  <c r="C542" i="21"/>
  <c r="C543" i="21"/>
  <c r="C544" i="21"/>
  <c r="C545" i="21"/>
  <c r="C546" i="21"/>
  <c r="C547" i="21"/>
  <c r="C548" i="21"/>
  <c r="C549" i="21"/>
  <c r="C550" i="21"/>
  <c r="C551" i="21"/>
  <c r="C552" i="21"/>
  <c r="C553" i="21"/>
  <c r="C554" i="21"/>
  <c r="C555" i="21"/>
  <c r="C556" i="21"/>
  <c r="C557" i="21"/>
  <c r="C558" i="21"/>
  <c r="C559" i="21"/>
  <c r="C560" i="21"/>
  <c r="C561" i="21"/>
  <c r="C562" i="21"/>
  <c r="C563" i="21"/>
  <c r="C564" i="21"/>
  <c r="C565" i="21"/>
  <c r="C566" i="21"/>
  <c r="C567" i="21"/>
  <c r="C568" i="21"/>
  <c r="C569" i="21"/>
  <c r="C570" i="21"/>
  <c r="C571" i="21"/>
  <c r="C572" i="21"/>
  <c r="C573" i="21"/>
  <c r="C574" i="21"/>
  <c r="C575" i="21"/>
  <c r="C576" i="21"/>
  <c r="C577" i="21"/>
  <c r="C578" i="21"/>
  <c r="C579" i="21"/>
  <c r="C580" i="21"/>
  <c r="C581" i="21"/>
  <c r="C582" i="21"/>
  <c r="C583" i="21"/>
  <c r="C584" i="21"/>
  <c r="C585" i="21"/>
  <c r="C586" i="21"/>
  <c r="C587" i="21"/>
  <c r="C588" i="21"/>
  <c r="C589" i="21"/>
  <c r="C590" i="21"/>
  <c r="C591" i="21"/>
  <c r="C592" i="21"/>
  <c r="C593" i="21"/>
  <c r="C594" i="21"/>
  <c r="C595" i="21"/>
  <c r="C596" i="21"/>
  <c r="C597" i="21"/>
  <c r="C598" i="21"/>
  <c r="C599" i="21"/>
  <c r="C600" i="21"/>
  <c r="C601" i="21"/>
  <c r="C602" i="21"/>
  <c r="C603" i="21"/>
  <c r="C604" i="21"/>
  <c r="C605" i="21"/>
  <c r="C606" i="21"/>
  <c r="C607" i="21"/>
  <c r="C608" i="21"/>
  <c r="C609" i="21"/>
  <c r="C610" i="21"/>
  <c r="C611" i="21"/>
  <c r="C612" i="21"/>
  <c r="C613" i="21"/>
  <c r="C614" i="21"/>
  <c r="C615" i="21"/>
  <c r="C616" i="21"/>
  <c r="C617" i="21"/>
  <c r="C618" i="21"/>
  <c r="C619" i="21"/>
  <c r="C620" i="21"/>
  <c r="C621" i="21"/>
  <c r="C622" i="21"/>
  <c r="C623" i="21"/>
  <c r="C624" i="21"/>
  <c r="C625" i="21"/>
  <c r="C626" i="21"/>
  <c r="C627" i="21"/>
  <c r="C628" i="21"/>
  <c r="C629" i="21"/>
  <c r="C630" i="21"/>
  <c r="C631" i="21"/>
  <c r="C632" i="21"/>
  <c r="C633" i="21"/>
  <c r="C634" i="21"/>
  <c r="C635" i="21"/>
  <c r="C636" i="21"/>
  <c r="C637" i="21"/>
  <c r="C638" i="21"/>
  <c r="C639" i="21"/>
  <c r="C640" i="21"/>
  <c r="C641" i="21"/>
  <c r="C642" i="21"/>
  <c r="C643" i="21"/>
  <c r="C644" i="21"/>
  <c r="C645" i="21"/>
  <c r="C646" i="21"/>
  <c r="C647" i="21"/>
  <c r="C648" i="21"/>
  <c r="C649" i="21"/>
  <c r="C650" i="21"/>
  <c r="C651" i="21"/>
  <c r="C652" i="21"/>
  <c r="C653" i="21"/>
  <c r="C654" i="21"/>
  <c r="C655" i="21"/>
  <c r="C656" i="21"/>
  <c r="C657" i="21"/>
  <c r="C658" i="21"/>
  <c r="C659" i="21"/>
  <c r="C660" i="21"/>
  <c r="C661" i="21"/>
  <c r="C662" i="21"/>
  <c r="C663" i="21"/>
  <c r="C664" i="21"/>
  <c r="C665" i="21"/>
  <c r="C666" i="21"/>
  <c r="C667" i="21"/>
  <c r="C668" i="21"/>
  <c r="C669" i="21"/>
  <c r="C670" i="21"/>
  <c r="C671" i="21"/>
  <c r="C672" i="21"/>
  <c r="C673" i="21"/>
  <c r="C674" i="21"/>
  <c r="C675" i="21"/>
  <c r="C676" i="21"/>
  <c r="C677" i="21"/>
  <c r="C678" i="21"/>
  <c r="C679" i="21"/>
  <c r="C680" i="21"/>
  <c r="C681" i="21"/>
  <c r="C682" i="21"/>
  <c r="C683" i="21"/>
  <c r="C684" i="21"/>
  <c r="C685" i="21"/>
  <c r="C686" i="21"/>
  <c r="C687" i="21"/>
  <c r="C688" i="21"/>
  <c r="C689" i="21"/>
  <c r="C690" i="21"/>
  <c r="C691" i="21"/>
  <c r="C692" i="21"/>
  <c r="C693" i="21"/>
  <c r="C694" i="21"/>
  <c r="C695" i="21"/>
  <c r="C696" i="21"/>
  <c r="C697" i="21"/>
  <c r="C698" i="21"/>
  <c r="C699" i="21"/>
  <c r="C700" i="21"/>
  <c r="C701" i="21"/>
  <c r="C702" i="21"/>
  <c r="C703" i="21"/>
  <c r="C704" i="21"/>
  <c r="C705" i="21"/>
  <c r="C706" i="21"/>
  <c r="C707" i="21"/>
  <c r="C708" i="21"/>
  <c r="C709" i="21"/>
  <c r="C710" i="21"/>
  <c r="C711" i="21"/>
  <c r="C712" i="21"/>
  <c r="C713" i="21"/>
  <c r="C714" i="21"/>
  <c r="C715" i="21"/>
  <c r="C716" i="21"/>
  <c r="C717" i="21"/>
  <c r="C718" i="21"/>
  <c r="C719" i="21"/>
  <c r="K718" i="21" s="1"/>
  <c r="C720" i="21"/>
  <c r="C721" i="21"/>
  <c r="C722" i="21"/>
  <c r="C723" i="21"/>
  <c r="C724" i="21"/>
  <c r="C725" i="21"/>
  <c r="C726" i="21"/>
  <c r="C727" i="21"/>
  <c r="K726" i="21" s="1"/>
  <c r="C728" i="21"/>
  <c r="C729" i="21"/>
  <c r="C730" i="21"/>
  <c r="C731" i="21"/>
  <c r="C732" i="21"/>
  <c r="C733" i="21"/>
  <c r="C734" i="21"/>
  <c r="C735" i="21"/>
  <c r="K734" i="21" s="1"/>
  <c r="C736" i="21"/>
  <c r="C737" i="21"/>
  <c r="C738" i="21"/>
  <c r="C739" i="21"/>
  <c r="C740" i="21"/>
  <c r="C741" i="21"/>
  <c r="C742" i="21"/>
  <c r="C743" i="21"/>
  <c r="C744" i="21"/>
  <c r="C745" i="21"/>
  <c r="C746" i="21"/>
  <c r="C747" i="21"/>
  <c r="C748" i="21"/>
  <c r="C749" i="21"/>
  <c r="C750" i="21"/>
  <c r="C751" i="21"/>
  <c r="C752" i="21"/>
  <c r="C753" i="21"/>
  <c r="C754" i="21"/>
  <c r="C755" i="21"/>
  <c r="C756" i="21"/>
  <c r="C757" i="21"/>
  <c r="C758" i="21"/>
  <c r="C759" i="21"/>
  <c r="C760" i="21"/>
  <c r="C761" i="21"/>
  <c r="C762" i="21"/>
  <c r="C311" i="21"/>
  <c r="K717" i="21"/>
  <c r="K721" i="21"/>
  <c r="K729" i="21"/>
  <c r="K730" i="21"/>
  <c r="B472" i="20"/>
  <c r="B473" i="20"/>
  <c r="B474" i="20"/>
  <c r="B475" i="20"/>
  <c r="B476" i="20"/>
  <c r="B477" i="20"/>
  <c r="B478" i="20"/>
  <c r="B479" i="20"/>
  <c r="B480" i="20"/>
  <c r="B481" i="20"/>
  <c r="B482" i="20"/>
  <c r="B483" i="20"/>
  <c r="B484" i="20"/>
  <c r="B485" i="20"/>
  <c r="B486" i="20"/>
  <c r="B487" i="20"/>
  <c r="B488" i="20"/>
  <c r="B489" i="20"/>
  <c r="B490" i="20"/>
  <c r="B491" i="20"/>
  <c r="B492" i="20"/>
  <c r="B493" i="20"/>
  <c r="B494" i="20"/>
  <c r="B495" i="20"/>
  <c r="B496" i="20"/>
  <c r="B497" i="20"/>
  <c r="B498" i="20"/>
  <c r="B499" i="20"/>
  <c r="B500" i="20"/>
  <c r="B501" i="20"/>
  <c r="B502" i="20"/>
  <c r="B503" i="20"/>
  <c r="B504" i="20"/>
  <c r="B505" i="20"/>
  <c r="B506" i="20"/>
  <c r="B507" i="20"/>
  <c r="B508" i="20"/>
  <c r="B509" i="20"/>
  <c r="B510" i="20"/>
  <c r="B511" i="20"/>
  <c r="B512" i="20"/>
  <c r="B513" i="20"/>
  <c r="B514" i="20"/>
  <c r="B515" i="20"/>
  <c r="B516" i="20"/>
  <c r="B517" i="20"/>
  <c r="B518" i="20"/>
  <c r="B519" i="20"/>
  <c r="B520" i="20"/>
  <c r="B521" i="20"/>
  <c r="B522" i="20"/>
  <c r="B523" i="20"/>
  <c r="B524" i="20"/>
  <c r="B525" i="20"/>
  <c r="B526" i="20"/>
  <c r="B527" i="20"/>
  <c r="B528" i="20"/>
  <c r="B529" i="20"/>
  <c r="B530" i="20"/>
  <c r="B531" i="20"/>
  <c r="B532" i="20"/>
  <c r="B533" i="20"/>
  <c r="B534" i="20"/>
  <c r="B535" i="20"/>
  <c r="B536" i="20"/>
  <c r="B537" i="20"/>
  <c r="B538" i="20"/>
  <c r="B539" i="20"/>
  <c r="B540" i="20"/>
  <c r="B541" i="20"/>
  <c r="B542" i="20"/>
  <c r="B543" i="20"/>
  <c r="B544" i="20"/>
  <c r="B545" i="20"/>
  <c r="B546" i="20"/>
  <c r="B547" i="20"/>
  <c r="B548" i="20"/>
  <c r="B549" i="20"/>
  <c r="B550" i="20"/>
  <c r="B551" i="20"/>
  <c r="B552" i="20"/>
  <c r="B553" i="20"/>
  <c r="B554" i="20"/>
  <c r="B555" i="20"/>
  <c r="B556" i="20"/>
  <c r="B557" i="20"/>
  <c r="B558" i="20"/>
  <c r="B559" i="20"/>
  <c r="B560" i="20"/>
  <c r="B561" i="20"/>
  <c r="B562" i="20"/>
  <c r="B563" i="20"/>
  <c r="B564" i="20"/>
  <c r="B565" i="20"/>
  <c r="B566" i="20"/>
  <c r="B567" i="20"/>
  <c r="B568" i="20"/>
  <c r="B569" i="20"/>
  <c r="B570" i="20"/>
  <c r="B571" i="20"/>
  <c r="B572" i="20"/>
  <c r="B573" i="20"/>
  <c r="B574" i="20"/>
  <c r="B575" i="20"/>
  <c r="B576" i="20"/>
  <c r="B577" i="20"/>
  <c r="B578" i="20"/>
  <c r="B579" i="20"/>
  <c r="B580" i="20"/>
  <c r="B581" i="20"/>
  <c r="B582" i="20"/>
  <c r="B583" i="20"/>
  <c r="B584" i="20"/>
  <c r="B585" i="20"/>
  <c r="B586" i="20"/>
  <c r="B587" i="20"/>
  <c r="B588" i="20"/>
  <c r="B589" i="20"/>
  <c r="B590" i="20"/>
  <c r="B591" i="20"/>
  <c r="B592" i="20"/>
  <c r="B593" i="20"/>
  <c r="B594" i="20"/>
  <c r="B595" i="20"/>
  <c r="B596" i="20"/>
  <c r="B597" i="20"/>
  <c r="B598" i="20"/>
  <c r="B599" i="20"/>
  <c r="B600" i="20"/>
  <c r="B601" i="20"/>
  <c r="B602" i="20"/>
  <c r="B603" i="20"/>
  <c r="B604" i="20"/>
  <c r="B605" i="20"/>
  <c r="B606" i="20"/>
  <c r="B607" i="20"/>
  <c r="B608" i="20"/>
  <c r="B609" i="20"/>
  <c r="B610" i="20"/>
  <c r="B611" i="20"/>
  <c r="B612" i="20"/>
  <c r="B613" i="20"/>
  <c r="B614" i="20"/>
  <c r="B615" i="20"/>
  <c r="B616" i="20"/>
  <c r="B617" i="20"/>
  <c r="B618" i="20"/>
  <c r="B619" i="20"/>
  <c r="B620" i="20"/>
  <c r="B621" i="20"/>
  <c r="B622" i="20"/>
  <c r="B623" i="20"/>
  <c r="B624" i="20"/>
  <c r="B625" i="20"/>
  <c r="B626" i="20"/>
  <c r="B627" i="20"/>
  <c r="B628" i="20"/>
  <c r="B629" i="20"/>
  <c r="B630" i="20"/>
  <c r="B631" i="20"/>
  <c r="B632" i="20"/>
  <c r="B633" i="20"/>
  <c r="B634" i="20"/>
  <c r="B635" i="20"/>
  <c r="B636" i="20"/>
  <c r="B637" i="20"/>
  <c r="B638" i="20"/>
  <c r="B639" i="20"/>
  <c r="B640" i="20"/>
  <c r="B641" i="20"/>
  <c r="B642" i="20"/>
  <c r="B643" i="20"/>
  <c r="B644" i="20"/>
  <c r="B645" i="20"/>
  <c r="B646" i="20"/>
  <c r="B647" i="20"/>
  <c r="B648" i="20"/>
  <c r="B649" i="20"/>
  <c r="B650" i="20"/>
  <c r="B651" i="20"/>
  <c r="B652" i="20"/>
  <c r="B653" i="20"/>
  <c r="B654" i="20"/>
  <c r="B655" i="20"/>
  <c r="B656" i="20"/>
  <c r="B657" i="20"/>
  <c r="B658" i="20"/>
  <c r="B659" i="20"/>
  <c r="B660" i="20"/>
  <c r="B661" i="20"/>
  <c r="B662" i="20"/>
  <c r="B663" i="20"/>
  <c r="B664" i="20"/>
  <c r="B665" i="20"/>
  <c r="B666" i="20"/>
  <c r="B667" i="20"/>
  <c r="B668" i="20"/>
  <c r="B669" i="20"/>
  <c r="B670" i="20"/>
  <c r="B671" i="20"/>
  <c r="B672" i="20"/>
  <c r="B673" i="20"/>
  <c r="B674" i="20"/>
  <c r="B675" i="20"/>
  <c r="B676" i="20"/>
  <c r="B677" i="20"/>
  <c r="B678" i="20"/>
  <c r="B679" i="20"/>
  <c r="B680" i="20"/>
  <c r="B681" i="20"/>
  <c r="B682" i="20"/>
  <c r="B683" i="20"/>
  <c r="B684" i="20"/>
  <c r="B685" i="20"/>
  <c r="B686" i="20"/>
  <c r="B687" i="20"/>
  <c r="B688" i="20"/>
  <c r="B689" i="20"/>
  <c r="B690" i="20"/>
  <c r="B691" i="20"/>
  <c r="B692" i="20"/>
  <c r="B693" i="20"/>
  <c r="B694" i="20"/>
  <c r="B695" i="20"/>
  <c r="B696" i="20"/>
  <c r="B697" i="20"/>
  <c r="B698" i="20"/>
  <c r="B699" i="20"/>
  <c r="B700" i="20"/>
  <c r="B701" i="20"/>
  <c r="B702" i="20"/>
  <c r="B703" i="20"/>
  <c r="B704" i="20"/>
  <c r="B705" i="20"/>
  <c r="B706" i="20"/>
  <c r="B707" i="20"/>
  <c r="B708" i="20"/>
  <c r="B709" i="20"/>
  <c r="B710" i="20"/>
  <c r="B711" i="20"/>
  <c r="K711" i="20" s="1"/>
  <c r="B712" i="20"/>
  <c r="B713" i="20"/>
  <c r="B714" i="20"/>
  <c r="B715" i="20"/>
  <c r="B716" i="20"/>
  <c r="B717" i="20"/>
  <c r="B718" i="20"/>
  <c r="B719" i="20"/>
  <c r="B720" i="20"/>
  <c r="B721" i="20"/>
  <c r="B722" i="20"/>
  <c r="B723" i="20"/>
  <c r="B724" i="20"/>
  <c r="B725" i="20"/>
  <c r="B726" i="20"/>
  <c r="B727" i="20"/>
  <c r="B728" i="20"/>
  <c r="B729" i="20"/>
  <c r="B730" i="20"/>
  <c r="B731" i="20"/>
  <c r="B732" i="20"/>
  <c r="B733" i="20"/>
  <c r="B734" i="20"/>
  <c r="B735" i="20"/>
  <c r="B736" i="20"/>
  <c r="B737" i="20"/>
  <c r="B738" i="20"/>
  <c r="B739" i="20"/>
  <c r="K738" i="20" s="1"/>
  <c r="B740" i="20"/>
  <c r="B741" i="20"/>
  <c r="B742" i="20"/>
  <c r="B743" i="20"/>
  <c r="B744" i="20"/>
  <c r="B745" i="20"/>
  <c r="B746" i="20"/>
  <c r="B747" i="20"/>
  <c r="B748" i="20"/>
  <c r="B749" i="20"/>
  <c r="B750" i="20"/>
  <c r="B751" i="20"/>
  <c r="K751" i="20" s="1"/>
  <c r="B752" i="20"/>
  <c r="B753" i="20"/>
  <c r="B754" i="20"/>
  <c r="B755" i="20"/>
  <c r="B756" i="20"/>
  <c r="B757" i="20"/>
  <c r="B758" i="20"/>
  <c r="B759" i="20"/>
  <c r="B760" i="20"/>
  <c r="B761" i="20"/>
  <c r="B762" i="20"/>
  <c r="B763" i="20"/>
  <c r="B764" i="20"/>
  <c r="B765" i="20"/>
  <c r="B766" i="20"/>
  <c r="B767" i="20"/>
  <c r="B768" i="20"/>
  <c r="B769" i="20"/>
  <c r="B770" i="20"/>
  <c r="B771" i="20"/>
  <c r="B772" i="20"/>
  <c r="B773" i="20"/>
  <c r="B774" i="20"/>
  <c r="B775" i="20"/>
  <c r="K775" i="20" s="1"/>
  <c r="B776" i="20"/>
  <c r="B777" i="20"/>
  <c r="B778" i="20"/>
  <c r="K777" i="20" s="1"/>
  <c r="B779" i="20"/>
  <c r="B780" i="20"/>
  <c r="B781" i="20"/>
  <c r="B782" i="20"/>
  <c r="B783" i="20"/>
  <c r="B784" i="20"/>
  <c r="B785" i="20"/>
  <c r="B786" i="20"/>
  <c r="B787" i="20"/>
  <c r="B788" i="20"/>
  <c r="B789" i="20"/>
  <c r="B790" i="20"/>
  <c r="B791" i="20"/>
  <c r="B792" i="20"/>
  <c r="B793" i="20"/>
  <c r="B794" i="20"/>
  <c r="B795" i="20"/>
  <c r="K794" i="20" s="1"/>
  <c r="B796" i="20"/>
  <c r="B797" i="20"/>
  <c r="B798" i="20"/>
  <c r="B799" i="20"/>
  <c r="B800" i="20"/>
  <c r="B801" i="20"/>
  <c r="B802" i="20"/>
  <c r="B803" i="20"/>
  <c r="K802" i="20" s="1"/>
  <c r="B804" i="20"/>
  <c r="B805" i="20"/>
  <c r="B806" i="20"/>
  <c r="B807" i="20"/>
  <c r="B808" i="20"/>
  <c r="B809" i="20"/>
  <c r="B810" i="20"/>
  <c r="B811" i="20"/>
  <c r="B812" i="20"/>
  <c r="B813" i="20"/>
  <c r="B814" i="20"/>
  <c r="B815" i="20"/>
  <c r="B816" i="20"/>
  <c r="B817" i="20"/>
  <c r="B818" i="20"/>
  <c r="B819" i="20"/>
  <c r="K818" i="20" s="1"/>
  <c r="B820" i="20"/>
  <c r="B821" i="20"/>
  <c r="B822" i="20"/>
  <c r="B823" i="20"/>
  <c r="B824" i="20"/>
  <c r="B825" i="20"/>
  <c r="B826" i="20"/>
  <c r="B827" i="20"/>
  <c r="B828" i="20"/>
  <c r="B829" i="20"/>
  <c r="B830" i="20"/>
  <c r="B831" i="20"/>
  <c r="B832" i="20"/>
  <c r="B833" i="20"/>
  <c r="B834" i="20"/>
  <c r="B835" i="20"/>
  <c r="B836" i="20"/>
  <c r="B837" i="20"/>
  <c r="B838" i="20"/>
  <c r="B839" i="20"/>
  <c r="B840" i="20"/>
  <c r="B841" i="20"/>
  <c r="B842" i="20"/>
  <c r="K841" i="20" s="1"/>
  <c r="B843" i="20"/>
  <c r="B844" i="20"/>
  <c r="B845" i="20"/>
  <c r="B846" i="20"/>
  <c r="B847" i="20"/>
  <c r="B848" i="20"/>
  <c r="B849" i="20"/>
  <c r="B850" i="20"/>
  <c r="B851" i="20"/>
  <c r="H851" i="20" s="1"/>
  <c r="B852" i="20"/>
  <c r="B853" i="20"/>
  <c r="B854" i="20"/>
  <c r="B855" i="20"/>
  <c r="K854" i="20" s="1"/>
  <c r="B856" i="20"/>
  <c r="B857" i="20"/>
  <c r="B858" i="20"/>
  <c r="B859" i="20"/>
  <c r="H859" i="20" s="1"/>
  <c r="B860" i="20"/>
  <c r="B861" i="20"/>
  <c r="B862" i="20"/>
  <c r="B863" i="20"/>
  <c r="B864" i="20"/>
  <c r="B865" i="20"/>
  <c r="B866" i="20"/>
  <c r="B867" i="20"/>
  <c r="B868" i="20"/>
  <c r="B869" i="20"/>
  <c r="B870" i="20"/>
  <c r="B871" i="20"/>
  <c r="K870" i="20" s="1"/>
  <c r="B872" i="20"/>
  <c r="B873" i="20"/>
  <c r="B874" i="20"/>
  <c r="B875" i="20"/>
  <c r="B876" i="20"/>
  <c r="B877" i="20"/>
  <c r="B878" i="20"/>
  <c r="B879" i="20"/>
  <c r="K878" i="20" s="1"/>
  <c r="B880" i="20"/>
  <c r="B881" i="20"/>
  <c r="B882" i="20"/>
  <c r="B883" i="20"/>
  <c r="B884" i="20"/>
  <c r="B885" i="20"/>
  <c r="B886" i="20"/>
  <c r="B887" i="20"/>
  <c r="B888" i="20"/>
  <c r="B889" i="20"/>
  <c r="B890" i="20"/>
  <c r="B891" i="20"/>
  <c r="B892" i="20"/>
  <c r="B893" i="20"/>
  <c r="B894" i="20"/>
  <c r="B895" i="20"/>
  <c r="B896" i="20"/>
  <c r="B897" i="20"/>
  <c r="B898" i="20"/>
  <c r="B899" i="20"/>
  <c r="B900" i="20"/>
  <c r="B901" i="20"/>
  <c r="B902" i="20"/>
  <c r="B903" i="20"/>
  <c r="B904" i="20"/>
  <c r="B905" i="20"/>
  <c r="B906" i="20"/>
  <c r="B907" i="20"/>
  <c r="B908" i="20"/>
  <c r="B909" i="20"/>
  <c r="B910" i="20"/>
  <c r="B911" i="20"/>
  <c r="B912" i="20"/>
  <c r="B913" i="20"/>
  <c r="B914" i="20"/>
  <c r="B915" i="20"/>
  <c r="B916" i="20"/>
  <c r="B917" i="20"/>
  <c r="B918" i="20"/>
  <c r="B919" i="20"/>
  <c r="B920" i="20"/>
  <c r="B921" i="20"/>
  <c r="B922" i="20"/>
  <c r="B923" i="20"/>
  <c r="B924" i="20"/>
  <c r="B925" i="20"/>
  <c r="B926" i="20"/>
  <c r="B927" i="20"/>
  <c r="B928" i="20"/>
  <c r="B929" i="20"/>
  <c r="B930" i="20"/>
  <c r="B931" i="20"/>
  <c r="B932" i="20"/>
  <c r="B933" i="20"/>
  <c r="B934" i="20"/>
  <c r="B935" i="20"/>
  <c r="B936" i="20"/>
  <c r="B937" i="20"/>
  <c r="B938" i="20"/>
  <c r="B939" i="20"/>
  <c r="B940" i="20"/>
  <c r="B941" i="20"/>
  <c r="B942" i="20"/>
  <c r="B943" i="20"/>
  <c r="B944" i="20"/>
  <c r="B945" i="20"/>
  <c r="B946" i="20"/>
  <c r="B947" i="20"/>
  <c r="B948" i="20"/>
  <c r="B949" i="20"/>
  <c r="B950" i="20"/>
  <c r="B951" i="20"/>
  <c r="B952" i="20"/>
  <c r="B953" i="20"/>
  <c r="B954" i="20"/>
  <c r="B955" i="20"/>
  <c r="B956" i="20"/>
  <c r="B957" i="20"/>
  <c r="B958" i="20"/>
  <c r="B959" i="20"/>
  <c r="B960" i="20"/>
  <c r="B961" i="20"/>
  <c r="B962" i="20"/>
  <c r="B963" i="20"/>
  <c r="B964" i="20"/>
  <c r="B965" i="20"/>
  <c r="B966" i="20"/>
  <c r="B967" i="20"/>
  <c r="B968" i="20"/>
  <c r="B969" i="20"/>
  <c r="B970" i="20"/>
  <c r="B971" i="20"/>
  <c r="B972" i="20"/>
  <c r="B973" i="20"/>
  <c r="B974" i="20"/>
  <c r="B975" i="20"/>
  <c r="B976" i="20"/>
  <c r="B977" i="20"/>
  <c r="B978" i="20"/>
  <c r="B979" i="20"/>
  <c r="B980" i="20"/>
  <c r="B981" i="20"/>
  <c r="B982" i="20"/>
  <c r="B983" i="20"/>
  <c r="B984" i="20"/>
  <c r="B985" i="20"/>
  <c r="B986" i="20"/>
  <c r="B987" i="20"/>
  <c r="B988" i="20"/>
  <c r="B989" i="20"/>
  <c r="B990" i="20"/>
  <c r="B991" i="20"/>
  <c r="B992" i="20"/>
  <c r="B993" i="20"/>
  <c r="B994" i="20"/>
  <c r="B995" i="20"/>
  <c r="B996" i="20"/>
  <c r="B997" i="20"/>
  <c r="B998" i="20"/>
  <c r="B999" i="20"/>
  <c r="B1000" i="20"/>
  <c r="B1001" i="20"/>
  <c r="B1002" i="20"/>
  <c r="B1003" i="20"/>
  <c r="B1004" i="20"/>
  <c r="B1005" i="20"/>
  <c r="B1006" i="20"/>
  <c r="B1007" i="20"/>
  <c r="B1008" i="20"/>
  <c r="B1009" i="20"/>
  <c r="B1010" i="20"/>
  <c r="B1011" i="20"/>
  <c r="B1012" i="20"/>
  <c r="B1013" i="20"/>
  <c r="B1014" i="20"/>
  <c r="B1015" i="20"/>
  <c r="B1016" i="20"/>
  <c r="B1017" i="20"/>
  <c r="B1018" i="20"/>
  <c r="B1019" i="20"/>
  <c r="B1020" i="20"/>
  <c r="B1021" i="20"/>
  <c r="B1022" i="20"/>
  <c r="B1023" i="20"/>
  <c r="B1024" i="20"/>
  <c r="B1025" i="20"/>
  <c r="B1026" i="20"/>
  <c r="B1027" i="20"/>
  <c r="B1028" i="20"/>
  <c r="B1029" i="20"/>
  <c r="B1030" i="20"/>
  <c r="B1031" i="20"/>
  <c r="B1032" i="20"/>
  <c r="B1033" i="20"/>
  <c r="B1034" i="20"/>
  <c r="B1035" i="20"/>
  <c r="B1036" i="20"/>
  <c r="B1037" i="20"/>
  <c r="B1038" i="20"/>
  <c r="B1039" i="20"/>
  <c r="B1040" i="20"/>
  <c r="B1041" i="20"/>
  <c r="B1042" i="20"/>
  <c r="B1043" i="20"/>
  <c r="B1044" i="20"/>
  <c r="B1045" i="20"/>
  <c r="B1046" i="20"/>
  <c r="B1047" i="20"/>
  <c r="B1048" i="20"/>
  <c r="B1049" i="20"/>
  <c r="B1050" i="20"/>
  <c r="B1051" i="20"/>
  <c r="B1052" i="20"/>
  <c r="B1053" i="20"/>
  <c r="B1054" i="20"/>
  <c r="B1055" i="20"/>
  <c r="B1056" i="20"/>
  <c r="B1057" i="20"/>
  <c r="B1058" i="20"/>
  <c r="B1059" i="20"/>
  <c r="B1060" i="20"/>
  <c r="B1061" i="20"/>
  <c r="B1062" i="20"/>
  <c r="B1063" i="20"/>
  <c r="B1064" i="20"/>
  <c r="B1065" i="20"/>
  <c r="B1066" i="20"/>
  <c r="B1067" i="20"/>
  <c r="B1068" i="20"/>
  <c r="B1069" i="20"/>
  <c r="B1070" i="20"/>
  <c r="B1071" i="20"/>
  <c r="B1072" i="20"/>
  <c r="B1073" i="20"/>
  <c r="B1074" i="20"/>
  <c r="B1075" i="20"/>
  <c r="B1076" i="20"/>
  <c r="B1077" i="20"/>
  <c r="B1078" i="20"/>
  <c r="B1079" i="20"/>
  <c r="B1080" i="20"/>
  <c r="B1081" i="20"/>
  <c r="B1082" i="20"/>
  <c r="B1083" i="20"/>
  <c r="B1084" i="20"/>
  <c r="B1085" i="20"/>
  <c r="B1086" i="20"/>
  <c r="B1087" i="20"/>
  <c r="B1088" i="20"/>
  <c r="B1089" i="20"/>
  <c r="B1090" i="20"/>
  <c r="B1091" i="20"/>
  <c r="B1092" i="20"/>
  <c r="B1093" i="20"/>
  <c r="B1094" i="20"/>
  <c r="B1095" i="20"/>
  <c r="B1096" i="20"/>
  <c r="B1097" i="20"/>
  <c r="B1098" i="20"/>
  <c r="B1099" i="20"/>
  <c r="B1100" i="20"/>
  <c r="B1101" i="20"/>
  <c r="B1102" i="20"/>
  <c r="B1103" i="20"/>
  <c r="B1104" i="20"/>
  <c r="B1105" i="20"/>
  <c r="B1106" i="20"/>
  <c r="B1107" i="20"/>
  <c r="B1108" i="20"/>
  <c r="B1109" i="20"/>
  <c r="B1110" i="20"/>
  <c r="B1111" i="20"/>
  <c r="B1112" i="20"/>
  <c r="B1113" i="20"/>
  <c r="B1114" i="20"/>
  <c r="B1115" i="20"/>
  <c r="B1116" i="20"/>
  <c r="B1117" i="20"/>
  <c r="B1118" i="20"/>
  <c r="B1119" i="20"/>
  <c r="B1120" i="20"/>
  <c r="B1121" i="20"/>
  <c r="B1122" i="20"/>
  <c r="B1123" i="20"/>
  <c r="B1124" i="20"/>
  <c r="B1125" i="20"/>
  <c r="B1126" i="20"/>
  <c r="B1127" i="20"/>
  <c r="B1128" i="20"/>
  <c r="B1129" i="20"/>
  <c r="B1130" i="20"/>
  <c r="B1131" i="20"/>
  <c r="B1132" i="20"/>
  <c r="B1133" i="20"/>
  <c r="B1134" i="20"/>
  <c r="B1135" i="20"/>
  <c r="B1136" i="20"/>
  <c r="B1137" i="20"/>
  <c r="B1138" i="20"/>
  <c r="B1139" i="20"/>
  <c r="B1140" i="20"/>
  <c r="B1141" i="20"/>
  <c r="B1142" i="20"/>
  <c r="B1143" i="20"/>
  <c r="B1144" i="20"/>
  <c r="B1145" i="20"/>
  <c r="B1146" i="20"/>
  <c r="B1147" i="20"/>
  <c r="B471" i="20"/>
  <c r="C472" i="20"/>
  <c r="C473" i="20"/>
  <c r="C474" i="20"/>
  <c r="C475" i="20"/>
  <c r="C476" i="20"/>
  <c r="C477" i="20"/>
  <c r="C478" i="20"/>
  <c r="C479" i="20"/>
  <c r="C480" i="20"/>
  <c r="C481" i="20"/>
  <c r="C482" i="20"/>
  <c r="C483" i="20"/>
  <c r="C484" i="20"/>
  <c r="C485" i="20"/>
  <c r="C486" i="20"/>
  <c r="C487" i="20"/>
  <c r="C488" i="20"/>
  <c r="C489" i="20"/>
  <c r="C490" i="20"/>
  <c r="C491" i="20"/>
  <c r="C492" i="20"/>
  <c r="C493" i="20"/>
  <c r="C494" i="20"/>
  <c r="C495" i="20"/>
  <c r="C496" i="20"/>
  <c r="C497" i="20"/>
  <c r="C498" i="20"/>
  <c r="C499" i="20"/>
  <c r="C500" i="20"/>
  <c r="C501" i="20"/>
  <c r="C502" i="20"/>
  <c r="C503" i="20"/>
  <c r="C504" i="20"/>
  <c r="C505" i="20"/>
  <c r="C506" i="20"/>
  <c r="C507" i="20"/>
  <c r="C508" i="20"/>
  <c r="C509" i="20"/>
  <c r="C510" i="20"/>
  <c r="C511" i="20"/>
  <c r="C512" i="20"/>
  <c r="C513" i="20"/>
  <c r="C514" i="20"/>
  <c r="C515" i="20"/>
  <c r="C516" i="20"/>
  <c r="C517" i="20"/>
  <c r="C518" i="20"/>
  <c r="C519" i="20"/>
  <c r="C520" i="20"/>
  <c r="C521" i="20"/>
  <c r="C522" i="20"/>
  <c r="C523" i="20"/>
  <c r="C524" i="20"/>
  <c r="C525" i="20"/>
  <c r="C526" i="20"/>
  <c r="C527" i="20"/>
  <c r="C528" i="20"/>
  <c r="C529" i="20"/>
  <c r="C530" i="20"/>
  <c r="C531" i="20"/>
  <c r="C532" i="20"/>
  <c r="C533" i="20"/>
  <c r="C534" i="20"/>
  <c r="C535" i="20"/>
  <c r="C536" i="20"/>
  <c r="C537" i="20"/>
  <c r="C538" i="20"/>
  <c r="C539" i="20"/>
  <c r="C540" i="20"/>
  <c r="C541" i="20"/>
  <c r="C542" i="20"/>
  <c r="C543" i="20"/>
  <c r="C544" i="20"/>
  <c r="C545" i="20"/>
  <c r="C546" i="20"/>
  <c r="C547" i="20"/>
  <c r="C548" i="20"/>
  <c r="C549" i="20"/>
  <c r="C550" i="20"/>
  <c r="C551" i="20"/>
  <c r="C552" i="20"/>
  <c r="C553" i="20"/>
  <c r="C554" i="20"/>
  <c r="C555" i="20"/>
  <c r="C556" i="20"/>
  <c r="C557" i="20"/>
  <c r="C558" i="20"/>
  <c r="C559" i="20"/>
  <c r="C560" i="20"/>
  <c r="C561" i="20"/>
  <c r="C562" i="20"/>
  <c r="C563" i="20"/>
  <c r="C564" i="20"/>
  <c r="C565" i="20"/>
  <c r="C566" i="20"/>
  <c r="C567" i="20"/>
  <c r="C568" i="20"/>
  <c r="C569" i="20"/>
  <c r="C570" i="20"/>
  <c r="C571" i="20"/>
  <c r="C572" i="20"/>
  <c r="C573" i="20"/>
  <c r="C574" i="20"/>
  <c r="C575" i="20"/>
  <c r="C576" i="20"/>
  <c r="C577" i="20"/>
  <c r="C578" i="20"/>
  <c r="C579" i="20"/>
  <c r="C580" i="20"/>
  <c r="C581" i="20"/>
  <c r="C582" i="20"/>
  <c r="C583" i="20"/>
  <c r="C584" i="20"/>
  <c r="C585" i="20"/>
  <c r="C586" i="20"/>
  <c r="C587" i="20"/>
  <c r="C588" i="20"/>
  <c r="C589" i="20"/>
  <c r="C590" i="20"/>
  <c r="C591" i="20"/>
  <c r="C592" i="20"/>
  <c r="C593" i="20"/>
  <c r="C594" i="20"/>
  <c r="C595" i="20"/>
  <c r="C596" i="20"/>
  <c r="C597" i="20"/>
  <c r="C598" i="20"/>
  <c r="C599" i="20"/>
  <c r="C600" i="20"/>
  <c r="C601" i="20"/>
  <c r="C602" i="20"/>
  <c r="C603" i="20"/>
  <c r="C604" i="20"/>
  <c r="C605" i="20"/>
  <c r="C606" i="20"/>
  <c r="C607" i="20"/>
  <c r="C608" i="20"/>
  <c r="C609" i="20"/>
  <c r="C610" i="20"/>
  <c r="C611" i="20"/>
  <c r="C612" i="20"/>
  <c r="C613" i="20"/>
  <c r="C614" i="20"/>
  <c r="C615" i="20"/>
  <c r="C616" i="20"/>
  <c r="C617" i="20"/>
  <c r="C618" i="20"/>
  <c r="C619" i="20"/>
  <c r="C620" i="20"/>
  <c r="C621" i="20"/>
  <c r="C622" i="20"/>
  <c r="C623" i="20"/>
  <c r="C624" i="20"/>
  <c r="C625" i="20"/>
  <c r="C626" i="20"/>
  <c r="C627" i="20"/>
  <c r="C628" i="20"/>
  <c r="C629" i="20"/>
  <c r="C630" i="20"/>
  <c r="C631" i="20"/>
  <c r="C632" i="20"/>
  <c r="C633" i="20"/>
  <c r="C634" i="20"/>
  <c r="C635" i="20"/>
  <c r="C636" i="20"/>
  <c r="C637" i="20"/>
  <c r="C638" i="20"/>
  <c r="C639" i="20"/>
  <c r="C640" i="20"/>
  <c r="C641" i="20"/>
  <c r="C642" i="20"/>
  <c r="C643" i="20"/>
  <c r="C644" i="20"/>
  <c r="C645" i="20"/>
  <c r="C646" i="20"/>
  <c r="C647" i="20"/>
  <c r="C648" i="20"/>
  <c r="C649" i="20"/>
  <c r="C650" i="20"/>
  <c r="C651" i="20"/>
  <c r="C652" i="20"/>
  <c r="C653" i="20"/>
  <c r="C654" i="20"/>
  <c r="C655" i="20"/>
  <c r="C656" i="20"/>
  <c r="C657" i="20"/>
  <c r="C658" i="20"/>
  <c r="C659" i="20"/>
  <c r="C660" i="20"/>
  <c r="C661" i="20"/>
  <c r="C662" i="20"/>
  <c r="C663" i="20"/>
  <c r="C664" i="20"/>
  <c r="C665" i="20"/>
  <c r="C666" i="20"/>
  <c r="C667" i="20"/>
  <c r="C668" i="20"/>
  <c r="C669" i="20"/>
  <c r="C670" i="20"/>
  <c r="C671" i="20"/>
  <c r="C672" i="20"/>
  <c r="C673" i="20"/>
  <c r="C674" i="20"/>
  <c r="C675" i="20"/>
  <c r="C676" i="20"/>
  <c r="C677" i="20"/>
  <c r="C678" i="20"/>
  <c r="C679" i="20"/>
  <c r="C680" i="20"/>
  <c r="C681" i="20"/>
  <c r="C682" i="20"/>
  <c r="C683" i="20"/>
  <c r="C684" i="20"/>
  <c r="C685" i="20"/>
  <c r="C686" i="20"/>
  <c r="C687" i="20"/>
  <c r="C688" i="20"/>
  <c r="C689" i="20"/>
  <c r="C690" i="20"/>
  <c r="C691" i="20"/>
  <c r="C692" i="20"/>
  <c r="C693" i="20"/>
  <c r="C694" i="20"/>
  <c r="C695" i="20"/>
  <c r="C696" i="20"/>
  <c r="C697" i="20"/>
  <c r="C698" i="20"/>
  <c r="C699" i="20"/>
  <c r="C700" i="20"/>
  <c r="C701" i="20"/>
  <c r="C702" i="20"/>
  <c r="C703" i="20"/>
  <c r="C704" i="20"/>
  <c r="C705" i="20"/>
  <c r="C706" i="20"/>
  <c r="C707" i="20"/>
  <c r="C708" i="20"/>
  <c r="C709" i="20"/>
  <c r="C710" i="20"/>
  <c r="C711" i="20"/>
  <c r="C712" i="20"/>
  <c r="C713" i="20"/>
  <c r="C714" i="20"/>
  <c r="C715" i="20"/>
  <c r="C716" i="20"/>
  <c r="C717" i="20"/>
  <c r="C718" i="20"/>
  <c r="C719" i="20"/>
  <c r="C720" i="20"/>
  <c r="C721" i="20"/>
  <c r="C722" i="20"/>
  <c r="C723" i="20"/>
  <c r="C724" i="20"/>
  <c r="C725" i="20"/>
  <c r="C726" i="20"/>
  <c r="C727" i="20"/>
  <c r="C728" i="20"/>
  <c r="C729" i="20"/>
  <c r="C730" i="20"/>
  <c r="C731" i="20"/>
  <c r="C732" i="20"/>
  <c r="C733" i="20"/>
  <c r="C734" i="20"/>
  <c r="C735" i="20"/>
  <c r="C736" i="20"/>
  <c r="C737" i="20"/>
  <c r="C738" i="20"/>
  <c r="C739" i="20"/>
  <c r="C740" i="20"/>
  <c r="C741" i="20"/>
  <c r="C742" i="20"/>
  <c r="C743" i="20"/>
  <c r="C744" i="20"/>
  <c r="C745" i="20"/>
  <c r="C746" i="20"/>
  <c r="C747" i="20"/>
  <c r="C748" i="20"/>
  <c r="C749" i="20"/>
  <c r="C750" i="20"/>
  <c r="C751" i="20"/>
  <c r="C752" i="20"/>
  <c r="C753" i="20"/>
  <c r="C754" i="20"/>
  <c r="C755" i="20"/>
  <c r="C756" i="20"/>
  <c r="C757" i="20"/>
  <c r="C758" i="20"/>
  <c r="C759" i="20"/>
  <c r="C760" i="20"/>
  <c r="C761" i="20"/>
  <c r="C762" i="20"/>
  <c r="C763" i="20"/>
  <c r="C764" i="20"/>
  <c r="C765" i="20"/>
  <c r="C766" i="20"/>
  <c r="C767" i="20"/>
  <c r="C768" i="20"/>
  <c r="C769" i="20"/>
  <c r="C770" i="20"/>
  <c r="C771" i="20"/>
  <c r="C772" i="20"/>
  <c r="C773" i="20"/>
  <c r="C774" i="20"/>
  <c r="C775" i="20"/>
  <c r="C776" i="20"/>
  <c r="C777" i="20"/>
  <c r="C778" i="20"/>
  <c r="C779" i="20"/>
  <c r="C780" i="20"/>
  <c r="C781" i="20"/>
  <c r="C782" i="20"/>
  <c r="C783" i="20"/>
  <c r="C784" i="20"/>
  <c r="C785" i="20"/>
  <c r="C786" i="20"/>
  <c r="C787" i="20"/>
  <c r="C788" i="20"/>
  <c r="C789" i="20"/>
  <c r="C790" i="20"/>
  <c r="C791" i="20"/>
  <c r="C792" i="20"/>
  <c r="C793" i="20"/>
  <c r="C794" i="20"/>
  <c r="C795" i="20"/>
  <c r="C796" i="20"/>
  <c r="C797" i="20"/>
  <c r="C798" i="20"/>
  <c r="C799" i="20"/>
  <c r="C800" i="20"/>
  <c r="C801" i="20"/>
  <c r="C802" i="20"/>
  <c r="C803" i="20"/>
  <c r="C804" i="20"/>
  <c r="C805" i="20"/>
  <c r="C806" i="20"/>
  <c r="C807" i="20"/>
  <c r="C808" i="20"/>
  <c r="C809" i="20"/>
  <c r="C810" i="20"/>
  <c r="C811" i="20"/>
  <c r="C812" i="20"/>
  <c r="C813" i="20"/>
  <c r="C814" i="20"/>
  <c r="C815" i="20"/>
  <c r="C816" i="20"/>
  <c r="C817" i="20"/>
  <c r="C818" i="20"/>
  <c r="C819" i="20"/>
  <c r="C820" i="20"/>
  <c r="C821" i="20"/>
  <c r="C822" i="20"/>
  <c r="C823" i="20"/>
  <c r="G823" i="20" s="1"/>
  <c r="C824" i="20"/>
  <c r="C825" i="20"/>
  <c r="C826" i="20"/>
  <c r="C827" i="20"/>
  <c r="C828" i="20"/>
  <c r="C829" i="20"/>
  <c r="C830" i="20"/>
  <c r="C831" i="20"/>
  <c r="C832" i="20"/>
  <c r="C833" i="20"/>
  <c r="C834" i="20"/>
  <c r="C835" i="20"/>
  <c r="C836" i="20"/>
  <c r="C837" i="20"/>
  <c r="C838" i="20"/>
  <c r="C839" i="20"/>
  <c r="C840" i="20"/>
  <c r="C841" i="20"/>
  <c r="C842" i="20"/>
  <c r="C843" i="20"/>
  <c r="C844" i="20"/>
  <c r="C845" i="20"/>
  <c r="C846" i="20"/>
  <c r="C847" i="20"/>
  <c r="G847" i="20" s="1"/>
  <c r="C848" i="20"/>
  <c r="C849" i="20"/>
  <c r="C850" i="20"/>
  <c r="C851" i="20"/>
  <c r="C852" i="20"/>
  <c r="C853" i="20"/>
  <c r="C854" i="20"/>
  <c r="C855" i="20"/>
  <c r="C856" i="20"/>
  <c r="C857" i="20"/>
  <c r="C858" i="20"/>
  <c r="C859" i="20"/>
  <c r="C860" i="20"/>
  <c r="C861" i="20"/>
  <c r="C862" i="20"/>
  <c r="C863" i="20"/>
  <c r="C864" i="20"/>
  <c r="C865" i="20"/>
  <c r="C866" i="20"/>
  <c r="C867" i="20"/>
  <c r="C868" i="20"/>
  <c r="C869" i="20"/>
  <c r="C870" i="20"/>
  <c r="C871" i="20"/>
  <c r="C872" i="20"/>
  <c r="C873" i="20"/>
  <c r="C874" i="20"/>
  <c r="C875" i="20"/>
  <c r="C876" i="20"/>
  <c r="C877" i="20"/>
  <c r="C878" i="20"/>
  <c r="C879" i="20"/>
  <c r="C880" i="20"/>
  <c r="C881" i="20"/>
  <c r="C882" i="20"/>
  <c r="C883" i="20"/>
  <c r="C884" i="20"/>
  <c r="C885" i="20"/>
  <c r="C886" i="20"/>
  <c r="C887" i="20"/>
  <c r="C888" i="20"/>
  <c r="C889" i="20"/>
  <c r="C890" i="20"/>
  <c r="C891" i="20"/>
  <c r="C892" i="20"/>
  <c r="C893" i="20"/>
  <c r="C894" i="20"/>
  <c r="C895" i="20"/>
  <c r="C896" i="20"/>
  <c r="C897" i="20"/>
  <c r="C898" i="20"/>
  <c r="C899" i="20"/>
  <c r="C900" i="20"/>
  <c r="C901" i="20"/>
  <c r="C902" i="20"/>
  <c r="C903" i="20"/>
  <c r="C904" i="20"/>
  <c r="C905" i="20"/>
  <c r="C906" i="20"/>
  <c r="C907" i="20"/>
  <c r="C908" i="20"/>
  <c r="C909" i="20"/>
  <c r="C910" i="20"/>
  <c r="C911" i="20"/>
  <c r="C912" i="20"/>
  <c r="C913" i="20"/>
  <c r="C914" i="20"/>
  <c r="C915" i="20"/>
  <c r="C916" i="20"/>
  <c r="C917" i="20"/>
  <c r="C918" i="20"/>
  <c r="C919" i="20"/>
  <c r="C920" i="20"/>
  <c r="C921" i="20"/>
  <c r="C922" i="20"/>
  <c r="C923" i="20"/>
  <c r="C924" i="20"/>
  <c r="C925" i="20"/>
  <c r="C926" i="20"/>
  <c r="C927" i="20"/>
  <c r="C928" i="20"/>
  <c r="C929" i="20"/>
  <c r="C930" i="20"/>
  <c r="C931" i="20"/>
  <c r="C932" i="20"/>
  <c r="C933" i="20"/>
  <c r="C934" i="20"/>
  <c r="C935" i="20"/>
  <c r="C936" i="20"/>
  <c r="C937" i="20"/>
  <c r="C938" i="20"/>
  <c r="C939" i="20"/>
  <c r="C940" i="20"/>
  <c r="C941" i="20"/>
  <c r="C942" i="20"/>
  <c r="C943" i="20"/>
  <c r="C944" i="20"/>
  <c r="C945" i="20"/>
  <c r="C946" i="20"/>
  <c r="C947" i="20"/>
  <c r="C948" i="20"/>
  <c r="C949" i="20"/>
  <c r="C950" i="20"/>
  <c r="C951" i="20"/>
  <c r="C952" i="20"/>
  <c r="C953" i="20"/>
  <c r="C954" i="20"/>
  <c r="C955" i="20"/>
  <c r="C956" i="20"/>
  <c r="C957" i="20"/>
  <c r="C958" i="20"/>
  <c r="C959" i="20"/>
  <c r="C960" i="20"/>
  <c r="C961" i="20"/>
  <c r="C962" i="20"/>
  <c r="C963" i="20"/>
  <c r="C964" i="20"/>
  <c r="C965" i="20"/>
  <c r="C966" i="20"/>
  <c r="C967" i="20"/>
  <c r="C968" i="20"/>
  <c r="C969" i="20"/>
  <c r="C970" i="20"/>
  <c r="C971" i="20"/>
  <c r="C972" i="20"/>
  <c r="C973" i="20"/>
  <c r="C974" i="20"/>
  <c r="C975" i="20"/>
  <c r="C976" i="20"/>
  <c r="C977" i="20"/>
  <c r="C978" i="20"/>
  <c r="C979" i="20"/>
  <c r="C980" i="20"/>
  <c r="C981" i="20"/>
  <c r="C982" i="20"/>
  <c r="C983" i="20"/>
  <c r="C984" i="20"/>
  <c r="C985" i="20"/>
  <c r="C986" i="20"/>
  <c r="C987" i="20"/>
  <c r="C988" i="20"/>
  <c r="C989" i="20"/>
  <c r="C990" i="20"/>
  <c r="C991" i="20"/>
  <c r="C992" i="20"/>
  <c r="C993" i="20"/>
  <c r="C994" i="20"/>
  <c r="C995" i="20"/>
  <c r="C996" i="20"/>
  <c r="C997" i="20"/>
  <c r="C998" i="20"/>
  <c r="C999" i="20"/>
  <c r="C1000" i="20"/>
  <c r="C1001" i="20"/>
  <c r="C1002" i="20"/>
  <c r="C1003" i="20"/>
  <c r="C1004" i="20"/>
  <c r="C1005" i="20"/>
  <c r="C1006" i="20"/>
  <c r="C1007" i="20"/>
  <c r="C1008" i="20"/>
  <c r="C1009" i="20"/>
  <c r="C1010" i="20"/>
  <c r="C1011" i="20"/>
  <c r="C1012" i="20"/>
  <c r="C1013" i="20"/>
  <c r="C1014" i="20"/>
  <c r="C1015" i="20"/>
  <c r="C1016" i="20"/>
  <c r="C1017" i="20"/>
  <c r="C1018" i="20"/>
  <c r="C1019" i="20"/>
  <c r="C1020" i="20"/>
  <c r="C1021" i="20"/>
  <c r="C1022" i="20"/>
  <c r="C1023" i="20"/>
  <c r="C1024" i="20"/>
  <c r="C1025" i="20"/>
  <c r="C1026" i="20"/>
  <c r="C1027" i="20"/>
  <c r="C1028" i="20"/>
  <c r="C1029" i="20"/>
  <c r="C1030" i="20"/>
  <c r="C1031" i="20"/>
  <c r="C1032" i="20"/>
  <c r="C1033" i="20"/>
  <c r="C1034" i="20"/>
  <c r="C1035" i="20"/>
  <c r="C1036" i="20"/>
  <c r="C1037" i="20"/>
  <c r="C1038" i="20"/>
  <c r="C1039" i="20"/>
  <c r="C1040" i="20"/>
  <c r="C1041" i="20"/>
  <c r="C1042" i="20"/>
  <c r="C1043" i="20"/>
  <c r="C1044" i="20"/>
  <c r="C1045" i="20"/>
  <c r="C1046" i="20"/>
  <c r="C1047" i="20"/>
  <c r="C1048" i="20"/>
  <c r="C1049" i="20"/>
  <c r="C1050" i="20"/>
  <c r="C1051" i="20"/>
  <c r="C1052" i="20"/>
  <c r="C1053" i="20"/>
  <c r="C1054" i="20"/>
  <c r="C1055" i="20"/>
  <c r="C1056" i="20"/>
  <c r="C1057" i="20"/>
  <c r="C1058" i="20"/>
  <c r="C1059" i="20"/>
  <c r="C1060" i="20"/>
  <c r="C1061" i="20"/>
  <c r="C1062" i="20"/>
  <c r="C1063" i="20"/>
  <c r="C1064" i="20"/>
  <c r="C1065" i="20"/>
  <c r="C1066" i="20"/>
  <c r="C1067" i="20"/>
  <c r="C1068" i="20"/>
  <c r="C1069" i="20"/>
  <c r="C1070" i="20"/>
  <c r="C1071" i="20"/>
  <c r="C1072" i="20"/>
  <c r="C1073" i="20"/>
  <c r="C1074" i="20"/>
  <c r="C1075" i="20"/>
  <c r="C1076" i="20"/>
  <c r="C1077" i="20"/>
  <c r="C1078" i="20"/>
  <c r="C1079" i="20"/>
  <c r="C1080" i="20"/>
  <c r="C1081" i="20"/>
  <c r="C1082" i="20"/>
  <c r="C1083" i="20"/>
  <c r="C1084" i="20"/>
  <c r="C1085" i="20"/>
  <c r="C1086" i="20"/>
  <c r="C1087" i="20"/>
  <c r="C1088" i="20"/>
  <c r="C1089" i="20"/>
  <c r="C1090" i="20"/>
  <c r="C1091" i="20"/>
  <c r="C1092" i="20"/>
  <c r="C1093" i="20"/>
  <c r="C1094" i="20"/>
  <c r="C1095" i="20"/>
  <c r="C1096" i="20"/>
  <c r="C1097" i="20"/>
  <c r="C1098" i="20"/>
  <c r="C1099" i="20"/>
  <c r="C1100" i="20"/>
  <c r="C1101" i="20"/>
  <c r="C1102" i="20"/>
  <c r="C1103" i="20"/>
  <c r="C1104" i="20"/>
  <c r="C1105" i="20"/>
  <c r="C1106" i="20"/>
  <c r="C1107" i="20"/>
  <c r="C1108" i="20"/>
  <c r="C1109" i="20"/>
  <c r="C1110" i="20"/>
  <c r="C1111" i="20"/>
  <c r="C1112" i="20"/>
  <c r="C1113" i="20"/>
  <c r="C1114" i="20"/>
  <c r="C1115" i="20"/>
  <c r="C1116" i="20"/>
  <c r="C1117" i="20"/>
  <c r="C1118" i="20"/>
  <c r="C1119" i="20"/>
  <c r="C1120" i="20"/>
  <c r="C1121" i="20"/>
  <c r="C1122" i="20"/>
  <c r="C1123" i="20"/>
  <c r="C1124" i="20"/>
  <c r="C1125" i="20"/>
  <c r="C1126" i="20"/>
  <c r="C1127" i="20"/>
  <c r="C1128" i="20"/>
  <c r="C1129" i="20"/>
  <c r="C1130" i="20"/>
  <c r="C1131" i="20"/>
  <c r="C1132" i="20"/>
  <c r="C1133" i="20"/>
  <c r="C1134" i="20"/>
  <c r="C1135" i="20"/>
  <c r="C1136" i="20"/>
  <c r="C1137" i="20"/>
  <c r="C1138" i="20"/>
  <c r="C1139" i="20"/>
  <c r="C1140" i="20"/>
  <c r="C1141" i="20"/>
  <c r="C1142" i="20"/>
  <c r="C1143" i="20"/>
  <c r="C1144" i="20"/>
  <c r="C1145" i="20"/>
  <c r="C1146" i="20"/>
  <c r="C1147" i="20"/>
  <c r="C471" i="20"/>
  <c r="K730" i="20"/>
  <c r="G815" i="20"/>
  <c r="G839" i="20"/>
  <c r="K891" i="20"/>
  <c r="K704" i="20"/>
  <c r="K708" i="20"/>
  <c r="K712" i="20"/>
  <c r="K720" i="20"/>
  <c r="K728" i="20"/>
  <c r="K736" i="20"/>
  <c r="K740" i="20"/>
  <c r="K744" i="20"/>
  <c r="K748" i="20"/>
  <c r="K756" i="20"/>
  <c r="K760" i="20"/>
  <c r="K764" i="20"/>
  <c r="K768" i="20"/>
  <c r="K772" i="20"/>
  <c r="K781" i="20"/>
  <c r="K784" i="20"/>
  <c r="K788" i="20"/>
  <c r="K792" i="20"/>
  <c r="K800" i="20"/>
  <c r="K804" i="20"/>
  <c r="K812" i="20"/>
  <c r="K816" i="20"/>
  <c r="K820" i="20"/>
  <c r="K832" i="20"/>
  <c r="K836" i="20"/>
  <c r="K848" i="20"/>
  <c r="K857" i="20"/>
  <c r="K860" i="20"/>
  <c r="K864" i="20"/>
  <c r="K868" i="20"/>
  <c r="K872" i="20"/>
  <c r="K880" i="20"/>
  <c r="K884" i="20"/>
  <c r="K888" i="20"/>
  <c r="K892" i="20"/>
  <c r="K896" i="20"/>
  <c r="K904" i="20"/>
  <c r="K700" i="20"/>
  <c r="K724" i="20"/>
  <c r="K752" i="20"/>
  <c r="K797" i="20"/>
  <c r="K829" i="20"/>
  <c r="K852" i="20"/>
  <c r="K876" i="20"/>
  <c r="K900" i="20"/>
  <c r="G710" i="20"/>
  <c r="G726" i="20"/>
  <c r="G742" i="20"/>
  <c r="G758" i="20"/>
  <c r="G774" i="20"/>
  <c r="G790" i="20"/>
  <c r="G806" i="20"/>
  <c r="G822" i="20"/>
  <c r="G838" i="20"/>
  <c r="G854" i="20"/>
  <c r="K844" i="20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721" i="19"/>
  <c r="B722" i="19"/>
  <c r="B723" i="19"/>
  <c r="B724" i="19"/>
  <c r="B725" i="19"/>
  <c r="B726" i="19"/>
  <c r="B727" i="19"/>
  <c r="B728" i="19"/>
  <c r="B729" i="19"/>
  <c r="B730" i="19"/>
  <c r="B731" i="19"/>
  <c r="B732" i="19"/>
  <c r="B733" i="19"/>
  <c r="B734" i="19"/>
  <c r="B735" i="19"/>
  <c r="B736" i="19"/>
  <c r="B737" i="19"/>
  <c r="K736" i="19" s="1"/>
  <c r="B738" i="19"/>
  <c r="B739" i="19"/>
  <c r="B740" i="19"/>
  <c r="B741" i="19"/>
  <c r="B742" i="19"/>
  <c r="B743" i="19"/>
  <c r="B744" i="19"/>
  <c r="B745" i="19"/>
  <c r="B746" i="19"/>
  <c r="B747" i="19"/>
  <c r="B748" i="19"/>
  <c r="B749" i="19"/>
  <c r="B750" i="19"/>
  <c r="B751" i="19"/>
  <c r="B752" i="19"/>
  <c r="B753" i="19"/>
  <c r="B754" i="19"/>
  <c r="B755" i="19"/>
  <c r="B756" i="19"/>
  <c r="B757" i="19"/>
  <c r="B758" i="19"/>
  <c r="K758" i="19" s="1"/>
  <c r="B759" i="19"/>
  <c r="B760" i="19"/>
  <c r="B761" i="19"/>
  <c r="B762" i="19"/>
  <c r="B763" i="19"/>
  <c r="B764" i="19"/>
  <c r="B765" i="19"/>
  <c r="B766" i="19"/>
  <c r="B767" i="19"/>
  <c r="B768" i="19"/>
  <c r="B769" i="19"/>
  <c r="B770" i="19"/>
  <c r="B771" i="19"/>
  <c r="B772" i="19"/>
  <c r="B773" i="19"/>
  <c r="B774" i="19"/>
  <c r="B775" i="19"/>
  <c r="B776" i="19"/>
  <c r="B777" i="19"/>
  <c r="B778" i="19"/>
  <c r="B779" i="19"/>
  <c r="B780" i="19"/>
  <c r="B781" i="19"/>
  <c r="B782" i="19"/>
  <c r="B783" i="19"/>
  <c r="B784" i="19"/>
  <c r="B785" i="19"/>
  <c r="B786" i="19"/>
  <c r="B787" i="19"/>
  <c r="B788" i="19"/>
  <c r="B789" i="19"/>
  <c r="B790" i="19"/>
  <c r="B791" i="19"/>
  <c r="B792" i="19"/>
  <c r="B793" i="19"/>
  <c r="B794" i="19"/>
  <c r="B795" i="19"/>
  <c r="B796" i="19"/>
  <c r="B797" i="19"/>
  <c r="B798" i="19"/>
  <c r="K797" i="19" s="1"/>
  <c r="B799" i="19"/>
  <c r="B800" i="19"/>
  <c r="B801" i="19"/>
  <c r="B802" i="19"/>
  <c r="B803" i="19"/>
  <c r="B804" i="19"/>
  <c r="B805" i="19"/>
  <c r="B806" i="19"/>
  <c r="B807" i="19"/>
  <c r="B808" i="19"/>
  <c r="B809" i="19"/>
  <c r="B810" i="19"/>
  <c r="B811" i="19"/>
  <c r="B812" i="19"/>
  <c r="B813" i="19"/>
  <c r="B814" i="19"/>
  <c r="B815" i="19"/>
  <c r="B816" i="19"/>
  <c r="B817" i="19"/>
  <c r="B818" i="19"/>
  <c r="B819" i="19"/>
  <c r="B820" i="19"/>
  <c r="B821" i="19"/>
  <c r="B822" i="19"/>
  <c r="B823" i="19"/>
  <c r="B824" i="19"/>
  <c r="B825" i="19"/>
  <c r="B826" i="19"/>
  <c r="B827" i="19"/>
  <c r="B828" i="19"/>
  <c r="B829" i="19"/>
  <c r="B830" i="19"/>
  <c r="B831" i="19"/>
  <c r="B832" i="19"/>
  <c r="B833" i="19"/>
  <c r="B834" i="19"/>
  <c r="B835" i="19"/>
  <c r="B836" i="19"/>
  <c r="B837" i="19"/>
  <c r="B838" i="19"/>
  <c r="B839" i="19"/>
  <c r="B840" i="19"/>
  <c r="B841" i="19"/>
  <c r="B842" i="19"/>
  <c r="B843" i="19"/>
  <c r="B844" i="19"/>
  <c r="B845" i="19"/>
  <c r="B846" i="19"/>
  <c r="B847" i="19"/>
  <c r="B848" i="19"/>
  <c r="B849" i="19"/>
  <c r="B850" i="19"/>
  <c r="B851" i="19"/>
  <c r="B852" i="19"/>
  <c r="B853" i="19"/>
  <c r="B854" i="19"/>
  <c r="B855" i="19"/>
  <c r="B856" i="19"/>
  <c r="B857" i="19"/>
  <c r="B858" i="19"/>
  <c r="B859" i="19"/>
  <c r="B860" i="19"/>
  <c r="B861" i="19"/>
  <c r="B862" i="19"/>
  <c r="B863" i="19"/>
  <c r="B864" i="19"/>
  <c r="B865" i="19"/>
  <c r="B866" i="19"/>
  <c r="B867" i="19"/>
  <c r="B868" i="19"/>
  <c r="B869" i="19"/>
  <c r="B870" i="19"/>
  <c r="B871" i="19"/>
  <c r="B872" i="19"/>
  <c r="B873" i="19"/>
  <c r="B874" i="19"/>
  <c r="B875" i="19"/>
  <c r="B876" i="19"/>
  <c r="B877" i="19"/>
  <c r="B878" i="19"/>
  <c r="B879" i="19"/>
  <c r="B880" i="19"/>
  <c r="B881" i="19"/>
  <c r="B882" i="19"/>
  <c r="B883" i="19"/>
  <c r="B884" i="19"/>
  <c r="B885" i="19"/>
  <c r="B886" i="19"/>
  <c r="B887" i="19"/>
  <c r="B888" i="19"/>
  <c r="B889" i="19"/>
  <c r="B890" i="19"/>
  <c r="B891" i="19"/>
  <c r="B892" i="19"/>
  <c r="B893" i="19"/>
  <c r="B894" i="19"/>
  <c r="B895" i="19"/>
  <c r="B896" i="19"/>
  <c r="B897" i="19"/>
  <c r="B898" i="19"/>
  <c r="B899" i="19"/>
  <c r="B900" i="19"/>
  <c r="B901" i="19"/>
  <c r="B902" i="19"/>
  <c r="B903" i="19"/>
  <c r="B904" i="19"/>
  <c r="B905" i="19"/>
  <c r="B906" i="19"/>
  <c r="B907" i="19"/>
  <c r="B908" i="19"/>
  <c r="B909" i="19"/>
  <c r="B910" i="19"/>
  <c r="B911" i="19"/>
  <c r="B912" i="19"/>
  <c r="B913" i="19"/>
  <c r="B914" i="19"/>
  <c r="B915" i="19"/>
  <c r="B916" i="19"/>
  <c r="B917" i="19"/>
  <c r="B918" i="19"/>
  <c r="B919" i="19"/>
  <c r="B920" i="19"/>
  <c r="B921" i="19"/>
  <c r="B922" i="19"/>
  <c r="B923" i="19"/>
  <c r="B924" i="19"/>
  <c r="B925" i="19"/>
  <c r="B926" i="19"/>
  <c r="B927" i="19"/>
  <c r="B928" i="19"/>
  <c r="B929" i="19"/>
  <c r="B930" i="19"/>
  <c r="B931" i="19"/>
  <c r="B932" i="19"/>
  <c r="B933" i="19"/>
  <c r="B934" i="19"/>
  <c r="B935" i="19"/>
  <c r="B936" i="19"/>
  <c r="B937" i="19"/>
  <c r="B938" i="19"/>
  <c r="B939" i="19"/>
  <c r="B940" i="19"/>
  <c r="B941" i="19"/>
  <c r="B942" i="19"/>
  <c r="B943" i="19"/>
  <c r="B944" i="19"/>
  <c r="B945" i="19"/>
  <c r="B946" i="19"/>
  <c r="B947" i="19"/>
  <c r="B948" i="19"/>
  <c r="B949" i="19"/>
  <c r="B950" i="19"/>
  <c r="B951" i="19"/>
  <c r="B952" i="19"/>
  <c r="B953" i="19"/>
  <c r="B954" i="19"/>
  <c r="B955" i="19"/>
  <c r="B956" i="19"/>
  <c r="B957" i="19"/>
  <c r="B958" i="19"/>
  <c r="B959" i="19"/>
  <c r="B960" i="19"/>
  <c r="B961" i="19"/>
  <c r="B962" i="19"/>
  <c r="B963" i="19"/>
  <c r="B964" i="19"/>
  <c r="B965" i="19"/>
  <c r="B966" i="19"/>
  <c r="B967" i="19"/>
  <c r="B968" i="19"/>
  <c r="B969" i="19"/>
  <c r="B970" i="19"/>
  <c r="B971" i="19"/>
  <c r="B972" i="19"/>
  <c r="B973" i="19"/>
  <c r="B974" i="19"/>
  <c r="B975" i="19"/>
  <c r="B976" i="19"/>
  <c r="B977" i="19"/>
  <c r="B978" i="19"/>
  <c r="B979" i="19"/>
  <c r="B980" i="19"/>
  <c r="B981" i="19"/>
  <c r="B982" i="19"/>
  <c r="B983" i="19"/>
  <c r="B984" i="19"/>
  <c r="B985" i="19"/>
  <c r="B986" i="19"/>
  <c r="B987" i="19"/>
  <c r="B988" i="19"/>
  <c r="B989" i="19"/>
  <c r="B990" i="19"/>
  <c r="B991" i="19"/>
  <c r="B992" i="19"/>
  <c r="B993" i="19"/>
  <c r="B994" i="19"/>
  <c r="B995" i="19"/>
  <c r="B996" i="19"/>
  <c r="B997" i="19"/>
  <c r="B998" i="19"/>
  <c r="B999" i="19"/>
  <c r="B1000" i="19"/>
  <c r="B1001" i="19"/>
  <c r="B1002" i="19"/>
  <c r="B1003" i="19"/>
  <c r="B1004" i="19"/>
  <c r="B1005" i="19"/>
  <c r="B1006" i="19"/>
  <c r="B530" i="19"/>
  <c r="C531" i="19"/>
  <c r="C532" i="19"/>
  <c r="C533" i="19"/>
  <c r="C534" i="19"/>
  <c r="C535" i="19"/>
  <c r="C536" i="19"/>
  <c r="C537" i="19"/>
  <c r="C538" i="19"/>
  <c r="C539" i="19"/>
  <c r="C540" i="19"/>
  <c r="C541" i="19"/>
  <c r="C542" i="19"/>
  <c r="C543" i="19"/>
  <c r="C544" i="19"/>
  <c r="C545" i="19"/>
  <c r="C546" i="19"/>
  <c r="C547" i="19"/>
  <c r="C548" i="19"/>
  <c r="C549" i="19"/>
  <c r="C550" i="19"/>
  <c r="C551" i="19"/>
  <c r="C552" i="19"/>
  <c r="C553" i="19"/>
  <c r="C554" i="19"/>
  <c r="C555" i="19"/>
  <c r="C556" i="19"/>
  <c r="C557" i="19"/>
  <c r="C558" i="19"/>
  <c r="C559" i="19"/>
  <c r="C560" i="19"/>
  <c r="C561" i="19"/>
  <c r="C562" i="19"/>
  <c r="C563" i="19"/>
  <c r="C564" i="19"/>
  <c r="C565" i="19"/>
  <c r="C566" i="19"/>
  <c r="C567" i="19"/>
  <c r="C568" i="19"/>
  <c r="C569" i="19"/>
  <c r="C570" i="19"/>
  <c r="C571" i="19"/>
  <c r="C572" i="19"/>
  <c r="C573" i="19"/>
  <c r="C574" i="19"/>
  <c r="C575" i="19"/>
  <c r="C576" i="19"/>
  <c r="C577" i="19"/>
  <c r="C578" i="19"/>
  <c r="C579" i="19"/>
  <c r="C580" i="19"/>
  <c r="C581" i="19"/>
  <c r="C582" i="19"/>
  <c r="C583" i="19"/>
  <c r="C584" i="19"/>
  <c r="C585" i="19"/>
  <c r="C586" i="19"/>
  <c r="C587" i="19"/>
  <c r="C588" i="19"/>
  <c r="C589" i="19"/>
  <c r="C590" i="19"/>
  <c r="C591" i="19"/>
  <c r="C592" i="19"/>
  <c r="C593" i="19"/>
  <c r="C594" i="19"/>
  <c r="C595" i="19"/>
  <c r="C596" i="19"/>
  <c r="C597" i="19"/>
  <c r="C598" i="19"/>
  <c r="C599" i="19"/>
  <c r="C600" i="19"/>
  <c r="C601" i="19"/>
  <c r="C602" i="19"/>
  <c r="C603" i="19"/>
  <c r="C604" i="19"/>
  <c r="C605" i="19"/>
  <c r="C606" i="19"/>
  <c r="C607" i="19"/>
  <c r="C608" i="19"/>
  <c r="C609" i="19"/>
  <c r="C610" i="19"/>
  <c r="C611" i="19"/>
  <c r="C612" i="19"/>
  <c r="C613" i="19"/>
  <c r="C614" i="19"/>
  <c r="C615" i="19"/>
  <c r="C616" i="19"/>
  <c r="C617" i="19"/>
  <c r="C618" i="19"/>
  <c r="C619" i="19"/>
  <c r="C620" i="19"/>
  <c r="C621" i="19"/>
  <c r="C622" i="19"/>
  <c r="C623" i="19"/>
  <c r="C624" i="19"/>
  <c r="C625" i="19"/>
  <c r="C626" i="19"/>
  <c r="C627" i="19"/>
  <c r="C628" i="19"/>
  <c r="C629" i="19"/>
  <c r="C630" i="19"/>
  <c r="C631" i="19"/>
  <c r="C632" i="19"/>
  <c r="C633" i="19"/>
  <c r="C634" i="19"/>
  <c r="C635" i="19"/>
  <c r="C636" i="19"/>
  <c r="C637" i="19"/>
  <c r="C638" i="19"/>
  <c r="C639" i="19"/>
  <c r="C640" i="19"/>
  <c r="C641" i="19"/>
  <c r="C642" i="19"/>
  <c r="C643" i="19"/>
  <c r="C644" i="19"/>
  <c r="C645" i="19"/>
  <c r="C646" i="19"/>
  <c r="C647" i="19"/>
  <c r="C648" i="19"/>
  <c r="C649" i="19"/>
  <c r="C650" i="19"/>
  <c r="C651" i="19"/>
  <c r="C652" i="19"/>
  <c r="C653" i="19"/>
  <c r="C654" i="19"/>
  <c r="C655" i="19"/>
  <c r="C656" i="19"/>
  <c r="C657" i="19"/>
  <c r="C658" i="19"/>
  <c r="C659" i="19"/>
  <c r="C660" i="19"/>
  <c r="C661" i="19"/>
  <c r="C662" i="19"/>
  <c r="C663" i="19"/>
  <c r="C664" i="19"/>
  <c r="C665" i="19"/>
  <c r="C666" i="19"/>
  <c r="C667" i="19"/>
  <c r="C668" i="19"/>
  <c r="C669" i="19"/>
  <c r="C670" i="19"/>
  <c r="C671" i="19"/>
  <c r="C672" i="19"/>
  <c r="C673" i="19"/>
  <c r="C674" i="19"/>
  <c r="C675" i="19"/>
  <c r="C676" i="19"/>
  <c r="C677" i="19"/>
  <c r="C678" i="19"/>
  <c r="C679" i="19"/>
  <c r="C680" i="19"/>
  <c r="C681" i="19"/>
  <c r="C682" i="19"/>
  <c r="C683" i="19"/>
  <c r="C684" i="19"/>
  <c r="C685" i="19"/>
  <c r="C686" i="19"/>
  <c r="C687" i="19"/>
  <c r="C688" i="19"/>
  <c r="C689" i="19"/>
  <c r="C690" i="19"/>
  <c r="C691" i="19"/>
  <c r="C692" i="19"/>
  <c r="C693" i="19"/>
  <c r="C694" i="19"/>
  <c r="C695" i="19"/>
  <c r="C696" i="19"/>
  <c r="C697" i="19"/>
  <c r="C698" i="19"/>
  <c r="C699" i="19"/>
  <c r="C700" i="19"/>
  <c r="C701" i="19"/>
  <c r="C702" i="19"/>
  <c r="C703" i="19"/>
  <c r="C704" i="19"/>
  <c r="C705" i="19"/>
  <c r="K704" i="19" s="1"/>
  <c r="C706" i="19"/>
  <c r="C707" i="19"/>
  <c r="C708" i="19"/>
  <c r="C709" i="19"/>
  <c r="C710" i="19"/>
  <c r="C711" i="19"/>
  <c r="C712" i="19"/>
  <c r="C713" i="19"/>
  <c r="C714" i="19"/>
  <c r="C715" i="19"/>
  <c r="C716" i="19"/>
  <c r="C717" i="19"/>
  <c r="C718" i="19"/>
  <c r="C719" i="19"/>
  <c r="C720" i="19"/>
  <c r="C721" i="19"/>
  <c r="K720" i="19" s="1"/>
  <c r="C722" i="19"/>
  <c r="C723" i="19"/>
  <c r="C724" i="19"/>
  <c r="C725" i="19"/>
  <c r="C726" i="19"/>
  <c r="C727" i="19"/>
  <c r="C728" i="19"/>
  <c r="C729" i="19"/>
  <c r="C730" i="19"/>
  <c r="C731" i="19"/>
  <c r="C732" i="19"/>
  <c r="C733" i="19"/>
  <c r="C734" i="19"/>
  <c r="C735" i="19"/>
  <c r="C736" i="19"/>
  <c r="C737" i="19"/>
  <c r="C738" i="19"/>
  <c r="C739" i="19"/>
  <c r="C740" i="19"/>
  <c r="C741" i="19"/>
  <c r="C742" i="19"/>
  <c r="C743" i="19"/>
  <c r="C744" i="19"/>
  <c r="C745" i="19"/>
  <c r="C746" i="19"/>
  <c r="C747" i="19"/>
  <c r="C748" i="19"/>
  <c r="C749" i="19"/>
  <c r="C750" i="19"/>
  <c r="C751" i="19"/>
  <c r="C752" i="19"/>
  <c r="C753" i="19"/>
  <c r="C754" i="19"/>
  <c r="C755" i="19"/>
  <c r="C756" i="19"/>
  <c r="C757" i="19"/>
  <c r="C758" i="19"/>
  <c r="G758" i="19" s="1"/>
  <c r="C759" i="19"/>
  <c r="C760" i="19"/>
  <c r="C761" i="19"/>
  <c r="C762" i="19"/>
  <c r="C763" i="19"/>
  <c r="C764" i="19"/>
  <c r="C765" i="19"/>
  <c r="C766" i="19"/>
  <c r="C767" i="19"/>
  <c r="C768" i="19"/>
  <c r="C769" i="19"/>
  <c r="K768" i="19" s="1"/>
  <c r="C770" i="19"/>
  <c r="C771" i="19"/>
  <c r="C772" i="19"/>
  <c r="C773" i="19"/>
  <c r="C774" i="19"/>
  <c r="C775" i="19"/>
  <c r="C776" i="19"/>
  <c r="C777" i="19"/>
  <c r="C778" i="19"/>
  <c r="C779" i="19"/>
  <c r="C780" i="19"/>
  <c r="C781" i="19"/>
  <c r="C782" i="19"/>
  <c r="C783" i="19"/>
  <c r="C784" i="19"/>
  <c r="C785" i="19"/>
  <c r="K784" i="19" s="1"/>
  <c r="C786" i="19"/>
  <c r="C787" i="19"/>
  <c r="C788" i="19"/>
  <c r="C789" i="19"/>
  <c r="C790" i="19"/>
  <c r="C791" i="19"/>
  <c r="C792" i="19"/>
  <c r="C793" i="19"/>
  <c r="C794" i="19"/>
  <c r="C795" i="19"/>
  <c r="C796" i="19"/>
  <c r="C797" i="19"/>
  <c r="C798" i="19"/>
  <c r="C799" i="19"/>
  <c r="C800" i="19"/>
  <c r="C801" i="19"/>
  <c r="K800" i="19" s="1"/>
  <c r="C802" i="19"/>
  <c r="C803" i="19"/>
  <c r="C804" i="19"/>
  <c r="C805" i="19"/>
  <c r="C806" i="19"/>
  <c r="C807" i="19"/>
  <c r="C808" i="19"/>
  <c r="C809" i="19"/>
  <c r="C810" i="19"/>
  <c r="C811" i="19"/>
  <c r="C812" i="19"/>
  <c r="C813" i="19"/>
  <c r="C814" i="19"/>
  <c r="C815" i="19"/>
  <c r="C816" i="19"/>
  <c r="C817" i="19"/>
  <c r="K816" i="19" s="1"/>
  <c r="C818" i="19"/>
  <c r="C819" i="19"/>
  <c r="C820" i="19"/>
  <c r="C821" i="19"/>
  <c r="K820" i="19" s="1"/>
  <c r="C822" i="19"/>
  <c r="C823" i="19"/>
  <c r="C824" i="19"/>
  <c r="C825" i="19"/>
  <c r="C826" i="19"/>
  <c r="C827" i="19"/>
  <c r="C828" i="19"/>
  <c r="C829" i="19"/>
  <c r="C830" i="19"/>
  <c r="C831" i="19"/>
  <c r="C832" i="19"/>
  <c r="C833" i="19"/>
  <c r="C834" i="19"/>
  <c r="C835" i="19"/>
  <c r="C836" i="19"/>
  <c r="C837" i="19"/>
  <c r="K836" i="19" s="1"/>
  <c r="C838" i="19"/>
  <c r="C839" i="19"/>
  <c r="C840" i="19"/>
  <c r="C841" i="19"/>
  <c r="C842" i="19"/>
  <c r="C843" i="19"/>
  <c r="C844" i="19"/>
  <c r="C845" i="19"/>
  <c r="C846" i="19"/>
  <c r="C847" i="19"/>
  <c r="C848" i="19"/>
  <c r="C849" i="19"/>
  <c r="K848" i="19" s="1"/>
  <c r="C850" i="19"/>
  <c r="C851" i="19"/>
  <c r="C852" i="19"/>
  <c r="C853" i="19"/>
  <c r="C854" i="19"/>
  <c r="C855" i="19"/>
  <c r="C856" i="19"/>
  <c r="C857" i="19"/>
  <c r="C858" i="19"/>
  <c r="C859" i="19"/>
  <c r="C860" i="19"/>
  <c r="C861" i="19"/>
  <c r="C862" i="19"/>
  <c r="C863" i="19"/>
  <c r="C864" i="19"/>
  <c r="C865" i="19"/>
  <c r="K864" i="19" s="1"/>
  <c r="C866" i="19"/>
  <c r="C867" i="19"/>
  <c r="C868" i="19"/>
  <c r="C869" i="19"/>
  <c r="C870" i="19"/>
  <c r="C871" i="19"/>
  <c r="C872" i="19"/>
  <c r="C873" i="19"/>
  <c r="C874" i="19"/>
  <c r="C875" i="19"/>
  <c r="C876" i="19"/>
  <c r="C877" i="19"/>
  <c r="C878" i="19"/>
  <c r="C879" i="19"/>
  <c r="C880" i="19"/>
  <c r="C881" i="19"/>
  <c r="C882" i="19"/>
  <c r="C883" i="19"/>
  <c r="C884" i="19"/>
  <c r="C885" i="19"/>
  <c r="C886" i="19"/>
  <c r="C887" i="19"/>
  <c r="C888" i="19"/>
  <c r="C889" i="19"/>
  <c r="C890" i="19"/>
  <c r="C891" i="19"/>
  <c r="C892" i="19"/>
  <c r="C893" i="19"/>
  <c r="C894" i="19"/>
  <c r="C895" i="19"/>
  <c r="C896" i="19"/>
  <c r="C897" i="19"/>
  <c r="C898" i="19"/>
  <c r="C899" i="19"/>
  <c r="C900" i="19"/>
  <c r="C901" i="19"/>
  <c r="C902" i="19"/>
  <c r="C903" i="19"/>
  <c r="C904" i="19"/>
  <c r="C905" i="19"/>
  <c r="C906" i="19"/>
  <c r="C907" i="19"/>
  <c r="C908" i="19"/>
  <c r="C909" i="19"/>
  <c r="C910" i="19"/>
  <c r="C911" i="19"/>
  <c r="C912" i="19"/>
  <c r="C913" i="19"/>
  <c r="C914" i="19"/>
  <c r="C915" i="19"/>
  <c r="C916" i="19"/>
  <c r="C917" i="19"/>
  <c r="C918" i="19"/>
  <c r="C919" i="19"/>
  <c r="C920" i="19"/>
  <c r="C921" i="19"/>
  <c r="C922" i="19"/>
  <c r="C923" i="19"/>
  <c r="C924" i="19"/>
  <c r="C925" i="19"/>
  <c r="C926" i="19"/>
  <c r="C927" i="19"/>
  <c r="C928" i="19"/>
  <c r="C929" i="19"/>
  <c r="C930" i="19"/>
  <c r="C931" i="19"/>
  <c r="C932" i="19"/>
  <c r="C933" i="19"/>
  <c r="C934" i="19"/>
  <c r="C935" i="19"/>
  <c r="C936" i="19"/>
  <c r="C937" i="19"/>
  <c r="C938" i="19"/>
  <c r="C939" i="19"/>
  <c r="C940" i="19"/>
  <c r="C941" i="19"/>
  <c r="C942" i="19"/>
  <c r="C943" i="19"/>
  <c r="C944" i="19"/>
  <c r="C945" i="19"/>
  <c r="C946" i="19"/>
  <c r="C947" i="19"/>
  <c r="C948" i="19"/>
  <c r="C949" i="19"/>
  <c r="C950" i="19"/>
  <c r="C951" i="19"/>
  <c r="C952" i="19"/>
  <c r="C953" i="19"/>
  <c r="C954" i="19"/>
  <c r="C955" i="19"/>
  <c r="C956" i="19"/>
  <c r="C957" i="19"/>
  <c r="C958" i="19"/>
  <c r="C959" i="19"/>
  <c r="C960" i="19"/>
  <c r="C961" i="19"/>
  <c r="C962" i="19"/>
  <c r="C963" i="19"/>
  <c r="C964" i="19"/>
  <c r="C965" i="19"/>
  <c r="C966" i="19"/>
  <c r="C967" i="19"/>
  <c r="C968" i="19"/>
  <c r="C969" i="19"/>
  <c r="C970" i="19"/>
  <c r="C971" i="19"/>
  <c r="C972" i="19"/>
  <c r="C973" i="19"/>
  <c r="C974" i="19"/>
  <c r="C975" i="19"/>
  <c r="C976" i="19"/>
  <c r="C977" i="19"/>
  <c r="C978" i="19"/>
  <c r="C979" i="19"/>
  <c r="C980" i="19"/>
  <c r="C981" i="19"/>
  <c r="C982" i="19"/>
  <c r="C983" i="19"/>
  <c r="C984" i="19"/>
  <c r="C985" i="19"/>
  <c r="C986" i="19"/>
  <c r="C987" i="19"/>
  <c r="C988" i="19"/>
  <c r="C989" i="19"/>
  <c r="C990" i="19"/>
  <c r="C991" i="19"/>
  <c r="C992" i="19"/>
  <c r="C993" i="19"/>
  <c r="C994" i="19"/>
  <c r="C995" i="19"/>
  <c r="C996" i="19"/>
  <c r="C997" i="19"/>
  <c r="C998" i="19"/>
  <c r="C999" i="19"/>
  <c r="C1000" i="19"/>
  <c r="C1001" i="19"/>
  <c r="C1002" i="19"/>
  <c r="C1003" i="19"/>
  <c r="C1004" i="19"/>
  <c r="C1005" i="19"/>
  <c r="C1006" i="19"/>
  <c r="C530" i="19"/>
  <c r="K703" i="19"/>
  <c r="K708" i="19"/>
  <c r="K711" i="19"/>
  <c r="K715" i="19"/>
  <c r="K719" i="19"/>
  <c r="K723" i="19"/>
  <c r="K727" i="19"/>
  <c r="K731" i="19"/>
  <c r="K735" i="19"/>
  <c r="K740" i="19"/>
  <c r="K743" i="19"/>
  <c r="K747" i="19"/>
  <c r="K751" i="19"/>
  <c r="K755" i="19"/>
  <c r="K759" i="19"/>
  <c r="K763" i="19"/>
  <c r="K767" i="19"/>
  <c r="K772" i="19"/>
  <c r="K775" i="19"/>
  <c r="K779" i="19"/>
  <c r="K783" i="19"/>
  <c r="K787" i="19"/>
  <c r="K791" i="19"/>
  <c r="K795" i="19"/>
  <c r="K799" i="19"/>
  <c r="K804" i="19"/>
  <c r="K807" i="19"/>
  <c r="K811" i="19"/>
  <c r="K823" i="19"/>
  <c r="K827" i="19"/>
  <c r="K831" i="19"/>
  <c r="K843" i="19"/>
  <c r="K851" i="19"/>
  <c r="K859" i="19"/>
  <c r="K867" i="19"/>
  <c r="K752" i="19"/>
  <c r="K839" i="19"/>
  <c r="K855" i="19"/>
  <c r="B284" i="18"/>
  <c r="B285" i="18"/>
  <c r="B286" i="18"/>
  <c r="B287" i="18"/>
  <c r="B288" i="18"/>
  <c r="B289" i="18"/>
  <c r="B290" i="18"/>
  <c r="B291" i="18"/>
  <c r="B292" i="18"/>
  <c r="B293" i="18"/>
  <c r="B294" i="18"/>
  <c r="B295" i="18"/>
  <c r="B296" i="18"/>
  <c r="B297" i="18"/>
  <c r="B298" i="18"/>
  <c r="B299" i="18"/>
  <c r="B300" i="18"/>
  <c r="B301" i="18"/>
  <c r="B302" i="18"/>
  <c r="B303" i="18"/>
  <c r="B304" i="18"/>
  <c r="B305" i="18"/>
  <c r="B306" i="18"/>
  <c r="B307" i="18"/>
  <c r="B308" i="18"/>
  <c r="B309" i="18"/>
  <c r="B310" i="18"/>
  <c r="B311" i="18"/>
  <c r="B312" i="18"/>
  <c r="B313" i="18"/>
  <c r="B314" i="18"/>
  <c r="B315" i="18"/>
  <c r="B316" i="18"/>
  <c r="B317" i="18"/>
  <c r="B318" i="18"/>
  <c r="B319" i="18"/>
  <c r="B320" i="18"/>
  <c r="B321" i="18"/>
  <c r="B322" i="18"/>
  <c r="B323" i="18"/>
  <c r="B324" i="18"/>
  <c r="B325" i="18"/>
  <c r="B326" i="18"/>
  <c r="B327" i="18"/>
  <c r="B328" i="18"/>
  <c r="B329" i="18"/>
  <c r="B330" i="18"/>
  <c r="B331" i="18"/>
  <c r="B332" i="18"/>
  <c r="B333" i="18"/>
  <c r="B334" i="18"/>
  <c r="B335" i="18"/>
  <c r="B336" i="18"/>
  <c r="B337" i="18"/>
  <c r="B338" i="18"/>
  <c r="B339" i="18"/>
  <c r="B340" i="18"/>
  <c r="B341" i="18"/>
  <c r="B342" i="18"/>
  <c r="B343" i="18"/>
  <c r="B344" i="18"/>
  <c r="B345" i="18"/>
  <c r="B346" i="18"/>
  <c r="B347" i="18"/>
  <c r="B348" i="18"/>
  <c r="B349" i="18"/>
  <c r="B350" i="18"/>
  <c r="B351" i="18"/>
  <c r="B352" i="18"/>
  <c r="B353" i="18"/>
  <c r="B354" i="18"/>
  <c r="B355" i="18"/>
  <c r="B356" i="18"/>
  <c r="B357" i="18"/>
  <c r="B358" i="18"/>
  <c r="B359" i="18"/>
  <c r="B360" i="18"/>
  <c r="B361" i="18"/>
  <c r="B362" i="18"/>
  <c r="B363" i="18"/>
  <c r="B364" i="18"/>
  <c r="B365" i="18"/>
  <c r="B366" i="18"/>
  <c r="B367" i="18"/>
  <c r="B368" i="18"/>
  <c r="B369" i="18"/>
  <c r="B370" i="18"/>
  <c r="B371" i="18"/>
  <c r="B372" i="18"/>
  <c r="B373" i="18"/>
  <c r="B374" i="18"/>
  <c r="B375" i="18"/>
  <c r="B376" i="18"/>
  <c r="B377" i="18"/>
  <c r="B378" i="18"/>
  <c r="B379" i="18"/>
  <c r="B380" i="18"/>
  <c r="B381" i="18"/>
  <c r="B382" i="18"/>
  <c r="B383" i="18"/>
  <c r="B384" i="18"/>
  <c r="B385" i="18"/>
  <c r="B386" i="18"/>
  <c r="B387" i="18"/>
  <c r="B388" i="18"/>
  <c r="B389" i="18"/>
  <c r="B390" i="18"/>
  <c r="B391" i="18"/>
  <c r="B392" i="18"/>
  <c r="B393" i="18"/>
  <c r="B394" i="18"/>
  <c r="B395" i="18"/>
  <c r="B396" i="18"/>
  <c r="B397" i="18"/>
  <c r="B398" i="18"/>
  <c r="B399" i="18"/>
  <c r="B400" i="18"/>
  <c r="B401" i="18"/>
  <c r="B402" i="18"/>
  <c r="B403" i="18"/>
  <c r="B404" i="18"/>
  <c r="B405" i="18"/>
  <c r="B406" i="18"/>
  <c r="B407" i="18"/>
  <c r="B408" i="18"/>
  <c r="B409" i="18"/>
  <c r="B410" i="18"/>
  <c r="B411" i="18"/>
  <c r="B412" i="18"/>
  <c r="B413" i="18"/>
  <c r="B414" i="18"/>
  <c r="B415" i="18"/>
  <c r="B416" i="18"/>
  <c r="B417" i="18"/>
  <c r="B418" i="18"/>
  <c r="B419" i="18"/>
  <c r="B420" i="18"/>
  <c r="B421" i="18"/>
  <c r="B422" i="18"/>
  <c r="B423" i="18"/>
  <c r="B424" i="18"/>
  <c r="B425" i="18"/>
  <c r="B426" i="18"/>
  <c r="B427" i="18"/>
  <c r="B428" i="18"/>
  <c r="B429" i="18"/>
  <c r="B430" i="18"/>
  <c r="B431" i="18"/>
  <c r="B432" i="18"/>
  <c r="B433" i="18"/>
  <c r="B434" i="18"/>
  <c r="B435" i="18"/>
  <c r="B436" i="18"/>
  <c r="B437" i="18"/>
  <c r="B438" i="18"/>
  <c r="B439" i="18"/>
  <c r="B440" i="18"/>
  <c r="B441" i="18"/>
  <c r="B442" i="18"/>
  <c r="B443" i="18"/>
  <c r="B444" i="18"/>
  <c r="B445" i="18"/>
  <c r="B446" i="18"/>
  <c r="B447" i="18"/>
  <c r="B448" i="18"/>
  <c r="B449" i="18"/>
  <c r="B450" i="18"/>
  <c r="B451" i="18"/>
  <c r="B452" i="18"/>
  <c r="B453" i="18"/>
  <c r="B454" i="18"/>
  <c r="B455" i="18"/>
  <c r="B456" i="18"/>
  <c r="B457" i="18"/>
  <c r="B458" i="18"/>
  <c r="B459" i="18"/>
  <c r="B460" i="18"/>
  <c r="B461" i="18"/>
  <c r="B462" i="18"/>
  <c r="B463" i="18"/>
  <c r="B464" i="18"/>
  <c r="B465" i="18"/>
  <c r="B466" i="18"/>
  <c r="B467" i="18"/>
  <c r="B468" i="18"/>
  <c r="B469" i="18"/>
  <c r="B470" i="18"/>
  <c r="B471" i="18"/>
  <c r="B472" i="18"/>
  <c r="B473" i="18"/>
  <c r="B474" i="18"/>
  <c r="B475" i="18"/>
  <c r="B476" i="18"/>
  <c r="B477" i="18"/>
  <c r="B478" i="18"/>
  <c r="B479" i="18"/>
  <c r="B480" i="18"/>
  <c r="B481" i="18"/>
  <c r="B482" i="18"/>
  <c r="B483" i="18"/>
  <c r="B484" i="18"/>
  <c r="B485" i="18"/>
  <c r="B486" i="18"/>
  <c r="B487" i="18"/>
  <c r="B488" i="18"/>
  <c r="B489" i="18"/>
  <c r="B490" i="18"/>
  <c r="B491" i="18"/>
  <c r="B492" i="18"/>
  <c r="B493" i="18"/>
  <c r="B494" i="18"/>
  <c r="B495" i="18"/>
  <c r="B496" i="18"/>
  <c r="B497" i="18"/>
  <c r="B498" i="18"/>
  <c r="B499" i="18"/>
  <c r="B500" i="18"/>
  <c r="B501" i="18"/>
  <c r="B502" i="18"/>
  <c r="B503" i="18"/>
  <c r="B504" i="18"/>
  <c r="B505" i="18"/>
  <c r="B506" i="18"/>
  <c r="B507" i="18"/>
  <c r="B508" i="18"/>
  <c r="B509" i="18"/>
  <c r="B510" i="18"/>
  <c r="B511" i="18"/>
  <c r="B512" i="18"/>
  <c r="B513" i="18"/>
  <c r="B514" i="18"/>
  <c r="B515" i="18"/>
  <c r="B516" i="18"/>
  <c r="B517" i="18"/>
  <c r="B518" i="18"/>
  <c r="B519" i="18"/>
  <c r="B520" i="18"/>
  <c r="B521" i="18"/>
  <c r="B522" i="18"/>
  <c r="B523" i="18"/>
  <c r="B524" i="18"/>
  <c r="B525" i="18"/>
  <c r="B526" i="18"/>
  <c r="B527" i="18"/>
  <c r="B528" i="18"/>
  <c r="B529" i="18"/>
  <c r="B530" i="18"/>
  <c r="B531" i="18"/>
  <c r="B532" i="18"/>
  <c r="B533" i="18"/>
  <c r="B534" i="18"/>
  <c r="B535" i="18"/>
  <c r="B536" i="18"/>
  <c r="B537" i="18"/>
  <c r="B538" i="18"/>
  <c r="B539" i="18"/>
  <c r="B540" i="18"/>
  <c r="B541" i="18"/>
  <c r="B542" i="18"/>
  <c r="B543" i="18"/>
  <c r="B544" i="18"/>
  <c r="B545" i="18"/>
  <c r="B546" i="18"/>
  <c r="B547" i="18"/>
  <c r="B548" i="18"/>
  <c r="B549" i="18"/>
  <c r="B550" i="18"/>
  <c r="B551" i="18"/>
  <c r="B552" i="18"/>
  <c r="B553" i="18"/>
  <c r="B554" i="18"/>
  <c r="B555" i="18"/>
  <c r="B556" i="18"/>
  <c r="B557" i="18"/>
  <c r="B558" i="18"/>
  <c r="B559" i="18"/>
  <c r="B560" i="18"/>
  <c r="B561" i="18"/>
  <c r="B562" i="18"/>
  <c r="B563" i="18"/>
  <c r="B564" i="18"/>
  <c r="B565" i="18"/>
  <c r="B566" i="18"/>
  <c r="B567" i="18"/>
  <c r="B568" i="18"/>
  <c r="B569" i="18"/>
  <c r="B570" i="18"/>
  <c r="B571" i="18"/>
  <c r="B572" i="18"/>
  <c r="B573" i="18"/>
  <c r="B574" i="18"/>
  <c r="B575" i="18"/>
  <c r="B576" i="18"/>
  <c r="B577" i="18"/>
  <c r="B578" i="18"/>
  <c r="B579" i="18"/>
  <c r="B580" i="18"/>
  <c r="B581" i="18"/>
  <c r="B582" i="18"/>
  <c r="B583" i="18"/>
  <c r="B584" i="18"/>
  <c r="B585" i="18"/>
  <c r="B586" i="18"/>
  <c r="B587" i="18"/>
  <c r="B588" i="18"/>
  <c r="B589" i="18"/>
  <c r="B590" i="18"/>
  <c r="B591" i="18"/>
  <c r="B592" i="18"/>
  <c r="B593" i="18"/>
  <c r="B594" i="18"/>
  <c r="B595" i="18"/>
  <c r="B596" i="18"/>
  <c r="B597" i="18"/>
  <c r="B598" i="18"/>
  <c r="B599" i="18"/>
  <c r="B600" i="18"/>
  <c r="B601" i="18"/>
  <c r="B602" i="18"/>
  <c r="B603" i="18"/>
  <c r="B604" i="18"/>
  <c r="B605" i="18"/>
  <c r="B606" i="18"/>
  <c r="B607" i="18"/>
  <c r="B608" i="18"/>
  <c r="B609" i="18"/>
  <c r="B610" i="18"/>
  <c r="B611" i="18"/>
  <c r="B612" i="18"/>
  <c r="B613" i="18"/>
  <c r="B614" i="18"/>
  <c r="B615" i="18"/>
  <c r="B616" i="18"/>
  <c r="B617" i="18"/>
  <c r="B618" i="18"/>
  <c r="B619" i="18"/>
  <c r="B620" i="18"/>
  <c r="B621" i="18"/>
  <c r="B622" i="18"/>
  <c r="B623" i="18"/>
  <c r="B624" i="18"/>
  <c r="B625" i="18"/>
  <c r="B626" i="18"/>
  <c r="B627" i="18"/>
  <c r="B628" i="18"/>
  <c r="B629" i="18"/>
  <c r="B630" i="18"/>
  <c r="B631" i="18"/>
  <c r="B632" i="18"/>
  <c r="B633" i="18"/>
  <c r="B634" i="18"/>
  <c r="B635" i="18"/>
  <c r="B636" i="18"/>
  <c r="B637" i="18"/>
  <c r="B638" i="18"/>
  <c r="B639" i="18"/>
  <c r="B640" i="18"/>
  <c r="B641" i="18"/>
  <c r="B642" i="18"/>
  <c r="B643" i="18"/>
  <c r="B644" i="18"/>
  <c r="B645" i="18"/>
  <c r="B646" i="18"/>
  <c r="B647" i="18"/>
  <c r="B648" i="18"/>
  <c r="B649" i="18"/>
  <c r="B650" i="18"/>
  <c r="B651" i="18"/>
  <c r="B652" i="18"/>
  <c r="B653" i="18"/>
  <c r="B654" i="18"/>
  <c r="B655" i="18"/>
  <c r="B656" i="18"/>
  <c r="B657" i="18"/>
  <c r="B658" i="18"/>
  <c r="B659" i="18"/>
  <c r="B660" i="18"/>
  <c r="B661" i="18"/>
  <c r="B662" i="18"/>
  <c r="B663" i="18"/>
  <c r="B664" i="18"/>
  <c r="B665" i="18"/>
  <c r="B666" i="18"/>
  <c r="B667" i="18"/>
  <c r="B668" i="18"/>
  <c r="B669" i="18"/>
  <c r="B670" i="18"/>
  <c r="B671" i="18"/>
  <c r="B672" i="18"/>
  <c r="B673" i="18"/>
  <c r="B674" i="18"/>
  <c r="B675" i="18"/>
  <c r="B676" i="18"/>
  <c r="B677" i="18"/>
  <c r="B678" i="18"/>
  <c r="B679" i="18"/>
  <c r="B680" i="18"/>
  <c r="B681" i="18"/>
  <c r="B682" i="18"/>
  <c r="B683" i="18"/>
  <c r="B684" i="18"/>
  <c r="B685" i="18"/>
  <c r="B686" i="18"/>
  <c r="B687" i="18"/>
  <c r="B688" i="18"/>
  <c r="B689" i="18"/>
  <c r="B690" i="18"/>
  <c r="B691" i="18"/>
  <c r="B692" i="18"/>
  <c r="B693" i="18"/>
  <c r="B694" i="18"/>
  <c r="B695" i="18"/>
  <c r="B696" i="18"/>
  <c r="B697" i="18"/>
  <c r="B698" i="18"/>
  <c r="B699" i="18"/>
  <c r="B700" i="18"/>
  <c r="B701" i="18"/>
  <c r="B702" i="18"/>
  <c r="B703" i="18"/>
  <c r="B704" i="18"/>
  <c r="B705" i="18"/>
  <c r="B706" i="18"/>
  <c r="B707" i="18"/>
  <c r="B708" i="18"/>
  <c r="B709" i="18"/>
  <c r="B710" i="18"/>
  <c r="B711" i="18"/>
  <c r="B712" i="18"/>
  <c r="B713" i="18"/>
  <c r="B714" i="18"/>
  <c r="B715" i="18"/>
  <c r="B716" i="18"/>
  <c r="B717" i="18"/>
  <c r="B718" i="18"/>
  <c r="B719" i="18"/>
  <c r="B720" i="18"/>
  <c r="B721" i="18"/>
  <c r="B722" i="18"/>
  <c r="B723" i="18"/>
  <c r="B724" i="18"/>
  <c r="B725" i="18"/>
  <c r="B726" i="18"/>
  <c r="B727" i="18"/>
  <c r="B728" i="18"/>
  <c r="B729" i="18"/>
  <c r="B730" i="18"/>
  <c r="B731" i="18"/>
  <c r="B732" i="18"/>
  <c r="B733" i="18"/>
  <c r="B734" i="18"/>
  <c r="B735" i="18"/>
  <c r="B736" i="18"/>
  <c r="B737" i="18"/>
  <c r="B738" i="18"/>
  <c r="B739" i="18"/>
  <c r="B740" i="18"/>
  <c r="B741" i="18"/>
  <c r="B742" i="18"/>
  <c r="B743" i="18"/>
  <c r="B744" i="18"/>
  <c r="B745" i="18"/>
  <c r="B746" i="18"/>
  <c r="B747" i="18"/>
  <c r="B748" i="18"/>
  <c r="B749" i="18"/>
  <c r="B750" i="18"/>
  <c r="B751" i="18"/>
  <c r="B752" i="18"/>
  <c r="B753" i="18"/>
  <c r="B754" i="18"/>
  <c r="B755" i="18"/>
  <c r="B756" i="18"/>
  <c r="B757" i="18"/>
  <c r="B758" i="18"/>
  <c r="B759" i="18"/>
  <c r="B760" i="18"/>
  <c r="B761" i="18"/>
  <c r="B762" i="18"/>
  <c r="B763" i="18"/>
  <c r="B764" i="18"/>
  <c r="B765" i="18"/>
  <c r="B766" i="18"/>
  <c r="B767" i="18"/>
  <c r="B768" i="18"/>
  <c r="B769" i="18"/>
  <c r="B770" i="18"/>
  <c r="B771" i="18"/>
  <c r="B772" i="18"/>
  <c r="B773" i="18"/>
  <c r="B774" i="18"/>
  <c r="B775" i="18"/>
  <c r="B776" i="18"/>
  <c r="B777" i="18"/>
  <c r="B778" i="18"/>
  <c r="B779" i="18"/>
  <c r="B780" i="18"/>
  <c r="B781" i="18"/>
  <c r="B782" i="18"/>
  <c r="B783" i="18"/>
  <c r="B784" i="18"/>
  <c r="B785" i="18"/>
  <c r="B786" i="18"/>
  <c r="B787" i="18"/>
  <c r="B788" i="18"/>
  <c r="B789" i="18"/>
  <c r="B790" i="18"/>
  <c r="B791" i="18"/>
  <c r="B792" i="18"/>
  <c r="B793" i="18"/>
  <c r="B794" i="18"/>
  <c r="B795" i="18"/>
  <c r="B796" i="18"/>
  <c r="B797" i="18"/>
  <c r="B798" i="18"/>
  <c r="B799" i="18"/>
  <c r="B800" i="18"/>
  <c r="B801" i="18"/>
  <c r="B802" i="18"/>
  <c r="B803" i="18"/>
  <c r="B804" i="18"/>
  <c r="B805" i="18"/>
  <c r="B806" i="18"/>
  <c r="B807" i="18"/>
  <c r="B808" i="18"/>
  <c r="B809" i="18"/>
  <c r="B810" i="18"/>
  <c r="B811" i="18"/>
  <c r="B812" i="18"/>
  <c r="B813" i="18"/>
  <c r="B814" i="18"/>
  <c r="B815" i="18"/>
  <c r="B816" i="18"/>
  <c r="B817" i="18"/>
  <c r="B818" i="18"/>
  <c r="B819" i="18"/>
  <c r="B820" i="18"/>
  <c r="B821" i="18"/>
  <c r="B822" i="18"/>
  <c r="B823" i="18"/>
  <c r="B824" i="18"/>
  <c r="B825" i="18"/>
  <c r="B826" i="18"/>
  <c r="B827" i="18"/>
  <c r="B828" i="18"/>
  <c r="B829" i="18"/>
  <c r="B830" i="18"/>
  <c r="B831" i="18"/>
  <c r="B832" i="18"/>
  <c r="B833" i="18"/>
  <c r="B834" i="18"/>
  <c r="B835" i="18"/>
  <c r="B836" i="18"/>
  <c r="B837" i="18"/>
  <c r="B838" i="18"/>
  <c r="B839" i="18"/>
  <c r="B840" i="18"/>
  <c r="B841" i="18"/>
  <c r="B842" i="18"/>
  <c r="B843" i="18"/>
  <c r="B844" i="18"/>
  <c r="B845" i="18"/>
  <c r="B846" i="18"/>
  <c r="B847" i="18"/>
  <c r="B848" i="18"/>
  <c r="B849" i="18"/>
  <c r="B850" i="18"/>
  <c r="B851" i="18"/>
  <c r="B852" i="18"/>
  <c r="B853" i="18"/>
  <c r="B854" i="18"/>
  <c r="B855" i="18"/>
  <c r="B856" i="18"/>
  <c r="B857" i="18"/>
  <c r="B858" i="18"/>
  <c r="B859" i="18"/>
  <c r="B860" i="18"/>
  <c r="B861" i="18"/>
  <c r="B862" i="18"/>
  <c r="B863" i="18"/>
  <c r="B864" i="18"/>
  <c r="B865" i="18"/>
  <c r="B866" i="18"/>
  <c r="B867" i="18"/>
  <c r="B868" i="18"/>
  <c r="B869" i="18"/>
  <c r="B870" i="18"/>
  <c r="B871" i="18"/>
  <c r="B872" i="18"/>
  <c r="B873" i="18"/>
  <c r="B874" i="18"/>
  <c r="B875" i="18"/>
  <c r="B876" i="18"/>
  <c r="B877" i="18"/>
  <c r="B878" i="18"/>
  <c r="B879" i="18"/>
  <c r="B880" i="18"/>
  <c r="B881" i="18"/>
  <c r="B882" i="18"/>
  <c r="B883" i="18"/>
  <c r="B884" i="18"/>
  <c r="B885" i="18"/>
  <c r="B886" i="18"/>
  <c r="B887" i="18"/>
  <c r="B888" i="18"/>
  <c r="B889" i="18"/>
  <c r="B890" i="18"/>
  <c r="B891" i="18"/>
  <c r="B892" i="18"/>
  <c r="B893" i="18"/>
  <c r="B894" i="18"/>
  <c r="B895" i="18"/>
  <c r="B896" i="18"/>
  <c r="B897" i="18"/>
  <c r="B898" i="18"/>
  <c r="B899" i="18"/>
  <c r="B900" i="18"/>
  <c r="B901" i="18"/>
  <c r="B902" i="18"/>
  <c r="B903" i="18"/>
  <c r="B904" i="18"/>
  <c r="B905" i="18"/>
  <c r="B906" i="18"/>
  <c r="B907" i="18"/>
  <c r="B908" i="18"/>
  <c r="B909" i="18"/>
  <c r="B910" i="18"/>
  <c r="B911" i="18"/>
  <c r="B912" i="18"/>
  <c r="B913" i="18"/>
  <c r="B914" i="18"/>
  <c r="B915" i="18"/>
  <c r="B916" i="18"/>
  <c r="B917" i="18"/>
  <c r="B918" i="18"/>
  <c r="B919" i="18"/>
  <c r="B920" i="18"/>
  <c r="B921" i="18"/>
  <c r="B922" i="18"/>
  <c r="B923" i="18"/>
  <c r="B924" i="18"/>
  <c r="B925" i="18"/>
  <c r="B926" i="18"/>
  <c r="B927" i="18"/>
  <c r="B928" i="18"/>
  <c r="B929" i="18"/>
  <c r="B930" i="18"/>
  <c r="B931" i="18"/>
  <c r="B932" i="18"/>
  <c r="B933" i="18"/>
  <c r="B934" i="18"/>
  <c r="B935" i="18"/>
  <c r="B936" i="18"/>
  <c r="B937" i="18"/>
  <c r="B938" i="18"/>
  <c r="B939" i="18"/>
  <c r="B940" i="18"/>
  <c r="B941" i="18"/>
  <c r="B942" i="18"/>
  <c r="B943" i="18"/>
  <c r="B944" i="18"/>
  <c r="B945" i="18"/>
  <c r="B946" i="18"/>
  <c r="B947" i="18"/>
  <c r="B948" i="18"/>
  <c r="B949" i="18"/>
  <c r="B950" i="18"/>
  <c r="B951" i="18"/>
  <c r="B952" i="18"/>
  <c r="B953" i="18"/>
  <c r="B954" i="18"/>
  <c r="B955" i="18"/>
  <c r="B956" i="18"/>
  <c r="B957" i="18"/>
  <c r="B958" i="18"/>
  <c r="B959" i="18"/>
  <c r="B960" i="18"/>
  <c r="B961" i="18"/>
  <c r="B962" i="18"/>
  <c r="B963" i="18"/>
  <c r="B964" i="18"/>
  <c r="B965" i="18"/>
  <c r="B966" i="18"/>
  <c r="B967" i="18"/>
  <c r="B968" i="18"/>
  <c r="B969" i="18"/>
  <c r="B970" i="18"/>
  <c r="B971" i="18"/>
  <c r="B972" i="18"/>
  <c r="B973" i="18"/>
  <c r="B974" i="18"/>
  <c r="B975" i="18"/>
  <c r="B976" i="18"/>
  <c r="B977" i="18"/>
  <c r="B978" i="18"/>
  <c r="B979" i="18"/>
  <c r="B980" i="18"/>
  <c r="B981" i="18"/>
  <c r="B982" i="18"/>
  <c r="B983" i="18"/>
  <c r="B984" i="18"/>
  <c r="B985" i="18"/>
  <c r="B986" i="18"/>
  <c r="B987" i="18"/>
  <c r="B988" i="18"/>
  <c r="B989" i="18"/>
  <c r="B990" i="18"/>
  <c r="B991" i="18"/>
  <c r="B992" i="18"/>
  <c r="B993" i="18"/>
  <c r="B994" i="18"/>
  <c r="B995" i="18"/>
  <c r="B996" i="18"/>
  <c r="B997" i="18"/>
  <c r="B998" i="18"/>
  <c r="B999" i="18"/>
  <c r="B1000" i="18"/>
  <c r="B1001" i="18"/>
  <c r="B1002" i="18"/>
  <c r="B1003" i="18"/>
  <c r="B1004" i="18"/>
  <c r="B1005" i="18"/>
  <c r="B1006" i="18"/>
  <c r="B1007" i="18"/>
  <c r="B1008" i="18"/>
  <c r="B1009" i="18"/>
  <c r="B1010" i="18"/>
  <c r="B1011" i="18"/>
  <c r="B1012" i="18"/>
  <c r="B1013" i="18"/>
  <c r="B1014" i="18"/>
  <c r="B1015" i="18"/>
  <c r="B1016" i="18"/>
  <c r="B1017" i="18"/>
  <c r="B1018" i="18"/>
  <c r="B1019" i="18"/>
  <c r="B1020" i="18"/>
  <c r="B1021" i="18"/>
  <c r="B1022" i="18"/>
  <c r="B1023" i="18"/>
  <c r="B1024" i="18"/>
  <c r="B1025" i="18"/>
  <c r="B1026" i="18"/>
  <c r="B1027" i="18"/>
  <c r="B1028" i="18"/>
  <c r="B1029" i="18"/>
  <c r="B1030" i="18"/>
  <c r="B1031" i="18"/>
  <c r="B1032" i="18"/>
  <c r="B1033" i="18"/>
  <c r="B1034" i="18"/>
  <c r="B1035" i="18"/>
  <c r="B1036" i="18"/>
  <c r="B1037" i="18"/>
  <c r="B1038" i="18"/>
  <c r="B1039" i="18"/>
  <c r="B1040" i="18"/>
  <c r="B1041" i="18"/>
  <c r="B1042" i="18"/>
  <c r="B1043" i="18"/>
  <c r="B1044" i="18"/>
  <c r="B1045" i="18"/>
  <c r="B1046" i="18"/>
  <c r="B1047" i="18"/>
  <c r="B1048" i="18"/>
  <c r="B1049" i="18"/>
  <c r="B1050" i="18"/>
  <c r="B1051" i="18"/>
  <c r="B1052" i="18"/>
  <c r="B1053" i="18"/>
  <c r="B1054" i="18"/>
  <c r="B1055" i="18"/>
  <c r="B1056" i="18"/>
  <c r="B1057" i="18"/>
  <c r="B1058" i="18"/>
  <c r="B1059" i="18"/>
  <c r="B1060" i="18"/>
  <c r="B1061" i="18"/>
  <c r="B1062" i="18"/>
  <c r="B1063" i="18"/>
  <c r="B1064" i="18"/>
  <c r="B1065" i="18"/>
  <c r="B1066" i="18"/>
  <c r="B1067" i="18"/>
  <c r="B1068" i="18"/>
  <c r="B1069" i="18"/>
  <c r="B1070" i="18"/>
  <c r="B1071" i="18"/>
  <c r="B1072" i="18"/>
  <c r="B1073" i="18"/>
  <c r="B1074" i="18"/>
  <c r="B1075" i="18"/>
  <c r="B1076" i="18"/>
  <c r="B1077" i="18"/>
  <c r="B1078" i="18"/>
  <c r="B1079" i="18"/>
  <c r="B1080" i="18"/>
  <c r="B1081" i="18"/>
  <c r="B1082" i="18"/>
  <c r="B1083" i="18"/>
  <c r="B1084" i="18"/>
  <c r="B1085" i="18"/>
  <c r="B1086" i="18"/>
  <c r="B1087" i="18"/>
  <c r="B1088" i="18"/>
  <c r="B1089" i="18"/>
  <c r="B1090" i="18"/>
  <c r="B1091" i="18"/>
  <c r="B1092" i="18"/>
  <c r="B1093" i="18"/>
  <c r="B1094" i="18"/>
  <c r="B1095" i="18"/>
  <c r="B1096" i="18"/>
  <c r="B1097" i="18"/>
  <c r="B1098" i="18"/>
  <c r="B1099" i="18"/>
  <c r="B1100" i="18"/>
  <c r="B1101" i="18"/>
  <c r="B1102" i="18"/>
  <c r="B1103" i="18"/>
  <c r="B1104" i="18"/>
  <c r="B1105" i="18"/>
  <c r="B1106" i="18"/>
  <c r="B1107" i="18"/>
  <c r="B1108" i="18"/>
  <c r="B1109" i="18"/>
  <c r="B1110" i="18"/>
  <c r="B1111" i="18"/>
  <c r="B1112" i="18"/>
  <c r="B1113" i="18"/>
  <c r="B1114" i="18"/>
  <c r="B1115" i="18"/>
  <c r="B1116" i="18"/>
  <c r="B1117" i="18"/>
  <c r="B1118" i="18"/>
  <c r="B1119" i="18"/>
  <c r="B1120" i="18"/>
  <c r="B1121" i="18"/>
  <c r="B1122" i="18"/>
  <c r="B1123" i="18"/>
  <c r="B1124" i="18"/>
  <c r="B1125" i="18"/>
  <c r="B1126" i="18"/>
  <c r="B1127" i="18"/>
  <c r="B1128" i="18"/>
  <c r="B1129" i="18"/>
  <c r="B1130" i="18"/>
  <c r="B1131" i="18"/>
  <c r="B1132" i="18"/>
  <c r="B1133" i="18"/>
  <c r="B1134" i="18"/>
  <c r="B1135" i="18"/>
  <c r="B1136" i="18"/>
  <c r="B1137" i="18"/>
  <c r="B1138" i="18"/>
  <c r="B1139" i="18"/>
  <c r="B1140" i="18"/>
  <c r="B1141" i="18"/>
  <c r="B1142" i="18"/>
  <c r="B1143" i="18"/>
  <c r="B1144" i="18"/>
  <c r="B1145" i="18"/>
  <c r="B1146" i="18"/>
  <c r="B1147" i="18"/>
  <c r="B1148" i="18"/>
  <c r="B1149" i="18"/>
  <c r="B1150" i="18"/>
  <c r="B1151" i="18"/>
  <c r="B1152" i="18"/>
  <c r="B1153" i="18"/>
  <c r="B1154" i="18"/>
  <c r="B1155" i="18"/>
  <c r="B1156" i="18"/>
  <c r="B1157" i="18"/>
  <c r="B1158" i="18"/>
  <c r="B1159" i="18"/>
  <c r="B1160" i="18"/>
  <c r="B1161" i="18"/>
  <c r="B1162" i="18"/>
  <c r="B1163" i="18"/>
  <c r="B1164" i="18"/>
  <c r="B1165" i="18"/>
  <c r="B1166" i="18"/>
  <c r="B1167" i="18"/>
  <c r="B1168" i="18"/>
  <c r="B1169" i="18"/>
  <c r="B1170" i="18"/>
  <c r="B1171" i="18"/>
  <c r="B1172" i="18"/>
  <c r="B1173" i="18"/>
  <c r="B1174" i="18"/>
  <c r="B1175" i="18"/>
  <c r="B1176" i="18"/>
  <c r="B1177" i="18"/>
  <c r="B1178" i="18"/>
  <c r="B1179" i="18"/>
  <c r="B1180" i="18"/>
  <c r="B1181" i="18"/>
  <c r="B1182" i="18"/>
  <c r="B1183" i="18"/>
  <c r="B1184" i="18"/>
  <c r="B1185" i="18"/>
  <c r="B1186" i="18"/>
  <c r="B1187" i="18"/>
  <c r="B1188" i="18"/>
  <c r="B1189" i="18"/>
  <c r="B1190" i="18"/>
  <c r="B1191" i="18"/>
  <c r="B1192" i="18"/>
  <c r="B1193" i="18"/>
  <c r="B1194" i="18"/>
  <c r="B1195" i="18"/>
  <c r="B1196" i="18"/>
  <c r="B1197" i="18"/>
  <c r="B1198" i="18"/>
  <c r="B1199" i="18"/>
  <c r="B1200" i="18"/>
  <c r="B1201" i="18"/>
  <c r="B1202" i="18"/>
  <c r="B1203" i="18"/>
  <c r="B1204" i="18"/>
  <c r="B1205" i="18"/>
  <c r="B1206" i="18"/>
  <c r="B1207" i="18"/>
  <c r="B1208" i="18"/>
  <c r="B1209" i="18"/>
  <c r="B1210" i="18"/>
  <c r="B1211" i="18"/>
  <c r="B1212" i="18"/>
  <c r="B1213" i="18"/>
  <c r="B1214" i="18"/>
  <c r="B1215" i="18"/>
  <c r="B1216" i="18"/>
  <c r="B1217" i="18"/>
  <c r="B1218" i="18"/>
  <c r="B1219" i="18"/>
  <c r="B1220" i="18"/>
  <c r="B1221" i="18"/>
  <c r="B1222" i="18"/>
  <c r="B1223" i="18"/>
  <c r="B1224" i="18"/>
  <c r="B1225" i="18"/>
  <c r="B1226" i="18"/>
  <c r="B1227" i="18"/>
  <c r="B1228" i="18"/>
  <c r="B1229" i="18"/>
  <c r="B1230" i="18"/>
  <c r="B1231" i="18"/>
  <c r="B1232" i="18"/>
  <c r="B1233" i="18"/>
  <c r="B1234" i="18"/>
  <c r="B1235" i="18"/>
  <c r="B1236" i="18"/>
  <c r="B1237" i="18"/>
  <c r="B1238" i="18"/>
  <c r="B1239" i="18"/>
  <c r="B1240" i="18"/>
  <c r="B1241" i="18"/>
  <c r="B1242" i="18"/>
  <c r="B1243" i="18"/>
  <c r="B1244" i="18"/>
  <c r="B1245" i="18"/>
  <c r="B1246" i="18"/>
  <c r="B1247" i="18"/>
  <c r="B1248" i="18"/>
  <c r="B1249" i="18"/>
  <c r="B1250" i="18"/>
  <c r="B1251" i="18"/>
  <c r="B1252" i="18"/>
  <c r="B1253" i="18"/>
  <c r="B1254" i="18"/>
  <c r="B1255" i="18"/>
  <c r="B1256" i="18"/>
  <c r="B1257" i="18"/>
  <c r="B1258" i="18"/>
  <c r="B1259" i="18"/>
  <c r="B1260" i="18"/>
  <c r="B1261" i="18"/>
  <c r="B1262" i="18"/>
  <c r="B1263" i="18"/>
  <c r="B1264" i="18"/>
  <c r="B1265" i="18"/>
  <c r="B1266" i="18"/>
  <c r="B1267" i="18"/>
  <c r="B1268" i="18"/>
  <c r="B1269" i="18"/>
  <c r="B1270" i="18"/>
  <c r="B1271" i="18"/>
  <c r="B1272" i="18"/>
  <c r="B1273" i="18"/>
  <c r="B1274" i="18"/>
  <c r="B1275" i="18"/>
  <c r="B1276" i="18"/>
  <c r="B1277" i="18"/>
  <c r="B1278" i="18"/>
  <c r="B1279" i="18"/>
  <c r="B1280" i="18"/>
  <c r="B1281" i="18"/>
  <c r="B1282" i="18"/>
  <c r="B1283" i="18"/>
  <c r="B1284" i="18"/>
  <c r="B1285" i="18"/>
  <c r="B1286" i="18"/>
  <c r="B1287" i="18"/>
  <c r="B1288" i="18"/>
  <c r="B1289" i="18"/>
  <c r="B1290" i="18"/>
  <c r="B1291" i="18"/>
  <c r="B1292" i="18"/>
  <c r="B1293" i="18"/>
  <c r="B1294" i="18"/>
  <c r="B1295" i="18"/>
  <c r="B1296" i="18"/>
  <c r="B1297" i="18"/>
  <c r="B1298" i="18"/>
  <c r="B1299" i="18"/>
  <c r="B1300" i="18"/>
  <c r="B1301" i="18"/>
  <c r="B1302" i="18"/>
  <c r="B1303" i="18"/>
  <c r="B1304" i="18"/>
  <c r="B1305" i="18"/>
  <c r="B1306" i="18"/>
  <c r="B1307" i="18"/>
  <c r="B1308" i="18"/>
  <c r="B1309" i="18"/>
  <c r="B1310" i="18"/>
  <c r="B1311" i="18"/>
  <c r="B1312" i="18"/>
  <c r="B1313" i="18"/>
  <c r="B1314" i="18"/>
  <c r="B1315" i="18"/>
  <c r="B1316" i="18"/>
  <c r="B1317" i="18"/>
  <c r="B1318" i="18"/>
  <c r="B1319" i="18"/>
  <c r="B1320" i="18"/>
  <c r="B1321" i="18"/>
  <c r="B1322" i="18"/>
  <c r="B1323" i="18"/>
  <c r="B1324" i="18"/>
  <c r="B1325" i="18"/>
  <c r="B283" i="18"/>
  <c r="C284" i="18"/>
  <c r="C285" i="18"/>
  <c r="C286" i="18"/>
  <c r="C287" i="18"/>
  <c r="C288" i="18"/>
  <c r="C289" i="18"/>
  <c r="C290" i="18"/>
  <c r="C291" i="18"/>
  <c r="C292" i="18"/>
  <c r="C293" i="18"/>
  <c r="C294" i="18"/>
  <c r="C295" i="18"/>
  <c r="C296" i="18"/>
  <c r="C297" i="18"/>
  <c r="C298" i="18"/>
  <c r="C299" i="18"/>
  <c r="C300" i="18"/>
  <c r="C301" i="18"/>
  <c r="C302" i="18"/>
  <c r="C303" i="18"/>
  <c r="C304" i="18"/>
  <c r="C305" i="18"/>
  <c r="C306" i="18"/>
  <c r="C307" i="18"/>
  <c r="C308" i="18"/>
  <c r="C3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370" i="18"/>
  <c r="C371" i="18"/>
  <c r="C372" i="18"/>
  <c r="C373" i="18"/>
  <c r="C374" i="18"/>
  <c r="C375" i="18"/>
  <c r="C376" i="18"/>
  <c r="C377" i="18"/>
  <c r="C378" i="18"/>
  <c r="C379" i="18"/>
  <c r="C380" i="18"/>
  <c r="C381" i="18"/>
  <c r="C382" i="18"/>
  <c r="C383" i="18"/>
  <c r="C384" i="18"/>
  <c r="C385" i="18"/>
  <c r="C386" i="18"/>
  <c r="C387" i="18"/>
  <c r="C388" i="18"/>
  <c r="C389" i="18"/>
  <c r="C390" i="18"/>
  <c r="C391" i="18"/>
  <c r="C392" i="18"/>
  <c r="C393" i="18"/>
  <c r="C394" i="18"/>
  <c r="C395" i="18"/>
  <c r="C396" i="18"/>
  <c r="C397" i="18"/>
  <c r="C398" i="18"/>
  <c r="C399" i="18"/>
  <c r="C400" i="18"/>
  <c r="C401" i="18"/>
  <c r="C402" i="18"/>
  <c r="C403" i="18"/>
  <c r="C404" i="18"/>
  <c r="C405" i="18"/>
  <c r="C406" i="18"/>
  <c r="C407" i="18"/>
  <c r="C408" i="18"/>
  <c r="C409" i="18"/>
  <c r="C410" i="18"/>
  <c r="C411" i="18"/>
  <c r="C412" i="18"/>
  <c r="C413" i="18"/>
  <c r="C414" i="18"/>
  <c r="C415" i="18"/>
  <c r="C416" i="18"/>
  <c r="C417" i="18"/>
  <c r="C418" i="18"/>
  <c r="C419" i="18"/>
  <c r="C420" i="18"/>
  <c r="C421" i="18"/>
  <c r="C422" i="18"/>
  <c r="C423" i="18"/>
  <c r="C424" i="18"/>
  <c r="C425" i="18"/>
  <c r="C426" i="18"/>
  <c r="C427" i="18"/>
  <c r="C428" i="18"/>
  <c r="C429" i="18"/>
  <c r="C430" i="18"/>
  <c r="C431" i="18"/>
  <c r="C432" i="18"/>
  <c r="C433" i="18"/>
  <c r="C434" i="18"/>
  <c r="C435" i="18"/>
  <c r="C436" i="18"/>
  <c r="C437" i="18"/>
  <c r="C438" i="18"/>
  <c r="C439" i="18"/>
  <c r="C440" i="18"/>
  <c r="C441" i="18"/>
  <c r="C442" i="18"/>
  <c r="C443" i="18"/>
  <c r="C444" i="18"/>
  <c r="C445" i="18"/>
  <c r="C446" i="18"/>
  <c r="C447" i="18"/>
  <c r="C448" i="18"/>
  <c r="C449" i="18"/>
  <c r="C450" i="18"/>
  <c r="C451" i="18"/>
  <c r="C452" i="18"/>
  <c r="C453" i="18"/>
  <c r="C454" i="18"/>
  <c r="C455" i="18"/>
  <c r="C456" i="18"/>
  <c r="C457" i="18"/>
  <c r="C458" i="18"/>
  <c r="C459" i="18"/>
  <c r="C460" i="18"/>
  <c r="C461" i="18"/>
  <c r="C462" i="18"/>
  <c r="C463" i="18"/>
  <c r="C464" i="18"/>
  <c r="C465" i="18"/>
  <c r="C466" i="18"/>
  <c r="C467" i="18"/>
  <c r="C468" i="18"/>
  <c r="C469" i="18"/>
  <c r="C470" i="18"/>
  <c r="C471" i="18"/>
  <c r="C472" i="18"/>
  <c r="C473" i="18"/>
  <c r="C474" i="18"/>
  <c r="C475" i="18"/>
  <c r="C476" i="18"/>
  <c r="C477" i="18"/>
  <c r="C478" i="18"/>
  <c r="C479" i="18"/>
  <c r="C480" i="18"/>
  <c r="C481" i="18"/>
  <c r="C482" i="18"/>
  <c r="C483" i="18"/>
  <c r="C484" i="18"/>
  <c r="C485" i="18"/>
  <c r="C486" i="18"/>
  <c r="C487" i="18"/>
  <c r="C488" i="18"/>
  <c r="C489" i="18"/>
  <c r="C490" i="18"/>
  <c r="C491" i="18"/>
  <c r="C492" i="18"/>
  <c r="C493" i="18"/>
  <c r="C494" i="18"/>
  <c r="C495" i="18"/>
  <c r="C496" i="18"/>
  <c r="C497" i="18"/>
  <c r="C498" i="18"/>
  <c r="C499" i="18"/>
  <c r="C500" i="18"/>
  <c r="C501" i="18"/>
  <c r="C502" i="18"/>
  <c r="C503" i="18"/>
  <c r="C504" i="18"/>
  <c r="C505" i="18"/>
  <c r="C506" i="18"/>
  <c r="C507" i="18"/>
  <c r="C508" i="18"/>
  <c r="C509" i="18"/>
  <c r="C510" i="18"/>
  <c r="C511" i="18"/>
  <c r="C512" i="18"/>
  <c r="C513" i="18"/>
  <c r="C514" i="18"/>
  <c r="C515" i="18"/>
  <c r="C516" i="18"/>
  <c r="C517" i="18"/>
  <c r="C518" i="18"/>
  <c r="C519" i="18"/>
  <c r="C520" i="18"/>
  <c r="C521" i="18"/>
  <c r="C522" i="18"/>
  <c r="C523" i="18"/>
  <c r="C524" i="18"/>
  <c r="C525" i="18"/>
  <c r="C526" i="18"/>
  <c r="C527" i="18"/>
  <c r="C528" i="18"/>
  <c r="C529" i="18"/>
  <c r="C530" i="18"/>
  <c r="C531" i="18"/>
  <c r="C532" i="18"/>
  <c r="C533" i="18"/>
  <c r="C534" i="18"/>
  <c r="C535" i="18"/>
  <c r="C536" i="18"/>
  <c r="C537" i="18"/>
  <c r="C538" i="18"/>
  <c r="C539" i="18"/>
  <c r="C540" i="18"/>
  <c r="C541" i="18"/>
  <c r="C542" i="18"/>
  <c r="C543" i="18"/>
  <c r="C544" i="18"/>
  <c r="C545" i="18"/>
  <c r="C546" i="18"/>
  <c r="C547" i="18"/>
  <c r="C548" i="18"/>
  <c r="C549" i="18"/>
  <c r="C550" i="18"/>
  <c r="C551" i="18"/>
  <c r="C552" i="18"/>
  <c r="C553" i="18"/>
  <c r="C554" i="18"/>
  <c r="C555" i="18"/>
  <c r="C556" i="18"/>
  <c r="C557" i="18"/>
  <c r="C558" i="18"/>
  <c r="C559" i="18"/>
  <c r="C560" i="18"/>
  <c r="C561" i="18"/>
  <c r="C562" i="18"/>
  <c r="C563" i="18"/>
  <c r="C564" i="18"/>
  <c r="C565" i="18"/>
  <c r="C566" i="18"/>
  <c r="C567" i="18"/>
  <c r="C568" i="18"/>
  <c r="C569" i="18"/>
  <c r="C570" i="18"/>
  <c r="C571" i="18"/>
  <c r="C572" i="18"/>
  <c r="C573" i="18"/>
  <c r="C574" i="18"/>
  <c r="C575" i="18"/>
  <c r="C576" i="18"/>
  <c r="C577" i="18"/>
  <c r="C578" i="18"/>
  <c r="C579" i="18"/>
  <c r="C580" i="18"/>
  <c r="C581" i="18"/>
  <c r="C582" i="18"/>
  <c r="C583" i="18"/>
  <c r="C584" i="18"/>
  <c r="C585" i="18"/>
  <c r="C586" i="18"/>
  <c r="C587" i="18"/>
  <c r="C588" i="18"/>
  <c r="C589" i="18"/>
  <c r="C590" i="18"/>
  <c r="C591" i="18"/>
  <c r="C592" i="18"/>
  <c r="C593" i="18"/>
  <c r="C594" i="18"/>
  <c r="C595" i="18"/>
  <c r="C596" i="18"/>
  <c r="C597" i="18"/>
  <c r="C598" i="18"/>
  <c r="C599" i="18"/>
  <c r="C600" i="18"/>
  <c r="C601" i="18"/>
  <c r="C602" i="18"/>
  <c r="C603" i="18"/>
  <c r="C604" i="18"/>
  <c r="C605" i="18"/>
  <c r="C606" i="18"/>
  <c r="C607" i="18"/>
  <c r="C608" i="18"/>
  <c r="C609" i="18"/>
  <c r="C610" i="18"/>
  <c r="C611" i="18"/>
  <c r="C612" i="18"/>
  <c r="C613" i="18"/>
  <c r="C614" i="18"/>
  <c r="C615" i="18"/>
  <c r="C616" i="18"/>
  <c r="C617" i="18"/>
  <c r="C618" i="18"/>
  <c r="C619" i="18"/>
  <c r="C620" i="18"/>
  <c r="C621" i="18"/>
  <c r="C622" i="18"/>
  <c r="C623" i="18"/>
  <c r="C624" i="18"/>
  <c r="C625" i="18"/>
  <c r="C626" i="18"/>
  <c r="C627" i="18"/>
  <c r="C628" i="18"/>
  <c r="C629" i="18"/>
  <c r="C630" i="18"/>
  <c r="C631" i="18"/>
  <c r="C632" i="18"/>
  <c r="C633" i="18"/>
  <c r="C634" i="18"/>
  <c r="C635" i="18"/>
  <c r="C636" i="18"/>
  <c r="C637" i="18"/>
  <c r="C638" i="18"/>
  <c r="C639" i="18"/>
  <c r="C640" i="18"/>
  <c r="C641" i="18"/>
  <c r="C642" i="18"/>
  <c r="C643" i="18"/>
  <c r="C644" i="18"/>
  <c r="C645" i="18"/>
  <c r="C646" i="18"/>
  <c r="C647" i="18"/>
  <c r="C648" i="18"/>
  <c r="C649" i="18"/>
  <c r="C650" i="18"/>
  <c r="C651" i="18"/>
  <c r="C652" i="18"/>
  <c r="C653" i="18"/>
  <c r="C654" i="18"/>
  <c r="C655" i="18"/>
  <c r="C656" i="18"/>
  <c r="C657" i="18"/>
  <c r="C658" i="18"/>
  <c r="C659" i="18"/>
  <c r="C660" i="18"/>
  <c r="C661" i="18"/>
  <c r="C662" i="18"/>
  <c r="C663" i="18"/>
  <c r="C664" i="18"/>
  <c r="C665" i="18"/>
  <c r="C666" i="18"/>
  <c r="C667" i="18"/>
  <c r="C668" i="18"/>
  <c r="C669" i="18"/>
  <c r="C670" i="18"/>
  <c r="C671" i="18"/>
  <c r="C672" i="18"/>
  <c r="C673" i="18"/>
  <c r="C674" i="18"/>
  <c r="C675" i="18"/>
  <c r="C676" i="18"/>
  <c r="C677" i="18"/>
  <c r="C678" i="18"/>
  <c r="C679" i="18"/>
  <c r="C680" i="18"/>
  <c r="C681" i="18"/>
  <c r="C682" i="18"/>
  <c r="C683" i="18"/>
  <c r="C684" i="18"/>
  <c r="C685" i="18"/>
  <c r="C686" i="18"/>
  <c r="C687" i="18"/>
  <c r="C688" i="18"/>
  <c r="C689" i="18"/>
  <c r="C690" i="18"/>
  <c r="C691" i="18"/>
  <c r="C692" i="18"/>
  <c r="C693" i="18"/>
  <c r="C694" i="18"/>
  <c r="C695" i="18"/>
  <c r="C696" i="18"/>
  <c r="C697" i="18"/>
  <c r="C698" i="18"/>
  <c r="C699" i="18"/>
  <c r="C700" i="18"/>
  <c r="C701" i="18"/>
  <c r="C702" i="18"/>
  <c r="C703" i="18"/>
  <c r="C704" i="18"/>
  <c r="C705" i="18"/>
  <c r="C706" i="18"/>
  <c r="C707" i="18"/>
  <c r="C708" i="18"/>
  <c r="C709" i="18"/>
  <c r="C710" i="18"/>
  <c r="C711" i="18"/>
  <c r="C712" i="18"/>
  <c r="C713" i="18"/>
  <c r="C714" i="18"/>
  <c r="C715" i="18"/>
  <c r="C716" i="18"/>
  <c r="C717" i="18"/>
  <c r="C718" i="18"/>
  <c r="C719" i="18"/>
  <c r="C720" i="18"/>
  <c r="C721" i="18"/>
  <c r="C722" i="18"/>
  <c r="C723" i="18"/>
  <c r="C724" i="18"/>
  <c r="C725" i="18"/>
  <c r="C726" i="18"/>
  <c r="C727" i="18"/>
  <c r="C728" i="18"/>
  <c r="C729" i="18"/>
  <c r="C730" i="18"/>
  <c r="C731" i="18"/>
  <c r="C732" i="18"/>
  <c r="C733" i="18"/>
  <c r="C734" i="18"/>
  <c r="C735" i="18"/>
  <c r="C736" i="18"/>
  <c r="C737" i="18"/>
  <c r="C738" i="18"/>
  <c r="C739" i="18"/>
  <c r="C740" i="18"/>
  <c r="C741" i="18"/>
  <c r="C742" i="18"/>
  <c r="C743" i="18"/>
  <c r="C744" i="18"/>
  <c r="C745" i="18"/>
  <c r="C746" i="18"/>
  <c r="C747" i="18"/>
  <c r="C748" i="18"/>
  <c r="C749" i="18"/>
  <c r="C750" i="18"/>
  <c r="C751" i="18"/>
  <c r="C752" i="18"/>
  <c r="C753" i="18"/>
  <c r="C754" i="18"/>
  <c r="C755" i="18"/>
  <c r="C756" i="18"/>
  <c r="C757" i="18"/>
  <c r="C758" i="18"/>
  <c r="C759" i="18"/>
  <c r="C760" i="18"/>
  <c r="C761" i="18"/>
  <c r="C762" i="18"/>
  <c r="C763" i="18"/>
  <c r="C764" i="18"/>
  <c r="C765" i="18"/>
  <c r="C766" i="18"/>
  <c r="C767" i="18"/>
  <c r="C768" i="18"/>
  <c r="C769" i="18"/>
  <c r="C770" i="18"/>
  <c r="C771" i="18"/>
  <c r="C772" i="18"/>
  <c r="C773" i="18"/>
  <c r="C774" i="18"/>
  <c r="C775" i="18"/>
  <c r="C776" i="18"/>
  <c r="C777" i="18"/>
  <c r="C778" i="18"/>
  <c r="C779" i="18"/>
  <c r="C780" i="18"/>
  <c r="C781" i="18"/>
  <c r="C782" i="18"/>
  <c r="C783" i="18"/>
  <c r="C784" i="18"/>
  <c r="C785" i="18"/>
  <c r="C786" i="18"/>
  <c r="C787" i="18"/>
  <c r="C788" i="18"/>
  <c r="C789" i="18"/>
  <c r="C790" i="18"/>
  <c r="C791" i="18"/>
  <c r="C792" i="18"/>
  <c r="C793" i="18"/>
  <c r="C794" i="18"/>
  <c r="C795" i="18"/>
  <c r="C796" i="18"/>
  <c r="C797" i="18"/>
  <c r="C798" i="18"/>
  <c r="C799" i="18"/>
  <c r="C800" i="18"/>
  <c r="C801" i="18"/>
  <c r="C802" i="18"/>
  <c r="C803" i="18"/>
  <c r="C804" i="18"/>
  <c r="C805" i="18"/>
  <c r="C806" i="18"/>
  <c r="C807" i="18"/>
  <c r="C808" i="18"/>
  <c r="C809" i="18"/>
  <c r="C810" i="18"/>
  <c r="C811" i="18"/>
  <c r="C812" i="18"/>
  <c r="C813" i="18"/>
  <c r="C814" i="18"/>
  <c r="C815" i="18"/>
  <c r="C816" i="18"/>
  <c r="C817" i="18"/>
  <c r="C818" i="18"/>
  <c r="C819" i="18"/>
  <c r="C820" i="18"/>
  <c r="C821" i="18"/>
  <c r="C822" i="18"/>
  <c r="C823" i="18"/>
  <c r="C824" i="18"/>
  <c r="C825" i="18"/>
  <c r="C826" i="18"/>
  <c r="C827" i="18"/>
  <c r="C828" i="18"/>
  <c r="C829" i="18"/>
  <c r="C830" i="18"/>
  <c r="C831" i="18"/>
  <c r="C832" i="18"/>
  <c r="C833" i="18"/>
  <c r="C834" i="18"/>
  <c r="C835" i="18"/>
  <c r="C836" i="18"/>
  <c r="C837" i="18"/>
  <c r="C838" i="18"/>
  <c r="C839" i="18"/>
  <c r="C840" i="18"/>
  <c r="C841" i="18"/>
  <c r="C842" i="18"/>
  <c r="C843" i="18"/>
  <c r="C844" i="18"/>
  <c r="C845" i="18"/>
  <c r="C846" i="18"/>
  <c r="C847" i="18"/>
  <c r="C848" i="18"/>
  <c r="C849" i="18"/>
  <c r="C850" i="18"/>
  <c r="C851" i="18"/>
  <c r="C852" i="18"/>
  <c r="C853" i="18"/>
  <c r="C854" i="18"/>
  <c r="C855" i="18"/>
  <c r="C856" i="18"/>
  <c r="C857" i="18"/>
  <c r="C858" i="18"/>
  <c r="C859" i="18"/>
  <c r="C860" i="18"/>
  <c r="C861" i="18"/>
  <c r="C862" i="18"/>
  <c r="C863" i="18"/>
  <c r="C864" i="18"/>
  <c r="C865" i="18"/>
  <c r="C866" i="18"/>
  <c r="C867" i="18"/>
  <c r="C868" i="18"/>
  <c r="C869" i="18"/>
  <c r="C870" i="18"/>
  <c r="C871" i="18"/>
  <c r="C872" i="18"/>
  <c r="C873" i="18"/>
  <c r="C874" i="18"/>
  <c r="C875" i="18"/>
  <c r="C876" i="18"/>
  <c r="C877" i="18"/>
  <c r="C878" i="18"/>
  <c r="C879" i="18"/>
  <c r="C880" i="18"/>
  <c r="C881" i="18"/>
  <c r="C882" i="18"/>
  <c r="C883" i="18"/>
  <c r="C884" i="18"/>
  <c r="C885" i="18"/>
  <c r="C886" i="18"/>
  <c r="C887" i="18"/>
  <c r="C888" i="18"/>
  <c r="C889" i="18"/>
  <c r="C890" i="18"/>
  <c r="C891" i="18"/>
  <c r="C892" i="18"/>
  <c r="C893" i="18"/>
  <c r="C894" i="18"/>
  <c r="C895" i="18"/>
  <c r="C896" i="18"/>
  <c r="C897" i="18"/>
  <c r="C898" i="18"/>
  <c r="C899" i="18"/>
  <c r="C900" i="18"/>
  <c r="C901" i="18"/>
  <c r="C902" i="18"/>
  <c r="C903" i="18"/>
  <c r="C904" i="18"/>
  <c r="C905" i="18"/>
  <c r="C906" i="18"/>
  <c r="C907" i="18"/>
  <c r="C908" i="18"/>
  <c r="C909" i="18"/>
  <c r="C910" i="18"/>
  <c r="C911" i="18"/>
  <c r="C912" i="18"/>
  <c r="C913" i="18"/>
  <c r="C914" i="18"/>
  <c r="C915" i="18"/>
  <c r="C916" i="18"/>
  <c r="C917" i="18"/>
  <c r="C918" i="18"/>
  <c r="C919" i="18"/>
  <c r="C920" i="18"/>
  <c r="C921" i="18"/>
  <c r="C922" i="18"/>
  <c r="C923" i="18"/>
  <c r="C924" i="18"/>
  <c r="C925" i="18"/>
  <c r="C926" i="18"/>
  <c r="C927" i="18"/>
  <c r="C928" i="18"/>
  <c r="C929" i="18"/>
  <c r="C930" i="18"/>
  <c r="C931" i="18"/>
  <c r="C932" i="18"/>
  <c r="C933" i="18"/>
  <c r="C934" i="18"/>
  <c r="C935" i="18"/>
  <c r="C936" i="18"/>
  <c r="C937" i="18"/>
  <c r="C938" i="18"/>
  <c r="C939" i="18"/>
  <c r="C940" i="18"/>
  <c r="C941" i="18"/>
  <c r="C942" i="18"/>
  <c r="C943" i="18"/>
  <c r="C944" i="18"/>
  <c r="C945" i="18"/>
  <c r="C946" i="18"/>
  <c r="C947" i="18"/>
  <c r="C948" i="18"/>
  <c r="C949" i="18"/>
  <c r="C950" i="18"/>
  <c r="C951" i="18"/>
  <c r="C952" i="18"/>
  <c r="C953" i="18"/>
  <c r="C954" i="18"/>
  <c r="C955" i="18"/>
  <c r="C956" i="18"/>
  <c r="C957" i="18"/>
  <c r="C958" i="18"/>
  <c r="C959" i="18"/>
  <c r="C960" i="18"/>
  <c r="C961" i="18"/>
  <c r="C962" i="18"/>
  <c r="C963" i="18"/>
  <c r="C964" i="18"/>
  <c r="C965" i="18"/>
  <c r="C966" i="18"/>
  <c r="C967" i="18"/>
  <c r="C968" i="18"/>
  <c r="C969" i="18"/>
  <c r="C970" i="18"/>
  <c r="C971" i="18"/>
  <c r="C972" i="18"/>
  <c r="C973" i="18"/>
  <c r="C974" i="18"/>
  <c r="C975" i="18"/>
  <c r="C976" i="18"/>
  <c r="C977" i="18"/>
  <c r="C978" i="18"/>
  <c r="C979" i="18"/>
  <c r="C980" i="18"/>
  <c r="C981" i="18"/>
  <c r="C982" i="18"/>
  <c r="C983" i="18"/>
  <c r="C984" i="18"/>
  <c r="C985" i="18"/>
  <c r="C986" i="18"/>
  <c r="C987" i="18"/>
  <c r="C988" i="18"/>
  <c r="C989" i="18"/>
  <c r="C990" i="18"/>
  <c r="C991" i="18"/>
  <c r="C992" i="18"/>
  <c r="C993" i="18"/>
  <c r="C994" i="18"/>
  <c r="C995" i="18"/>
  <c r="C996" i="18"/>
  <c r="C997" i="18"/>
  <c r="C998" i="18"/>
  <c r="C999" i="18"/>
  <c r="C1000" i="18"/>
  <c r="C1001" i="18"/>
  <c r="C1002" i="18"/>
  <c r="C1003" i="18"/>
  <c r="C1004" i="18"/>
  <c r="C1005" i="18"/>
  <c r="C1006" i="18"/>
  <c r="C1007" i="18"/>
  <c r="C1008" i="18"/>
  <c r="C1009" i="18"/>
  <c r="C1010" i="18"/>
  <c r="C1011" i="18"/>
  <c r="C1012" i="18"/>
  <c r="C1013" i="18"/>
  <c r="C1014" i="18"/>
  <c r="C1015" i="18"/>
  <c r="C1016" i="18"/>
  <c r="C1017" i="18"/>
  <c r="C1018" i="18"/>
  <c r="C1019" i="18"/>
  <c r="C1020" i="18"/>
  <c r="C1021" i="18"/>
  <c r="C1022" i="18"/>
  <c r="C1023" i="18"/>
  <c r="C1024" i="18"/>
  <c r="C1025" i="18"/>
  <c r="C1026" i="18"/>
  <c r="C1027" i="18"/>
  <c r="C1028" i="18"/>
  <c r="C1029" i="18"/>
  <c r="C1030" i="18"/>
  <c r="C1031" i="18"/>
  <c r="C1032" i="18"/>
  <c r="C1033" i="18"/>
  <c r="C1034" i="18"/>
  <c r="C1035" i="18"/>
  <c r="C1036" i="18"/>
  <c r="C1037" i="18"/>
  <c r="C1038" i="18"/>
  <c r="C1039" i="18"/>
  <c r="C1040" i="18"/>
  <c r="C1041" i="18"/>
  <c r="C1042" i="18"/>
  <c r="C1043" i="18"/>
  <c r="C1044" i="18"/>
  <c r="C1045" i="18"/>
  <c r="C1046" i="18"/>
  <c r="C1047" i="18"/>
  <c r="C1048" i="18"/>
  <c r="C1049" i="18"/>
  <c r="C1050" i="18"/>
  <c r="C1051" i="18"/>
  <c r="C1052" i="18"/>
  <c r="C1053" i="18"/>
  <c r="C1054" i="18"/>
  <c r="C1055" i="18"/>
  <c r="C1056" i="18"/>
  <c r="C1057" i="18"/>
  <c r="C1058" i="18"/>
  <c r="C1059" i="18"/>
  <c r="C1060" i="18"/>
  <c r="C1061" i="18"/>
  <c r="C1062" i="18"/>
  <c r="C1063" i="18"/>
  <c r="C1064" i="18"/>
  <c r="C1065" i="18"/>
  <c r="C1066" i="18"/>
  <c r="C1067" i="18"/>
  <c r="C1068" i="18"/>
  <c r="C1069" i="18"/>
  <c r="C1070" i="18"/>
  <c r="C1071" i="18"/>
  <c r="C1072" i="18"/>
  <c r="C1073" i="18"/>
  <c r="C1074" i="18"/>
  <c r="C1075" i="18"/>
  <c r="C1076" i="18"/>
  <c r="C1077" i="18"/>
  <c r="C1078" i="18"/>
  <c r="C1079" i="18"/>
  <c r="C1080" i="18"/>
  <c r="C1081" i="18"/>
  <c r="C1082" i="18"/>
  <c r="C1083" i="18"/>
  <c r="C1084" i="18"/>
  <c r="C1085" i="18"/>
  <c r="C1086" i="18"/>
  <c r="C1087" i="18"/>
  <c r="C1088" i="18"/>
  <c r="C1089" i="18"/>
  <c r="C1090" i="18"/>
  <c r="C1091" i="18"/>
  <c r="C1092" i="18"/>
  <c r="C1093" i="18"/>
  <c r="C1094" i="18"/>
  <c r="C1095" i="18"/>
  <c r="C1096" i="18"/>
  <c r="C1097" i="18"/>
  <c r="C1098" i="18"/>
  <c r="C1099" i="18"/>
  <c r="C1100" i="18"/>
  <c r="C1101" i="18"/>
  <c r="C1102" i="18"/>
  <c r="C1103" i="18"/>
  <c r="C1104" i="18"/>
  <c r="C1105" i="18"/>
  <c r="C1106" i="18"/>
  <c r="C1107" i="18"/>
  <c r="C1108" i="18"/>
  <c r="C1109" i="18"/>
  <c r="C1110" i="18"/>
  <c r="C1111" i="18"/>
  <c r="C1112" i="18"/>
  <c r="C1113" i="18"/>
  <c r="C1114" i="18"/>
  <c r="C1115" i="18"/>
  <c r="C1116" i="18"/>
  <c r="C1117" i="18"/>
  <c r="C1118" i="18"/>
  <c r="C1119" i="18"/>
  <c r="C1120" i="18"/>
  <c r="C1121" i="18"/>
  <c r="C1122" i="18"/>
  <c r="C1123" i="18"/>
  <c r="C1124" i="18"/>
  <c r="C1125" i="18"/>
  <c r="C1126" i="18"/>
  <c r="C1127" i="18"/>
  <c r="C1128" i="18"/>
  <c r="C1129" i="18"/>
  <c r="C1130" i="18"/>
  <c r="C1131" i="18"/>
  <c r="C1132" i="18"/>
  <c r="C1133" i="18"/>
  <c r="C1134" i="18"/>
  <c r="C1135" i="18"/>
  <c r="C1136" i="18"/>
  <c r="C1137" i="18"/>
  <c r="C1138" i="18"/>
  <c r="C1139" i="18"/>
  <c r="C1140" i="18"/>
  <c r="C1141" i="18"/>
  <c r="C1142" i="18"/>
  <c r="C1143" i="18"/>
  <c r="C1144" i="18"/>
  <c r="C1145" i="18"/>
  <c r="C1146" i="18"/>
  <c r="C1147" i="18"/>
  <c r="C1148" i="18"/>
  <c r="C1149" i="18"/>
  <c r="C1150" i="18"/>
  <c r="C1151" i="18"/>
  <c r="C1152" i="18"/>
  <c r="C1153" i="18"/>
  <c r="C1154" i="18"/>
  <c r="C1155" i="18"/>
  <c r="C1156" i="18"/>
  <c r="C1157" i="18"/>
  <c r="C1158" i="18"/>
  <c r="C1159" i="18"/>
  <c r="C1160" i="18"/>
  <c r="C1161" i="18"/>
  <c r="C1162" i="18"/>
  <c r="C1163" i="18"/>
  <c r="C1164" i="18"/>
  <c r="C1165" i="18"/>
  <c r="C1166" i="18"/>
  <c r="C1167" i="18"/>
  <c r="C1168" i="18"/>
  <c r="C1169" i="18"/>
  <c r="C1170" i="18"/>
  <c r="C1171" i="18"/>
  <c r="C1172" i="18"/>
  <c r="C1173" i="18"/>
  <c r="C1174" i="18"/>
  <c r="C1175" i="18"/>
  <c r="C1176" i="18"/>
  <c r="C1177" i="18"/>
  <c r="C1178" i="18"/>
  <c r="C1179" i="18"/>
  <c r="C1180" i="18"/>
  <c r="C1181" i="18"/>
  <c r="C1182" i="18"/>
  <c r="C1183" i="18"/>
  <c r="C1184" i="18"/>
  <c r="C1185" i="18"/>
  <c r="C1186" i="18"/>
  <c r="C1187" i="18"/>
  <c r="C1188" i="18"/>
  <c r="C1189" i="18"/>
  <c r="C1190" i="18"/>
  <c r="C1191" i="18"/>
  <c r="C1192" i="18"/>
  <c r="C1193" i="18"/>
  <c r="C1194" i="18"/>
  <c r="C1195" i="18"/>
  <c r="C1196" i="18"/>
  <c r="C1197" i="18"/>
  <c r="C1198" i="18"/>
  <c r="C1199" i="18"/>
  <c r="C1200" i="18"/>
  <c r="C1201" i="18"/>
  <c r="C1202" i="18"/>
  <c r="C1203" i="18"/>
  <c r="C1204" i="18"/>
  <c r="C1205" i="18"/>
  <c r="C1206" i="18"/>
  <c r="C1207" i="18"/>
  <c r="C1208" i="18"/>
  <c r="C1209" i="18"/>
  <c r="C1210" i="18"/>
  <c r="C1211" i="18"/>
  <c r="C1212" i="18"/>
  <c r="C1213" i="18"/>
  <c r="C1214" i="18"/>
  <c r="C1215" i="18"/>
  <c r="C1216" i="18"/>
  <c r="C1217" i="18"/>
  <c r="C1218" i="18"/>
  <c r="C1219" i="18"/>
  <c r="C1220" i="18"/>
  <c r="C1221" i="18"/>
  <c r="C1222" i="18"/>
  <c r="C1223" i="18"/>
  <c r="C1224" i="18"/>
  <c r="C1225" i="18"/>
  <c r="C1226" i="18"/>
  <c r="C1227" i="18"/>
  <c r="C1228" i="18"/>
  <c r="C1229" i="18"/>
  <c r="C1230" i="18"/>
  <c r="C1231" i="18"/>
  <c r="C1232" i="18"/>
  <c r="C1233" i="18"/>
  <c r="C1234" i="18"/>
  <c r="C1235" i="18"/>
  <c r="C1236" i="18"/>
  <c r="C1237" i="18"/>
  <c r="C1238" i="18"/>
  <c r="C1239" i="18"/>
  <c r="C1240" i="18"/>
  <c r="C1241" i="18"/>
  <c r="C1242" i="18"/>
  <c r="C1243" i="18"/>
  <c r="C1244" i="18"/>
  <c r="C1245" i="18"/>
  <c r="C1246" i="18"/>
  <c r="C1247" i="18"/>
  <c r="C1248" i="18"/>
  <c r="C1249" i="18"/>
  <c r="C1250" i="18"/>
  <c r="C1251" i="18"/>
  <c r="C1252" i="18"/>
  <c r="C1253" i="18"/>
  <c r="C1254" i="18"/>
  <c r="C1255" i="18"/>
  <c r="C1256" i="18"/>
  <c r="C1257" i="18"/>
  <c r="C1258" i="18"/>
  <c r="C1259" i="18"/>
  <c r="C1260" i="18"/>
  <c r="C1261" i="18"/>
  <c r="C1262" i="18"/>
  <c r="C1263" i="18"/>
  <c r="C1264" i="18"/>
  <c r="C1265" i="18"/>
  <c r="C1266" i="18"/>
  <c r="C1267" i="18"/>
  <c r="C1268" i="18"/>
  <c r="C1269" i="18"/>
  <c r="C1270" i="18"/>
  <c r="C1271" i="18"/>
  <c r="C1272" i="18"/>
  <c r="C1273" i="18"/>
  <c r="C1274" i="18"/>
  <c r="C1275" i="18"/>
  <c r="C1276" i="18"/>
  <c r="C1277" i="18"/>
  <c r="C1278" i="18"/>
  <c r="C1279" i="18"/>
  <c r="C1280" i="18"/>
  <c r="C1281" i="18"/>
  <c r="C1282" i="18"/>
  <c r="C1283" i="18"/>
  <c r="C1284" i="18"/>
  <c r="C1285" i="18"/>
  <c r="C1286" i="18"/>
  <c r="C1287" i="18"/>
  <c r="C1288" i="18"/>
  <c r="C1289" i="18"/>
  <c r="C1290" i="18"/>
  <c r="C1291" i="18"/>
  <c r="C1292" i="18"/>
  <c r="C1293" i="18"/>
  <c r="C1294" i="18"/>
  <c r="C1295" i="18"/>
  <c r="C1296" i="18"/>
  <c r="C1297" i="18"/>
  <c r="C1298" i="18"/>
  <c r="C1299" i="18"/>
  <c r="C1300" i="18"/>
  <c r="C1301" i="18"/>
  <c r="C1302" i="18"/>
  <c r="C1303" i="18"/>
  <c r="C1304" i="18"/>
  <c r="C1305" i="18"/>
  <c r="C1306" i="18"/>
  <c r="C1307" i="18"/>
  <c r="C1308" i="18"/>
  <c r="C1309" i="18"/>
  <c r="C1310" i="18"/>
  <c r="C1311" i="18"/>
  <c r="C1312" i="18"/>
  <c r="C1313" i="18"/>
  <c r="C1314" i="18"/>
  <c r="C1315" i="18"/>
  <c r="C1316" i="18"/>
  <c r="C1317" i="18"/>
  <c r="C1318" i="18"/>
  <c r="C1319" i="18"/>
  <c r="C1320" i="18"/>
  <c r="C1321" i="18"/>
  <c r="C1322" i="18"/>
  <c r="C1323" i="18"/>
  <c r="C1324" i="18"/>
  <c r="C1325" i="18"/>
  <c r="C283" i="18"/>
  <c r="N9" i="18"/>
  <c r="B466" i="17"/>
  <c r="B467" i="17"/>
  <c r="B468" i="17"/>
  <c r="B469" i="17"/>
  <c r="B470" i="17"/>
  <c r="B471" i="17"/>
  <c r="B472" i="17"/>
  <c r="B473" i="17"/>
  <c r="B474" i="17"/>
  <c r="B475" i="17"/>
  <c r="B476" i="17"/>
  <c r="B477" i="17"/>
  <c r="B478" i="17"/>
  <c r="B479" i="17"/>
  <c r="B480" i="17"/>
  <c r="B481" i="17"/>
  <c r="B482" i="17"/>
  <c r="B483" i="17"/>
  <c r="B484" i="17"/>
  <c r="B485" i="17"/>
  <c r="B486" i="17"/>
  <c r="B487" i="17"/>
  <c r="B488" i="17"/>
  <c r="B489" i="17"/>
  <c r="B490" i="17"/>
  <c r="B491" i="17"/>
  <c r="B492" i="17"/>
  <c r="B493" i="17"/>
  <c r="B494" i="17"/>
  <c r="B495" i="17"/>
  <c r="B496" i="17"/>
  <c r="B497" i="17"/>
  <c r="B498" i="17"/>
  <c r="B499" i="17"/>
  <c r="B500" i="17"/>
  <c r="B501" i="17"/>
  <c r="B502" i="17"/>
  <c r="B503" i="17"/>
  <c r="B504" i="17"/>
  <c r="B505" i="17"/>
  <c r="B506" i="17"/>
  <c r="B507" i="17"/>
  <c r="B508" i="17"/>
  <c r="B509" i="17"/>
  <c r="B510" i="17"/>
  <c r="B511" i="17"/>
  <c r="B512" i="17"/>
  <c r="B513" i="17"/>
  <c r="B514" i="17"/>
  <c r="B515" i="17"/>
  <c r="B516" i="17"/>
  <c r="B517" i="17"/>
  <c r="B518" i="17"/>
  <c r="B519" i="17"/>
  <c r="B520" i="17"/>
  <c r="B521" i="17"/>
  <c r="B522" i="17"/>
  <c r="B523" i="17"/>
  <c r="B524" i="17"/>
  <c r="B525" i="17"/>
  <c r="B526" i="17"/>
  <c r="B527" i="17"/>
  <c r="B528" i="17"/>
  <c r="B529" i="17"/>
  <c r="B530" i="17"/>
  <c r="B531" i="17"/>
  <c r="B532" i="17"/>
  <c r="B533" i="17"/>
  <c r="B534" i="17"/>
  <c r="B535" i="17"/>
  <c r="B536" i="17"/>
  <c r="B537" i="17"/>
  <c r="B538" i="17"/>
  <c r="B539" i="17"/>
  <c r="B540" i="17"/>
  <c r="B541" i="17"/>
  <c r="B542" i="17"/>
  <c r="B543" i="17"/>
  <c r="B544" i="17"/>
  <c r="B545" i="17"/>
  <c r="B546" i="17"/>
  <c r="B547" i="17"/>
  <c r="B548" i="17"/>
  <c r="B549" i="17"/>
  <c r="B550" i="17"/>
  <c r="B551" i="17"/>
  <c r="B552" i="17"/>
  <c r="B553" i="17"/>
  <c r="B554" i="17"/>
  <c r="B555" i="17"/>
  <c r="B556" i="17"/>
  <c r="B557" i="17"/>
  <c r="B558" i="17"/>
  <c r="B559" i="17"/>
  <c r="B560" i="17"/>
  <c r="B561" i="17"/>
  <c r="B562" i="17"/>
  <c r="B563" i="17"/>
  <c r="B564" i="17"/>
  <c r="B565" i="17"/>
  <c r="B566" i="17"/>
  <c r="B567" i="17"/>
  <c r="B568" i="17"/>
  <c r="B569" i="17"/>
  <c r="B570" i="17"/>
  <c r="B571" i="17"/>
  <c r="B572" i="17"/>
  <c r="B573" i="17"/>
  <c r="B574" i="17"/>
  <c r="B575" i="17"/>
  <c r="B576" i="17"/>
  <c r="B577" i="17"/>
  <c r="B578" i="17"/>
  <c r="B579" i="17"/>
  <c r="B580" i="17"/>
  <c r="B581" i="17"/>
  <c r="B582" i="17"/>
  <c r="B583" i="17"/>
  <c r="B584" i="17"/>
  <c r="B585" i="17"/>
  <c r="B586" i="17"/>
  <c r="B587" i="17"/>
  <c r="B588" i="17"/>
  <c r="B589" i="17"/>
  <c r="B590" i="17"/>
  <c r="B591" i="17"/>
  <c r="B592" i="17"/>
  <c r="B593" i="17"/>
  <c r="B594" i="17"/>
  <c r="B595" i="17"/>
  <c r="B596" i="17"/>
  <c r="B597" i="17"/>
  <c r="B598" i="17"/>
  <c r="B599" i="17"/>
  <c r="B600" i="17"/>
  <c r="B601" i="17"/>
  <c r="B602" i="17"/>
  <c r="B603" i="17"/>
  <c r="B604" i="17"/>
  <c r="B605" i="17"/>
  <c r="B606" i="17"/>
  <c r="B607" i="17"/>
  <c r="B608" i="17"/>
  <c r="B609" i="17"/>
  <c r="B610" i="17"/>
  <c r="B611" i="17"/>
  <c r="B612" i="17"/>
  <c r="B613" i="17"/>
  <c r="B614" i="17"/>
  <c r="B615" i="17"/>
  <c r="B616" i="17"/>
  <c r="B617" i="17"/>
  <c r="B618" i="17"/>
  <c r="B619" i="17"/>
  <c r="B620" i="17"/>
  <c r="B621" i="17"/>
  <c r="B622" i="17"/>
  <c r="B623" i="17"/>
  <c r="B624" i="17"/>
  <c r="B625" i="17"/>
  <c r="B626" i="17"/>
  <c r="B627" i="17"/>
  <c r="B628" i="17"/>
  <c r="B629" i="17"/>
  <c r="B630" i="17"/>
  <c r="B631" i="17"/>
  <c r="B632" i="17"/>
  <c r="B633" i="17"/>
  <c r="B634" i="17"/>
  <c r="B635" i="17"/>
  <c r="B636" i="17"/>
  <c r="B637" i="17"/>
  <c r="K637" i="17" s="1"/>
  <c r="B638" i="17"/>
  <c r="B639" i="17"/>
  <c r="B640" i="17"/>
  <c r="B641" i="17"/>
  <c r="B642" i="17"/>
  <c r="B643" i="17"/>
  <c r="B644" i="17"/>
  <c r="B645" i="17"/>
  <c r="B646" i="17"/>
  <c r="B647" i="17"/>
  <c r="B648" i="17"/>
  <c r="B649" i="17"/>
  <c r="B650" i="17"/>
  <c r="B651" i="17"/>
  <c r="B652" i="17"/>
  <c r="B653" i="17"/>
  <c r="K652" i="17" s="1"/>
  <c r="B654" i="17"/>
  <c r="B655" i="17"/>
  <c r="B656" i="17"/>
  <c r="B657" i="17"/>
  <c r="K656" i="17" s="1"/>
  <c r="B658" i="17"/>
  <c r="B659" i="17"/>
  <c r="B660" i="17"/>
  <c r="B661" i="17"/>
  <c r="B662" i="17"/>
  <c r="B663" i="17"/>
  <c r="B664" i="17"/>
  <c r="B665" i="17"/>
  <c r="B666" i="17"/>
  <c r="B667" i="17"/>
  <c r="B668" i="17"/>
  <c r="B669" i="17"/>
  <c r="B670" i="17"/>
  <c r="B671" i="17"/>
  <c r="B672" i="17"/>
  <c r="B673" i="17"/>
  <c r="B674" i="17"/>
  <c r="B675" i="17"/>
  <c r="B676" i="17"/>
  <c r="B677" i="17"/>
  <c r="B678" i="17"/>
  <c r="B679" i="17"/>
  <c r="B680" i="17"/>
  <c r="B681" i="17"/>
  <c r="K680" i="17" s="1"/>
  <c r="B682" i="17"/>
  <c r="B683" i="17"/>
  <c r="B684" i="17"/>
  <c r="B685" i="17"/>
  <c r="B686" i="17"/>
  <c r="B687" i="17"/>
  <c r="B688" i="17"/>
  <c r="B689" i="17"/>
  <c r="B690" i="17"/>
  <c r="B691" i="17"/>
  <c r="B692" i="17"/>
  <c r="B693" i="17"/>
  <c r="B694" i="17"/>
  <c r="B695" i="17"/>
  <c r="B696" i="17"/>
  <c r="B697" i="17"/>
  <c r="B698" i="17"/>
  <c r="B699" i="17"/>
  <c r="B700" i="17"/>
  <c r="B701" i="17"/>
  <c r="B702" i="17"/>
  <c r="B703" i="17"/>
  <c r="B704" i="17"/>
  <c r="B705" i="17"/>
  <c r="B706" i="17"/>
  <c r="B707" i="17"/>
  <c r="B708" i="17"/>
  <c r="B709" i="17"/>
  <c r="B710" i="17"/>
  <c r="B711" i="17"/>
  <c r="B712" i="17"/>
  <c r="B713" i="17"/>
  <c r="B714" i="17"/>
  <c r="B715" i="17"/>
  <c r="B716" i="17"/>
  <c r="B717" i="17"/>
  <c r="B718" i="17"/>
  <c r="B719" i="17"/>
  <c r="B720" i="17"/>
  <c r="B721" i="17"/>
  <c r="K720" i="17" s="1"/>
  <c r="B722" i="17"/>
  <c r="B723" i="17"/>
  <c r="B724" i="17"/>
  <c r="B725" i="17"/>
  <c r="B726" i="17"/>
  <c r="B727" i="17"/>
  <c r="B728" i="17"/>
  <c r="B729" i="17"/>
  <c r="B730" i="17"/>
  <c r="B731" i="17"/>
  <c r="B732" i="17"/>
  <c r="B733" i="17"/>
  <c r="B734" i="17"/>
  <c r="B735" i="17"/>
  <c r="B736" i="17"/>
  <c r="B737" i="17"/>
  <c r="K736" i="17" s="1"/>
  <c r="B738" i="17"/>
  <c r="B739" i="17"/>
  <c r="B740" i="17"/>
  <c r="B741" i="17"/>
  <c r="B742" i="17"/>
  <c r="B743" i="17"/>
  <c r="B744" i="17"/>
  <c r="B745" i="17"/>
  <c r="B746" i="17"/>
  <c r="B747" i="17"/>
  <c r="B748" i="17"/>
  <c r="B749" i="17"/>
  <c r="B750" i="17"/>
  <c r="B751" i="17"/>
  <c r="B752" i="17"/>
  <c r="B753" i="17"/>
  <c r="K753" i="17" s="1"/>
  <c r="B754" i="17"/>
  <c r="B755" i="17"/>
  <c r="B756" i="17"/>
  <c r="B757" i="17"/>
  <c r="K757" i="17" s="1"/>
  <c r="B758" i="17"/>
  <c r="B759" i="17"/>
  <c r="B760" i="17"/>
  <c r="B761" i="17"/>
  <c r="B762" i="17"/>
  <c r="B763" i="17"/>
  <c r="B764" i="17"/>
  <c r="B765" i="17"/>
  <c r="B766" i="17"/>
  <c r="B767" i="17"/>
  <c r="B768" i="17"/>
  <c r="B769" i="17"/>
  <c r="B770" i="17"/>
  <c r="B771" i="17"/>
  <c r="B772" i="17"/>
  <c r="B773" i="17"/>
  <c r="B774" i="17"/>
  <c r="B775" i="17"/>
  <c r="B776" i="17"/>
  <c r="B777" i="17"/>
  <c r="B778" i="17"/>
  <c r="B779" i="17"/>
  <c r="B780" i="17"/>
  <c r="B781" i="17"/>
  <c r="B782" i="17"/>
  <c r="B783" i="17"/>
  <c r="B784" i="17"/>
  <c r="B785" i="17"/>
  <c r="B786" i="17"/>
  <c r="B787" i="17"/>
  <c r="B788" i="17"/>
  <c r="B789" i="17"/>
  <c r="B790" i="17"/>
  <c r="B791" i="17"/>
  <c r="B792" i="17"/>
  <c r="B793" i="17"/>
  <c r="B794" i="17"/>
  <c r="B795" i="17"/>
  <c r="B796" i="17"/>
  <c r="B797" i="17"/>
  <c r="B798" i="17"/>
  <c r="B799" i="17"/>
  <c r="B800" i="17"/>
  <c r="B801" i="17"/>
  <c r="B802" i="17"/>
  <c r="B803" i="17"/>
  <c r="B804" i="17"/>
  <c r="B805" i="17"/>
  <c r="B806" i="17"/>
  <c r="B807" i="17"/>
  <c r="B808" i="17"/>
  <c r="B809" i="17"/>
  <c r="B810" i="17"/>
  <c r="B811" i="17"/>
  <c r="B812" i="17"/>
  <c r="B813" i="17"/>
  <c r="B814" i="17"/>
  <c r="B815" i="17"/>
  <c r="B816" i="17"/>
  <c r="B817" i="17"/>
  <c r="B818" i="17"/>
  <c r="B819" i="17"/>
  <c r="B820" i="17"/>
  <c r="B821" i="17"/>
  <c r="B822" i="17"/>
  <c r="B823" i="17"/>
  <c r="B824" i="17"/>
  <c r="B825" i="17"/>
  <c r="B826" i="17"/>
  <c r="B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482" i="17"/>
  <c r="C483" i="17"/>
  <c r="C484" i="17"/>
  <c r="C485" i="17"/>
  <c r="C486" i="17"/>
  <c r="C487" i="17"/>
  <c r="C488" i="17"/>
  <c r="C489" i="17"/>
  <c r="C490" i="17"/>
  <c r="C491" i="17"/>
  <c r="C492" i="17"/>
  <c r="C493" i="17"/>
  <c r="C494" i="17"/>
  <c r="C495" i="17"/>
  <c r="C496" i="17"/>
  <c r="C497" i="17"/>
  <c r="C498" i="17"/>
  <c r="C499" i="17"/>
  <c r="C500" i="17"/>
  <c r="C501" i="17"/>
  <c r="C502" i="17"/>
  <c r="C503" i="17"/>
  <c r="C504" i="17"/>
  <c r="C505" i="17"/>
  <c r="C506" i="17"/>
  <c r="C507" i="17"/>
  <c r="C508" i="17"/>
  <c r="C509" i="17"/>
  <c r="C510" i="17"/>
  <c r="C511" i="17"/>
  <c r="C512" i="17"/>
  <c r="C513" i="17"/>
  <c r="C514" i="17"/>
  <c r="C515" i="17"/>
  <c r="C516" i="17"/>
  <c r="C517" i="17"/>
  <c r="C518" i="17"/>
  <c r="C519" i="17"/>
  <c r="C520" i="17"/>
  <c r="C521" i="17"/>
  <c r="C522" i="17"/>
  <c r="C523" i="17"/>
  <c r="C524" i="17"/>
  <c r="C525" i="17"/>
  <c r="C526" i="17"/>
  <c r="C527" i="17"/>
  <c r="C528" i="17"/>
  <c r="C529" i="17"/>
  <c r="C530" i="17"/>
  <c r="C531" i="17"/>
  <c r="C532" i="17"/>
  <c r="C533" i="17"/>
  <c r="C534" i="17"/>
  <c r="C535" i="17"/>
  <c r="C536" i="17"/>
  <c r="C537" i="17"/>
  <c r="C538" i="17"/>
  <c r="C539" i="17"/>
  <c r="C540" i="17"/>
  <c r="C541" i="17"/>
  <c r="C542" i="17"/>
  <c r="C543" i="17"/>
  <c r="C544" i="17"/>
  <c r="C545" i="17"/>
  <c r="C546" i="17"/>
  <c r="C547" i="17"/>
  <c r="C548" i="17"/>
  <c r="C549" i="17"/>
  <c r="C550" i="17"/>
  <c r="C551" i="17"/>
  <c r="C552" i="17"/>
  <c r="C553" i="17"/>
  <c r="C554" i="17"/>
  <c r="C555" i="17"/>
  <c r="C556" i="17"/>
  <c r="C557" i="17"/>
  <c r="C558" i="17"/>
  <c r="C559" i="17"/>
  <c r="C560" i="17"/>
  <c r="C561" i="17"/>
  <c r="C562" i="17"/>
  <c r="C563" i="17"/>
  <c r="C564" i="17"/>
  <c r="C565" i="17"/>
  <c r="C566" i="17"/>
  <c r="C567" i="17"/>
  <c r="C568" i="17"/>
  <c r="C569" i="17"/>
  <c r="C570" i="17"/>
  <c r="C571" i="17"/>
  <c r="C572" i="17"/>
  <c r="C573" i="17"/>
  <c r="C574" i="17"/>
  <c r="C575" i="17"/>
  <c r="C576" i="17"/>
  <c r="C577" i="17"/>
  <c r="C578" i="17"/>
  <c r="C579" i="17"/>
  <c r="C580" i="17"/>
  <c r="C581" i="17"/>
  <c r="C582" i="17"/>
  <c r="C583" i="17"/>
  <c r="C584" i="17"/>
  <c r="C585" i="17"/>
  <c r="C586" i="17"/>
  <c r="C587" i="17"/>
  <c r="C588" i="17"/>
  <c r="C589" i="17"/>
  <c r="C590" i="17"/>
  <c r="C591" i="17"/>
  <c r="C592" i="17"/>
  <c r="C593" i="17"/>
  <c r="C594" i="17"/>
  <c r="C595" i="17"/>
  <c r="C596" i="17"/>
  <c r="C597" i="17"/>
  <c r="C598" i="17"/>
  <c r="C599" i="17"/>
  <c r="C600" i="17"/>
  <c r="C601" i="17"/>
  <c r="C602" i="17"/>
  <c r="C603" i="17"/>
  <c r="C604" i="17"/>
  <c r="C605" i="17"/>
  <c r="C606" i="17"/>
  <c r="C607" i="17"/>
  <c r="C608" i="17"/>
  <c r="C609" i="17"/>
  <c r="C610" i="17"/>
  <c r="C611" i="17"/>
  <c r="C612" i="17"/>
  <c r="C613" i="17"/>
  <c r="C614" i="17"/>
  <c r="C615" i="17"/>
  <c r="C616" i="17"/>
  <c r="C617" i="17"/>
  <c r="C618" i="17"/>
  <c r="C619" i="17"/>
  <c r="C620" i="17"/>
  <c r="C621" i="17"/>
  <c r="C622" i="17"/>
  <c r="C623" i="17"/>
  <c r="C624" i="17"/>
  <c r="C625" i="17"/>
  <c r="C626" i="17"/>
  <c r="C627" i="17"/>
  <c r="C628" i="17"/>
  <c r="C629" i="17"/>
  <c r="C630" i="17"/>
  <c r="C631" i="17"/>
  <c r="C632" i="17"/>
  <c r="C633" i="17"/>
  <c r="C634" i="17"/>
  <c r="C635" i="17"/>
  <c r="C636" i="17"/>
  <c r="C637" i="17"/>
  <c r="C638" i="17"/>
  <c r="C639" i="17"/>
  <c r="C640" i="17"/>
  <c r="C641" i="17"/>
  <c r="C642" i="17"/>
  <c r="C643" i="17"/>
  <c r="C644" i="17"/>
  <c r="C645" i="17"/>
  <c r="C646" i="17"/>
  <c r="C647" i="17"/>
  <c r="C648" i="17"/>
  <c r="C649" i="17"/>
  <c r="C650" i="17"/>
  <c r="C651" i="17"/>
  <c r="C652" i="17"/>
  <c r="C653" i="17"/>
  <c r="C654" i="17"/>
  <c r="C655" i="17"/>
  <c r="C656" i="17"/>
  <c r="C657" i="17"/>
  <c r="C658" i="17"/>
  <c r="C659" i="17"/>
  <c r="C660" i="17"/>
  <c r="C661" i="17"/>
  <c r="C662" i="17"/>
  <c r="C663" i="17"/>
  <c r="C664" i="17"/>
  <c r="C665" i="17"/>
  <c r="C666" i="17"/>
  <c r="C667" i="17"/>
  <c r="C668" i="17"/>
  <c r="C669" i="17"/>
  <c r="C670" i="17"/>
  <c r="C671" i="17"/>
  <c r="C672" i="17"/>
  <c r="C673" i="17"/>
  <c r="C674" i="17"/>
  <c r="C675" i="17"/>
  <c r="C676" i="17"/>
  <c r="C677" i="17"/>
  <c r="C678" i="17"/>
  <c r="C679" i="17"/>
  <c r="C680" i="17"/>
  <c r="C681" i="17"/>
  <c r="C682" i="17"/>
  <c r="C683" i="17"/>
  <c r="C684" i="17"/>
  <c r="C685" i="17"/>
  <c r="C686" i="17"/>
  <c r="C687" i="17"/>
  <c r="C688" i="17"/>
  <c r="C689" i="17"/>
  <c r="C690" i="17"/>
  <c r="C691" i="17"/>
  <c r="C692" i="17"/>
  <c r="C693" i="17"/>
  <c r="C694" i="17"/>
  <c r="C695" i="17"/>
  <c r="C696" i="17"/>
  <c r="C697" i="17"/>
  <c r="C698" i="17"/>
  <c r="C699" i="17"/>
  <c r="C700" i="17"/>
  <c r="C701" i="17"/>
  <c r="C702" i="17"/>
  <c r="C703" i="17"/>
  <c r="C704" i="17"/>
  <c r="C705" i="17"/>
  <c r="C706" i="17"/>
  <c r="C707" i="17"/>
  <c r="C708" i="17"/>
  <c r="C709" i="17"/>
  <c r="C710" i="17"/>
  <c r="C711" i="17"/>
  <c r="C712" i="17"/>
  <c r="C713" i="17"/>
  <c r="C714" i="17"/>
  <c r="C715" i="17"/>
  <c r="C716" i="17"/>
  <c r="C717" i="17"/>
  <c r="C718" i="17"/>
  <c r="C719" i="17"/>
  <c r="C720" i="17"/>
  <c r="C721" i="17"/>
  <c r="C722" i="17"/>
  <c r="C723" i="17"/>
  <c r="C724" i="17"/>
  <c r="C725" i="17"/>
  <c r="C726" i="17"/>
  <c r="C727" i="17"/>
  <c r="C728" i="17"/>
  <c r="C729" i="17"/>
  <c r="C730" i="17"/>
  <c r="C731" i="17"/>
  <c r="C732" i="17"/>
  <c r="C733" i="17"/>
  <c r="C734" i="17"/>
  <c r="C735" i="17"/>
  <c r="C736" i="17"/>
  <c r="C737" i="17"/>
  <c r="C738" i="17"/>
  <c r="C739" i="17"/>
  <c r="C740" i="17"/>
  <c r="C741" i="17"/>
  <c r="C742" i="17"/>
  <c r="C743" i="17"/>
  <c r="C744" i="17"/>
  <c r="C745" i="17"/>
  <c r="C746" i="17"/>
  <c r="C747" i="17"/>
  <c r="C748" i="17"/>
  <c r="C749" i="17"/>
  <c r="C750" i="17"/>
  <c r="C751" i="17"/>
  <c r="C752" i="17"/>
  <c r="C753" i="17"/>
  <c r="C754" i="17"/>
  <c r="C755" i="17"/>
  <c r="C756" i="17"/>
  <c r="C757" i="17"/>
  <c r="C758" i="17"/>
  <c r="C759" i="17"/>
  <c r="C760" i="17"/>
  <c r="C761" i="17"/>
  <c r="C762" i="17"/>
  <c r="C763" i="17"/>
  <c r="C764" i="17"/>
  <c r="C765" i="17"/>
  <c r="C766" i="17"/>
  <c r="C767" i="17"/>
  <c r="C768" i="17"/>
  <c r="C769" i="17"/>
  <c r="C770" i="17"/>
  <c r="C771" i="17"/>
  <c r="C772" i="17"/>
  <c r="C773" i="17"/>
  <c r="C774" i="17"/>
  <c r="C775" i="17"/>
  <c r="C776" i="17"/>
  <c r="C777" i="17"/>
  <c r="C778" i="17"/>
  <c r="C779" i="17"/>
  <c r="C780" i="17"/>
  <c r="C781" i="17"/>
  <c r="C782" i="17"/>
  <c r="C783" i="17"/>
  <c r="C784" i="17"/>
  <c r="C785" i="17"/>
  <c r="C786" i="17"/>
  <c r="C787" i="17"/>
  <c r="C788" i="17"/>
  <c r="C789" i="17"/>
  <c r="C790" i="17"/>
  <c r="C791" i="17"/>
  <c r="C792" i="17"/>
  <c r="C793" i="17"/>
  <c r="C794" i="17"/>
  <c r="C795" i="17"/>
  <c r="C796" i="17"/>
  <c r="C797" i="17"/>
  <c r="C798" i="17"/>
  <c r="C799" i="17"/>
  <c r="C800" i="17"/>
  <c r="C801" i="17"/>
  <c r="C802" i="17"/>
  <c r="C803" i="17"/>
  <c r="C804" i="17"/>
  <c r="C805" i="17"/>
  <c r="C806" i="17"/>
  <c r="C807" i="17"/>
  <c r="C808" i="17"/>
  <c r="C809" i="17"/>
  <c r="C810" i="17"/>
  <c r="C811" i="17"/>
  <c r="C812" i="17"/>
  <c r="C813" i="17"/>
  <c r="C814" i="17"/>
  <c r="C815" i="17"/>
  <c r="C816" i="17"/>
  <c r="C817" i="17"/>
  <c r="C818" i="17"/>
  <c r="C819" i="17"/>
  <c r="C820" i="17"/>
  <c r="C821" i="17"/>
  <c r="C822" i="17"/>
  <c r="C823" i="17"/>
  <c r="C824" i="17"/>
  <c r="C825" i="17"/>
  <c r="C826" i="17"/>
  <c r="C465" i="17"/>
  <c r="K696" i="17"/>
  <c r="K634" i="17"/>
  <c r="K646" i="17"/>
  <c r="K654" i="17"/>
  <c r="K658" i="17"/>
  <c r="K662" i="17"/>
  <c r="K666" i="17"/>
  <c r="G670" i="17"/>
  <c r="K674" i="17"/>
  <c r="K682" i="17"/>
  <c r="K702" i="17"/>
  <c r="K706" i="17"/>
  <c r="K716" i="17"/>
  <c r="K718" i="17"/>
  <c r="K734" i="17"/>
  <c r="B436" i="16"/>
  <c r="B437" i="16"/>
  <c r="B438" i="16"/>
  <c r="B439" i="16"/>
  <c r="B440" i="16"/>
  <c r="B441" i="16"/>
  <c r="B442" i="16"/>
  <c r="B443" i="16"/>
  <c r="B444" i="16"/>
  <c r="B445" i="16"/>
  <c r="B446" i="16"/>
  <c r="B447" i="16"/>
  <c r="N9" i="16" s="1"/>
  <c r="B448" i="16"/>
  <c r="B449" i="16"/>
  <c r="B450" i="16"/>
  <c r="B451" i="16"/>
  <c r="B452" i="16"/>
  <c r="B453" i="16"/>
  <c r="B454" i="16"/>
  <c r="B455" i="16"/>
  <c r="B456" i="16"/>
  <c r="B457" i="16"/>
  <c r="B458" i="16"/>
  <c r="B459" i="16"/>
  <c r="B460" i="16"/>
  <c r="B461" i="16"/>
  <c r="B462" i="16"/>
  <c r="B463" i="16"/>
  <c r="B464" i="16"/>
  <c r="B465" i="16"/>
  <c r="B466" i="16"/>
  <c r="B467" i="16"/>
  <c r="B468" i="16"/>
  <c r="B469" i="16"/>
  <c r="B470" i="16"/>
  <c r="B471" i="16"/>
  <c r="B472" i="16"/>
  <c r="B473" i="16"/>
  <c r="B474" i="16"/>
  <c r="B475" i="16"/>
  <c r="B476" i="16"/>
  <c r="B477" i="16"/>
  <c r="B478" i="16"/>
  <c r="B479" i="16"/>
  <c r="B480" i="16"/>
  <c r="B481" i="16"/>
  <c r="B482" i="16"/>
  <c r="B483" i="16"/>
  <c r="B484" i="16"/>
  <c r="B485" i="16"/>
  <c r="B486" i="16"/>
  <c r="B487" i="16"/>
  <c r="B488" i="16"/>
  <c r="B489" i="16"/>
  <c r="B490" i="16"/>
  <c r="B491" i="16"/>
  <c r="B492" i="16"/>
  <c r="B493" i="16"/>
  <c r="B494" i="16"/>
  <c r="B495" i="16"/>
  <c r="B496" i="16"/>
  <c r="B497" i="16"/>
  <c r="B498" i="16"/>
  <c r="B499" i="16"/>
  <c r="B500" i="16"/>
  <c r="B501" i="16"/>
  <c r="B502" i="16"/>
  <c r="B503" i="16"/>
  <c r="B504" i="16"/>
  <c r="B505" i="16"/>
  <c r="B506" i="16"/>
  <c r="B507" i="16"/>
  <c r="B508" i="16"/>
  <c r="B509" i="16"/>
  <c r="B510" i="16"/>
  <c r="B511" i="16"/>
  <c r="B512" i="16"/>
  <c r="B513" i="16"/>
  <c r="B514" i="16"/>
  <c r="B515" i="16"/>
  <c r="B516" i="16"/>
  <c r="B517" i="16"/>
  <c r="B518" i="16"/>
  <c r="B519" i="16"/>
  <c r="B520" i="16"/>
  <c r="B521" i="16"/>
  <c r="B522" i="16"/>
  <c r="B523" i="16"/>
  <c r="B524" i="16"/>
  <c r="B525" i="16"/>
  <c r="B526" i="16"/>
  <c r="B527" i="16"/>
  <c r="B528" i="16"/>
  <c r="B529" i="16"/>
  <c r="B530" i="16"/>
  <c r="B531" i="16"/>
  <c r="B532" i="16"/>
  <c r="B533" i="16"/>
  <c r="B534" i="16"/>
  <c r="B535" i="16"/>
  <c r="B536" i="16"/>
  <c r="B537" i="16"/>
  <c r="B538" i="16"/>
  <c r="B539" i="16"/>
  <c r="B540" i="16"/>
  <c r="B541" i="16"/>
  <c r="B542" i="16"/>
  <c r="B543" i="16"/>
  <c r="B544" i="16"/>
  <c r="B545" i="16"/>
  <c r="B546" i="16"/>
  <c r="B547" i="16"/>
  <c r="B548" i="16"/>
  <c r="B549" i="16"/>
  <c r="B550" i="16"/>
  <c r="B551" i="16"/>
  <c r="B552" i="16"/>
  <c r="B553" i="16"/>
  <c r="B554" i="16"/>
  <c r="B555" i="16"/>
  <c r="B556" i="16"/>
  <c r="B557" i="16"/>
  <c r="B558" i="16"/>
  <c r="B559" i="16"/>
  <c r="B560" i="16"/>
  <c r="B561" i="16"/>
  <c r="B562" i="16"/>
  <c r="B563" i="16"/>
  <c r="B564" i="16"/>
  <c r="B565" i="16"/>
  <c r="B566" i="16"/>
  <c r="B567" i="16"/>
  <c r="B568" i="16"/>
  <c r="B569" i="16"/>
  <c r="B570" i="16"/>
  <c r="B571" i="16"/>
  <c r="B572" i="16"/>
  <c r="B573" i="16"/>
  <c r="B574" i="16"/>
  <c r="B575" i="16"/>
  <c r="B576" i="16"/>
  <c r="B577" i="16"/>
  <c r="B578" i="16"/>
  <c r="B579" i="16"/>
  <c r="B580" i="16"/>
  <c r="B581" i="16"/>
  <c r="B582" i="16"/>
  <c r="B583" i="16"/>
  <c r="B584" i="16"/>
  <c r="B585" i="16"/>
  <c r="B586" i="16"/>
  <c r="B587" i="16"/>
  <c r="B588" i="16"/>
  <c r="B589" i="16"/>
  <c r="B590" i="16"/>
  <c r="B591" i="16"/>
  <c r="B592" i="16"/>
  <c r="B593" i="16"/>
  <c r="B594" i="16"/>
  <c r="B595" i="16"/>
  <c r="B596" i="16"/>
  <c r="B597" i="16"/>
  <c r="B598" i="16"/>
  <c r="B599" i="16"/>
  <c r="B600" i="16"/>
  <c r="B601" i="16"/>
  <c r="B602" i="16"/>
  <c r="B603" i="16"/>
  <c r="B604" i="16"/>
  <c r="B605" i="16"/>
  <c r="B606" i="16"/>
  <c r="B607" i="16"/>
  <c r="B608" i="16"/>
  <c r="B609" i="16"/>
  <c r="B610" i="16"/>
  <c r="B611" i="16"/>
  <c r="B612" i="16"/>
  <c r="B613" i="16"/>
  <c r="B614" i="16"/>
  <c r="B615" i="16"/>
  <c r="B616" i="16"/>
  <c r="B617" i="16"/>
  <c r="B618" i="16"/>
  <c r="B619" i="16"/>
  <c r="B620" i="16"/>
  <c r="B621" i="16"/>
  <c r="B622" i="16"/>
  <c r="B623" i="16"/>
  <c r="B624" i="16"/>
  <c r="B625" i="16"/>
  <c r="B626" i="16"/>
  <c r="B627" i="16"/>
  <c r="B628" i="16"/>
  <c r="B629" i="16"/>
  <c r="B630" i="16"/>
  <c r="B631" i="16"/>
  <c r="B632" i="16"/>
  <c r="B633" i="16"/>
  <c r="B634" i="16"/>
  <c r="B635" i="16"/>
  <c r="B636" i="16"/>
  <c r="B637" i="16"/>
  <c r="B638" i="16"/>
  <c r="B639" i="16"/>
  <c r="B640" i="16"/>
  <c r="B641" i="16"/>
  <c r="B642" i="16"/>
  <c r="B643" i="16"/>
  <c r="B644" i="16"/>
  <c r="B645" i="16"/>
  <c r="B646" i="16"/>
  <c r="B647" i="16"/>
  <c r="B648" i="16"/>
  <c r="B649" i="16"/>
  <c r="B650" i="16"/>
  <c r="B651" i="16"/>
  <c r="B652" i="16"/>
  <c r="B653" i="16"/>
  <c r="B654" i="16"/>
  <c r="B655" i="16"/>
  <c r="B656" i="16"/>
  <c r="B657" i="16"/>
  <c r="B658" i="16"/>
  <c r="B659" i="16"/>
  <c r="B660" i="16"/>
  <c r="B661" i="16"/>
  <c r="B662" i="16"/>
  <c r="B663" i="16"/>
  <c r="B664" i="16"/>
  <c r="B665" i="16"/>
  <c r="B666" i="16"/>
  <c r="B667" i="16"/>
  <c r="B668" i="16"/>
  <c r="B669" i="16"/>
  <c r="B670" i="16"/>
  <c r="B671" i="16"/>
  <c r="B672" i="16"/>
  <c r="B673" i="16"/>
  <c r="B674" i="16"/>
  <c r="B675" i="16"/>
  <c r="B676" i="16"/>
  <c r="B677" i="16"/>
  <c r="B678" i="16"/>
  <c r="B679" i="16"/>
  <c r="B680" i="16"/>
  <c r="B681" i="16"/>
  <c r="B682" i="16"/>
  <c r="B683" i="16"/>
  <c r="B684" i="16"/>
  <c r="B685" i="16"/>
  <c r="B686" i="16"/>
  <c r="B687" i="16"/>
  <c r="B688" i="16"/>
  <c r="B689" i="16"/>
  <c r="B690" i="16"/>
  <c r="B691" i="16"/>
  <c r="B692" i="16"/>
  <c r="B693" i="16"/>
  <c r="B694" i="16"/>
  <c r="B695" i="16"/>
  <c r="B696" i="16"/>
  <c r="B697" i="16"/>
  <c r="B698" i="16"/>
  <c r="B699" i="16"/>
  <c r="B700" i="16"/>
  <c r="B701" i="16"/>
  <c r="B702" i="16"/>
  <c r="B703" i="16"/>
  <c r="B704" i="16"/>
  <c r="B705" i="16"/>
  <c r="B706" i="16"/>
  <c r="B707" i="16"/>
  <c r="B708" i="16"/>
  <c r="B709" i="16"/>
  <c r="B710" i="16"/>
  <c r="B711" i="16"/>
  <c r="B712" i="16"/>
  <c r="B713" i="16"/>
  <c r="B714" i="16"/>
  <c r="B715" i="16"/>
  <c r="B716" i="16"/>
  <c r="B717" i="16"/>
  <c r="B718" i="16"/>
  <c r="B719" i="16"/>
  <c r="B720" i="16"/>
  <c r="B721" i="16"/>
  <c r="B722" i="16"/>
  <c r="B723" i="16"/>
  <c r="B724" i="16"/>
  <c r="B725" i="16"/>
  <c r="B726" i="16"/>
  <c r="B727" i="16"/>
  <c r="B728" i="16"/>
  <c r="B729" i="16"/>
  <c r="B730" i="16"/>
  <c r="B731" i="16"/>
  <c r="B732" i="16"/>
  <c r="B733" i="16"/>
  <c r="B734" i="16"/>
  <c r="B735" i="16"/>
  <c r="B736" i="16"/>
  <c r="B737" i="16"/>
  <c r="B738" i="16"/>
  <c r="B739" i="16"/>
  <c r="B740" i="16"/>
  <c r="B741" i="16"/>
  <c r="B742" i="16"/>
  <c r="B743" i="16"/>
  <c r="B744" i="16"/>
  <c r="B745" i="16"/>
  <c r="B746" i="16"/>
  <c r="B747" i="16"/>
  <c r="B748" i="16"/>
  <c r="B749" i="16"/>
  <c r="B750" i="16"/>
  <c r="B751" i="16"/>
  <c r="B752" i="16"/>
  <c r="B753" i="16"/>
  <c r="B754" i="16"/>
  <c r="B755" i="16"/>
  <c r="B756" i="16"/>
  <c r="B757" i="16"/>
  <c r="B758" i="16"/>
  <c r="B759" i="16"/>
  <c r="B760" i="16"/>
  <c r="B761" i="16"/>
  <c r="B762" i="16"/>
  <c r="B763" i="16"/>
  <c r="B764" i="16"/>
  <c r="B765" i="16"/>
  <c r="B766" i="16"/>
  <c r="B767" i="16"/>
  <c r="B768" i="16"/>
  <c r="B769" i="16"/>
  <c r="B770" i="16"/>
  <c r="B771" i="16"/>
  <c r="B772" i="16"/>
  <c r="B773" i="16"/>
  <c r="B774" i="16"/>
  <c r="B775" i="16"/>
  <c r="B776" i="16"/>
  <c r="B777" i="16"/>
  <c r="B778" i="16"/>
  <c r="B779" i="16"/>
  <c r="B780" i="16"/>
  <c r="B781" i="16"/>
  <c r="B782" i="16"/>
  <c r="B783" i="16"/>
  <c r="B784" i="16"/>
  <c r="B785" i="16"/>
  <c r="B786" i="16"/>
  <c r="B787" i="16"/>
  <c r="B788" i="16"/>
  <c r="B789" i="16"/>
  <c r="B790" i="16"/>
  <c r="B791" i="16"/>
  <c r="B792" i="16"/>
  <c r="B793" i="16"/>
  <c r="B794" i="16"/>
  <c r="B795" i="16"/>
  <c r="B796" i="16"/>
  <c r="B797" i="16"/>
  <c r="B798" i="16"/>
  <c r="B799" i="16"/>
  <c r="B800" i="16"/>
  <c r="B801" i="16"/>
  <c r="B802" i="16"/>
  <c r="B803" i="16"/>
  <c r="B804" i="16"/>
  <c r="B805" i="16"/>
  <c r="B806" i="16"/>
  <c r="B807" i="16"/>
  <c r="B808" i="16"/>
  <c r="B809" i="16"/>
  <c r="B810" i="16"/>
  <c r="B811" i="16"/>
  <c r="B812" i="16"/>
  <c r="B813" i="16"/>
  <c r="B814" i="16"/>
  <c r="B815" i="16"/>
  <c r="B816" i="16"/>
  <c r="B817" i="16"/>
  <c r="B818" i="16"/>
  <c r="B819" i="16"/>
  <c r="B820" i="16"/>
  <c r="B821" i="16"/>
  <c r="B822" i="16"/>
  <c r="B823" i="16"/>
  <c r="B824" i="16"/>
  <c r="B825" i="16"/>
  <c r="B826" i="16"/>
  <c r="B827" i="16"/>
  <c r="B828" i="16"/>
  <c r="B829" i="16"/>
  <c r="B830" i="16"/>
  <c r="B831" i="16"/>
  <c r="B832" i="16"/>
  <c r="B833" i="16"/>
  <c r="B834" i="16"/>
  <c r="B835" i="16"/>
  <c r="B836" i="16"/>
  <c r="B837" i="16"/>
  <c r="B838" i="16"/>
  <c r="B839" i="16"/>
  <c r="B840" i="16"/>
  <c r="B841" i="16"/>
  <c r="B842" i="16"/>
  <c r="B843" i="16"/>
  <c r="B844" i="16"/>
  <c r="B845" i="16"/>
  <c r="B846" i="16"/>
  <c r="B847" i="16"/>
  <c r="B848" i="16"/>
  <c r="B849" i="16"/>
  <c r="B850" i="16"/>
  <c r="B851" i="16"/>
  <c r="B852" i="16"/>
  <c r="B853" i="16"/>
  <c r="B854" i="16"/>
  <c r="B855" i="16"/>
  <c r="B856" i="16"/>
  <c r="B857" i="16"/>
  <c r="B858" i="16"/>
  <c r="B859" i="16"/>
  <c r="B860" i="16"/>
  <c r="B861" i="16"/>
  <c r="B862" i="16"/>
  <c r="B863" i="16"/>
  <c r="B864" i="16"/>
  <c r="B865" i="16"/>
  <c r="B866" i="16"/>
  <c r="B867" i="16"/>
  <c r="B868" i="16"/>
  <c r="B869" i="16"/>
  <c r="B870" i="16"/>
  <c r="B871" i="16"/>
  <c r="B872" i="16"/>
  <c r="B873" i="16"/>
  <c r="B874" i="16"/>
  <c r="B875" i="16"/>
  <c r="B876" i="16"/>
  <c r="B877" i="16"/>
  <c r="B878" i="16"/>
  <c r="B879" i="16"/>
  <c r="B880" i="16"/>
  <c r="B881" i="16"/>
  <c r="B882" i="16"/>
  <c r="B883" i="16"/>
  <c r="B884" i="16"/>
  <c r="B885" i="16"/>
  <c r="B886" i="16"/>
  <c r="B887" i="16"/>
  <c r="B888" i="16"/>
  <c r="B889" i="16"/>
  <c r="B890" i="16"/>
  <c r="B891" i="16"/>
  <c r="B892" i="16"/>
  <c r="B893" i="16"/>
  <c r="B894" i="16"/>
  <c r="B895" i="16"/>
  <c r="B896" i="16"/>
  <c r="B897" i="16"/>
  <c r="B898" i="16"/>
  <c r="B899" i="16"/>
  <c r="B900" i="16"/>
  <c r="B901" i="16"/>
  <c r="B902" i="16"/>
  <c r="B903" i="16"/>
  <c r="B904" i="16"/>
  <c r="B905" i="16"/>
  <c r="B906" i="16"/>
  <c r="B907" i="16"/>
  <c r="B908" i="16"/>
  <c r="B909" i="16"/>
  <c r="B910" i="16"/>
  <c r="B911" i="16"/>
  <c r="B912" i="16"/>
  <c r="B913" i="16"/>
  <c r="B914" i="16"/>
  <c r="B915" i="16"/>
  <c r="B916" i="16"/>
  <c r="B917" i="16"/>
  <c r="B918" i="16"/>
  <c r="B919" i="16"/>
  <c r="B920" i="16"/>
  <c r="B921" i="16"/>
  <c r="B922" i="16"/>
  <c r="B923" i="16"/>
  <c r="B924" i="16"/>
  <c r="B925" i="16"/>
  <c r="B926" i="16"/>
  <c r="B927" i="16"/>
  <c r="B928" i="16"/>
  <c r="B929" i="16"/>
  <c r="B930" i="16"/>
  <c r="B931" i="16"/>
  <c r="B932" i="16"/>
  <c r="B933" i="16"/>
  <c r="B934" i="16"/>
  <c r="B935" i="16"/>
  <c r="B936" i="16"/>
  <c r="B937" i="16"/>
  <c r="B938" i="16"/>
  <c r="B939" i="16"/>
  <c r="B940" i="16"/>
  <c r="B941" i="16"/>
  <c r="B942" i="16"/>
  <c r="B943" i="16"/>
  <c r="B944" i="16"/>
  <c r="B945" i="16"/>
  <c r="B946" i="16"/>
  <c r="B947" i="16"/>
  <c r="B948" i="16"/>
  <c r="B949" i="16"/>
  <c r="B950" i="16"/>
  <c r="B951" i="16"/>
  <c r="B952" i="16"/>
  <c r="B953" i="16"/>
  <c r="B954" i="16"/>
  <c r="B955" i="16"/>
  <c r="B956" i="16"/>
  <c r="B957" i="16"/>
  <c r="B958" i="16"/>
  <c r="B959" i="16"/>
  <c r="B960" i="16"/>
  <c r="B961" i="16"/>
  <c r="B962" i="16"/>
  <c r="B963" i="16"/>
  <c r="B964" i="16"/>
  <c r="B965" i="16"/>
  <c r="B966" i="16"/>
  <c r="B967" i="16"/>
  <c r="B968" i="16"/>
  <c r="B969" i="16"/>
  <c r="B970" i="16"/>
  <c r="B971" i="16"/>
  <c r="B972" i="16"/>
  <c r="B973" i="16"/>
  <c r="B974" i="16"/>
  <c r="B975" i="16"/>
  <c r="B976" i="16"/>
  <c r="B977" i="16"/>
  <c r="B435" i="16"/>
  <c r="C436" i="16"/>
  <c r="C437" i="16"/>
  <c r="C438" i="16"/>
  <c r="C439" i="16"/>
  <c r="C440" i="16"/>
  <c r="C441" i="16"/>
  <c r="C442" i="16"/>
  <c r="C443" i="16"/>
  <c r="C444" i="16"/>
  <c r="C445" i="16"/>
  <c r="C446" i="16"/>
  <c r="C447" i="16"/>
  <c r="C448" i="16"/>
  <c r="C449" i="16"/>
  <c r="C450" i="16"/>
  <c r="C451" i="16"/>
  <c r="C452" i="16"/>
  <c r="C453" i="16"/>
  <c r="C454" i="16"/>
  <c r="C455" i="16"/>
  <c r="C456" i="16"/>
  <c r="C457" i="16"/>
  <c r="C458" i="16"/>
  <c r="C459" i="16"/>
  <c r="C460" i="16"/>
  <c r="C461" i="16"/>
  <c r="C462" i="16"/>
  <c r="C463" i="16"/>
  <c r="C464" i="16"/>
  <c r="C465" i="16"/>
  <c r="C466" i="16"/>
  <c r="C467" i="16"/>
  <c r="C468" i="16"/>
  <c r="C469" i="16"/>
  <c r="C470" i="16"/>
  <c r="C471" i="16"/>
  <c r="C472" i="16"/>
  <c r="C473" i="16"/>
  <c r="C474" i="16"/>
  <c r="C475" i="16"/>
  <c r="C476" i="16"/>
  <c r="C477" i="16"/>
  <c r="C478" i="16"/>
  <c r="C479" i="16"/>
  <c r="C480" i="16"/>
  <c r="C481" i="16"/>
  <c r="C482" i="16"/>
  <c r="C483" i="16"/>
  <c r="C484" i="16"/>
  <c r="C485" i="16"/>
  <c r="C486" i="16"/>
  <c r="C487" i="16"/>
  <c r="C488" i="16"/>
  <c r="C489" i="16"/>
  <c r="C490" i="16"/>
  <c r="C491" i="16"/>
  <c r="C492" i="16"/>
  <c r="C493" i="16"/>
  <c r="C494" i="16"/>
  <c r="C495" i="16"/>
  <c r="C496" i="16"/>
  <c r="C497" i="16"/>
  <c r="C498" i="16"/>
  <c r="C499" i="16"/>
  <c r="C500" i="16"/>
  <c r="C501" i="16"/>
  <c r="C502" i="16"/>
  <c r="C503" i="16"/>
  <c r="C504" i="16"/>
  <c r="C505" i="16"/>
  <c r="C506" i="16"/>
  <c r="C507" i="16"/>
  <c r="C508" i="16"/>
  <c r="C509" i="16"/>
  <c r="C510" i="16"/>
  <c r="C511" i="16"/>
  <c r="C512" i="16"/>
  <c r="C513" i="16"/>
  <c r="C514" i="16"/>
  <c r="C515" i="16"/>
  <c r="C516" i="16"/>
  <c r="C517" i="16"/>
  <c r="C518" i="16"/>
  <c r="C519" i="16"/>
  <c r="C520" i="16"/>
  <c r="C521" i="16"/>
  <c r="C522" i="16"/>
  <c r="C523" i="16"/>
  <c r="C524" i="16"/>
  <c r="C525" i="16"/>
  <c r="C526" i="16"/>
  <c r="C527" i="16"/>
  <c r="C528" i="16"/>
  <c r="C529" i="16"/>
  <c r="C530" i="16"/>
  <c r="C531" i="16"/>
  <c r="C532" i="16"/>
  <c r="C533" i="16"/>
  <c r="C534" i="16"/>
  <c r="C535" i="16"/>
  <c r="C536" i="16"/>
  <c r="C537" i="16"/>
  <c r="C538" i="16"/>
  <c r="C539" i="16"/>
  <c r="C540" i="16"/>
  <c r="C541" i="16"/>
  <c r="C542" i="16"/>
  <c r="C543" i="16"/>
  <c r="C544" i="16"/>
  <c r="C545" i="16"/>
  <c r="C546" i="16"/>
  <c r="C547" i="16"/>
  <c r="C548" i="16"/>
  <c r="C549" i="16"/>
  <c r="C550" i="16"/>
  <c r="C551" i="16"/>
  <c r="C552" i="16"/>
  <c r="C553" i="16"/>
  <c r="C554" i="16"/>
  <c r="C555" i="16"/>
  <c r="C556" i="16"/>
  <c r="C557" i="16"/>
  <c r="C558" i="16"/>
  <c r="C559" i="16"/>
  <c r="C560" i="16"/>
  <c r="C561" i="16"/>
  <c r="C562" i="16"/>
  <c r="C563" i="16"/>
  <c r="C564" i="16"/>
  <c r="C565" i="16"/>
  <c r="C566" i="16"/>
  <c r="C567" i="16"/>
  <c r="C568" i="16"/>
  <c r="C569" i="16"/>
  <c r="C570" i="16"/>
  <c r="C571" i="16"/>
  <c r="C572" i="16"/>
  <c r="C573" i="16"/>
  <c r="C574" i="16"/>
  <c r="C575" i="16"/>
  <c r="C576" i="16"/>
  <c r="C577" i="16"/>
  <c r="C578" i="16"/>
  <c r="C579" i="16"/>
  <c r="C580" i="16"/>
  <c r="C581" i="16"/>
  <c r="C582" i="16"/>
  <c r="C583" i="16"/>
  <c r="C584" i="16"/>
  <c r="C585" i="16"/>
  <c r="C586" i="16"/>
  <c r="C587" i="16"/>
  <c r="C588" i="16"/>
  <c r="C589" i="16"/>
  <c r="C590" i="16"/>
  <c r="C591" i="16"/>
  <c r="C592" i="16"/>
  <c r="C593" i="16"/>
  <c r="C594" i="16"/>
  <c r="C595" i="16"/>
  <c r="C596" i="16"/>
  <c r="C597" i="16"/>
  <c r="C598" i="16"/>
  <c r="C599" i="16"/>
  <c r="C600" i="16"/>
  <c r="C601" i="16"/>
  <c r="C602" i="16"/>
  <c r="C603" i="16"/>
  <c r="C604" i="16"/>
  <c r="C605" i="16"/>
  <c r="C606" i="16"/>
  <c r="C607" i="16"/>
  <c r="C608" i="16"/>
  <c r="C609" i="16"/>
  <c r="C610" i="16"/>
  <c r="C611" i="16"/>
  <c r="C612" i="16"/>
  <c r="C613" i="16"/>
  <c r="C614" i="16"/>
  <c r="C615" i="16"/>
  <c r="C616" i="16"/>
  <c r="C617" i="16"/>
  <c r="C618" i="16"/>
  <c r="C619" i="16"/>
  <c r="C620" i="16"/>
  <c r="C621" i="16"/>
  <c r="C622" i="16"/>
  <c r="C623" i="16"/>
  <c r="C624" i="16"/>
  <c r="C625" i="16"/>
  <c r="C626" i="16"/>
  <c r="C627" i="16"/>
  <c r="C628" i="16"/>
  <c r="C629" i="16"/>
  <c r="C630" i="16"/>
  <c r="C631" i="16"/>
  <c r="C632" i="16"/>
  <c r="C633" i="16"/>
  <c r="C634" i="16"/>
  <c r="C635" i="16"/>
  <c r="C636" i="16"/>
  <c r="C637" i="16"/>
  <c r="C638" i="16"/>
  <c r="C639" i="16"/>
  <c r="C640" i="16"/>
  <c r="C641" i="16"/>
  <c r="C642" i="16"/>
  <c r="C643" i="16"/>
  <c r="C644" i="16"/>
  <c r="C645" i="16"/>
  <c r="C646" i="16"/>
  <c r="C647" i="16"/>
  <c r="C648" i="16"/>
  <c r="C649" i="16"/>
  <c r="C650" i="16"/>
  <c r="C651" i="16"/>
  <c r="C652" i="16"/>
  <c r="C653" i="16"/>
  <c r="C654" i="16"/>
  <c r="C655" i="16"/>
  <c r="C656" i="16"/>
  <c r="C657" i="16"/>
  <c r="C658" i="16"/>
  <c r="C659" i="16"/>
  <c r="C660" i="16"/>
  <c r="C661" i="16"/>
  <c r="C662" i="16"/>
  <c r="C663" i="16"/>
  <c r="C664" i="16"/>
  <c r="C665" i="16"/>
  <c r="C666" i="16"/>
  <c r="C667" i="16"/>
  <c r="C668" i="16"/>
  <c r="C669" i="16"/>
  <c r="C670" i="16"/>
  <c r="C671" i="16"/>
  <c r="C672" i="16"/>
  <c r="C673" i="16"/>
  <c r="C674" i="16"/>
  <c r="C675" i="16"/>
  <c r="C676" i="16"/>
  <c r="C677" i="16"/>
  <c r="C678" i="16"/>
  <c r="C679" i="16"/>
  <c r="C680" i="16"/>
  <c r="C681" i="16"/>
  <c r="C682" i="16"/>
  <c r="C683" i="16"/>
  <c r="C684" i="16"/>
  <c r="C685" i="16"/>
  <c r="C686" i="16"/>
  <c r="C687" i="16"/>
  <c r="C688" i="16"/>
  <c r="C689" i="16"/>
  <c r="C690" i="16"/>
  <c r="C691" i="16"/>
  <c r="C692" i="16"/>
  <c r="C693" i="16"/>
  <c r="C694" i="16"/>
  <c r="C695" i="16"/>
  <c r="C696" i="16"/>
  <c r="C697" i="16"/>
  <c r="C698" i="16"/>
  <c r="C699" i="16"/>
  <c r="C700" i="16"/>
  <c r="C701" i="16"/>
  <c r="C702" i="16"/>
  <c r="C703" i="16"/>
  <c r="C704" i="16"/>
  <c r="C705" i="16"/>
  <c r="C706" i="16"/>
  <c r="C707" i="16"/>
  <c r="C708" i="16"/>
  <c r="C709" i="16"/>
  <c r="C710" i="16"/>
  <c r="C711" i="16"/>
  <c r="C712" i="16"/>
  <c r="C713" i="16"/>
  <c r="C714" i="16"/>
  <c r="C715" i="16"/>
  <c r="C716" i="16"/>
  <c r="C717" i="16"/>
  <c r="C718" i="16"/>
  <c r="C719" i="16"/>
  <c r="C720" i="16"/>
  <c r="C721" i="16"/>
  <c r="C722" i="16"/>
  <c r="C723" i="16"/>
  <c r="C724" i="16"/>
  <c r="C725" i="16"/>
  <c r="C726" i="16"/>
  <c r="C727" i="16"/>
  <c r="C728" i="16"/>
  <c r="C729" i="16"/>
  <c r="C730" i="16"/>
  <c r="C731" i="16"/>
  <c r="C732" i="16"/>
  <c r="C733" i="16"/>
  <c r="C734" i="16"/>
  <c r="C735" i="16"/>
  <c r="C736" i="16"/>
  <c r="C737" i="16"/>
  <c r="C738" i="16"/>
  <c r="C739" i="16"/>
  <c r="C740" i="16"/>
  <c r="C741" i="16"/>
  <c r="C742" i="16"/>
  <c r="C743" i="16"/>
  <c r="C744" i="16"/>
  <c r="C745" i="16"/>
  <c r="C746" i="16"/>
  <c r="C747" i="16"/>
  <c r="C748" i="16"/>
  <c r="C749" i="16"/>
  <c r="C750" i="16"/>
  <c r="C751" i="16"/>
  <c r="C752" i="16"/>
  <c r="C753" i="16"/>
  <c r="C754" i="16"/>
  <c r="C755" i="16"/>
  <c r="C756" i="16"/>
  <c r="C757" i="16"/>
  <c r="C758" i="16"/>
  <c r="C759" i="16"/>
  <c r="C760" i="16"/>
  <c r="C761" i="16"/>
  <c r="C762" i="16"/>
  <c r="C763" i="16"/>
  <c r="C764" i="16"/>
  <c r="C765" i="16"/>
  <c r="C766" i="16"/>
  <c r="C767" i="16"/>
  <c r="C768" i="16"/>
  <c r="C769" i="16"/>
  <c r="C770" i="16"/>
  <c r="C771" i="16"/>
  <c r="C772" i="16"/>
  <c r="C773" i="16"/>
  <c r="C774" i="16"/>
  <c r="C775" i="16"/>
  <c r="C776" i="16"/>
  <c r="C777" i="16"/>
  <c r="C778" i="16"/>
  <c r="C779" i="16"/>
  <c r="C780" i="16"/>
  <c r="C781" i="16"/>
  <c r="C782" i="16"/>
  <c r="C783" i="16"/>
  <c r="C784" i="16"/>
  <c r="C785" i="16"/>
  <c r="C786" i="16"/>
  <c r="C787" i="16"/>
  <c r="C788" i="16"/>
  <c r="C789" i="16"/>
  <c r="C790" i="16"/>
  <c r="C791" i="16"/>
  <c r="C792" i="16"/>
  <c r="C793" i="16"/>
  <c r="C794" i="16"/>
  <c r="C795" i="16"/>
  <c r="C796" i="16"/>
  <c r="C797" i="16"/>
  <c r="C798" i="16"/>
  <c r="C799" i="16"/>
  <c r="C800" i="16"/>
  <c r="C801" i="16"/>
  <c r="C802" i="16"/>
  <c r="C803" i="16"/>
  <c r="C804" i="16"/>
  <c r="C805" i="16"/>
  <c r="C806" i="16"/>
  <c r="C807" i="16"/>
  <c r="C808" i="16"/>
  <c r="C809" i="16"/>
  <c r="C810" i="16"/>
  <c r="C811" i="16"/>
  <c r="C812" i="16"/>
  <c r="C813" i="16"/>
  <c r="C814" i="16"/>
  <c r="C815" i="16"/>
  <c r="C816" i="16"/>
  <c r="C817" i="16"/>
  <c r="C818" i="16"/>
  <c r="C819" i="16"/>
  <c r="C820" i="16"/>
  <c r="C821" i="16"/>
  <c r="C822" i="16"/>
  <c r="C823" i="16"/>
  <c r="C824" i="16"/>
  <c r="C825" i="16"/>
  <c r="C826" i="16"/>
  <c r="C827" i="16"/>
  <c r="C828" i="16"/>
  <c r="C829" i="16"/>
  <c r="C830" i="16"/>
  <c r="C831" i="16"/>
  <c r="C832" i="16"/>
  <c r="C833" i="16"/>
  <c r="C834" i="16"/>
  <c r="C835" i="16"/>
  <c r="C836" i="16"/>
  <c r="C837" i="16"/>
  <c r="C838" i="16"/>
  <c r="C839" i="16"/>
  <c r="C840" i="16"/>
  <c r="C841" i="16"/>
  <c r="C842" i="16"/>
  <c r="C843" i="16"/>
  <c r="C844" i="16"/>
  <c r="C845" i="16"/>
  <c r="C846" i="16"/>
  <c r="C847" i="16"/>
  <c r="C848" i="16"/>
  <c r="C849" i="16"/>
  <c r="C850" i="16"/>
  <c r="C851" i="16"/>
  <c r="C852" i="16"/>
  <c r="C853" i="16"/>
  <c r="C854" i="16"/>
  <c r="C855" i="16"/>
  <c r="C856" i="16"/>
  <c r="C857" i="16"/>
  <c r="C858" i="16"/>
  <c r="C859" i="16"/>
  <c r="C860" i="16"/>
  <c r="C861" i="16"/>
  <c r="C862" i="16"/>
  <c r="C863" i="16"/>
  <c r="C864" i="16"/>
  <c r="C865" i="16"/>
  <c r="C866" i="16"/>
  <c r="C867" i="16"/>
  <c r="C868" i="16"/>
  <c r="C869" i="16"/>
  <c r="C870" i="16"/>
  <c r="C871" i="16"/>
  <c r="C872" i="16"/>
  <c r="C873" i="16"/>
  <c r="C874" i="16"/>
  <c r="C875" i="16"/>
  <c r="C876" i="16"/>
  <c r="C877" i="16"/>
  <c r="C878" i="16"/>
  <c r="C879" i="16"/>
  <c r="C880" i="16"/>
  <c r="C881" i="16"/>
  <c r="C882" i="16"/>
  <c r="C883" i="16"/>
  <c r="C884" i="16"/>
  <c r="C885" i="16"/>
  <c r="C886" i="16"/>
  <c r="C887" i="16"/>
  <c r="C888" i="16"/>
  <c r="C889" i="16"/>
  <c r="C890" i="16"/>
  <c r="C891" i="16"/>
  <c r="C892" i="16"/>
  <c r="C893" i="16"/>
  <c r="C894" i="16"/>
  <c r="C895" i="16"/>
  <c r="C896" i="16"/>
  <c r="C897" i="16"/>
  <c r="C898" i="16"/>
  <c r="C899" i="16"/>
  <c r="C900" i="16"/>
  <c r="C901" i="16"/>
  <c r="C902" i="16"/>
  <c r="C903" i="16"/>
  <c r="C904" i="16"/>
  <c r="C905" i="16"/>
  <c r="C906" i="16"/>
  <c r="C907" i="16"/>
  <c r="C908" i="16"/>
  <c r="C909" i="16"/>
  <c r="C910" i="16"/>
  <c r="C911" i="16"/>
  <c r="C912" i="16"/>
  <c r="C913" i="16"/>
  <c r="C914" i="16"/>
  <c r="C915" i="16"/>
  <c r="C916" i="16"/>
  <c r="C917" i="16"/>
  <c r="C918" i="16"/>
  <c r="C919" i="16"/>
  <c r="C920" i="16"/>
  <c r="C921" i="16"/>
  <c r="C922" i="16"/>
  <c r="C923" i="16"/>
  <c r="C924" i="16"/>
  <c r="C925" i="16"/>
  <c r="C926" i="16"/>
  <c r="C927" i="16"/>
  <c r="C928" i="16"/>
  <c r="C929" i="16"/>
  <c r="C930" i="16"/>
  <c r="C931" i="16"/>
  <c r="C932" i="16"/>
  <c r="C933" i="16"/>
  <c r="C934" i="16"/>
  <c r="C935" i="16"/>
  <c r="C936" i="16"/>
  <c r="C937" i="16"/>
  <c r="C938" i="16"/>
  <c r="C939" i="16"/>
  <c r="C940" i="16"/>
  <c r="C941" i="16"/>
  <c r="C942" i="16"/>
  <c r="C943" i="16"/>
  <c r="C944" i="16"/>
  <c r="C945" i="16"/>
  <c r="C946" i="16"/>
  <c r="C947" i="16"/>
  <c r="C948" i="16"/>
  <c r="C949" i="16"/>
  <c r="C950" i="16"/>
  <c r="C951" i="16"/>
  <c r="C952" i="16"/>
  <c r="C953" i="16"/>
  <c r="C954" i="16"/>
  <c r="C955" i="16"/>
  <c r="C956" i="16"/>
  <c r="C957" i="16"/>
  <c r="C958" i="16"/>
  <c r="C959" i="16"/>
  <c r="C960" i="16"/>
  <c r="C961" i="16"/>
  <c r="C962" i="16"/>
  <c r="C963" i="16"/>
  <c r="C964" i="16"/>
  <c r="C965" i="16"/>
  <c r="C966" i="16"/>
  <c r="C967" i="16"/>
  <c r="C968" i="16"/>
  <c r="C969" i="16"/>
  <c r="C970" i="16"/>
  <c r="C971" i="16"/>
  <c r="C972" i="16"/>
  <c r="C973" i="16"/>
  <c r="C974" i="16"/>
  <c r="C975" i="16"/>
  <c r="C976" i="16"/>
  <c r="C977" i="16"/>
  <c r="C435" i="16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280" i="1"/>
  <c r="D809" i="25"/>
  <c r="E809" i="25"/>
  <c r="F809" i="25"/>
  <c r="D810" i="25"/>
  <c r="E810" i="25"/>
  <c r="F810" i="25"/>
  <c r="D811" i="25"/>
  <c r="E811" i="25"/>
  <c r="F811" i="25"/>
  <c r="D812" i="25"/>
  <c r="E812" i="25"/>
  <c r="F812" i="25"/>
  <c r="D813" i="25"/>
  <c r="E813" i="25"/>
  <c r="F813" i="25"/>
  <c r="D814" i="25"/>
  <c r="E814" i="25"/>
  <c r="F814" i="25"/>
  <c r="D815" i="25"/>
  <c r="E815" i="25"/>
  <c r="F815" i="25"/>
  <c r="D816" i="25"/>
  <c r="E816" i="25"/>
  <c r="F816" i="25"/>
  <c r="D817" i="25"/>
  <c r="E817" i="25"/>
  <c r="F817" i="25"/>
  <c r="D818" i="25"/>
  <c r="E818" i="25"/>
  <c r="F818" i="25"/>
  <c r="D819" i="25"/>
  <c r="E819" i="25"/>
  <c r="F819" i="25"/>
  <c r="D820" i="25"/>
  <c r="E820" i="25"/>
  <c r="F820" i="25"/>
  <c r="D821" i="25"/>
  <c r="E821" i="25"/>
  <c r="F821" i="25"/>
  <c r="D822" i="25"/>
  <c r="E822" i="25"/>
  <c r="F822" i="25"/>
  <c r="D823" i="25"/>
  <c r="E823" i="25"/>
  <c r="F823" i="25"/>
  <c r="D824" i="25"/>
  <c r="E824" i="25"/>
  <c r="F824" i="25"/>
  <c r="D825" i="25"/>
  <c r="E825" i="25"/>
  <c r="F825" i="25"/>
  <c r="D826" i="25"/>
  <c r="E826" i="25"/>
  <c r="F826" i="25"/>
  <c r="D827" i="25"/>
  <c r="E827" i="25"/>
  <c r="F827" i="25"/>
  <c r="D828" i="25"/>
  <c r="E828" i="25"/>
  <c r="F828" i="25"/>
  <c r="D829" i="25"/>
  <c r="E829" i="25"/>
  <c r="F829" i="25"/>
  <c r="D830" i="25"/>
  <c r="E830" i="25"/>
  <c r="F830" i="25"/>
  <c r="D831" i="25"/>
  <c r="E831" i="25"/>
  <c r="F831" i="25"/>
  <c r="D832" i="25"/>
  <c r="E832" i="25"/>
  <c r="F832" i="25"/>
  <c r="D694" i="25"/>
  <c r="E694" i="25"/>
  <c r="F694" i="25"/>
  <c r="G694" i="25"/>
  <c r="H694" i="25"/>
  <c r="D695" i="25"/>
  <c r="E695" i="25"/>
  <c r="H695" i="25" s="1"/>
  <c r="F695" i="25"/>
  <c r="D696" i="25"/>
  <c r="E696" i="25"/>
  <c r="H696" i="25" s="1"/>
  <c r="F696" i="25"/>
  <c r="K696" i="25"/>
  <c r="D697" i="25"/>
  <c r="G697" i="25" s="1"/>
  <c r="E697" i="25"/>
  <c r="H697" i="25" s="1"/>
  <c r="F697" i="25"/>
  <c r="K697" i="25"/>
  <c r="D698" i="25"/>
  <c r="E698" i="25"/>
  <c r="H698" i="25" s="1"/>
  <c r="F698" i="25"/>
  <c r="G698" i="25"/>
  <c r="D699" i="25"/>
  <c r="E699" i="25"/>
  <c r="F699" i="25"/>
  <c r="D700" i="25"/>
  <c r="E700" i="25"/>
  <c r="H700" i="25" s="1"/>
  <c r="F700" i="25"/>
  <c r="G700" i="25"/>
  <c r="K700" i="25"/>
  <c r="D701" i="25"/>
  <c r="E701" i="25"/>
  <c r="G701" i="25" s="1"/>
  <c r="F701" i="25"/>
  <c r="K701" i="25"/>
  <c r="D702" i="25"/>
  <c r="E702" i="25"/>
  <c r="H702" i="25" s="1"/>
  <c r="F702" i="25"/>
  <c r="D703" i="25"/>
  <c r="E703" i="25"/>
  <c r="F703" i="25"/>
  <c r="D704" i="25"/>
  <c r="E704" i="25"/>
  <c r="H704" i="25" s="1"/>
  <c r="F704" i="25"/>
  <c r="K704" i="25"/>
  <c r="D705" i="25"/>
  <c r="E705" i="25"/>
  <c r="G705" i="25" s="1"/>
  <c r="F705" i="25"/>
  <c r="K705" i="25"/>
  <c r="D706" i="25"/>
  <c r="E706" i="25"/>
  <c r="H706" i="25" s="1"/>
  <c r="F706" i="25"/>
  <c r="G706" i="25"/>
  <c r="D707" i="25"/>
  <c r="E707" i="25"/>
  <c r="F707" i="25"/>
  <c r="D708" i="25"/>
  <c r="E708" i="25"/>
  <c r="H708" i="25" s="1"/>
  <c r="F708" i="25"/>
  <c r="G708" i="25"/>
  <c r="K708" i="25"/>
  <c r="D709" i="25"/>
  <c r="E709" i="25"/>
  <c r="G709" i="25" s="1"/>
  <c r="F709" i="25"/>
  <c r="K709" i="25"/>
  <c r="D710" i="25"/>
  <c r="E710" i="25"/>
  <c r="H710" i="25" s="1"/>
  <c r="F710" i="25"/>
  <c r="D711" i="25"/>
  <c r="E711" i="25"/>
  <c r="G711" i="25" s="1"/>
  <c r="F711" i="25"/>
  <c r="D712" i="25"/>
  <c r="E712" i="25"/>
  <c r="H712" i="25" s="1"/>
  <c r="F712" i="25"/>
  <c r="K712" i="25"/>
  <c r="D713" i="25"/>
  <c r="E713" i="25"/>
  <c r="G713" i="25" s="1"/>
  <c r="F713" i="25"/>
  <c r="K713" i="25"/>
  <c r="D714" i="25"/>
  <c r="E714" i="25"/>
  <c r="H714" i="25" s="1"/>
  <c r="F714" i="25"/>
  <c r="G714" i="25"/>
  <c r="D715" i="25"/>
  <c r="E715" i="25"/>
  <c r="F715" i="25"/>
  <c r="D716" i="25"/>
  <c r="E716" i="25"/>
  <c r="H716" i="25" s="1"/>
  <c r="F716" i="25"/>
  <c r="G716" i="25"/>
  <c r="K716" i="25"/>
  <c r="D717" i="25"/>
  <c r="E717" i="25"/>
  <c r="G717" i="25" s="1"/>
  <c r="F717" i="25"/>
  <c r="K717" i="25"/>
  <c r="D718" i="25"/>
  <c r="E718" i="25"/>
  <c r="H718" i="25" s="1"/>
  <c r="F718" i="25"/>
  <c r="D719" i="25"/>
  <c r="E719" i="25"/>
  <c r="F719" i="25"/>
  <c r="D720" i="25"/>
  <c r="E720" i="25"/>
  <c r="H720" i="25" s="1"/>
  <c r="F720" i="25"/>
  <c r="K720" i="25"/>
  <c r="D721" i="25"/>
  <c r="E721" i="25"/>
  <c r="G721" i="25" s="1"/>
  <c r="F721" i="25"/>
  <c r="K721" i="25"/>
  <c r="D722" i="25"/>
  <c r="E722" i="25"/>
  <c r="H722" i="25" s="1"/>
  <c r="F722" i="25"/>
  <c r="G722" i="25"/>
  <c r="D723" i="25"/>
  <c r="E723" i="25"/>
  <c r="F723" i="25"/>
  <c r="D724" i="25"/>
  <c r="E724" i="25"/>
  <c r="H724" i="25" s="1"/>
  <c r="F724" i="25"/>
  <c r="G724" i="25"/>
  <c r="K724" i="25"/>
  <c r="D725" i="25"/>
  <c r="E725" i="25"/>
  <c r="G725" i="25" s="1"/>
  <c r="F725" i="25"/>
  <c r="K725" i="25"/>
  <c r="D726" i="25"/>
  <c r="E726" i="25"/>
  <c r="H726" i="25" s="1"/>
  <c r="F726" i="25"/>
  <c r="D727" i="25"/>
  <c r="E727" i="25"/>
  <c r="G727" i="25" s="1"/>
  <c r="F727" i="25"/>
  <c r="D728" i="25"/>
  <c r="E728" i="25"/>
  <c r="H728" i="25" s="1"/>
  <c r="F728" i="25"/>
  <c r="K728" i="25"/>
  <c r="D729" i="25"/>
  <c r="E729" i="25"/>
  <c r="G729" i="25" s="1"/>
  <c r="F729" i="25"/>
  <c r="K729" i="25"/>
  <c r="D730" i="25"/>
  <c r="E730" i="25"/>
  <c r="H730" i="25" s="1"/>
  <c r="F730" i="25"/>
  <c r="G730" i="25"/>
  <c r="D731" i="25"/>
  <c r="E731" i="25"/>
  <c r="F731" i="25"/>
  <c r="D732" i="25"/>
  <c r="E732" i="25"/>
  <c r="H732" i="25" s="1"/>
  <c r="F732" i="25"/>
  <c r="G732" i="25"/>
  <c r="K732" i="25"/>
  <c r="D733" i="25"/>
  <c r="E733" i="25"/>
  <c r="G733" i="25" s="1"/>
  <c r="F733" i="25"/>
  <c r="K733" i="25"/>
  <c r="D734" i="25"/>
  <c r="E734" i="25"/>
  <c r="H734" i="25" s="1"/>
  <c r="F734" i="25"/>
  <c r="D735" i="25"/>
  <c r="E735" i="25"/>
  <c r="F735" i="25"/>
  <c r="D736" i="25"/>
  <c r="E736" i="25"/>
  <c r="H736" i="25" s="1"/>
  <c r="F736" i="25"/>
  <c r="K736" i="25"/>
  <c r="D737" i="25"/>
  <c r="E737" i="25"/>
  <c r="G737" i="25" s="1"/>
  <c r="F737" i="25"/>
  <c r="K737" i="25"/>
  <c r="D738" i="25"/>
  <c r="E738" i="25"/>
  <c r="H738" i="25" s="1"/>
  <c r="F738" i="25"/>
  <c r="G738" i="25"/>
  <c r="D739" i="25"/>
  <c r="E739" i="25"/>
  <c r="F739" i="25"/>
  <c r="D740" i="25"/>
  <c r="E740" i="25"/>
  <c r="H740" i="25" s="1"/>
  <c r="F740" i="25"/>
  <c r="G740" i="25"/>
  <c r="K740" i="25"/>
  <c r="D741" i="25"/>
  <c r="E741" i="25"/>
  <c r="G741" i="25" s="1"/>
  <c r="F741" i="25"/>
  <c r="K741" i="25"/>
  <c r="D742" i="25"/>
  <c r="E742" i="25"/>
  <c r="H742" i="25" s="1"/>
  <c r="F742" i="25"/>
  <c r="D743" i="25"/>
  <c r="E743" i="25"/>
  <c r="G743" i="25" s="1"/>
  <c r="F743" i="25"/>
  <c r="D744" i="25"/>
  <c r="E744" i="25"/>
  <c r="H744" i="25" s="1"/>
  <c r="F744" i="25"/>
  <c r="K744" i="25"/>
  <c r="D745" i="25"/>
  <c r="E745" i="25"/>
  <c r="G745" i="25" s="1"/>
  <c r="F745" i="25"/>
  <c r="K745" i="25"/>
  <c r="D746" i="25"/>
  <c r="E746" i="25"/>
  <c r="H746" i="25" s="1"/>
  <c r="F746" i="25"/>
  <c r="G746" i="25"/>
  <c r="D747" i="25"/>
  <c r="E747" i="25"/>
  <c r="F747" i="25"/>
  <c r="D748" i="25"/>
  <c r="E748" i="25"/>
  <c r="H748" i="25" s="1"/>
  <c r="F748" i="25"/>
  <c r="G748" i="25"/>
  <c r="K748" i="25"/>
  <c r="D749" i="25"/>
  <c r="E749" i="25"/>
  <c r="G749" i="25" s="1"/>
  <c r="F749" i="25"/>
  <c r="K749" i="25"/>
  <c r="D750" i="25"/>
  <c r="E750" i="25"/>
  <c r="H750" i="25" s="1"/>
  <c r="F750" i="25"/>
  <c r="D751" i="25"/>
  <c r="E751" i="25"/>
  <c r="F751" i="25"/>
  <c r="D752" i="25"/>
  <c r="E752" i="25"/>
  <c r="H752" i="25" s="1"/>
  <c r="F752" i="25"/>
  <c r="K752" i="25"/>
  <c r="D753" i="25"/>
  <c r="E753" i="25"/>
  <c r="G753" i="25" s="1"/>
  <c r="F753" i="25"/>
  <c r="K753" i="25"/>
  <c r="D754" i="25"/>
  <c r="E754" i="25"/>
  <c r="H754" i="25" s="1"/>
  <c r="F754" i="25"/>
  <c r="G754" i="25"/>
  <c r="D755" i="25"/>
  <c r="E755" i="25"/>
  <c r="F755" i="25"/>
  <c r="D756" i="25"/>
  <c r="E756" i="25"/>
  <c r="H756" i="25" s="1"/>
  <c r="F756" i="25"/>
  <c r="G756" i="25"/>
  <c r="K756" i="25"/>
  <c r="D757" i="25"/>
  <c r="E757" i="25"/>
  <c r="G757" i="25" s="1"/>
  <c r="F757" i="25"/>
  <c r="K757" i="25"/>
  <c r="D758" i="25"/>
  <c r="E758" i="25"/>
  <c r="H758" i="25" s="1"/>
  <c r="F758" i="25"/>
  <c r="D759" i="25"/>
  <c r="E759" i="25"/>
  <c r="G759" i="25" s="1"/>
  <c r="F759" i="25"/>
  <c r="D760" i="25"/>
  <c r="E760" i="25"/>
  <c r="H760" i="25" s="1"/>
  <c r="F760" i="25"/>
  <c r="K760" i="25"/>
  <c r="D761" i="25"/>
  <c r="E761" i="25"/>
  <c r="G761" i="25" s="1"/>
  <c r="F761" i="25"/>
  <c r="K761" i="25"/>
  <c r="D762" i="25"/>
  <c r="E762" i="25"/>
  <c r="H762" i="25" s="1"/>
  <c r="F762" i="25"/>
  <c r="G762" i="25"/>
  <c r="D763" i="25"/>
  <c r="E763" i="25"/>
  <c r="F763" i="25"/>
  <c r="D764" i="25"/>
  <c r="E764" i="25"/>
  <c r="H764" i="25" s="1"/>
  <c r="F764" i="25"/>
  <c r="G764" i="25"/>
  <c r="K764" i="25"/>
  <c r="D765" i="25"/>
  <c r="E765" i="25"/>
  <c r="G765" i="25" s="1"/>
  <c r="F765" i="25"/>
  <c r="K765" i="25"/>
  <c r="D766" i="25"/>
  <c r="E766" i="25"/>
  <c r="H766" i="25" s="1"/>
  <c r="F766" i="25"/>
  <c r="D767" i="25"/>
  <c r="E767" i="25"/>
  <c r="F767" i="25"/>
  <c r="D768" i="25"/>
  <c r="E768" i="25"/>
  <c r="H768" i="25" s="1"/>
  <c r="F768" i="25"/>
  <c r="K768" i="25"/>
  <c r="D769" i="25"/>
  <c r="E769" i="25"/>
  <c r="G769" i="25" s="1"/>
  <c r="F769" i="25"/>
  <c r="K769" i="25"/>
  <c r="D770" i="25"/>
  <c r="E770" i="25"/>
  <c r="H770" i="25" s="1"/>
  <c r="F770" i="25"/>
  <c r="G770" i="25"/>
  <c r="D771" i="25"/>
  <c r="E771" i="25"/>
  <c r="F771" i="25"/>
  <c r="D772" i="25"/>
  <c r="E772" i="25"/>
  <c r="H772" i="25" s="1"/>
  <c r="F772" i="25"/>
  <c r="G772" i="25"/>
  <c r="K772" i="25"/>
  <c r="D773" i="25"/>
  <c r="E773" i="25"/>
  <c r="G773" i="25" s="1"/>
  <c r="F773" i="25"/>
  <c r="K773" i="25"/>
  <c r="D774" i="25"/>
  <c r="E774" i="25"/>
  <c r="H774" i="25" s="1"/>
  <c r="F774" i="25"/>
  <c r="D775" i="25"/>
  <c r="E775" i="25"/>
  <c r="G775" i="25" s="1"/>
  <c r="F775" i="25"/>
  <c r="D776" i="25"/>
  <c r="E776" i="25"/>
  <c r="H776" i="25" s="1"/>
  <c r="F776" i="25"/>
  <c r="K776" i="25"/>
  <c r="D777" i="25"/>
  <c r="E777" i="25"/>
  <c r="G777" i="25" s="1"/>
  <c r="F777" i="25"/>
  <c r="K777" i="25"/>
  <c r="D778" i="25"/>
  <c r="E778" i="25"/>
  <c r="H778" i="25" s="1"/>
  <c r="F778" i="25"/>
  <c r="G778" i="25"/>
  <c r="D779" i="25"/>
  <c r="E779" i="25"/>
  <c r="F779" i="25"/>
  <c r="D780" i="25"/>
  <c r="E780" i="25"/>
  <c r="H780" i="25" s="1"/>
  <c r="F780" i="25"/>
  <c r="G780" i="25"/>
  <c r="K780" i="25"/>
  <c r="D781" i="25"/>
  <c r="E781" i="25"/>
  <c r="G781" i="25" s="1"/>
  <c r="F781" i="25"/>
  <c r="K781" i="25"/>
  <c r="D782" i="25"/>
  <c r="E782" i="25"/>
  <c r="H782" i="25" s="1"/>
  <c r="F782" i="25"/>
  <c r="D783" i="25"/>
  <c r="E783" i="25"/>
  <c r="F783" i="25"/>
  <c r="D784" i="25"/>
  <c r="E784" i="25"/>
  <c r="H784" i="25" s="1"/>
  <c r="F784" i="25"/>
  <c r="K784" i="25"/>
  <c r="D785" i="25"/>
  <c r="E785" i="25"/>
  <c r="G785" i="25" s="1"/>
  <c r="F785" i="25"/>
  <c r="K785" i="25"/>
  <c r="D786" i="25"/>
  <c r="E786" i="25"/>
  <c r="H786" i="25" s="1"/>
  <c r="F786" i="25"/>
  <c r="G786" i="25"/>
  <c r="D787" i="25"/>
  <c r="E787" i="25"/>
  <c r="F787" i="25"/>
  <c r="D788" i="25"/>
  <c r="E788" i="25"/>
  <c r="H788" i="25" s="1"/>
  <c r="F788" i="25"/>
  <c r="G788" i="25"/>
  <c r="K788" i="25"/>
  <c r="D789" i="25"/>
  <c r="E789" i="25"/>
  <c r="G789" i="25" s="1"/>
  <c r="F789" i="25"/>
  <c r="K789" i="25"/>
  <c r="D790" i="25"/>
  <c r="E790" i="25"/>
  <c r="H790" i="25" s="1"/>
  <c r="F790" i="25"/>
  <c r="D791" i="25"/>
  <c r="E791" i="25"/>
  <c r="G791" i="25" s="1"/>
  <c r="F791" i="25"/>
  <c r="D792" i="25"/>
  <c r="E792" i="25"/>
  <c r="H792" i="25" s="1"/>
  <c r="F792" i="25"/>
  <c r="K792" i="25"/>
  <c r="D793" i="25"/>
  <c r="E793" i="25"/>
  <c r="G793" i="25" s="1"/>
  <c r="F793" i="25"/>
  <c r="K793" i="25"/>
  <c r="D794" i="25"/>
  <c r="E794" i="25"/>
  <c r="H794" i="25" s="1"/>
  <c r="F794" i="25"/>
  <c r="G794" i="25"/>
  <c r="D795" i="25"/>
  <c r="E795" i="25"/>
  <c r="F795" i="25"/>
  <c r="D796" i="25"/>
  <c r="E796" i="25"/>
  <c r="H796" i="25" s="1"/>
  <c r="F796" i="25"/>
  <c r="G796" i="25"/>
  <c r="K796" i="25"/>
  <c r="D797" i="25"/>
  <c r="E797" i="25"/>
  <c r="G797" i="25" s="1"/>
  <c r="F797" i="25"/>
  <c r="K797" i="25"/>
  <c r="D798" i="25"/>
  <c r="E798" i="25"/>
  <c r="H798" i="25" s="1"/>
  <c r="F798" i="25"/>
  <c r="D799" i="25"/>
  <c r="E799" i="25"/>
  <c r="F799" i="25"/>
  <c r="D800" i="25"/>
  <c r="E800" i="25"/>
  <c r="H800" i="25" s="1"/>
  <c r="F800" i="25"/>
  <c r="K800" i="25"/>
  <c r="D801" i="25"/>
  <c r="E801" i="25"/>
  <c r="G801" i="25" s="1"/>
  <c r="F801" i="25"/>
  <c r="K801" i="25"/>
  <c r="D802" i="25"/>
  <c r="E802" i="25"/>
  <c r="H802" i="25" s="1"/>
  <c r="F802" i="25"/>
  <c r="G802" i="25"/>
  <c r="D803" i="25"/>
  <c r="E803" i="25"/>
  <c r="F803" i="25"/>
  <c r="D804" i="25"/>
  <c r="E804" i="25"/>
  <c r="H804" i="25" s="1"/>
  <c r="F804" i="25"/>
  <c r="G804" i="25"/>
  <c r="K804" i="25"/>
  <c r="D805" i="25"/>
  <c r="E805" i="25"/>
  <c r="G805" i="25" s="1"/>
  <c r="F805" i="25"/>
  <c r="K805" i="25"/>
  <c r="D806" i="25"/>
  <c r="E806" i="25"/>
  <c r="H806" i="25" s="1"/>
  <c r="F806" i="25"/>
  <c r="D807" i="25"/>
  <c r="E807" i="25"/>
  <c r="G807" i="25" s="1"/>
  <c r="F807" i="25"/>
  <c r="D808" i="25"/>
  <c r="E808" i="25"/>
  <c r="H808" i="25" s="1"/>
  <c r="F808" i="25"/>
  <c r="K712" i="21"/>
  <c r="K716" i="21"/>
  <c r="K720" i="21"/>
  <c r="K724" i="21"/>
  <c r="K728" i="21"/>
  <c r="K732" i="21"/>
  <c r="K736" i="21"/>
  <c r="D758" i="21"/>
  <c r="E758" i="21"/>
  <c r="F758" i="21"/>
  <c r="D759" i="21"/>
  <c r="E759" i="21"/>
  <c r="F759" i="21"/>
  <c r="D760" i="21"/>
  <c r="E760" i="21"/>
  <c r="F760" i="21"/>
  <c r="D761" i="21"/>
  <c r="E761" i="21"/>
  <c r="F761" i="21"/>
  <c r="D762" i="21"/>
  <c r="E762" i="21"/>
  <c r="F762" i="21"/>
  <c r="D700" i="20"/>
  <c r="E700" i="20"/>
  <c r="H700" i="20" s="1"/>
  <c r="F700" i="20"/>
  <c r="D701" i="20"/>
  <c r="E701" i="20"/>
  <c r="H701" i="20" s="1"/>
  <c r="F701" i="20"/>
  <c r="D702" i="20"/>
  <c r="E702" i="20"/>
  <c r="H702" i="20" s="1"/>
  <c r="F702" i="20"/>
  <c r="G702" i="20"/>
  <c r="D703" i="20"/>
  <c r="E703" i="20"/>
  <c r="F703" i="20"/>
  <c r="D704" i="20"/>
  <c r="E704" i="20"/>
  <c r="H704" i="20" s="1"/>
  <c r="F704" i="20"/>
  <c r="G704" i="20"/>
  <c r="D705" i="20"/>
  <c r="E705" i="20"/>
  <c r="H705" i="20" s="1"/>
  <c r="F705" i="20"/>
  <c r="D706" i="20"/>
  <c r="E706" i="20"/>
  <c r="H706" i="20" s="1"/>
  <c r="F706" i="20"/>
  <c r="D707" i="20"/>
  <c r="E707" i="20"/>
  <c r="H707" i="20" s="1"/>
  <c r="F707" i="20"/>
  <c r="D708" i="20"/>
  <c r="E708" i="20"/>
  <c r="H708" i="20" s="1"/>
  <c r="F708" i="20"/>
  <c r="D709" i="20"/>
  <c r="E709" i="20"/>
  <c r="H709" i="20" s="1"/>
  <c r="F709" i="20"/>
  <c r="D710" i="20"/>
  <c r="E710" i="20"/>
  <c r="H710" i="20" s="1"/>
  <c r="F710" i="20"/>
  <c r="D711" i="20"/>
  <c r="E711" i="20"/>
  <c r="H711" i="20" s="1"/>
  <c r="F711" i="20"/>
  <c r="D712" i="20"/>
  <c r="E712" i="20"/>
  <c r="H712" i="20" s="1"/>
  <c r="F712" i="20"/>
  <c r="G712" i="20"/>
  <c r="D713" i="20"/>
  <c r="E713" i="20"/>
  <c r="H713" i="20" s="1"/>
  <c r="F713" i="20"/>
  <c r="D714" i="20"/>
  <c r="E714" i="20"/>
  <c r="H714" i="20" s="1"/>
  <c r="F714" i="20"/>
  <c r="D715" i="20"/>
  <c r="E715" i="20"/>
  <c r="F715" i="20"/>
  <c r="D716" i="20"/>
  <c r="E716" i="20"/>
  <c r="H716" i="20" s="1"/>
  <c r="F716" i="20"/>
  <c r="D717" i="20"/>
  <c r="E717" i="20"/>
  <c r="H717" i="20" s="1"/>
  <c r="F717" i="20"/>
  <c r="D718" i="20"/>
  <c r="E718" i="20"/>
  <c r="H718" i="20" s="1"/>
  <c r="F718" i="20"/>
  <c r="G718" i="20"/>
  <c r="D719" i="20"/>
  <c r="E719" i="20"/>
  <c r="F719" i="20"/>
  <c r="D720" i="20"/>
  <c r="E720" i="20"/>
  <c r="H720" i="20" s="1"/>
  <c r="F720" i="20"/>
  <c r="G720" i="20"/>
  <c r="D721" i="20"/>
  <c r="E721" i="20"/>
  <c r="H721" i="20" s="1"/>
  <c r="F721" i="20"/>
  <c r="D722" i="20"/>
  <c r="E722" i="20"/>
  <c r="H722" i="20" s="1"/>
  <c r="F722" i="20"/>
  <c r="D723" i="20"/>
  <c r="E723" i="20"/>
  <c r="F723" i="20"/>
  <c r="D724" i="20"/>
  <c r="E724" i="20"/>
  <c r="H724" i="20" s="1"/>
  <c r="F724" i="20"/>
  <c r="D725" i="20"/>
  <c r="E725" i="20"/>
  <c r="H725" i="20" s="1"/>
  <c r="F725" i="20"/>
  <c r="D726" i="20"/>
  <c r="E726" i="20"/>
  <c r="H726" i="20" s="1"/>
  <c r="F726" i="20"/>
  <c r="D727" i="20"/>
  <c r="E727" i="20"/>
  <c r="F727" i="20"/>
  <c r="D728" i="20"/>
  <c r="E728" i="20"/>
  <c r="H728" i="20" s="1"/>
  <c r="F728" i="20"/>
  <c r="G728" i="20"/>
  <c r="D729" i="20"/>
  <c r="E729" i="20"/>
  <c r="H729" i="20" s="1"/>
  <c r="F729" i="20"/>
  <c r="D730" i="20"/>
  <c r="E730" i="20"/>
  <c r="H730" i="20" s="1"/>
  <c r="F730" i="20"/>
  <c r="D731" i="20"/>
  <c r="E731" i="20"/>
  <c r="H731" i="20" s="1"/>
  <c r="F731" i="20"/>
  <c r="D732" i="20"/>
  <c r="E732" i="20"/>
  <c r="H732" i="20" s="1"/>
  <c r="F732" i="20"/>
  <c r="D733" i="20"/>
  <c r="E733" i="20"/>
  <c r="H733" i="20" s="1"/>
  <c r="F733" i="20"/>
  <c r="D734" i="20"/>
  <c r="E734" i="20"/>
  <c r="H734" i="20" s="1"/>
  <c r="F734" i="20"/>
  <c r="G734" i="20"/>
  <c r="D735" i="20"/>
  <c r="E735" i="20"/>
  <c r="F735" i="20"/>
  <c r="D736" i="20"/>
  <c r="E736" i="20"/>
  <c r="H736" i="20" s="1"/>
  <c r="F736" i="20"/>
  <c r="G736" i="20"/>
  <c r="D737" i="20"/>
  <c r="E737" i="20"/>
  <c r="H737" i="20" s="1"/>
  <c r="F737" i="20"/>
  <c r="D738" i="20"/>
  <c r="E738" i="20"/>
  <c r="H738" i="20" s="1"/>
  <c r="F738" i="20"/>
  <c r="D739" i="20"/>
  <c r="E739" i="20"/>
  <c r="F739" i="20"/>
  <c r="D740" i="20"/>
  <c r="E740" i="20"/>
  <c r="H740" i="20" s="1"/>
  <c r="F740" i="20"/>
  <c r="D741" i="20"/>
  <c r="E741" i="20"/>
  <c r="H741" i="20" s="1"/>
  <c r="F741" i="20"/>
  <c r="D742" i="20"/>
  <c r="E742" i="20"/>
  <c r="H742" i="20" s="1"/>
  <c r="F742" i="20"/>
  <c r="D743" i="20"/>
  <c r="E743" i="20"/>
  <c r="H743" i="20" s="1"/>
  <c r="F743" i="20"/>
  <c r="D744" i="20"/>
  <c r="E744" i="20"/>
  <c r="H744" i="20" s="1"/>
  <c r="F744" i="20"/>
  <c r="G744" i="20"/>
  <c r="D745" i="20"/>
  <c r="E745" i="20"/>
  <c r="H745" i="20" s="1"/>
  <c r="F745" i="20"/>
  <c r="D746" i="20"/>
  <c r="E746" i="20"/>
  <c r="H746" i="20" s="1"/>
  <c r="F746" i="20"/>
  <c r="D747" i="20"/>
  <c r="E747" i="20"/>
  <c r="F747" i="20"/>
  <c r="D748" i="20"/>
  <c r="E748" i="20"/>
  <c r="H748" i="20" s="1"/>
  <c r="F748" i="20"/>
  <c r="D749" i="20"/>
  <c r="E749" i="20"/>
  <c r="H749" i="20" s="1"/>
  <c r="F749" i="20"/>
  <c r="D750" i="20"/>
  <c r="E750" i="20"/>
  <c r="H750" i="20" s="1"/>
  <c r="F750" i="20"/>
  <c r="G750" i="20"/>
  <c r="D751" i="20"/>
  <c r="E751" i="20"/>
  <c r="F751" i="20"/>
  <c r="D752" i="20"/>
  <c r="E752" i="20"/>
  <c r="H752" i="20" s="1"/>
  <c r="F752" i="20"/>
  <c r="G752" i="20"/>
  <c r="D753" i="20"/>
  <c r="E753" i="20"/>
  <c r="F753" i="20"/>
  <c r="D754" i="20"/>
  <c r="E754" i="20"/>
  <c r="H754" i="20" s="1"/>
  <c r="F754" i="20"/>
  <c r="D755" i="20"/>
  <c r="E755" i="20"/>
  <c r="F755" i="20"/>
  <c r="D756" i="20"/>
  <c r="E756" i="20"/>
  <c r="H756" i="20" s="1"/>
  <c r="F756" i="20"/>
  <c r="D757" i="20"/>
  <c r="E757" i="20"/>
  <c r="F757" i="20"/>
  <c r="D758" i="20"/>
  <c r="E758" i="20"/>
  <c r="H758" i="20" s="1"/>
  <c r="F758" i="20"/>
  <c r="D759" i="20"/>
  <c r="E759" i="20"/>
  <c r="F759" i="20"/>
  <c r="D760" i="20"/>
  <c r="E760" i="20"/>
  <c r="H760" i="20" s="1"/>
  <c r="F760" i="20"/>
  <c r="G760" i="20"/>
  <c r="D761" i="20"/>
  <c r="E761" i="20"/>
  <c r="F761" i="20"/>
  <c r="D762" i="20"/>
  <c r="E762" i="20"/>
  <c r="H762" i="20" s="1"/>
  <c r="F762" i="20"/>
  <c r="D763" i="20"/>
  <c r="E763" i="20"/>
  <c r="F763" i="20"/>
  <c r="D764" i="20"/>
  <c r="E764" i="20"/>
  <c r="H764" i="20" s="1"/>
  <c r="F764" i="20"/>
  <c r="D765" i="20"/>
  <c r="E765" i="20"/>
  <c r="F765" i="20"/>
  <c r="D766" i="20"/>
  <c r="E766" i="20"/>
  <c r="H766" i="20" s="1"/>
  <c r="F766" i="20"/>
  <c r="G766" i="20"/>
  <c r="D767" i="20"/>
  <c r="E767" i="20"/>
  <c r="F767" i="20"/>
  <c r="D768" i="20"/>
  <c r="E768" i="20"/>
  <c r="H768" i="20" s="1"/>
  <c r="F768" i="20"/>
  <c r="G768" i="20"/>
  <c r="D769" i="20"/>
  <c r="E769" i="20"/>
  <c r="F769" i="20"/>
  <c r="D770" i="20"/>
  <c r="E770" i="20"/>
  <c r="H770" i="20" s="1"/>
  <c r="F770" i="20"/>
  <c r="D771" i="20"/>
  <c r="E771" i="20"/>
  <c r="F771" i="20"/>
  <c r="D772" i="20"/>
  <c r="E772" i="20"/>
  <c r="H772" i="20" s="1"/>
  <c r="F772" i="20"/>
  <c r="D773" i="20"/>
  <c r="E773" i="20"/>
  <c r="F773" i="20"/>
  <c r="D774" i="20"/>
  <c r="E774" i="20"/>
  <c r="H774" i="20" s="1"/>
  <c r="F774" i="20"/>
  <c r="D775" i="20"/>
  <c r="E775" i="20"/>
  <c r="F775" i="20"/>
  <c r="D776" i="20"/>
  <c r="E776" i="20"/>
  <c r="H776" i="20" s="1"/>
  <c r="F776" i="20"/>
  <c r="G776" i="20"/>
  <c r="D777" i="20"/>
  <c r="E777" i="20"/>
  <c r="F777" i="20"/>
  <c r="D778" i="20"/>
  <c r="E778" i="20"/>
  <c r="H778" i="20" s="1"/>
  <c r="F778" i="20"/>
  <c r="D779" i="20"/>
  <c r="E779" i="20"/>
  <c r="F779" i="20"/>
  <c r="D780" i="20"/>
  <c r="E780" i="20"/>
  <c r="H780" i="20" s="1"/>
  <c r="F780" i="20"/>
  <c r="D781" i="20"/>
  <c r="E781" i="20"/>
  <c r="F781" i="20"/>
  <c r="D782" i="20"/>
  <c r="E782" i="20"/>
  <c r="H782" i="20" s="1"/>
  <c r="F782" i="20"/>
  <c r="G782" i="20"/>
  <c r="D783" i="20"/>
  <c r="E783" i="20"/>
  <c r="F783" i="20"/>
  <c r="D784" i="20"/>
  <c r="E784" i="20"/>
  <c r="H784" i="20" s="1"/>
  <c r="F784" i="20"/>
  <c r="G784" i="20"/>
  <c r="D785" i="20"/>
  <c r="E785" i="20"/>
  <c r="F785" i="20"/>
  <c r="D786" i="20"/>
  <c r="E786" i="20"/>
  <c r="H786" i="20" s="1"/>
  <c r="F786" i="20"/>
  <c r="D787" i="20"/>
  <c r="E787" i="20"/>
  <c r="F787" i="20"/>
  <c r="D788" i="20"/>
  <c r="E788" i="20"/>
  <c r="H788" i="20" s="1"/>
  <c r="F788" i="20"/>
  <c r="D789" i="20"/>
  <c r="E789" i="20"/>
  <c r="F789" i="20"/>
  <c r="D790" i="20"/>
  <c r="E790" i="20"/>
  <c r="H790" i="20" s="1"/>
  <c r="F790" i="20"/>
  <c r="D791" i="20"/>
  <c r="E791" i="20"/>
  <c r="F791" i="20"/>
  <c r="D792" i="20"/>
  <c r="E792" i="20"/>
  <c r="H792" i="20" s="1"/>
  <c r="F792" i="20"/>
  <c r="G792" i="20"/>
  <c r="D793" i="20"/>
  <c r="E793" i="20"/>
  <c r="F793" i="20"/>
  <c r="D794" i="20"/>
  <c r="E794" i="20"/>
  <c r="H794" i="20" s="1"/>
  <c r="F794" i="20"/>
  <c r="D795" i="20"/>
  <c r="E795" i="20"/>
  <c r="F795" i="20"/>
  <c r="D796" i="20"/>
  <c r="E796" i="20"/>
  <c r="H796" i="20" s="1"/>
  <c r="F796" i="20"/>
  <c r="D797" i="20"/>
  <c r="E797" i="20"/>
  <c r="F797" i="20"/>
  <c r="D798" i="20"/>
  <c r="E798" i="20"/>
  <c r="H798" i="20" s="1"/>
  <c r="F798" i="20"/>
  <c r="G798" i="20"/>
  <c r="D799" i="20"/>
  <c r="E799" i="20"/>
  <c r="F799" i="20"/>
  <c r="D800" i="20"/>
  <c r="E800" i="20"/>
  <c r="H800" i="20" s="1"/>
  <c r="F800" i="20"/>
  <c r="G800" i="20"/>
  <c r="D801" i="20"/>
  <c r="E801" i="20"/>
  <c r="F801" i="20"/>
  <c r="D802" i="20"/>
  <c r="E802" i="20"/>
  <c r="H802" i="20" s="1"/>
  <c r="F802" i="20"/>
  <c r="D803" i="20"/>
  <c r="E803" i="20"/>
  <c r="F803" i="20"/>
  <c r="D804" i="20"/>
  <c r="E804" i="20"/>
  <c r="H804" i="20" s="1"/>
  <c r="F804" i="20"/>
  <c r="D805" i="20"/>
  <c r="E805" i="20"/>
  <c r="F805" i="20"/>
  <c r="D806" i="20"/>
  <c r="E806" i="20"/>
  <c r="H806" i="20" s="1"/>
  <c r="F806" i="20"/>
  <c r="D807" i="20"/>
  <c r="E807" i="20"/>
  <c r="F807" i="20"/>
  <c r="D808" i="20"/>
  <c r="E808" i="20"/>
  <c r="H808" i="20" s="1"/>
  <c r="F808" i="20"/>
  <c r="G808" i="20"/>
  <c r="D809" i="20"/>
  <c r="E809" i="20"/>
  <c r="H809" i="20" s="1"/>
  <c r="F809" i="20"/>
  <c r="D810" i="20"/>
  <c r="E810" i="20"/>
  <c r="H810" i="20" s="1"/>
  <c r="F810" i="20"/>
  <c r="D811" i="20"/>
  <c r="E811" i="20"/>
  <c r="F811" i="20"/>
  <c r="D812" i="20"/>
  <c r="E812" i="20"/>
  <c r="H812" i="20" s="1"/>
  <c r="F812" i="20"/>
  <c r="D813" i="20"/>
  <c r="E813" i="20"/>
  <c r="H813" i="20" s="1"/>
  <c r="F813" i="20"/>
  <c r="D814" i="20"/>
  <c r="E814" i="20"/>
  <c r="H814" i="20" s="1"/>
  <c r="F814" i="20"/>
  <c r="G814" i="20"/>
  <c r="D815" i="20"/>
  <c r="E815" i="20"/>
  <c r="H815" i="20" s="1"/>
  <c r="F815" i="20"/>
  <c r="D816" i="20"/>
  <c r="E816" i="20"/>
  <c r="H816" i="20" s="1"/>
  <c r="F816" i="20"/>
  <c r="D817" i="20"/>
  <c r="E817" i="20"/>
  <c r="H817" i="20" s="1"/>
  <c r="F817" i="20"/>
  <c r="D818" i="20"/>
  <c r="E818" i="20"/>
  <c r="H818" i="20" s="1"/>
  <c r="F818" i="20"/>
  <c r="D819" i="20"/>
  <c r="E819" i="20"/>
  <c r="F819" i="20"/>
  <c r="D820" i="20"/>
  <c r="E820" i="20"/>
  <c r="H820" i="20" s="1"/>
  <c r="F820" i="20"/>
  <c r="D821" i="20"/>
  <c r="E821" i="20"/>
  <c r="H821" i="20" s="1"/>
  <c r="F821" i="20"/>
  <c r="D822" i="20"/>
  <c r="E822" i="20"/>
  <c r="H822" i="20" s="1"/>
  <c r="F822" i="20"/>
  <c r="D823" i="20"/>
  <c r="E823" i="20"/>
  <c r="F823" i="20"/>
  <c r="D824" i="20"/>
  <c r="E824" i="20"/>
  <c r="H824" i="20" s="1"/>
  <c r="F824" i="20"/>
  <c r="D825" i="20"/>
  <c r="E825" i="20"/>
  <c r="H825" i="20" s="1"/>
  <c r="F825" i="20"/>
  <c r="D826" i="20"/>
  <c r="E826" i="20"/>
  <c r="H826" i="20" s="1"/>
  <c r="F826" i="20"/>
  <c r="D827" i="20"/>
  <c r="E827" i="20"/>
  <c r="F827" i="20"/>
  <c r="D828" i="20"/>
  <c r="E828" i="20"/>
  <c r="H828" i="20" s="1"/>
  <c r="F828" i="20"/>
  <c r="D829" i="20"/>
  <c r="E829" i="20"/>
  <c r="H829" i="20" s="1"/>
  <c r="F829" i="20"/>
  <c r="D830" i="20"/>
  <c r="E830" i="20"/>
  <c r="H830" i="20" s="1"/>
  <c r="F830" i="20"/>
  <c r="G830" i="20"/>
  <c r="D831" i="20"/>
  <c r="E831" i="20"/>
  <c r="F831" i="20"/>
  <c r="D832" i="20"/>
  <c r="E832" i="20"/>
  <c r="H832" i="20" s="1"/>
  <c r="F832" i="20"/>
  <c r="D833" i="20"/>
  <c r="E833" i="20"/>
  <c r="H833" i="20" s="1"/>
  <c r="F833" i="20"/>
  <c r="D834" i="20"/>
  <c r="E834" i="20"/>
  <c r="H834" i="20" s="1"/>
  <c r="F834" i="20"/>
  <c r="D835" i="20"/>
  <c r="E835" i="20"/>
  <c r="F835" i="20"/>
  <c r="D836" i="20"/>
  <c r="E836" i="20"/>
  <c r="H836" i="20" s="1"/>
  <c r="F836" i="20"/>
  <c r="D837" i="20"/>
  <c r="E837" i="20"/>
  <c r="H837" i="20" s="1"/>
  <c r="F837" i="20"/>
  <c r="D838" i="20"/>
  <c r="E838" i="20"/>
  <c r="H838" i="20" s="1"/>
  <c r="F838" i="20"/>
  <c r="D839" i="20"/>
  <c r="E839" i="20"/>
  <c r="F839" i="20"/>
  <c r="D840" i="20"/>
  <c r="E840" i="20"/>
  <c r="H840" i="20" s="1"/>
  <c r="F840" i="20"/>
  <c r="D841" i="20"/>
  <c r="E841" i="20"/>
  <c r="H841" i="20" s="1"/>
  <c r="F841" i="20"/>
  <c r="D842" i="20"/>
  <c r="E842" i="20"/>
  <c r="H842" i="20" s="1"/>
  <c r="F842" i="20"/>
  <c r="D843" i="20"/>
  <c r="E843" i="20"/>
  <c r="F843" i="20"/>
  <c r="D844" i="20"/>
  <c r="E844" i="20"/>
  <c r="H844" i="20" s="1"/>
  <c r="F844" i="20"/>
  <c r="D845" i="20"/>
  <c r="E845" i="20"/>
  <c r="H845" i="20" s="1"/>
  <c r="F845" i="20"/>
  <c r="D846" i="20"/>
  <c r="E846" i="20"/>
  <c r="H846" i="20" s="1"/>
  <c r="F846" i="20"/>
  <c r="G846" i="20"/>
  <c r="D847" i="20"/>
  <c r="E847" i="20"/>
  <c r="H847" i="20" s="1"/>
  <c r="F847" i="20"/>
  <c r="D848" i="20"/>
  <c r="E848" i="20"/>
  <c r="H848" i="20" s="1"/>
  <c r="F848" i="20"/>
  <c r="D849" i="20"/>
  <c r="E849" i="20"/>
  <c r="F849" i="20"/>
  <c r="D850" i="20"/>
  <c r="E850" i="20"/>
  <c r="H850" i="20" s="1"/>
  <c r="F850" i="20"/>
  <c r="D851" i="20"/>
  <c r="E851" i="20"/>
  <c r="F851" i="20"/>
  <c r="D852" i="20"/>
  <c r="E852" i="20"/>
  <c r="H852" i="20" s="1"/>
  <c r="F852" i="20"/>
  <c r="G852" i="20" s="1"/>
  <c r="D853" i="20"/>
  <c r="E853" i="20"/>
  <c r="H853" i="20" s="1"/>
  <c r="F853" i="20"/>
  <c r="D854" i="20"/>
  <c r="E854" i="20"/>
  <c r="H854" i="20" s="1"/>
  <c r="F854" i="20"/>
  <c r="D855" i="20"/>
  <c r="E855" i="20"/>
  <c r="F855" i="20"/>
  <c r="D856" i="20"/>
  <c r="E856" i="20"/>
  <c r="H856" i="20" s="1"/>
  <c r="F856" i="20"/>
  <c r="D857" i="20"/>
  <c r="E857" i="20"/>
  <c r="H857" i="20" s="1"/>
  <c r="F857" i="20"/>
  <c r="D858" i="20"/>
  <c r="E858" i="20"/>
  <c r="H858" i="20" s="1"/>
  <c r="F858" i="20"/>
  <c r="D859" i="20"/>
  <c r="E859" i="20"/>
  <c r="F859" i="20"/>
  <c r="D860" i="20"/>
  <c r="E860" i="20"/>
  <c r="H860" i="20" s="1"/>
  <c r="F860" i="20"/>
  <c r="G860" i="20" s="1"/>
  <c r="D861" i="20"/>
  <c r="E861" i="20"/>
  <c r="H861" i="20" s="1"/>
  <c r="F861" i="20"/>
  <c r="D862" i="20"/>
  <c r="E862" i="20"/>
  <c r="H862" i="20" s="1"/>
  <c r="F862" i="20"/>
  <c r="D863" i="20"/>
  <c r="E863" i="20"/>
  <c r="F863" i="20"/>
  <c r="D864" i="20"/>
  <c r="E864" i="20"/>
  <c r="H864" i="20" s="1"/>
  <c r="F864" i="20"/>
  <c r="D865" i="20"/>
  <c r="E865" i="20"/>
  <c r="F865" i="20"/>
  <c r="H865" i="20"/>
  <c r="D866" i="20"/>
  <c r="E866" i="20"/>
  <c r="H866" i="20" s="1"/>
  <c r="F866" i="20"/>
  <c r="D867" i="20"/>
  <c r="E867" i="20"/>
  <c r="F867" i="20"/>
  <c r="D868" i="20"/>
  <c r="E868" i="20"/>
  <c r="H868" i="20" s="1"/>
  <c r="F868" i="20"/>
  <c r="D869" i="20"/>
  <c r="E869" i="20"/>
  <c r="H869" i="20" s="1"/>
  <c r="F869" i="20"/>
  <c r="D870" i="20"/>
  <c r="E870" i="20"/>
  <c r="H870" i="20" s="1"/>
  <c r="F870" i="20"/>
  <c r="D871" i="20"/>
  <c r="E871" i="20"/>
  <c r="F871" i="20"/>
  <c r="D872" i="20"/>
  <c r="E872" i="20"/>
  <c r="F872" i="20"/>
  <c r="G872" i="20"/>
  <c r="H872" i="20"/>
  <c r="D873" i="20"/>
  <c r="E873" i="20"/>
  <c r="H873" i="20" s="1"/>
  <c r="F873" i="20"/>
  <c r="D874" i="20"/>
  <c r="E874" i="20"/>
  <c r="H874" i="20" s="1"/>
  <c r="F874" i="20"/>
  <c r="D875" i="20"/>
  <c r="E875" i="20"/>
  <c r="F875" i="20"/>
  <c r="D876" i="20"/>
  <c r="E876" i="20"/>
  <c r="F876" i="20"/>
  <c r="G876" i="20"/>
  <c r="H876" i="20"/>
  <c r="D877" i="20"/>
  <c r="E877" i="20"/>
  <c r="H877" i="20" s="1"/>
  <c r="F877" i="20"/>
  <c r="D878" i="20"/>
  <c r="E878" i="20"/>
  <c r="H878" i="20" s="1"/>
  <c r="F878" i="20"/>
  <c r="D879" i="20"/>
  <c r="E879" i="20"/>
  <c r="F879" i="20"/>
  <c r="D880" i="20"/>
  <c r="E880" i="20"/>
  <c r="F880" i="20"/>
  <c r="G880" i="20"/>
  <c r="H880" i="20"/>
  <c r="D881" i="20"/>
  <c r="E881" i="20"/>
  <c r="H881" i="20" s="1"/>
  <c r="F881" i="20"/>
  <c r="D882" i="20"/>
  <c r="E882" i="20"/>
  <c r="H882" i="20" s="1"/>
  <c r="F882" i="20"/>
  <c r="D883" i="20"/>
  <c r="E883" i="20"/>
  <c r="F883" i="20"/>
  <c r="D884" i="20"/>
  <c r="E884" i="20"/>
  <c r="F884" i="20"/>
  <c r="G884" i="20"/>
  <c r="H884" i="20"/>
  <c r="D885" i="20"/>
  <c r="E885" i="20"/>
  <c r="H885" i="20" s="1"/>
  <c r="F885" i="20"/>
  <c r="D886" i="20"/>
  <c r="E886" i="20"/>
  <c r="H886" i="20" s="1"/>
  <c r="F886" i="20"/>
  <c r="D887" i="20"/>
  <c r="E887" i="20"/>
  <c r="F887" i="20"/>
  <c r="D888" i="20"/>
  <c r="E888" i="20"/>
  <c r="F888" i="20"/>
  <c r="G888" i="20"/>
  <c r="H888" i="20"/>
  <c r="D889" i="20"/>
  <c r="E889" i="20"/>
  <c r="H889" i="20" s="1"/>
  <c r="F889" i="20"/>
  <c r="D890" i="20"/>
  <c r="E890" i="20"/>
  <c r="H890" i="20" s="1"/>
  <c r="F890" i="20"/>
  <c r="D891" i="20"/>
  <c r="E891" i="20"/>
  <c r="F891" i="20"/>
  <c r="D892" i="20"/>
  <c r="E892" i="20"/>
  <c r="F892" i="20"/>
  <c r="G892" i="20"/>
  <c r="H892" i="20"/>
  <c r="D893" i="20"/>
  <c r="E893" i="20"/>
  <c r="H893" i="20" s="1"/>
  <c r="F893" i="20"/>
  <c r="D894" i="20"/>
  <c r="E894" i="20"/>
  <c r="H894" i="20" s="1"/>
  <c r="F894" i="20"/>
  <c r="D895" i="20"/>
  <c r="E895" i="20"/>
  <c r="F895" i="20"/>
  <c r="D896" i="20"/>
  <c r="E896" i="20"/>
  <c r="F896" i="20"/>
  <c r="G896" i="20"/>
  <c r="H896" i="20"/>
  <c r="D897" i="20"/>
  <c r="E897" i="20"/>
  <c r="H897" i="20" s="1"/>
  <c r="F897" i="20"/>
  <c r="D898" i="20"/>
  <c r="E898" i="20"/>
  <c r="H898" i="20" s="1"/>
  <c r="F898" i="20"/>
  <c r="D899" i="20"/>
  <c r="E899" i="20"/>
  <c r="F899" i="20"/>
  <c r="D900" i="20"/>
  <c r="E900" i="20"/>
  <c r="F900" i="20"/>
  <c r="G900" i="20"/>
  <c r="H900" i="20"/>
  <c r="D901" i="20"/>
  <c r="E901" i="20"/>
  <c r="H901" i="20" s="1"/>
  <c r="F901" i="20"/>
  <c r="D902" i="20"/>
  <c r="E902" i="20"/>
  <c r="H902" i="20" s="1"/>
  <c r="F902" i="20"/>
  <c r="D903" i="20"/>
  <c r="E903" i="20"/>
  <c r="F903" i="20"/>
  <c r="D904" i="20"/>
  <c r="E904" i="20"/>
  <c r="H904" i="20" s="1"/>
  <c r="F904" i="20"/>
  <c r="G904" i="20"/>
  <c r="D905" i="20"/>
  <c r="E905" i="20"/>
  <c r="H905" i="20" s="1"/>
  <c r="F905" i="20"/>
  <c r="D906" i="20"/>
  <c r="E906" i="20"/>
  <c r="H906" i="20" s="1"/>
  <c r="F906" i="20"/>
  <c r="D907" i="20"/>
  <c r="E907" i="20"/>
  <c r="H907" i="20" s="1"/>
  <c r="F907" i="20"/>
  <c r="D702" i="19"/>
  <c r="E702" i="19"/>
  <c r="F702" i="19"/>
  <c r="D703" i="19"/>
  <c r="E703" i="19"/>
  <c r="H703" i="19" s="1"/>
  <c r="F703" i="19"/>
  <c r="D704" i="19"/>
  <c r="E704" i="19"/>
  <c r="H704" i="19" s="1"/>
  <c r="F704" i="19"/>
  <c r="D705" i="19"/>
  <c r="E705" i="19"/>
  <c r="F705" i="19"/>
  <c r="D706" i="19"/>
  <c r="E706" i="19"/>
  <c r="F706" i="19"/>
  <c r="D707" i="19"/>
  <c r="E707" i="19"/>
  <c r="H707" i="19" s="1"/>
  <c r="F707" i="19"/>
  <c r="D708" i="19"/>
  <c r="E708" i="19"/>
  <c r="H708" i="19" s="1"/>
  <c r="F708" i="19"/>
  <c r="D709" i="19"/>
  <c r="E709" i="19"/>
  <c r="F709" i="19"/>
  <c r="D710" i="19"/>
  <c r="E710" i="19"/>
  <c r="F710" i="19"/>
  <c r="D711" i="19"/>
  <c r="E711" i="19"/>
  <c r="F711" i="19"/>
  <c r="D712" i="19"/>
  <c r="E712" i="19"/>
  <c r="H712" i="19" s="1"/>
  <c r="F712" i="19"/>
  <c r="D713" i="19"/>
  <c r="E713" i="19"/>
  <c r="H713" i="19" s="1"/>
  <c r="F713" i="19"/>
  <c r="D714" i="19"/>
  <c r="E714" i="19"/>
  <c r="F714" i="19"/>
  <c r="D715" i="19"/>
  <c r="E715" i="19"/>
  <c r="F715" i="19"/>
  <c r="D716" i="19"/>
  <c r="E716" i="19"/>
  <c r="H716" i="19" s="1"/>
  <c r="F716" i="19"/>
  <c r="D717" i="19"/>
  <c r="E717" i="19"/>
  <c r="H717" i="19" s="1"/>
  <c r="F717" i="19"/>
  <c r="D718" i="19"/>
  <c r="E718" i="19"/>
  <c r="F718" i="19"/>
  <c r="D719" i="19"/>
  <c r="E719" i="19"/>
  <c r="H719" i="19" s="1"/>
  <c r="F719" i="19"/>
  <c r="D720" i="19"/>
  <c r="E720" i="19"/>
  <c r="F720" i="19"/>
  <c r="D721" i="19"/>
  <c r="E721" i="19"/>
  <c r="F721" i="19"/>
  <c r="D722" i="19"/>
  <c r="E722" i="19"/>
  <c r="F722" i="19"/>
  <c r="D723" i="19"/>
  <c r="E723" i="19"/>
  <c r="H723" i="19" s="1"/>
  <c r="F723" i="19"/>
  <c r="D724" i="19"/>
  <c r="E724" i="19"/>
  <c r="F724" i="19"/>
  <c r="D725" i="19"/>
  <c r="E725" i="19"/>
  <c r="F725" i="19"/>
  <c r="D726" i="19"/>
  <c r="E726" i="19"/>
  <c r="F726" i="19"/>
  <c r="D727" i="19"/>
  <c r="E727" i="19"/>
  <c r="H727" i="19" s="1"/>
  <c r="F727" i="19"/>
  <c r="D728" i="19"/>
  <c r="E728" i="19"/>
  <c r="H728" i="19" s="1"/>
  <c r="F728" i="19"/>
  <c r="D729" i="19"/>
  <c r="E729" i="19"/>
  <c r="F729" i="19"/>
  <c r="D730" i="19"/>
  <c r="E730" i="19"/>
  <c r="F730" i="19"/>
  <c r="D731" i="19"/>
  <c r="E731" i="19"/>
  <c r="H731" i="19" s="1"/>
  <c r="F731" i="19"/>
  <c r="D732" i="19"/>
  <c r="E732" i="19"/>
  <c r="H732" i="19" s="1"/>
  <c r="F732" i="19"/>
  <c r="D733" i="19"/>
  <c r="E733" i="19"/>
  <c r="F733" i="19"/>
  <c r="K733" i="19"/>
  <c r="D734" i="19"/>
  <c r="E734" i="19"/>
  <c r="F734" i="19"/>
  <c r="G734" i="19"/>
  <c r="D735" i="19"/>
  <c r="E735" i="19"/>
  <c r="F735" i="19"/>
  <c r="D736" i="19"/>
  <c r="E736" i="19"/>
  <c r="F736" i="19"/>
  <c r="D737" i="19"/>
  <c r="E737" i="19"/>
  <c r="H737" i="19" s="1"/>
  <c r="F737" i="19"/>
  <c r="D738" i="19"/>
  <c r="E738" i="19"/>
  <c r="F738" i="19"/>
  <c r="D739" i="19"/>
  <c r="E739" i="19"/>
  <c r="F739" i="19"/>
  <c r="D740" i="19"/>
  <c r="E740" i="19"/>
  <c r="F740" i="19"/>
  <c r="D741" i="19"/>
  <c r="E741" i="19"/>
  <c r="H741" i="19" s="1"/>
  <c r="F741" i="19"/>
  <c r="D742" i="19"/>
  <c r="E742" i="19"/>
  <c r="F742" i="19"/>
  <c r="D743" i="19"/>
  <c r="E743" i="19"/>
  <c r="H743" i="19" s="1"/>
  <c r="F743" i="19"/>
  <c r="D744" i="19"/>
  <c r="E744" i="19"/>
  <c r="F744" i="19"/>
  <c r="D745" i="19"/>
  <c r="E745" i="19"/>
  <c r="F745" i="19"/>
  <c r="D746" i="19"/>
  <c r="E746" i="19"/>
  <c r="F746" i="19"/>
  <c r="D747" i="19"/>
  <c r="E747" i="19"/>
  <c r="H747" i="19" s="1"/>
  <c r="F747" i="19"/>
  <c r="D748" i="19"/>
  <c r="E748" i="19"/>
  <c r="F748" i="19"/>
  <c r="D749" i="19"/>
  <c r="E749" i="19"/>
  <c r="F749" i="19"/>
  <c r="D750" i="19"/>
  <c r="E750" i="19"/>
  <c r="F750" i="19"/>
  <c r="D751" i="19"/>
  <c r="E751" i="19"/>
  <c r="F751" i="19"/>
  <c r="D752" i="19"/>
  <c r="E752" i="19"/>
  <c r="H752" i="19" s="1"/>
  <c r="F752" i="19"/>
  <c r="D753" i="19"/>
  <c r="E753" i="19"/>
  <c r="H753" i="19" s="1"/>
  <c r="F753" i="19"/>
  <c r="D754" i="19"/>
  <c r="E754" i="19"/>
  <c r="F754" i="19"/>
  <c r="D755" i="19"/>
  <c r="E755" i="19"/>
  <c r="F755" i="19"/>
  <c r="D756" i="19"/>
  <c r="E756" i="19"/>
  <c r="H756" i="19" s="1"/>
  <c r="F756" i="19"/>
  <c r="D757" i="19"/>
  <c r="E757" i="19"/>
  <c r="H757" i="19" s="1"/>
  <c r="F757" i="19"/>
  <c r="D758" i="19"/>
  <c r="E758" i="19"/>
  <c r="F758" i="19"/>
  <c r="D759" i="19"/>
  <c r="E759" i="19"/>
  <c r="F759" i="19"/>
  <c r="D760" i="19"/>
  <c r="E760" i="19"/>
  <c r="F760" i="19"/>
  <c r="D761" i="19"/>
  <c r="E761" i="19"/>
  <c r="H761" i="19" s="1"/>
  <c r="F761" i="19"/>
  <c r="D762" i="19"/>
  <c r="E762" i="19"/>
  <c r="H762" i="19" s="1"/>
  <c r="F762" i="19"/>
  <c r="D763" i="19"/>
  <c r="E763" i="19"/>
  <c r="F763" i="19"/>
  <c r="D764" i="19"/>
  <c r="E764" i="19"/>
  <c r="F764" i="19"/>
  <c r="D765" i="19"/>
  <c r="E765" i="19"/>
  <c r="H765" i="19" s="1"/>
  <c r="F765" i="19"/>
  <c r="D766" i="19"/>
  <c r="E766" i="19"/>
  <c r="H766" i="19" s="1"/>
  <c r="F766" i="19"/>
  <c r="D767" i="19"/>
  <c r="E767" i="19"/>
  <c r="H767" i="19" s="1"/>
  <c r="F767" i="19"/>
  <c r="D768" i="19"/>
  <c r="E768" i="19"/>
  <c r="H768" i="19" s="1"/>
  <c r="F768" i="19"/>
  <c r="D769" i="19"/>
  <c r="E769" i="19"/>
  <c r="F769" i="19"/>
  <c r="D770" i="19"/>
  <c r="E770" i="19"/>
  <c r="F770" i="19"/>
  <c r="D771" i="19"/>
  <c r="E771" i="19"/>
  <c r="H771" i="19" s="1"/>
  <c r="F771" i="19"/>
  <c r="D772" i="19"/>
  <c r="E772" i="19"/>
  <c r="H772" i="19" s="1"/>
  <c r="F772" i="19"/>
  <c r="D773" i="19"/>
  <c r="E773" i="19"/>
  <c r="F773" i="19"/>
  <c r="D774" i="19"/>
  <c r="E774" i="19"/>
  <c r="F774" i="19"/>
  <c r="D775" i="19"/>
  <c r="G775" i="19" s="1"/>
  <c r="E775" i="19"/>
  <c r="F775" i="19"/>
  <c r="D776" i="19"/>
  <c r="E776" i="19"/>
  <c r="H776" i="19" s="1"/>
  <c r="F776" i="19"/>
  <c r="D777" i="19"/>
  <c r="E777" i="19"/>
  <c r="H777" i="19" s="1"/>
  <c r="F777" i="19"/>
  <c r="D778" i="19"/>
  <c r="E778" i="19"/>
  <c r="F778" i="19"/>
  <c r="D779" i="19"/>
  <c r="E779" i="19"/>
  <c r="F779" i="19"/>
  <c r="D780" i="19"/>
  <c r="E780" i="19"/>
  <c r="H780" i="19" s="1"/>
  <c r="F780" i="19"/>
  <c r="D781" i="19"/>
  <c r="E781" i="19"/>
  <c r="H781" i="19" s="1"/>
  <c r="F781" i="19"/>
  <c r="D782" i="19"/>
  <c r="E782" i="19"/>
  <c r="H782" i="19" s="1"/>
  <c r="F782" i="19"/>
  <c r="D783" i="19"/>
  <c r="E783" i="19"/>
  <c r="H783" i="19" s="1"/>
  <c r="F783" i="19"/>
  <c r="D784" i="19"/>
  <c r="E784" i="19"/>
  <c r="F784" i="19"/>
  <c r="D785" i="19"/>
  <c r="E785" i="19"/>
  <c r="F785" i="19"/>
  <c r="D786" i="19"/>
  <c r="E786" i="19"/>
  <c r="H786" i="19" s="1"/>
  <c r="F786" i="19"/>
  <c r="D787" i="19"/>
  <c r="E787" i="19"/>
  <c r="H787" i="19" s="1"/>
  <c r="F787" i="19"/>
  <c r="D788" i="19"/>
  <c r="E788" i="19"/>
  <c r="F788" i="19"/>
  <c r="D789" i="19"/>
  <c r="E789" i="19"/>
  <c r="F789" i="19"/>
  <c r="D790" i="19"/>
  <c r="E790" i="19"/>
  <c r="H790" i="19" s="1"/>
  <c r="F790" i="19"/>
  <c r="D791" i="19"/>
  <c r="E791" i="19"/>
  <c r="H791" i="19" s="1"/>
  <c r="F791" i="19"/>
  <c r="D792" i="19"/>
  <c r="E792" i="19"/>
  <c r="H792" i="19" s="1"/>
  <c r="F792" i="19"/>
  <c r="D793" i="19"/>
  <c r="E793" i="19"/>
  <c r="F793" i="19"/>
  <c r="D794" i="19"/>
  <c r="E794" i="19"/>
  <c r="F794" i="19"/>
  <c r="D795" i="19"/>
  <c r="E795" i="19"/>
  <c r="H795" i="19" s="1"/>
  <c r="F795" i="19"/>
  <c r="D796" i="19"/>
  <c r="E796" i="19"/>
  <c r="H796" i="19" s="1"/>
  <c r="F796" i="19"/>
  <c r="D797" i="19"/>
  <c r="E797" i="19"/>
  <c r="F797" i="19"/>
  <c r="D798" i="19"/>
  <c r="E798" i="19"/>
  <c r="F798" i="19"/>
  <c r="G798" i="19"/>
  <c r="D799" i="19"/>
  <c r="E799" i="19"/>
  <c r="F799" i="19"/>
  <c r="D800" i="19"/>
  <c r="E800" i="19"/>
  <c r="F800" i="19"/>
  <c r="D801" i="19"/>
  <c r="E801" i="19"/>
  <c r="F801" i="19"/>
  <c r="D802" i="19"/>
  <c r="E802" i="19"/>
  <c r="F802" i="19"/>
  <c r="D803" i="19"/>
  <c r="E803" i="19"/>
  <c r="F803" i="19"/>
  <c r="D804" i="19"/>
  <c r="E804" i="19"/>
  <c r="F804" i="19"/>
  <c r="D805" i="19"/>
  <c r="E805" i="19"/>
  <c r="F805" i="19"/>
  <c r="D806" i="19"/>
  <c r="E806" i="19"/>
  <c r="F806" i="19"/>
  <c r="D807" i="19"/>
  <c r="E807" i="19"/>
  <c r="H807" i="19" s="1"/>
  <c r="F807" i="19"/>
  <c r="D808" i="19"/>
  <c r="E808" i="19"/>
  <c r="F808" i="19"/>
  <c r="D809" i="19"/>
  <c r="E809" i="19"/>
  <c r="F809" i="19"/>
  <c r="D810" i="19"/>
  <c r="E810" i="19"/>
  <c r="F810" i="19"/>
  <c r="D811" i="19"/>
  <c r="E811" i="19"/>
  <c r="H811" i="19" s="1"/>
  <c r="F811" i="19"/>
  <c r="D812" i="19"/>
  <c r="E812" i="19"/>
  <c r="F812" i="19"/>
  <c r="D813" i="19"/>
  <c r="G813" i="19" s="1"/>
  <c r="E813" i="19"/>
  <c r="F813" i="19"/>
  <c r="D814" i="19"/>
  <c r="E814" i="19"/>
  <c r="F814" i="19"/>
  <c r="D815" i="19"/>
  <c r="G815" i="19" s="1"/>
  <c r="E815" i="19"/>
  <c r="F815" i="19"/>
  <c r="D816" i="19"/>
  <c r="E816" i="19"/>
  <c r="F816" i="19"/>
  <c r="D817" i="19"/>
  <c r="E817" i="19"/>
  <c r="H817" i="19" s="1"/>
  <c r="F817" i="19"/>
  <c r="D818" i="19"/>
  <c r="E818" i="19"/>
  <c r="F818" i="19"/>
  <c r="D819" i="19"/>
  <c r="E819" i="19"/>
  <c r="F819" i="19"/>
  <c r="D820" i="19"/>
  <c r="E820" i="19"/>
  <c r="F820" i="19"/>
  <c r="D821" i="19"/>
  <c r="E821" i="19"/>
  <c r="H821" i="19" s="1"/>
  <c r="F821" i="19"/>
  <c r="D822" i="19"/>
  <c r="E822" i="19"/>
  <c r="F822" i="19"/>
  <c r="D823" i="19"/>
  <c r="E823" i="19"/>
  <c r="F823" i="19"/>
  <c r="H823" i="19"/>
  <c r="D824" i="19"/>
  <c r="E824" i="19"/>
  <c r="F824" i="19"/>
  <c r="D825" i="19"/>
  <c r="E825" i="19"/>
  <c r="F825" i="19"/>
  <c r="D826" i="19"/>
  <c r="E826" i="19"/>
  <c r="F826" i="19"/>
  <c r="D827" i="19"/>
  <c r="E827" i="19"/>
  <c r="H827" i="19" s="1"/>
  <c r="F827" i="19"/>
  <c r="D828" i="19"/>
  <c r="E828" i="19"/>
  <c r="F828" i="19"/>
  <c r="D829" i="19"/>
  <c r="G829" i="19" s="1"/>
  <c r="E829" i="19"/>
  <c r="F829" i="19"/>
  <c r="D830" i="19"/>
  <c r="E830" i="19"/>
  <c r="F830" i="19"/>
  <c r="D831" i="19"/>
  <c r="H831" i="19" s="1"/>
  <c r="E831" i="19"/>
  <c r="F831" i="19"/>
  <c r="D832" i="19"/>
  <c r="E832" i="19"/>
  <c r="F832" i="19"/>
  <c r="D833" i="19"/>
  <c r="E833" i="19"/>
  <c r="H833" i="19" s="1"/>
  <c r="F833" i="19"/>
  <c r="D834" i="19"/>
  <c r="E834" i="19"/>
  <c r="F834" i="19"/>
  <c r="D835" i="19"/>
  <c r="E835" i="19"/>
  <c r="F835" i="19"/>
  <c r="D836" i="19"/>
  <c r="E836" i="19"/>
  <c r="F836" i="19"/>
  <c r="D837" i="19"/>
  <c r="E837" i="19"/>
  <c r="H837" i="19" s="1"/>
  <c r="F837" i="19"/>
  <c r="D838" i="19"/>
  <c r="E838" i="19"/>
  <c r="F838" i="19"/>
  <c r="D839" i="19"/>
  <c r="E839" i="19"/>
  <c r="F839" i="19"/>
  <c r="H839" i="19"/>
  <c r="D840" i="19"/>
  <c r="E840" i="19"/>
  <c r="F840" i="19"/>
  <c r="D841" i="19"/>
  <c r="E841" i="19"/>
  <c r="F841" i="19"/>
  <c r="D842" i="19"/>
  <c r="E842" i="19"/>
  <c r="H842" i="19" s="1"/>
  <c r="F842" i="19"/>
  <c r="D843" i="19"/>
  <c r="E843" i="19"/>
  <c r="H843" i="19" s="1"/>
  <c r="F843" i="19"/>
  <c r="D844" i="19"/>
  <c r="E844" i="19"/>
  <c r="F844" i="19"/>
  <c r="D845" i="19"/>
  <c r="G845" i="19" s="1"/>
  <c r="E845" i="19"/>
  <c r="F845" i="19"/>
  <c r="D846" i="19"/>
  <c r="E846" i="19"/>
  <c r="F846" i="19"/>
  <c r="D847" i="19"/>
  <c r="H847" i="19" s="1"/>
  <c r="E847" i="19"/>
  <c r="F847" i="19"/>
  <c r="D848" i="19"/>
  <c r="E848" i="19"/>
  <c r="F848" i="19"/>
  <c r="D849" i="19"/>
  <c r="E849" i="19"/>
  <c r="H849" i="19" s="1"/>
  <c r="F849" i="19"/>
  <c r="D850" i="19"/>
  <c r="E850" i="19"/>
  <c r="H850" i="19" s="1"/>
  <c r="F850" i="19"/>
  <c r="D851" i="19"/>
  <c r="E851" i="19"/>
  <c r="F851" i="19"/>
  <c r="D852" i="19"/>
  <c r="E852" i="19"/>
  <c r="F852" i="19"/>
  <c r="D853" i="19"/>
  <c r="E853" i="19"/>
  <c r="H853" i="19" s="1"/>
  <c r="F853" i="19"/>
  <c r="D854" i="19"/>
  <c r="E854" i="19"/>
  <c r="H854" i="19" s="1"/>
  <c r="F854" i="19"/>
  <c r="D855" i="19"/>
  <c r="E855" i="19"/>
  <c r="F855" i="19"/>
  <c r="H855" i="19"/>
  <c r="D856" i="19"/>
  <c r="E856" i="19"/>
  <c r="F856" i="19"/>
  <c r="D857" i="19"/>
  <c r="E857" i="19"/>
  <c r="F857" i="19"/>
  <c r="D858" i="19"/>
  <c r="E858" i="19"/>
  <c r="F858" i="19"/>
  <c r="D859" i="19"/>
  <c r="E859" i="19"/>
  <c r="H859" i="19" s="1"/>
  <c r="F859" i="19"/>
  <c r="D860" i="19"/>
  <c r="E860" i="19"/>
  <c r="F860" i="19"/>
  <c r="D861" i="19"/>
  <c r="G861" i="19" s="1"/>
  <c r="E861" i="19"/>
  <c r="F861" i="19"/>
  <c r="D862" i="19"/>
  <c r="E862" i="19"/>
  <c r="F862" i="19"/>
  <c r="D863" i="19"/>
  <c r="H863" i="19" s="1"/>
  <c r="E863" i="19"/>
  <c r="F863" i="19"/>
  <c r="D864" i="19"/>
  <c r="E864" i="19"/>
  <c r="F864" i="19"/>
  <c r="D865" i="19"/>
  <c r="E865" i="19"/>
  <c r="H865" i="19" s="1"/>
  <c r="F865" i="19"/>
  <c r="D866" i="19"/>
  <c r="E866" i="19"/>
  <c r="F866" i="19"/>
  <c r="D867" i="19"/>
  <c r="E867" i="19"/>
  <c r="F867" i="19"/>
  <c r="D868" i="19"/>
  <c r="E868" i="19"/>
  <c r="F868" i="19"/>
  <c r="D869" i="19"/>
  <c r="E869" i="19"/>
  <c r="H869" i="19" s="1"/>
  <c r="F869" i="19"/>
  <c r="D870" i="19"/>
  <c r="E870" i="19"/>
  <c r="F870" i="19"/>
  <c r="D871" i="19"/>
  <c r="E871" i="19"/>
  <c r="F871" i="19"/>
  <c r="D872" i="19"/>
  <c r="E872" i="19"/>
  <c r="F872" i="19"/>
  <c r="D873" i="19"/>
  <c r="E873" i="19"/>
  <c r="F873" i="19"/>
  <c r="D874" i="19"/>
  <c r="E874" i="19"/>
  <c r="F874" i="19"/>
  <c r="D875" i="19"/>
  <c r="E875" i="19"/>
  <c r="F875" i="19"/>
  <c r="D876" i="19"/>
  <c r="E876" i="19"/>
  <c r="F876" i="19"/>
  <c r="D877" i="19"/>
  <c r="E877" i="19"/>
  <c r="F877" i="19"/>
  <c r="D878" i="19"/>
  <c r="E878" i="19"/>
  <c r="F878" i="19"/>
  <c r="D879" i="19"/>
  <c r="E879" i="19"/>
  <c r="F879" i="19"/>
  <c r="D880" i="19"/>
  <c r="E880" i="19"/>
  <c r="F880" i="19"/>
  <c r="D881" i="19"/>
  <c r="E881" i="19"/>
  <c r="F881" i="19"/>
  <c r="D882" i="19"/>
  <c r="E882" i="19"/>
  <c r="F882" i="19"/>
  <c r="D883" i="19"/>
  <c r="E883" i="19"/>
  <c r="F883" i="19"/>
  <c r="D884" i="19"/>
  <c r="E884" i="19"/>
  <c r="F884" i="19"/>
  <c r="D885" i="19"/>
  <c r="E885" i="19"/>
  <c r="F885" i="19"/>
  <c r="D886" i="19"/>
  <c r="E886" i="19"/>
  <c r="F886" i="19"/>
  <c r="D887" i="19"/>
  <c r="E887" i="19"/>
  <c r="F887" i="19"/>
  <c r="D888" i="19"/>
  <c r="E888" i="19"/>
  <c r="F888" i="19"/>
  <c r="D889" i="19"/>
  <c r="E889" i="19"/>
  <c r="F889" i="19"/>
  <c r="D890" i="19"/>
  <c r="E890" i="19"/>
  <c r="F890" i="19"/>
  <c r="D891" i="19"/>
  <c r="E891" i="19"/>
  <c r="F891" i="19"/>
  <c r="D892" i="19"/>
  <c r="E892" i="19"/>
  <c r="F892" i="19"/>
  <c r="D893" i="19"/>
  <c r="E893" i="19"/>
  <c r="F893" i="19"/>
  <c r="D894" i="19"/>
  <c r="E894" i="19"/>
  <c r="F894" i="19"/>
  <c r="D895" i="19"/>
  <c r="E895" i="19"/>
  <c r="F895" i="19"/>
  <c r="D896" i="19"/>
  <c r="E896" i="19"/>
  <c r="F896" i="19"/>
  <c r="D897" i="19"/>
  <c r="E897" i="19"/>
  <c r="F897" i="19"/>
  <c r="D898" i="19"/>
  <c r="E898" i="19"/>
  <c r="F898" i="19"/>
  <c r="D899" i="19"/>
  <c r="E899" i="19"/>
  <c r="F899" i="19"/>
  <c r="D900" i="19"/>
  <c r="E900" i="19"/>
  <c r="F900" i="19"/>
  <c r="D901" i="19"/>
  <c r="E901" i="19"/>
  <c r="F901" i="19"/>
  <c r="D902" i="19"/>
  <c r="E902" i="19"/>
  <c r="F902" i="19"/>
  <c r="D903" i="19"/>
  <c r="E903" i="19"/>
  <c r="F903" i="19"/>
  <c r="D904" i="19"/>
  <c r="E904" i="19"/>
  <c r="F904" i="19"/>
  <c r="D905" i="19"/>
  <c r="E905" i="19"/>
  <c r="F905" i="19"/>
  <c r="D906" i="19"/>
  <c r="E906" i="19"/>
  <c r="F906" i="19"/>
  <c r="D907" i="19"/>
  <c r="E907" i="19"/>
  <c r="F907" i="19"/>
  <c r="D908" i="19"/>
  <c r="E908" i="19"/>
  <c r="F908" i="19"/>
  <c r="D909" i="19"/>
  <c r="E909" i="19"/>
  <c r="F909" i="19"/>
  <c r="D910" i="19"/>
  <c r="E910" i="19"/>
  <c r="F910" i="19"/>
  <c r="D911" i="19"/>
  <c r="E911" i="19"/>
  <c r="F911" i="19"/>
  <c r="D912" i="19"/>
  <c r="E912" i="19"/>
  <c r="F912" i="19"/>
  <c r="D913" i="19"/>
  <c r="E913" i="19"/>
  <c r="F913" i="19"/>
  <c r="D914" i="19"/>
  <c r="E914" i="19"/>
  <c r="F914" i="19"/>
  <c r="D915" i="19"/>
  <c r="E915" i="19"/>
  <c r="F915" i="19"/>
  <c r="D916" i="19"/>
  <c r="E916" i="19"/>
  <c r="F916" i="19"/>
  <c r="D917" i="19"/>
  <c r="E917" i="19"/>
  <c r="F917" i="19"/>
  <c r="D918" i="19"/>
  <c r="E918" i="19"/>
  <c r="F918" i="19"/>
  <c r="D919" i="19"/>
  <c r="E919" i="19"/>
  <c r="F919" i="19"/>
  <c r="D920" i="19"/>
  <c r="E920" i="19"/>
  <c r="F920" i="19"/>
  <c r="D921" i="19"/>
  <c r="E921" i="19"/>
  <c r="F921" i="19"/>
  <c r="D922" i="19"/>
  <c r="E922" i="19"/>
  <c r="F922" i="19"/>
  <c r="D923" i="19"/>
  <c r="E923" i="19"/>
  <c r="F923" i="19"/>
  <c r="D924" i="19"/>
  <c r="E924" i="19"/>
  <c r="F924" i="19"/>
  <c r="D925" i="19"/>
  <c r="E925" i="19"/>
  <c r="F925" i="19"/>
  <c r="D926" i="19"/>
  <c r="E926" i="19"/>
  <c r="F926" i="19"/>
  <c r="D927" i="19"/>
  <c r="E927" i="19"/>
  <c r="F927" i="19"/>
  <c r="D928" i="19"/>
  <c r="E928" i="19"/>
  <c r="F928" i="19"/>
  <c r="D929" i="19"/>
  <c r="E929" i="19"/>
  <c r="F929" i="19"/>
  <c r="D930" i="19"/>
  <c r="E930" i="19"/>
  <c r="F930" i="19"/>
  <c r="D931" i="19"/>
  <c r="E931" i="19"/>
  <c r="F931" i="19"/>
  <c r="D932" i="19"/>
  <c r="E932" i="19"/>
  <c r="F932" i="19"/>
  <c r="D933" i="19"/>
  <c r="E933" i="19"/>
  <c r="F933" i="19"/>
  <c r="D934" i="19"/>
  <c r="E934" i="19"/>
  <c r="F934" i="19"/>
  <c r="D935" i="19"/>
  <c r="E935" i="19"/>
  <c r="F935" i="19"/>
  <c r="D936" i="19"/>
  <c r="E936" i="19"/>
  <c r="F936" i="19"/>
  <c r="D937" i="19"/>
  <c r="E937" i="19"/>
  <c r="F937" i="19"/>
  <c r="D938" i="19"/>
  <c r="E938" i="19"/>
  <c r="F938" i="19"/>
  <c r="D939" i="19"/>
  <c r="E939" i="19"/>
  <c r="F939" i="19"/>
  <c r="D940" i="19"/>
  <c r="E940" i="19"/>
  <c r="F940" i="19"/>
  <c r="D941" i="19"/>
  <c r="E941" i="19"/>
  <c r="F941" i="19"/>
  <c r="D942" i="19"/>
  <c r="E942" i="19"/>
  <c r="F942" i="19"/>
  <c r="D943" i="19"/>
  <c r="E943" i="19"/>
  <c r="F943" i="19"/>
  <c r="D944" i="19"/>
  <c r="E944" i="19"/>
  <c r="F944" i="19"/>
  <c r="D945" i="19"/>
  <c r="E945" i="19"/>
  <c r="F945" i="19"/>
  <c r="D946" i="19"/>
  <c r="E946" i="19"/>
  <c r="F946" i="19"/>
  <c r="D947" i="19"/>
  <c r="E947" i="19"/>
  <c r="F947" i="19"/>
  <c r="D948" i="19"/>
  <c r="E948" i="19"/>
  <c r="F948" i="19"/>
  <c r="D949" i="19"/>
  <c r="E949" i="19"/>
  <c r="F949" i="19"/>
  <c r="D950" i="19"/>
  <c r="E950" i="19"/>
  <c r="F950" i="19"/>
  <c r="D951" i="19"/>
  <c r="E951" i="19"/>
  <c r="F951" i="19"/>
  <c r="D952" i="19"/>
  <c r="E952" i="19"/>
  <c r="F952" i="19"/>
  <c r="D953" i="19"/>
  <c r="E953" i="19"/>
  <c r="F953" i="19"/>
  <c r="D954" i="19"/>
  <c r="E954" i="19"/>
  <c r="F954" i="19"/>
  <c r="D955" i="19"/>
  <c r="E955" i="19"/>
  <c r="F955" i="19"/>
  <c r="D956" i="19"/>
  <c r="E956" i="19"/>
  <c r="F956" i="19"/>
  <c r="D957" i="19"/>
  <c r="E957" i="19"/>
  <c r="F957" i="19"/>
  <c r="D958" i="19"/>
  <c r="E958" i="19"/>
  <c r="F958" i="19"/>
  <c r="D959" i="19"/>
  <c r="E959" i="19"/>
  <c r="F959" i="19"/>
  <c r="D960" i="19"/>
  <c r="E960" i="19"/>
  <c r="F960" i="19"/>
  <c r="D961" i="19"/>
  <c r="E961" i="19"/>
  <c r="F961" i="19"/>
  <c r="D962" i="19"/>
  <c r="E962" i="19"/>
  <c r="F962" i="19"/>
  <c r="D963" i="19"/>
  <c r="E963" i="19"/>
  <c r="F963" i="19"/>
  <c r="D964" i="19"/>
  <c r="E964" i="19"/>
  <c r="F964" i="19"/>
  <c r="D965" i="19"/>
  <c r="E965" i="19"/>
  <c r="F965" i="19"/>
  <c r="D966" i="19"/>
  <c r="E966" i="19"/>
  <c r="F966" i="19"/>
  <c r="D967" i="19"/>
  <c r="E967" i="19"/>
  <c r="F967" i="19"/>
  <c r="D968" i="19"/>
  <c r="E968" i="19"/>
  <c r="F968" i="19"/>
  <c r="D969" i="19"/>
  <c r="E969" i="19"/>
  <c r="F969" i="19"/>
  <c r="D970" i="19"/>
  <c r="E970" i="19"/>
  <c r="F970" i="19"/>
  <c r="D971" i="19"/>
  <c r="E971" i="19"/>
  <c r="F971" i="19"/>
  <c r="D972" i="19"/>
  <c r="E972" i="19"/>
  <c r="F972" i="19"/>
  <c r="D973" i="19"/>
  <c r="E973" i="19"/>
  <c r="F973" i="19"/>
  <c r="D974" i="19"/>
  <c r="E974" i="19"/>
  <c r="F974" i="19"/>
  <c r="D975" i="19"/>
  <c r="E975" i="19"/>
  <c r="F975" i="19"/>
  <c r="D976" i="19"/>
  <c r="E976" i="19"/>
  <c r="F976" i="19"/>
  <c r="D977" i="19"/>
  <c r="E977" i="19"/>
  <c r="F977" i="19"/>
  <c r="D978" i="19"/>
  <c r="E978" i="19"/>
  <c r="F978" i="19"/>
  <c r="D979" i="19"/>
  <c r="E979" i="19"/>
  <c r="F979" i="19"/>
  <c r="D980" i="19"/>
  <c r="E980" i="19"/>
  <c r="F980" i="19"/>
  <c r="D981" i="19"/>
  <c r="E981" i="19"/>
  <c r="F981" i="19"/>
  <c r="D982" i="19"/>
  <c r="E982" i="19"/>
  <c r="F982" i="19"/>
  <c r="D983" i="19"/>
  <c r="E983" i="19"/>
  <c r="F983" i="19"/>
  <c r="D984" i="19"/>
  <c r="E984" i="19"/>
  <c r="F984" i="19"/>
  <c r="D985" i="19"/>
  <c r="E985" i="19"/>
  <c r="F985" i="19"/>
  <c r="D986" i="19"/>
  <c r="E986" i="19"/>
  <c r="F986" i="19"/>
  <c r="D987" i="19"/>
  <c r="E987" i="19"/>
  <c r="F987" i="19"/>
  <c r="D988" i="19"/>
  <c r="E988" i="19"/>
  <c r="F988" i="19"/>
  <c r="D989" i="19"/>
  <c r="E989" i="19"/>
  <c r="F989" i="19"/>
  <c r="D990" i="19"/>
  <c r="E990" i="19"/>
  <c r="F990" i="19"/>
  <c r="D991" i="19"/>
  <c r="E991" i="19"/>
  <c r="F991" i="19"/>
  <c r="D992" i="19"/>
  <c r="E992" i="19"/>
  <c r="F992" i="19"/>
  <c r="D993" i="19"/>
  <c r="E993" i="19"/>
  <c r="F993" i="19"/>
  <c r="D994" i="19"/>
  <c r="E994" i="19"/>
  <c r="F994" i="19"/>
  <c r="D995" i="19"/>
  <c r="E995" i="19"/>
  <c r="F995" i="19"/>
  <c r="D996" i="19"/>
  <c r="E996" i="19"/>
  <c r="F996" i="19"/>
  <c r="D997" i="19"/>
  <c r="E997" i="19"/>
  <c r="F997" i="19"/>
  <c r="D998" i="19"/>
  <c r="E998" i="19"/>
  <c r="F998" i="19"/>
  <c r="D999" i="19"/>
  <c r="E999" i="19"/>
  <c r="F999" i="19"/>
  <c r="D1000" i="19"/>
  <c r="E1000" i="19"/>
  <c r="F1000" i="19"/>
  <c r="D1001" i="19"/>
  <c r="E1001" i="19"/>
  <c r="F1001" i="19"/>
  <c r="D1002" i="19"/>
  <c r="E1002" i="19"/>
  <c r="F1002" i="19"/>
  <c r="D1003" i="19"/>
  <c r="E1003" i="19"/>
  <c r="F1003" i="19"/>
  <c r="D1004" i="19"/>
  <c r="E1004" i="19"/>
  <c r="F1004" i="19"/>
  <c r="D1005" i="19"/>
  <c r="E1005" i="19"/>
  <c r="F1005" i="19"/>
  <c r="D1006" i="19"/>
  <c r="E1006" i="19"/>
  <c r="F1006" i="19"/>
  <c r="D630" i="18"/>
  <c r="E630" i="18"/>
  <c r="F630" i="18"/>
  <c r="D631" i="18"/>
  <c r="E631" i="18"/>
  <c r="F631" i="18"/>
  <c r="D632" i="18"/>
  <c r="E632" i="18"/>
  <c r="F632" i="18"/>
  <c r="D633" i="18"/>
  <c r="E633" i="18"/>
  <c r="F633" i="18"/>
  <c r="D634" i="18"/>
  <c r="E634" i="18"/>
  <c r="F634" i="18"/>
  <c r="D635" i="18"/>
  <c r="E635" i="18"/>
  <c r="F635" i="18"/>
  <c r="D636" i="18"/>
  <c r="E636" i="18"/>
  <c r="F636" i="18"/>
  <c r="D637" i="18"/>
  <c r="E637" i="18"/>
  <c r="F637" i="18"/>
  <c r="D638" i="18"/>
  <c r="E638" i="18"/>
  <c r="F638" i="18"/>
  <c r="D639" i="18"/>
  <c r="E639" i="18"/>
  <c r="F639" i="18"/>
  <c r="D640" i="18"/>
  <c r="E640" i="18"/>
  <c r="F640" i="18"/>
  <c r="D641" i="18"/>
  <c r="E641" i="18"/>
  <c r="F641" i="18"/>
  <c r="D642" i="18"/>
  <c r="E642" i="18"/>
  <c r="F642" i="18"/>
  <c r="D643" i="18"/>
  <c r="E643" i="18"/>
  <c r="F643" i="18"/>
  <c r="D644" i="18"/>
  <c r="E644" i="18"/>
  <c r="F644" i="18"/>
  <c r="D645" i="18"/>
  <c r="E645" i="18"/>
  <c r="F645" i="18"/>
  <c r="D646" i="18"/>
  <c r="E646" i="18"/>
  <c r="F646" i="18"/>
  <c r="D647" i="18"/>
  <c r="E647" i="18"/>
  <c r="F647" i="18"/>
  <c r="D648" i="18"/>
  <c r="E648" i="18"/>
  <c r="F648" i="18"/>
  <c r="D649" i="18"/>
  <c r="E649" i="18"/>
  <c r="F649" i="18"/>
  <c r="D650" i="18"/>
  <c r="E650" i="18"/>
  <c r="F650" i="18"/>
  <c r="D651" i="18"/>
  <c r="E651" i="18"/>
  <c r="F651" i="18"/>
  <c r="D652" i="18"/>
  <c r="E652" i="18"/>
  <c r="F652" i="18"/>
  <c r="D653" i="18"/>
  <c r="E653" i="18"/>
  <c r="F653" i="18"/>
  <c r="D654" i="18"/>
  <c r="E654" i="18"/>
  <c r="F654" i="18"/>
  <c r="D655" i="18"/>
  <c r="E655" i="18"/>
  <c r="F655" i="18"/>
  <c r="D656" i="18"/>
  <c r="E656" i="18"/>
  <c r="F656" i="18"/>
  <c r="D657" i="18"/>
  <c r="E657" i="18"/>
  <c r="F657" i="18"/>
  <c r="D658" i="18"/>
  <c r="E658" i="18"/>
  <c r="F658" i="18"/>
  <c r="D659" i="18"/>
  <c r="E659" i="18"/>
  <c r="F659" i="18"/>
  <c r="D660" i="18"/>
  <c r="E660" i="18"/>
  <c r="F660" i="18"/>
  <c r="D661" i="18"/>
  <c r="E661" i="18"/>
  <c r="F661" i="18"/>
  <c r="D662" i="18"/>
  <c r="E662" i="18"/>
  <c r="F662" i="18"/>
  <c r="D663" i="18"/>
  <c r="E663" i="18"/>
  <c r="F663" i="18"/>
  <c r="D664" i="18"/>
  <c r="E664" i="18"/>
  <c r="F664" i="18"/>
  <c r="D665" i="18"/>
  <c r="E665" i="18"/>
  <c r="F665" i="18"/>
  <c r="D666" i="18"/>
  <c r="E666" i="18"/>
  <c r="F666" i="18"/>
  <c r="D667" i="18"/>
  <c r="E667" i="18"/>
  <c r="F667" i="18"/>
  <c r="D668" i="18"/>
  <c r="E668" i="18"/>
  <c r="F668" i="18"/>
  <c r="D669" i="18"/>
  <c r="E669" i="18"/>
  <c r="F669" i="18"/>
  <c r="D670" i="18"/>
  <c r="E670" i="18"/>
  <c r="F670" i="18"/>
  <c r="D671" i="18"/>
  <c r="E671" i="18"/>
  <c r="F671" i="18"/>
  <c r="D672" i="18"/>
  <c r="E672" i="18"/>
  <c r="F672" i="18"/>
  <c r="D673" i="18"/>
  <c r="E673" i="18"/>
  <c r="F673" i="18"/>
  <c r="D674" i="18"/>
  <c r="E674" i="18"/>
  <c r="F674" i="18"/>
  <c r="D675" i="18"/>
  <c r="E675" i="18"/>
  <c r="F675" i="18"/>
  <c r="D676" i="18"/>
  <c r="E676" i="18"/>
  <c r="F676" i="18"/>
  <c r="D677" i="18"/>
  <c r="E677" i="18"/>
  <c r="F677" i="18"/>
  <c r="D678" i="18"/>
  <c r="E678" i="18"/>
  <c r="F678" i="18"/>
  <c r="D679" i="18"/>
  <c r="E679" i="18"/>
  <c r="F679" i="18"/>
  <c r="D680" i="18"/>
  <c r="E680" i="18"/>
  <c r="F680" i="18"/>
  <c r="D681" i="18"/>
  <c r="E681" i="18"/>
  <c r="F681" i="18"/>
  <c r="D682" i="18"/>
  <c r="E682" i="18"/>
  <c r="F682" i="18"/>
  <c r="D683" i="18"/>
  <c r="E683" i="18"/>
  <c r="F683" i="18"/>
  <c r="D684" i="18"/>
  <c r="E684" i="18"/>
  <c r="F684" i="18"/>
  <c r="D685" i="18"/>
  <c r="E685" i="18"/>
  <c r="F685" i="18"/>
  <c r="D686" i="18"/>
  <c r="E686" i="18"/>
  <c r="F686" i="18"/>
  <c r="D687" i="18"/>
  <c r="E687" i="18"/>
  <c r="F687" i="18"/>
  <c r="D688" i="18"/>
  <c r="E688" i="18"/>
  <c r="F688" i="18"/>
  <c r="D689" i="18"/>
  <c r="E689" i="18"/>
  <c r="F689" i="18"/>
  <c r="D690" i="18"/>
  <c r="E690" i="18"/>
  <c r="F690" i="18"/>
  <c r="D691" i="18"/>
  <c r="E691" i="18"/>
  <c r="F691" i="18"/>
  <c r="D692" i="18"/>
  <c r="E692" i="18"/>
  <c r="F692" i="18"/>
  <c r="D693" i="18"/>
  <c r="E693" i="18"/>
  <c r="F693" i="18"/>
  <c r="D694" i="18"/>
  <c r="E694" i="18"/>
  <c r="F694" i="18"/>
  <c r="D695" i="18"/>
  <c r="E695" i="18"/>
  <c r="F695" i="18"/>
  <c r="D696" i="18"/>
  <c r="E696" i="18"/>
  <c r="F696" i="18"/>
  <c r="D697" i="18"/>
  <c r="E697" i="18"/>
  <c r="F697" i="18"/>
  <c r="D698" i="18"/>
  <c r="E698" i="18"/>
  <c r="F698" i="18"/>
  <c r="D699" i="18"/>
  <c r="E699" i="18"/>
  <c r="F699" i="18"/>
  <c r="D700" i="18"/>
  <c r="E700" i="18"/>
  <c r="F700" i="18"/>
  <c r="D701" i="18"/>
  <c r="E701" i="18"/>
  <c r="F701" i="18"/>
  <c r="D702" i="18"/>
  <c r="E702" i="18"/>
  <c r="F702" i="18"/>
  <c r="D703" i="18"/>
  <c r="E703" i="18"/>
  <c r="F703" i="18"/>
  <c r="D704" i="18"/>
  <c r="E704" i="18"/>
  <c r="F704" i="18"/>
  <c r="D705" i="18"/>
  <c r="E705" i="18"/>
  <c r="F705" i="18"/>
  <c r="D706" i="18"/>
  <c r="E706" i="18"/>
  <c r="F706" i="18"/>
  <c r="D707" i="18"/>
  <c r="E707" i="18"/>
  <c r="F707" i="18"/>
  <c r="D708" i="18"/>
  <c r="E708" i="18"/>
  <c r="F708" i="18"/>
  <c r="D709" i="18"/>
  <c r="E709" i="18"/>
  <c r="F709" i="18"/>
  <c r="D710" i="18"/>
  <c r="E710" i="18"/>
  <c r="F710" i="18"/>
  <c r="D711" i="18"/>
  <c r="E711" i="18"/>
  <c r="F711" i="18"/>
  <c r="D712" i="18"/>
  <c r="E712" i="18"/>
  <c r="F712" i="18"/>
  <c r="D713" i="18"/>
  <c r="E713" i="18"/>
  <c r="F713" i="18"/>
  <c r="D714" i="18"/>
  <c r="E714" i="18"/>
  <c r="F714" i="18"/>
  <c r="D715" i="18"/>
  <c r="E715" i="18"/>
  <c r="F715" i="18"/>
  <c r="D716" i="18"/>
  <c r="E716" i="18"/>
  <c r="F716" i="18"/>
  <c r="D717" i="18"/>
  <c r="E717" i="18"/>
  <c r="F717" i="18"/>
  <c r="D718" i="18"/>
  <c r="E718" i="18"/>
  <c r="F718" i="18"/>
  <c r="D719" i="18"/>
  <c r="E719" i="18"/>
  <c r="F719" i="18"/>
  <c r="D720" i="18"/>
  <c r="E720" i="18"/>
  <c r="F720" i="18"/>
  <c r="D721" i="18"/>
  <c r="E721" i="18"/>
  <c r="F721" i="18"/>
  <c r="D722" i="18"/>
  <c r="E722" i="18"/>
  <c r="F722" i="18"/>
  <c r="D723" i="18"/>
  <c r="E723" i="18"/>
  <c r="F723" i="18"/>
  <c r="D724" i="18"/>
  <c r="E724" i="18"/>
  <c r="F724" i="18"/>
  <c r="D725" i="18"/>
  <c r="E725" i="18"/>
  <c r="F725" i="18"/>
  <c r="D726" i="18"/>
  <c r="E726" i="18"/>
  <c r="F726" i="18"/>
  <c r="D727" i="18"/>
  <c r="E727" i="18"/>
  <c r="F727" i="18"/>
  <c r="D728" i="18"/>
  <c r="E728" i="18"/>
  <c r="F728" i="18"/>
  <c r="D729" i="18"/>
  <c r="E729" i="18"/>
  <c r="F729" i="18"/>
  <c r="D730" i="18"/>
  <c r="E730" i="18"/>
  <c r="F730" i="18"/>
  <c r="D731" i="18"/>
  <c r="E731" i="18"/>
  <c r="F731" i="18"/>
  <c r="D732" i="18"/>
  <c r="E732" i="18"/>
  <c r="F732" i="18"/>
  <c r="D733" i="18"/>
  <c r="E733" i="18"/>
  <c r="F733" i="18"/>
  <c r="D734" i="18"/>
  <c r="E734" i="18"/>
  <c r="F734" i="18"/>
  <c r="D735" i="18"/>
  <c r="E735" i="18"/>
  <c r="F735" i="18"/>
  <c r="D736" i="18"/>
  <c r="E736" i="18"/>
  <c r="F736" i="18"/>
  <c r="D737" i="18"/>
  <c r="E737" i="18"/>
  <c r="F737" i="18"/>
  <c r="D738" i="18"/>
  <c r="E738" i="18"/>
  <c r="F738" i="18"/>
  <c r="D739" i="18"/>
  <c r="E739" i="18"/>
  <c r="F739" i="18"/>
  <c r="D740" i="18"/>
  <c r="E740" i="18"/>
  <c r="F740" i="18"/>
  <c r="D741" i="18"/>
  <c r="E741" i="18"/>
  <c r="F741" i="18"/>
  <c r="D742" i="18"/>
  <c r="E742" i="18"/>
  <c r="F742" i="18"/>
  <c r="D743" i="18"/>
  <c r="E743" i="18"/>
  <c r="F743" i="18"/>
  <c r="D744" i="18"/>
  <c r="E744" i="18"/>
  <c r="F744" i="18"/>
  <c r="D745" i="18"/>
  <c r="E745" i="18"/>
  <c r="F745" i="18"/>
  <c r="D746" i="18"/>
  <c r="E746" i="18"/>
  <c r="F746" i="18"/>
  <c r="D747" i="18"/>
  <c r="E747" i="18"/>
  <c r="F747" i="18"/>
  <c r="D748" i="18"/>
  <c r="E748" i="18"/>
  <c r="F748" i="18"/>
  <c r="D749" i="18"/>
  <c r="E749" i="18"/>
  <c r="F749" i="18"/>
  <c r="D750" i="18"/>
  <c r="E750" i="18"/>
  <c r="F750" i="18"/>
  <c r="D751" i="18"/>
  <c r="E751" i="18"/>
  <c r="F751" i="18"/>
  <c r="D752" i="18"/>
  <c r="E752" i="18"/>
  <c r="F752" i="18"/>
  <c r="D753" i="18"/>
  <c r="E753" i="18"/>
  <c r="F753" i="18"/>
  <c r="D754" i="18"/>
  <c r="E754" i="18"/>
  <c r="F754" i="18"/>
  <c r="D755" i="18"/>
  <c r="E755" i="18"/>
  <c r="F755" i="18"/>
  <c r="D756" i="18"/>
  <c r="E756" i="18"/>
  <c r="F756" i="18"/>
  <c r="D757" i="18"/>
  <c r="E757" i="18"/>
  <c r="F757" i="18"/>
  <c r="D758" i="18"/>
  <c r="E758" i="18"/>
  <c r="F758" i="18"/>
  <c r="D759" i="18"/>
  <c r="E759" i="18"/>
  <c r="F759" i="18"/>
  <c r="D760" i="18"/>
  <c r="E760" i="18"/>
  <c r="F760" i="18"/>
  <c r="D761" i="18"/>
  <c r="E761" i="18"/>
  <c r="F761" i="18"/>
  <c r="D762" i="18"/>
  <c r="E762" i="18"/>
  <c r="F762" i="18"/>
  <c r="D763" i="18"/>
  <c r="E763" i="18"/>
  <c r="F763" i="18"/>
  <c r="D764" i="18"/>
  <c r="E764" i="18"/>
  <c r="F764" i="18"/>
  <c r="D765" i="18"/>
  <c r="E765" i="18"/>
  <c r="F765" i="18"/>
  <c r="D766" i="18"/>
  <c r="E766" i="18"/>
  <c r="F766" i="18"/>
  <c r="D767" i="18"/>
  <c r="E767" i="18"/>
  <c r="F767" i="18"/>
  <c r="D768" i="18"/>
  <c r="E768" i="18"/>
  <c r="F768" i="18"/>
  <c r="D769" i="18"/>
  <c r="E769" i="18"/>
  <c r="F769" i="18"/>
  <c r="D770" i="18"/>
  <c r="E770" i="18"/>
  <c r="F770" i="18"/>
  <c r="D771" i="18"/>
  <c r="E771" i="18"/>
  <c r="F771" i="18"/>
  <c r="D772" i="18"/>
  <c r="E772" i="18"/>
  <c r="F772" i="18"/>
  <c r="D773" i="18"/>
  <c r="E773" i="18"/>
  <c r="F773" i="18"/>
  <c r="D774" i="18"/>
  <c r="E774" i="18"/>
  <c r="F774" i="18"/>
  <c r="D775" i="18"/>
  <c r="E775" i="18"/>
  <c r="F775" i="18"/>
  <c r="D776" i="18"/>
  <c r="E776" i="18"/>
  <c r="F776" i="18"/>
  <c r="D777" i="18"/>
  <c r="E777" i="18"/>
  <c r="F777" i="18"/>
  <c r="D778" i="18"/>
  <c r="E778" i="18"/>
  <c r="F778" i="18"/>
  <c r="D779" i="18"/>
  <c r="E779" i="18"/>
  <c r="F779" i="18"/>
  <c r="D780" i="18"/>
  <c r="E780" i="18"/>
  <c r="F780" i="18"/>
  <c r="D781" i="18"/>
  <c r="E781" i="18"/>
  <c r="F781" i="18"/>
  <c r="D782" i="18"/>
  <c r="E782" i="18"/>
  <c r="F782" i="18"/>
  <c r="D783" i="18"/>
  <c r="E783" i="18"/>
  <c r="F783" i="18"/>
  <c r="D784" i="18"/>
  <c r="E784" i="18"/>
  <c r="F784" i="18"/>
  <c r="D785" i="18"/>
  <c r="E785" i="18"/>
  <c r="F785" i="18"/>
  <c r="D786" i="18"/>
  <c r="E786" i="18"/>
  <c r="F786" i="18"/>
  <c r="D787" i="18"/>
  <c r="E787" i="18"/>
  <c r="F787" i="18"/>
  <c r="D788" i="18"/>
  <c r="E788" i="18"/>
  <c r="F788" i="18"/>
  <c r="D789" i="18"/>
  <c r="E789" i="18"/>
  <c r="F789" i="18"/>
  <c r="D790" i="18"/>
  <c r="E790" i="18"/>
  <c r="F790" i="18"/>
  <c r="D791" i="18"/>
  <c r="E791" i="18"/>
  <c r="F791" i="18"/>
  <c r="D792" i="18"/>
  <c r="E792" i="18"/>
  <c r="F792" i="18"/>
  <c r="D793" i="18"/>
  <c r="E793" i="18"/>
  <c r="F793" i="18"/>
  <c r="D794" i="18"/>
  <c r="E794" i="18"/>
  <c r="F794" i="18"/>
  <c r="D795" i="18"/>
  <c r="E795" i="18"/>
  <c r="F795" i="18"/>
  <c r="D796" i="18"/>
  <c r="E796" i="18"/>
  <c r="F796" i="18"/>
  <c r="D797" i="18"/>
  <c r="E797" i="18"/>
  <c r="F797" i="18"/>
  <c r="D798" i="18"/>
  <c r="E798" i="18"/>
  <c r="F798" i="18"/>
  <c r="D799" i="18"/>
  <c r="E799" i="18"/>
  <c r="F799" i="18"/>
  <c r="D800" i="18"/>
  <c r="E800" i="18"/>
  <c r="F800" i="18"/>
  <c r="D801" i="18"/>
  <c r="E801" i="18"/>
  <c r="F801" i="18"/>
  <c r="D802" i="18"/>
  <c r="E802" i="18"/>
  <c r="F802" i="18"/>
  <c r="D803" i="18"/>
  <c r="E803" i="18"/>
  <c r="F803" i="18"/>
  <c r="D804" i="18"/>
  <c r="E804" i="18"/>
  <c r="F804" i="18"/>
  <c r="D805" i="18"/>
  <c r="E805" i="18"/>
  <c r="F805" i="18"/>
  <c r="D806" i="18"/>
  <c r="E806" i="18"/>
  <c r="F806" i="18"/>
  <c r="D807" i="18"/>
  <c r="E807" i="18"/>
  <c r="F807" i="18"/>
  <c r="D808" i="18"/>
  <c r="E808" i="18"/>
  <c r="F808" i="18"/>
  <c r="D809" i="18"/>
  <c r="E809" i="18"/>
  <c r="F809" i="18"/>
  <c r="D810" i="18"/>
  <c r="E810" i="18"/>
  <c r="F810" i="18"/>
  <c r="D811" i="18"/>
  <c r="E811" i="18"/>
  <c r="F811" i="18"/>
  <c r="D812" i="18"/>
  <c r="E812" i="18"/>
  <c r="F812" i="18"/>
  <c r="D813" i="18"/>
  <c r="E813" i="18"/>
  <c r="F813" i="18"/>
  <c r="D814" i="18"/>
  <c r="E814" i="18"/>
  <c r="F814" i="18"/>
  <c r="D815" i="18"/>
  <c r="E815" i="18"/>
  <c r="F815" i="18"/>
  <c r="D816" i="18"/>
  <c r="E816" i="18"/>
  <c r="F816" i="18"/>
  <c r="D817" i="18"/>
  <c r="E817" i="18"/>
  <c r="F817" i="18"/>
  <c r="D818" i="18"/>
  <c r="E818" i="18"/>
  <c r="F818" i="18"/>
  <c r="D819" i="18"/>
  <c r="E819" i="18"/>
  <c r="F819" i="18"/>
  <c r="D820" i="18"/>
  <c r="E820" i="18"/>
  <c r="F820" i="18"/>
  <c r="D821" i="18"/>
  <c r="E821" i="18"/>
  <c r="F821" i="18"/>
  <c r="D822" i="18"/>
  <c r="E822" i="18"/>
  <c r="F822" i="18"/>
  <c r="D823" i="18"/>
  <c r="E823" i="18"/>
  <c r="F823" i="18"/>
  <c r="D824" i="18"/>
  <c r="E824" i="18"/>
  <c r="F824" i="18"/>
  <c r="D825" i="18"/>
  <c r="E825" i="18"/>
  <c r="F825" i="18"/>
  <c r="D826" i="18"/>
  <c r="E826" i="18"/>
  <c r="F826" i="18"/>
  <c r="D827" i="18"/>
  <c r="E827" i="18"/>
  <c r="F827" i="18"/>
  <c r="D828" i="18"/>
  <c r="E828" i="18"/>
  <c r="F828" i="18"/>
  <c r="D829" i="18"/>
  <c r="E829" i="18"/>
  <c r="F829" i="18"/>
  <c r="D830" i="18"/>
  <c r="E830" i="18"/>
  <c r="F830" i="18"/>
  <c r="D831" i="18"/>
  <c r="E831" i="18"/>
  <c r="F831" i="18"/>
  <c r="D832" i="18"/>
  <c r="E832" i="18"/>
  <c r="F832" i="18"/>
  <c r="D833" i="18"/>
  <c r="E833" i="18"/>
  <c r="F833" i="18"/>
  <c r="D834" i="18"/>
  <c r="E834" i="18"/>
  <c r="F834" i="18"/>
  <c r="D835" i="18"/>
  <c r="E835" i="18"/>
  <c r="F835" i="18"/>
  <c r="D836" i="18"/>
  <c r="E836" i="18"/>
  <c r="F836" i="18"/>
  <c r="D837" i="18"/>
  <c r="E837" i="18"/>
  <c r="F837" i="18"/>
  <c r="D838" i="18"/>
  <c r="E838" i="18"/>
  <c r="F838" i="18"/>
  <c r="D839" i="18"/>
  <c r="E839" i="18"/>
  <c r="F839" i="18"/>
  <c r="D840" i="18"/>
  <c r="E840" i="18"/>
  <c r="F840" i="18"/>
  <c r="D841" i="18"/>
  <c r="E841" i="18"/>
  <c r="F841" i="18"/>
  <c r="D842" i="18"/>
  <c r="E842" i="18"/>
  <c r="F842" i="18"/>
  <c r="D843" i="18"/>
  <c r="E843" i="18"/>
  <c r="F843" i="18"/>
  <c r="D844" i="18"/>
  <c r="E844" i="18"/>
  <c r="F844" i="18"/>
  <c r="D845" i="18"/>
  <c r="E845" i="18"/>
  <c r="F845" i="18"/>
  <c r="D846" i="18"/>
  <c r="E846" i="18"/>
  <c r="F846" i="18"/>
  <c r="D847" i="18"/>
  <c r="E847" i="18"/>
  <c r="F847" i="18"/>
  <c r="D848" i="18"/>
  <c r="E848" i="18"/>
  <c r="F848" i="18"/>
  <c r="D849" i="18"/>
  <c r="E849" i="18"/>
  <c r="F849" i="18"/>
  <c r="D850" i="18"/>
  <c r="E850" i="18"/>
  <c r="F850" i="18"/>
  <c r="D851" i="18"/>
  <c r="E851" i="18"/>
  <c r="F851" i="18"/>
  <c r="D852" i="18"/>
  <c r="E852" i="18"/>
  <c r="F852" i="18"/>
  <c r="D853" i="18"/>
  <c r="E853" i="18"/>
  <c r="F853" i="18"/>
  <c r="D854" i="18"/>
  <c r="E854" i="18"/>
  <c r="F854" i="18"/>
  <c r="D855" i="18"/>
  <c r="E855" i="18"/>
  <c r="F855" i="18"/>
  <c r="D856" i="18"/>
  <c r="E856" i="18"/>
  <c r="F856" i="18"/>
  <c r="D857" i="18"/>
  <c r="E857" i="18"/>
  <c r="F857" i="18"/>
  <c r="D858" i="18"/>
  <c r="E858" i="18"/>
  <c r="F858" i="18"/>
  <c r="D859" i="18"/>
  <c r="E859" i="18"/>
  <c r="F859" i="18"/>
  <c r="D860" i="18"/>
  <c r="E860" i="18"/>
  <c r="F860" i="18"/>
  <c r="D861" i="18"/>
  <c r="E861" i="18"/>
  <c r="F861" i="18"/>
  <c r="D862" i="18"/>
  <c r="E862" i="18"/>
  <c r="F862" i="18"/>
  <c r="D863" i="18"/>
  <c r="E863" i="18"/>
  <c r="F863" i="18"/>
  <c r="D864" i="18"/>
  <c r="E864" i="18"/>
  <c r="F864" i="18"/>
  <c r="D865" i="18"/>
  <c r="E865" i="18"/>
  <c r="F865" i="18"/>
  <c r="D866" i="18"/>
  <c r="E866" i="18"/>
  <c r="F866" i="18"/>
  <c r="D867" i="18"/>
  <c r="E867" i="18"/>
  <c r="F867" i="18"/>
  <c r="D868" i="18"/>
  <c r="E868" i="18"/>
  <c r="F868" i="18"/>
  <c r="D869" i="18"/>
  <c r="E869" i="18"/>
  <c r="F869" i="18"/>
  <c r="D870" i="18"/>
  <c r="E870" i="18"/>
  <c r="F870" i="18"/>
  <c r="D871" i="18"/>
  <c r="E871" i="18"/>
  <c r="F871" i="18"/>
  <c r="D872" i="18"/>
  <c r="E872" i="18"/>
  <c r="F872" i="18"/>
  <c r="D873" i="18"/>
  <c r="E873" i="18"/>
  <c r="F873" i="18"/>
  <c r="D874" i="18"/>
  <c r="E874" i="18"/>
  <c r="F874" i="18"/>
  <c r="D875" i="18"/>
  <c r="E875" i="18"/>
  <c r="F875" i="18"/>
  <c r="D876" i="18"/>
  <c r="E876" i="18"/>
  <c r="F876" i="18"/>
  <c r="D877" i="18"/>
  <c r="E877" i="18"/>
  <c r="F877" i="18"/>
  <c r="D878" i="18"/>
  <c r="E878" i="18"/>
  <c r="F878" i="18"/>
  <c r="D879" i="18"/>
  <c r="E879" i="18"/>
  <c r="F879" i="18"/>
  <c r="D880" i="18"/>
  <c r="E880" i="18"/>
  <c r="F880" i="18"/>
  <c r="D881" i="18"/>
  <c r="E881" i="18"/>
  <c r="F881" i="18"/>
  <c r="D882" i="18"/>
  <c r="E882" i="18"/>
  <c r="F882" i="18"/>
  <c r="D883" i="18"/>
  <c r="E883" i="18"/>
  <c r="F883" i="18"/>
  <c r="D884" i="18"/>
  <c r="E884" i="18"/>
  <c r="F884" i="18"/>
  <c r="D885" i="18"/>
  <c r="E885" i="18"/>
  <c r="F885" i="18"/>
  <c r="D886" i="18"/>
  <c r="E886" i="18"/>
  <c r="F886" i="18"/>
  <c r="D887" i="18"/>
  <c r="E887" i="18"/>
  <c r="F887" i="18"/>
  <c r="D888" i="18"/>
  <c r="E888" i="18"/>
  <c r="F888" i="18"/>
  <c r="D889" i="18"/>
  <c r="E889" i="18"/>
  <c r="F889" i="18"/>
  <c r="D890" i="18"/>
  <c r="E890" i="18"/>
  <c r="F890" i="18"/>
  <c r="D891" i="18"/>
  <c r="E891" i="18"/>
  <c r="F891" i="18"/>
  <c r="D892" i="18"/>
  <c r="E892" i="18"/>
  <c r="F892" i="18"/>
  <c r="D893" i="18"/>
  <c r="E893" i="18"/>
  <c r="F893" i="18"/>
  <c r="D894" i="18"/>
  <c r="E894" i="18"/>
  <c r="F894" i="18"/>
  <c r="D895" i="18"/>
  <c r="E895" i="18"/>
  <c r="F895" i="18"/>
  <c r="D896" i="18"/>
  <c r="E896" i="18"/>
  <c r="F896" i="18"/>
  <c r="D897" i="18"/>
  <c r="E897" i="18"/>
  <c r="F897" i="18"/>
  <c r="D898" i="18"/>
  <c r="E898" i="18"/>
  <c r="F898" i="18"/>
  <c r="D899" i="18"/>
  <c r="E899" i="18"/>
  <c r="F899" i="18"/>
  <c r="D900" i="18"/>
  <c r="E900" i="18"/>
  <c r="F900" i="18"/>
  <c r="D901" i="18"/>
  <c r="E901" i="18"/>
  <c r="F901" i="18"/>
  <c r="D902" i="18"/>
  <c r="E902" i="18"/>
  <c r="F902" i="18"/>
  <c r="D903" i="18"/>
  <c r="E903" i="18"/>
  <c r="F903" i="18"/>
  <c r="D904" i="18"/>
  <c r="E904" i="18"/>
  <c r="F904" i="18"/>
  <c r="D905" i="18"/>
  <c r="E905" i="18"/>
  <c r="F905" i="18"/>
  <c r="D906" i="18"/>
  <c r="E906" i="18"/>
  <c r="F906" i="18"/>
  <c r="D907" i="18"/>
  <c r="E907" i="18"/>
  <c r="F907" i="18"/>
  <c r="D908" i="18"/>
  <c r="E908" i="18"/>
  <c r="F908" i="18"/>
  <c r="D909" i="18"/>
  <c r="E909" i="18"/>
  <c r="F909" i="18"/>
  <c r="D910" i="18"/>
  <c r="E910" i="18"/>
  <c r="F910" i="18"/>
  <c r="D911" i="18"/>
  <c r="E911" i="18"/>
  <c r="F911" i="18"/>
  <c r="D912" i="18"/>
  <c r="E912" i="18"/>
  <c r="F912" i="18"/>
  <c r="D913" i="18"/>
  <c r="E913" i="18"/>
  <c r="F913" i="18"/>
  <c r="D914" i="18"/>
  <c r="E914" i="18"/>
  <c r="F914" i="18"/>
  <c r="D915" i="18"/>
  <c r="E915" i="18"/>
  <c r="F915" i="18"/>
  <c r="D916" i="18"/>
  <c r="E916" i="18"/>
  <c r="F916" i="18"/>
  <c r="D917" i="18"/>
  <c r="E917" i="18"/>
  <c r="F917" i="18"/>
  <c r="D918" i="18"/>
  <c r="E918" i="18"/>
  <c r="F918" i="18"/>
  <c r="D919" i="18"/>
  <c r="E919" i="18"/>
  <c r="F919" i="18"/>
  <c r="D920" i="18"/>
  <c r="E920" i="18"/>
  <c r="F920" i="18"/>
  <c r="D921" i="18"/>
  <c r="E921" i="18"/>
  <c r="F921" i="18"/>
  <c r="D922" i="18"/>
  <c r="E922" i="18"/>
  <c r="F922" i="18"/>
  <c r="D923" i="18"/>
  <c r="E923" i="18"/>
  <c r="F923" i="18"/>
  <c r="D924" i="18"/>
  <c r="E924" i="18"/>
  <c r="F924" i="18"/>
  <c r="D925" i="18"/>
  <c r="E925" i="18"/>
  <c r="F925" i="18"/>
  <c r="D926" i="18"/>
  <c r="E926" i="18"/>
  <c r="F926" i="18"/>
  <c r="D927" i="18"/>
  <c r="E927" i="18"/>
  <c r="F927" i="18"/>
  <c r="D928" i="18"/>
  <c r="E928" i="18"/>
  <c r="F928" i="18"/>
  <c r="D929" i="18"/>
  <c r="E929" i="18"/>
  <c r="F929" i="18"/>
  <c r="D930" i="18"/>
  <c r="E930" i="18"/>
  <c r="F930" i="18"/>
  <c r="D931" i="18"/>
  <c r="E931" i="18"/>
  <c r="F931" i="18"/>
  <c r="D932" i="18"/>
  <c r="E932" i="18"/>
  <c r="F932" i="18"/>
  <c r="D933" i="18"/>
  <c r="E933" i="18"/>
  <c r="F933" i="18"/>
  <c r="D934" i="18"/>
  <c r="E934" i="18"/>
  <c r="F934" i="18"/>
  <c r="D935" i="18"/>
  <c r="E935" i="18"/>
  <c r="F935" i="18"/>
  <c r="D936" i="18"/>
  <c r="E936" i="18"/>
  <c r="F936" i="18"/>
  <c r="D937" i="18"/>
  <c r="E937" i="18"/>
  <c r="F937" i="18"/>
  <c r="D938" i="18"/>
  <c r="E938" i="18"/>
  <c r="F938" i="18"/>
  <c r="D939" i="18"/>
  <c r="E939" i="18"/>
  <c r="F939" i="18"/>
  <c r="D940" i="18"/>
  <c r="E940" i="18"/>
  <c r="F940" i="18"/>
  <c r="D941" i="18"/>
  <c r="E941" i="18"/>
  <c r="F941" i="18"/>
  <c r="D942" i="18"/>
  <c r="E942" i="18"/>
  <c r="F942" i="18"/>
  <c r="D943" i="18"/>
  <c r="E943" i="18"/>
  <c r="F943" i="18"/>
  <c r="D944" i="18"/>
  <c r="E944" i="18"/>
  <c r="F944" i="18"/>
  <c r="D945" i="18"/>
  <c r="E945" i="18"/>
  <c r="F945" i="18"/>
  <c r="D946" i="18"/>
  <c r="E946" i="18"/>
  <c r="F946" i="18"/>
  <c r="D947" i="18"/>
  <c r="E947" i="18"/>
  <c r="F947" i="18"/>
  <c r="D948" i="18"/>
  <c r="E948" i="18"/>
  <c r="F948" i="18"/>
  <c r="D949" i="18"/>
  <c r="E949" i="18"/>
  <c r="F949" i="18"/>
  <c r="D950" i="18"/>
  <c r="E950" i="18"/>
  <c r="F950" i="18"/>
  <c r="D951" i="18"/>
  <c r="E951" i="18"/>
  <c r="F951" i="18"/>
  <c r="D952" i="18"/>
  <c r="E952" i="18"/>
  <c r="F952" i="18"/>
  <c r="D953" i="18"/>
  <c r="E953" i="18"/>
  <c r="F953" i="18"/>
  <c r="D954" i="18"/>
  <c r="E954" i="18"/>
  <c r="F954" i="18"/>
  <c r="D955" i="18"/>
  <c r="E955" i="18"/>
  <c r="F955" i="18"/>
  <c r="D956" i="18"/>
  <c r="E956" i="18"/>
  <c r="F956" i="18"/>
  <c r="D957" i="18"/>
  <c r="E957" i="18"/>
  <c r="F957" i="18"/>
  <c r="D958" i="18"/>
  <c r="E958" i="18"/>
  <c r="F958" i="18"/>
  <c r="D959" i="18"/>
  <c r="E959" i="18"/>
  <c r="F959" i="18"/>
  <c r="D960" i="18"/>
  <c r="E960" i="18"/>
  <c r="F960" i="18"/>
  <c r="D961" i="18"/>
  <c r="E961" i="18"/>
  <c r="F961" i="18"/>
  <c r="D962" i="18"/>
  <c r="E962" i="18"/>
  <c r="F962" i="18"/>
  <c r="D963" i="18"/>
  <c r="E963" i="18"/>
  <c r="F963" i="18"/>
  <c r="D964" i="18"/>
  <c r="E964" i="18"/>
  <c r="F964" i="18"/>
  <c r="D965" i="18"/>
  <c r="E965" i="18"/>
  <c r="F965" i="18"/>
  <c r="D966" i="18"/>
  <c r="E966" i="18"/>
  <c r="F966" i="18"/>
  <c r="D967" i="18"/>
  <c r="E967" i="18"/>
  <c r="F967" i="18"/>
  <c r="D968" i="18"/>
  <c r="E968" i="18"/>
  <c r="F968" i="18"/>
  <c r="D969" i="18"/>
  <c r="E969" i="18"/>
  <c r="F969" i="18"/>
  <c r="D970" i="18"/>
  <c r="E970" i="18"/>
  <c r="F970" i="18"/>
  <c r="D971" i="18"/>
  <c r="E971" i="18"/>
  <c r="F971" i="18"/>
  <c r="D972" i="18"/>
  <c r="E972" i="18"/>
  <c r="F972" i="18"/>
  <c r="D973" i="18"/>
  <c r="E973" i="18"/>
  <c r="F973" i="18"/>
  <c r="D974" i="18"/>
  <c r="E974" i="18"/>
  <c r="F974" i="18"/>
  <c r="D975" i="18"/>
  <c r="E975" i="18"/>
  <c r="F975" i="18"/>
  <c r="D976" i="18"/>
  <c r="E976" i="18"/>
  <c r="F976" i="18"/>
  <c r="D977" i="18"/>
  <c r="E977" i="18"/>
  <c r="F977" i="18"/>
  <c r="D978" i="18"/>
  <c r="E978" i="18"/>
  <c r="F978" i="18"/>
  <c r="D979" i="18"/>
  <c r="E979" i="18"/>
  <c r="F979" i="18"/>
  <c r="D980" i="18"/>
  <c r="E980" i="18"/>
  <c r="F980" i="18"/>
  <c r="D981" i="18"/>
  <c r="E981" i="18"/>
  <c r="F981" i="18"/>
  <c r="D982" i="18"/>
  <c r="E982" i="18"/>
  <c r="F982" i="18"/>
  <c r="D983" i="18"/>
  <c r="E983" i="18"/>
  <c r="F983" i="18"/>
  <c r="D984" i="18"/>
  <c r="E984" i="18"/>
  <c r="F984" i="18"/>
  <c r="D985" i="18"/>
  <c r="E985" i="18"/>
  <c r="F985" i="18"/>
  <c r="D986" i="18"/>
  <c r="E986" i="18"/>
  <c r="F986" i="18"/>
  <c r="D987" i="18"/>
  <c r="E987" i="18"/>
  <c r="F987" i="18"/>
  <c r="D988" i="18"/>
  <c r="E988" i="18"/>
  <c r="F988" i="18"/>
  <c r="D989" i="18"/>
  <c r="E989" i="18"/>
  <c r="F989" i="18"/>
  <c r="D990" i="18"/>
  <c r="E990" i="18"/>
  <c r="F990" i="18"/>
  <c r="D991" i="18"/>
  <c r="E991" i="18"/>
  <c r="F991" i="18"/>
  <c r="D992" i="18"/>
  <c r="E992" i="18"/>
  <c r="F992" i="18"/>
  <c r="D993" i="18"/>
  <c r="E993" i="18"/>
  <c r="F993" i="18"/>
  <c r="D994" i="18"/>
  <c r="E994" i="18"/>
  <c r="F994" i="18"/>
  <c r="D995" i="18"/>
  <c r="E995" i="18"/>
  <c r="F995" i="18"/>
  <c r="D996" i="18"/>
  <c r="E996" i="18"/>
  <c r="F996" i="18"/>
  <c r="D997" i="18"/>
  <c r="E997" i="18"/>
  <c r="F997" i="18"/>
  <c r="D998" i="18"/>
  <c r="E998" i="18"/>
  <c r="F998" i="18"/>
  <c r="D999" i="18"/>
  <c r="E999" i="18"/>
  <c r="F999" i="18"/>
  <c r="D1000" i="18"/>
  <c r="E1000" i="18"/>
  <c r="F1000" i="18"/>
  <c r="D1001" i="18"/>
  <c r="E1001" i="18"/>
  <c r="F1001" i="18"/>
  <c r="D1002" i="18"/>
  <c r="E1002" i="18"/>
  <c r="F1002" i="18"/>
  <c r="D1003" i="18"/>
  <c r="E1003" i="18"/>
  <c r="F1003" i="18"/>
  <c r="D1004" i="18"/>
  <c r="E1004" i="18"/>
  <c r="F1004" i="18"/>
  <c r="D1005" i="18"/>
  <c r="E1005" i="18"/>
  <c r="F1005" i="18"/>
  <c r="D1006" i="18"/>
  <c r="E1006" i="18"/>
  <c r="F1006" i="18"/>
  <c r="D1007" i="18"/>
  <c r="E1007" i="18"/>
  <c r="F1007" i="18"/>
  <c r="D1008" i="18"/>
  <c r="E1008" i="18"/>
  <c r="F1008" i="18"/>
  <c r="D1009" i="18"/>
  <c r="E1009" i="18"/>
  <c r="F1009" i="18"/>
  <c r="D1010" i="18"/>
  <c r="E1010" i="18"/>
  <c r="F1010" i="18"/>
  <c r="D1011" i="18"/>
  <c r="E1011" i="18"/>
  <c r="F1011" i="18"/>
  <c r="D1012" i="18"/>
  <c r="E1012" i="18"/>
  <c r="F1012" i="18"/>
  <c r="D1013" i="18"/>
  <c r="E1013" i="18"/>
  <c r="F1013" i="18"/>
  <c r="D1014" i="18"/>
  <c r="E1014" i="18"/>
  <c r="F1014" i="18"/>
  <c r="D1015" i="18"/>
  <c r="E1015" i="18"/>
  <c r="F1015" i="18"/>
  <c r="D1016" i="18"/>
  <c r="E1016" i="18"/>
  <c r="F1016" i="18"/>
  <c r="D1017" i="18"/>
  <c r="E1017" i="18"/>
  <c r="F1017" i="18"/>
  <c r="D1018" i="18"/>
  <c r="E1018" i="18"/>
  <c r="F1018" i="18"/>
  <c r="D1019" i="18"/>
  <c r="E1019" i="18"/>
  <c r="F1019" i="18"/>
  <c r="D1020" i="18"/>
  <c r="E1020" i="18"/>
  <c r="F1020" i="18"/>
  <c r="D1021" i="18"/>
  <c r="E1021" i="18"/>
  <c r="F1021" i="18"/>
  <c r="D1022" i="18"/>
  <c r="E1022" i="18"/>
  <c r="F1022" i="18"/>
  <c r="D1023" i="18"/>
  <c r="E1023" i="18"/>
  <c r="F1023" i="18"/>
  <c r="D1024" i="18"/>
  <c r="E1024" i="18"/>
  <c r="F1024" i="18"/>
  <c r="D1025" i="18"/>
  <c r="E1025" i="18"/>
  <c r="F1025" i="18"/>
  <c r="D1026" i="18"/>
  <c r="E1026" i="18"/>
  <c r="F1026" i="18"/>
  <c r="D1027" i="18"/>
  <c r="E1027" i="18"/>
  <c r="F1027" i="18"/>
  <c r="D1028" i="18"/>
  <c r="E1028" i="18"/>
  <c r="F1028" i="18"/>
  <c r="D1029" i="18"/>
  <c r="E1029" i="18"/>
  <c r="F1029" i="18"/>
  <c r="D1030" i="18"/>
  <c r="E1030" i="18"/>
  <c r="F1030" i="18"/>
  <c r="D1031" i="18"/>
  <c r="E1031" i="18"/>
  <c r="F1031" i="18"/>
  <c r="D1032" i="18"/>
  <c r="E1032" i="18"/>
  <c r="F1032" i="18"/>
  <c r="D1033" i="18"/>
  <c r="E1033" i="18"/>
  <c r="F1033" i="18"/>
  <c r="D1034" i="18"/>
  <c r="E1034" i="18"/>
  <c r="F1034" i="18"/>
  <c r="D1035" i="18"/>
  <c r="E1035" i="18"/>
  <c r="F1035" i="18"/>
  <c r="D1036" i="18"/>
  <c r="E1036" i="18"/>
  <c r="F1036" i="18"/>
  <c r="D1037" i="18"/>
  <c r="E1037" i="18"/>
  <c r="F1037" i="18"/>
  <c r="D1038" i="18"/>
  <c r="E1038" i="18"/>
  <c r="F1038" i="18"/>
  <c r="D1039" i="18"/>
  <c r="E1039" i="18"/>
  <c r="F1039" i="18"/>
  <c r="D1040" i="18"/>
  <c r="E1040" i="18"/>
  <c r="F1040" i="18"/>
  <c r="D1041" i="18"/>
  <c r="E1041" i="18"/>
  <c r="F1041" i="18"/>
  <c r="D1042" i="18"/>
  <c r="E1042" i="18"/>
  <c r="F1042" i="18"/>
  <c r="D1043" i="18"/>
  <c r="E1043" i="18"/>
  <c r="F1043" i="18"/>
  <c r="D1044" i="18"/>
  <c r="E1044" i="18"/>
  <c r="F1044" i="18"/>
  <c r="D1045" i="18"/>
  <c r="E1045" i="18"/>
  <c r="F1045" i="18"/>
  <c r="D1046" i="18"/>
  <c r="E1046" i="18"/>
  <c r="F1046" i="18"/>
  <c r="D1047" i="18"/>
  <c r="E1047" i="18"/>
  <c r="F1047" i="18"/>
  <c r="D1048" i="18"/>
  <c r="E1048" i="18"/>
  <c r="F1048" i="18"/>
  <c r="D1049" i="18"/>
  <c r="E1049" i="18"/>
  <c r="F1049" i="18"/>
  <c r="D1050" i="18"/>
  <c r="E1050" i="18"/>
  <c r="F1050" i="18"/>
  <c r="D1051" i="18"/>
  <c r="E1051" i="18"/>
  <c r="F1051" i="18"/>
  <c r="D1052" i="18"/>
  <c r="E1052" i="18"/>
  <c r="F1052" i="18"/>
  <c r="D1053" i="18"/>
  <c r="E1053" i="18"/>
  <c r="F1053" i="18"/>
  <c r="D1054" i="18"/>
  <c r="E1054" i="18"/>
  <c r="F1054" i="18"/>
  <c r="D1055" i="18"/>
  <c r="E1055" i="18"/>
  <c r="F1055" i="18"/>
  <c r="D1056" i="18"/>
  <c r="E1056" i="18"/>
  <c r="F1056" i="18"/>
  <c r="D1057" i="18"/>
  <c r="E1057" i="18"/>
  <c r="F1057" i="18"/>
  <c r="D1058" i="18"/>
  <c r="E1058" i="18"/>
  <c r="F1058" i="18"/>
  <c r="D1059" i="18"/>
  <c r="E1059" i="18"/>
  <c r="F1059" i="18"/>
  <c r="D1060" i="18"/>
  <c r="E1060" i="18"/>
  <c r="F1060" i="18"/>
  <c r="D1061" i="18"/>
  <c r="E1061" i="18"/>
  <c r="F1061" i="18"/>
  <c r="D1062" i="18"/>
  <c r="E1062" i="18"/>
  <c r="F1062" i="18"/>
  <c r="D1063" i="18"/>
  <c r="E1063" i="18"/>
  <c r="F1063" i="18"/>
  <c r="D1064" i="18"/>
  <c r="E1064" i="18"/>
  <c r="F1064" i="18"/>
  <c r="D1065" i="18"/>
  <c r="E1065" i="18"/>
  <c r="F1065" i="18"/>
  <c r="D1066" i="18"/>
  <c r="E1066" i="18"/>
  <c r="F1066" i="18"/>
  <c r="D1067" i="18"/>
  <c r="E1067" i="18"/>
  <c r="F1067" i="18"/>
  <c r="D1068" i="18"/>
  <c r="E1068" i="18"/>
  <c r="F1068" i="18"/>
  <c r="D1069" i="18"/>
  <c r="E1069" i="18"/>
  <c r="F1069" i="18"/>
  <c r="D1070" i="18"/>
  <c r="E1070" i="18"/>
  <c r="F1070" i="18"/>
  <c r="D1071" i="18"/>
  <c r="E1071" i="18"/>
  <c r="F1071" i="18"/>
  <c r="D1072" i="18"/>
  <c r="E1072" i="18"/>
  <c r="F1072" i="18"/>
  <c r="D1073" i="18"/>
  <c r="E1073" i="18"/>
  <c r="F1073" i="18"/>
  <c r="D1074" i="18"/>
  <c r="E1074" i="18"/>
  <c r="F1074" i="18"/>
  <c r="D1075" i="18"/>
  <c r="E1075" i="18"/>
  <c r="F1075" i="18"/>
  <c r="D1076" i="18"/>
  <c r="E1076" i="18"/>
  <c r="F1076" i="18"/>
  <c r="D1077" i="18"/>
  <c r="E1077" i="18"/>
  <c r="F1077" i="18"/>
  <c r="D1078" i="18"/>
  <c r="E1078" i="18"/>
  <c r="F1078" i="18"/>
  <c r="D1079" i="18"/>
  <c r="E1079" i="18"/>
  <c r="F1079" i="18"/>
  <c r="D1080" i="18"/>
  <c r="E1080" i="18"/>
  <c r="F1080" i="18"/>
  <c r="D1081" i="18"/>
  <c r="E1081" i="18"/>
  <c r="F1081" i="18"/>
  <c r="D1082" i="18"/>
  <c r="E1082" i="18"/>
  <c r="F1082" i="18"/>
  <c r="D1083" i="18"/>
  <c r="E1083" i="18"/>
  <c r="F1083" i="18"/>
  <c r="D1084" i="18"/>
  <c r="E1084" i="18"/>
  <c r="F1084" i="18"/>
  <c r="D1085" i="18"/>
  <c r="E1085" i="18"/>
  <c r="F1085" i="18"/>
  <c r="D1086" i="18"/>
  <c r="E1086" i="18"/>
  <c r="F1086" i="18"/>
  <c r="D1087" i="18"/>
  <c r="E1087" i="18"/>
  <c r="F1087" i="18"/>
  <c r="D1088" i="18"/>
  <c r="E1088" i="18"/>
  <c r="F1088" i="18"/>
  <c r="D1089" i="18"/>
  <c r="E1089" i="18"/>
  <c r="F1089" i="18"/>
  <c r="D1090" i="18"/>
  <c r="E1090" i="18"/>
  <c r="F1090" i="18"/>
  <c r="D1091" i="18"/>
  <c r="E1091" i="18"/>
  <c r="F1091" i="18"/>
  <c r="D1092" i="18"/>
  <c r="E1092" i="18"/>
  <c r="F1092" i="18"/>
  <c r="D1093" i="18"/>
  <c r="E1093" i="18"/>
  <c r="F1093" i="18"/>
  <c r="D1094" i="18"/>
  <c r="E1094" i="18"/>
  <c r="F1094" i="18"/>
  <c r="D1095" i="18"/>
  <c r="E1095" i="18"/>
  <c r="F1095" i="18"/>
  <c r="D1096" i="18"/>
  <c r="E1096" i="18"/>
  <c r="F1096" i="18"/>
  <c r="D1097" i="18"/>
  <c r="E1097" i="18"/>
  <c r="F1097" i="18"/>
  <c r="D1098" i="18"/>
  <c r="E1098" i="18"/>
  <c r="F1098" i="18"/>
  <c r="D1099" i="18"/>
  <c r="E1099" i="18"/>
  <c r="F1099" i="18"/>
  <c r="D1100" i="18"/>
  <c r="E1100" i="18"/>
  <c r="F1100" i="18"/>
  <c r="D1101" i="18"/>
  <c r="E1101" i="18"/>
  <c r="F1101" i="18"/>
  <c r="D1102" i="18"/>
  <c r="E1102" i="18"/>
  <c r="F1102" i="18"/>
  <c r="D1103" i="18"/>
  <c r="E1103" i="18"/>
  <c r="F1103" i="18"/>
  <c r="D1104" i="18"/>
  <c r="E1104" i="18"/>
  <c r="F1104" i="18"/>
  <c r="D1105" i="18"/>
  <c r="E1105" i="18"/>
  <c r="F1105" i="18"/>
  <c r="D1106" i="18"/>
  <c r="E1106" i="18"/>
  <c r="F1106" i="18"/>
  <c r="D1107" i="18"/>
  <c r="E1107" i="18"/>
  <c r="F1107" i="18"/>
  <c r="D1108" i="18"/>
  <c r="E1108" i="18"/>
  <c r="F1108" i="18"/>
  <c r="D1109" i="18"/>
  <c r="E1109" i="18"/>
  <c r="F1109" i="18"/>
  <c r="D1110" i="18"/>
  <c r="E1110" i="18"/>
  <c r="F1110" i="18"/>
  <c r="D1111" i="18"/>
  <c r="E1111" i="18"/>
  <c r="F1111" i="18"/>
  <c r="D1112" i="18"/>
  <c r="E1112" i="18"/>
  <c r="F1112" i="18"/>
  <c r="D1113" i="18"/>
  <c r="E1113" i="18"/>
  <c r="F1113" i="18"/>
  <c r="D1114" i="18"/>
  <c r="E1114" i="18"/>
  <c r="F1114" i="18"/>
  <c r="D1115" i="18"/>
  <c r="E1115" i="18"/>
  <c r="F1115" i="18"/>
  <c r="D1116" i="18"/>
  <c r="E1116" i="18"/>
  <c r="F1116" i="18"/>
  <c r="D1117" i="18"/>
  <c r="E1117" i="18"/>
  <c r="F1117" i="18"/>
  <c r="D1118" i="18"/>
  <c r="E1118" i="18"/>
  <c r="F1118" i="18"/>
  <c r="D1119" i="18"/>
  <c r="E1119" i="18"/>
  <c r="F1119" i="18"/>
  <c r="D1120" i="18"/>
  <c r="E1120" i="18"/>
  <c r="F1120" i="18"/>
  <c r="D1121" i="18"/>
  <c r="E1121" i="18"/>
  <c r="F1121" i="18"/>
  <c r="D1122" i="18"/>
  <c r="E1122" i="18"/>
  <c r="F1122" i="18"/>
  <c r="D1123" i="18"/>
  <c r="E1123" i="18"/>
  <c r="F1123" i="18"/>
  <c r="D1124" i="18"/>
  <c r="E1124" i="18"/>
  <c r="F1124" i="18"/>
  <c r="D1125" i="18"/>
  <c r="E1125" i="18"/>
  <c r="F1125" i="18"/>
  <c r="D1126" i="18"/>
  <c r="E1126" i="18"/>
  <c r="F1126" i="18"/>
  <c r="D1127" i="18"/>
  <c r="E1127" i="18"/>
  <c r="F1127" i="18"/>
  <c r="D1128" i="18"/>
  <c r="E1128" i="18"/>
  <c r="F1128" i="18"/>
  <c r="D1129" i="18"/>
  <c r="E1129" i="18"/>
  <c r="F1129" i="18"/>
  <c r="D1130" i="18"/>
  <c r="E1130" i="18"/>
  <c r="F1130" i="18"/>
  <c r="D1131" i="18"/>
  <c r="E1131" i="18"/>
  <c r="F1131" i="18"/>
  <c r="D1132" i="18"/>
  <c r="E1132" i="18"/>
  <c r="F1132" i="18"/>
  <c r="D1133" i="18"/>
  <c r="E1133" i="18"/>
  <c r="F1133" i="18"/>
  <c r="D1134" i="18"/>
  <c r="E1134" i="18"/>
  <c r="F1134" i="18"/>
  <c r="D1135" i="18"/>
  <c r="E1135" i="18"/>
  <c r="F1135" i="18"/>
  <c r="D1136" i="18"/>
  <c r="E1136" i="18"/>
  <c r="F1136" i="18"/>
  <c r="D1137" i="18"/>
  <c r="E1137" i="18"/>
  <c r="F1137" i="18"/>
  <c r="D1138" i="18"/>
  <c r="E1138" i="18"/>
  <c r="F1138" i="18"/>
  <c r="D1139" i="18"/>
  <c r="E1139" i="18"/>
  <c r="F1139" i="18"/>
  <c r="D1140" i="18"/>
  <c r="E1140" i="18"/>
  <c r="F1140" i="18"/>
  <c r="D1141" i="18"/>
  <c r="E1141" i="18"/>
  <c r="F1141" i="18"/>
  <c r="D1142" i="18"/>
  <c r="E1142" i="18"/>
  <c r="F1142" i="18"/>
  <c r="D1143" i="18"/>
  <c r="E1143" i="18"/>
  <c r="F1143" i="18"/>
  <c r="D1144" i="18"/>
  <c r="E1144" i="18"/>
  <c r="F1144" i="18"/>
  <c r="D1145" i="18"/>
  <c r="E1145" i="18"/>
  <c r="F1145" i="18"/>
  <c r="D1146" i="18"/>
  <c r="E1146" i="18"/>
  <c r="F1146" i="18"/>
  <c r="D1147" i="18"/>
  <c r="E1147" i="18"/>
  <c r="F1147" i="18"/>
  <c r="D1148" i="18"/>
  <c r="E1148" i="18"/>
  <c r="F1148" i="18"/>
  <c r="D1149" i="18"/>
  <c r="E1149" i="18"/>
  <c r="F1149" i="18"/>
  <c r="D1150" i="18"/>
  <c r="E1150" i="18"/>
  <c r="F1150" i="18"/>
  <c r="D1151" i="18"/>
  <c r="E1151" i="18"/>
  <c r="F1151" i="18"/>
  <c r="D1152" i="18"/>
  <c r="E1152" i="18"/>
  <c r="F1152" i="18"/>
  <c r="D1153" i="18"/>
  <c r="E1153" i="18"/>
  <c r="F1153" i="18"/>
  <c r="D1154" i="18"/>
  <c r="E1154" i="18"/>
  <c r="F1154" i="18"/>
  <c r="D1155" i="18"/>
  <c r="E1155" i="18"/>
  <c r="F1155" i="18"/>
  <c r="D1156" i="18"/>
  <c r="E1156" i="18"/>
  <c r="F1156" i="18"/>
  <c r="D1157" i="18"/>
  <c r="E1157" i="18"/>
  <c r="F1157" i="18"/>
  <c r="D1158" i="18"/>
  <c r="E1158" i="18"/>
  <c r="F1158" i="18"/>
  <c r="D1159" i="18"/>
  <c r="E1159" i="18"/>
  <c r="F1159" i="18"/>
  <c r="D1160" i="18"/>
  <c r="E1160" i="18"/>
  <c r="F1160" i="18"/>
  <c r="D1161" i="18"/>
  <c r="E1161" i="18"/>
  <c r="F1161" i="18"/>
  <c r="D1162" i="18"/>
  <c r="E1162" i="18"/>
  <c r="F1162" i="18"/>
  <c r="D1163" i="18"/>
  <c r="E1163" i="18"/>
  <c r="F1163" i="18"/>
  <c r="D1164" i="18"/>
  <c r="E1164" i="18"/>
  <c r="F1164" i="18"/>
  <c r="D1165" i="18"/>
  <c r="E1165" i="18"/>
  <c r="F1165" i="18"/>
  <c r="D1166" i="18"/>
  <c r="E1166" i="18"/>
  <c r="F1166" i="18"/>
  <c r="D1167" i="18"/>
  <c r="E1167" i="18"/>
  <c r="F1167" i="18"/>
  <c r="D1168" i="18"/>
  <c r="E1168" i="18"/>
  <c r="F1168" i="18"/>
  <c r="D1169" i="18"/>
  <c r="E1169" i="18"/>
  <c r="F1169" i="18"/>
  <c r="D1170" i="18"/>
  <c r="E1170" i="18"/>
  <c r="F1170" i="18"/>
  <c r="D1171" i="18"/>
  <c r="E1171" i="18"/>
  <c r="F1171" i="18"/>
  <c r="D1172" i="18"/>
  <c r="E1172" i="18"/>
  <c r="F1172" i="18"/>
  <c r="D1173" i="18"/>
  <c r="E1173" i="18"/>
  <c r="F1173" i="18"/>
  <c r="D1174" i="18"/>
  <c r="E1174" i="18"/>
  <c r="F1174" i="18"/>
  <c r="D1175" i="18"/>
  <c r="E1175" i="18"/>
  <c r="F1175" i="18"/>
  <c r="D1176" i="18"/>
  <c r="E1176" i="18"/>
  <c r="F1176" i="18"/>
  <c r="D1177" i="18"/>
  <c r="E1177" i="18"/>
  <c r="F1177" i="18"/>
  <c r="D1178" i="18"/>
  <c r="E1178" i="18"/>
  <c r="F1178" i="18"/>
  <c r="D1179" i="18"/>
  <c r="E1179" i="18"/>
  <c r="F1179" i="18"/>
  <c r="D1180" i="18"/>
  <c r="E1180" i="18"/>
  <c r="F1180" i="18"/>
  <c r="D1181" i="18"/>
  <c r="E1181" i="18"/>
  <c r="F1181" i="18"/>
  <c r="D1182" i="18"/>
  <c r="E1182" i="18"/>
  <c r="F1182" i="18"/>
  <c r="D1183" i="18"/>
  <c r="E1183" i="18"/>
  <c r="F1183" i="18"/>
  <c r="D1184" i="18"/>
  <c r="E1184" i="18"/>
  <c r="F1184" i="18"/>
  <c r="D1185" i="18"/>
  <c r="E1185" i="18"/>
  <c r="F1185" i="18"/>
  <c r="D1186" i="18"/>
  <c r="E1186" i="18"/>
  <c r="F1186" i="18"/>
  <c r="D1187" i="18"/>
  <c r="E1187" i="18"/>
  <c r="F1187" i="18"/>
  <c r="D1188" i="18"/>
  <c r="E1188" i="18"/>
  <c r="F1188" i="18"/>
  <c r="D1189" i="18"/>
  <c r="E1189" i="18"/>
  <c r="F1189" i="18"/>
  <c r="D1190" i="18"/>
  <c r="E1190" i="18"/>
  <c r="F1190" i="18"/>
  <c r="D1191" i="18"/>
  <c r="E1191" i="18"/>
  <c r="F1191" i="18"/>
  <c r="D1192" i="18"/>
  <c r="E1192" i="18"/>
  <c r="F1192" i="18"/>
  <c r="D1193" i="18"/>
  <c r="E1193" i="18"/>
  <c r="F1193" i="18"/>
  <c r="D1194" i="18"/>
  <c r="E1194" i="18"/>
  <c r="F1194" i="18"/>
  <c r="D1195" i="18"/>
  <c r="E1195" i="18"/>
  <c r="F1195" i="18"/>
  <c r="D1196" i="18"/>
  <c r="E1196" i="18"/>
  <c r="F1196" i="18"/>
  <c r="D1197" i="18"/>
  <c r="E1197" i="18"/>
  <c r="F1197" i="18"/>
  <c r="D1198" i="18"/>
  <c r="E1198" i="18"/>
  <c r="F1198" i="18"/>
  <c r="D1199" i="18"/>
  <c r="E1199" i="18"/>
  <c r="F1199" i="18"/>
  <c r="D1200" i="18"/>
  <c r="E1200" i="18"/>
  <c r="F1200" i="18"/>
  <c r="D1201" i="18"/>
  <c r="E1201" i="18"/>
  <c r="F1201" i="18"/>
  <c r="D1202" i="18"/>
  <c r="E1202" i="18"/>
  <c r="F1202" i="18"/>
  <c r="D1203" i="18"/>
  <c r="E1203" i="18"/>
  <c r="F1203" i="18"/>
  <c r="D1204" i="18"/>
  <c r="E1204" i="18"/>
  <c r="F1204" i="18"/>
  <c r="D1205" i="18"/>
  <c r="E1205" i="18"/>
  <c r="F1205" i="18"/>
  <c r="D1206" i="18"/>
  <c r="E1206" i="18"/>
  <c r="F1206" i="18"/>
  <c r="D1207" i="18"/>
  <c r="E1207" i="18"/>
  <c r="F1207" i="18"/>
  <c r="D1208" i="18"/>
  <c r="E1208" i="18"/>
  <c r="F1208" i="18"/>
  <c r="D1209" i="18"/>
  <c r="E1209" i="18"/>
  <c r="F1209" i="18"/>
  <c r="D1210" i="18"/>
  <c r="E1210" i="18"/>
  <c r="F1210" i="18"/>
  <c r="D1211" i="18"/>
  <c r="E1211" i="18"/>
  <c r="F1211" i="18"/>
  <c r="D1212" i="18"/>
  <c r="E1212" i="18"/>
  <c r="F1212" i="18"/>
  <c r="D1213" i="18"/>
  <c r="E1213" i="18"/>
  <c r="F1213" i="18"/>
  <c r="D1214" i="18"/>
  <c r="E1214" i="18"/>
  <c r="F1214" i="18"/>
  <c r="D1215" i="18"/>
  <c r="E1215" i="18"/>
  <c r="F1215" i="18"/>
  <c r="D1216" i="18"/>
  <c r="E1216" i="18"/>
  <c r="F1216" i="18"/>
  <c r="D1217" i="18"/>
  <c r="E1217" i="18"/>
  <c r="F1217" i="18"/>
  <c r="D1218" i="18"/>
  <c r="E1218" i="18"/>
  <c r="F1218" i="18"/>
  <c r="D1219" i="18"/>
  <c r="E1219" i="18"/>
  <c r="F1219" i="18"/>
  <c r="D1220" i="18"/>
  <c r="E1220" i="18"/>
  <c r="F1220" i="18"/>
  <c r="D1221" i="18"/>
  <c r="E1221" i="18"/>
  <c r="F1221" i="18"/>
  <c r="D1222" i="18"/>
  <c r="E1222" i="18"/>
  <c r="F1222" i="18"/>
  <c r="D1223" i="18"/>
  <c r="E1223" i="18"/>
  <c r="F1223" i="18"/>
  <c r="D1224" i="18"/>
  <c r="E1224" i="18"/>
  <c r="F1224" i="18"/>
  <c r="D1225" i="18"/>
  <c r="E1225" i="18"/>
  <c r="F1225" i="18"/>
  <c r="D1226" i="18"/>
  <c r="E1226" i="18"/>
  <c r="F1226" i="18"/>
  <c r="D1227" i="18"/>
  <c r="E1227" i="18"/>
  <c r="F1227" i="18"/>
  <c r="D1228" i="18"/>
  <c r="E1228" i="18"/>
  <c r="F1228" i="18"/>
  <c r="D1229" i="18"/>
  <c r="E1229" i="18"/>
  <c r="F1229" i="18"/>
  <c r="D1230" i="18"/>
  <c r="E1230" i="18"/>
  <c r="F1230" i="18"/>
  <c r="D1231" i="18"/>
  <c r="E1231" i="18"/>
  <c r="F1231" i="18"/>
  <c r="D1232" i="18"/>
  <c r="E1232" i="18"/>
  <c r="F1232" i="18"/>
  <c r="D1233" i="18"/>
  <c r="E1233" i="18"/>
  <c r="F1233" i="18"/>
  <c r="D1234" i="18"/>
  <c r="E1234" i="18"/>
  <c r="F1234" i="18"/>
  <c r="D1235" i="18"/>
  <c r="E1235" i="18"/>
  <c r="F1235" i="18"/>
  <c r="D1236" i="18"/>
  <c r="E1236" i="18"/>
  <c r="F1236" i="18"/>
  <c r="D1237" i="18"/>
  <c r="E1237" i="18"/>
  <c r="F1237" i="18"/>
  <c r="D1238" i="18"/>
  <c r="E1238" i="18"/>
  <c r="F1238" i="18"/>
  <c r="D1239" i="18"/>
  <c r="E1239" i="18"/>
  <c r="F1239" i="18"/>
  <c r="D1240" i="18"/>
  <c r="E1240" i="18"/>
  <c r="F1240" i="18"/>
  <c r="D1241" i="18"/>
  <c r="E1241" i="18"/>
  <c r="F1241" i="18"/>
  <c r="D1242" i="18"/>
  <c r="E1242" i="18"/>
  <c r="F1242" i="18"/>
  <c r="D1243" i="18"/>
  <c r="E1243" i="18"/>
  <c r="F1243" i="18"/>
  <c r="D1244" i="18"/>
  <c r="E1244" i="18"/>
  <c r="F1244" i="18"/>
  <c r="D1245" i="18"/>
  <c r="E1245" i="18"/>
  <c r="F1245" i="18"/>
  <c r="D1246" i="18"/>
  <c r="E1246" i="18"/>
  <c r="F1246" i="18"/>
  <c r="D1247" i="18"/>
  <c r="E1247" i="18"/>
  <c r="F1247" i="18"/>
  <c r="D1248" i="18"/>
  <c r="E1248" i="18"/>
  <c r="F1248" i="18"/>
  <c r="D1249" i="18"/>
  <c r="E1249" i="18"/>
  <c r="F1249" i="18"/>
  <c r="D1250" i="18"/>
  <c r="E1250" i="18"/>
  <c r="F1250" i="18"/>
  <c r="D1251" i="18"/>
  <c r="E1251" i="18"/>
  <c r="F1251" i="18"/>
  <c r="D1252" i="18"/>
  <c r="E1252" i="18"/>
  <c r="F1252" i="18"/>
  <c r="D1253" i="18"/>
  <c r="E1253" i="18"/>
  <c r="F1253" i="18"/>
  <c r="D1254" i="18"/>
  <c r="E1254" i="18"/>
  <c r="F1254" i="18"/>
  <c r="D1255" i="18"/>
  <c r="E1255" i="18"/>
  <c r="F1255" i="18"/>
  <c r="D1256" i="18"/>
  <c r="E1256" i="18"/>
  <c r="F1256" i="18"/>
  <c r="D1257" i="18"/>
  <c r="E1257" i="18"/>
  <c r="F1257" i="18"/>
  <c r="D1258" i="18"/>
  <c r="E1258" i="18"/>
  <c r="F1258" i="18"/>
  <c r="D1259" i="18"/>
  <c r="E1259" i="18"/>
  <c r="F1259" i="18"/>
  <c r="D1260" i="18"/>
  <c r="E1260" i="18"/>
  <c r="F1260" i="18"/>
  <c r="D1261" i="18"/>
  <c r="E1261" i="18"/>
  <c r="F1261" i="18"/>
  <c r="D1262" i="18"/>
  <c r="E1262" i="18"/>
  <c r="F1262" i="18"/>
  <c r="D1263" i="18"/>
  <c r="E1263" i="18"/>
  <c r="F1263" i="18"/>
  <c r="D1264" i="18"/>
  <c r="E1264" i="18"/>
  <c r="F1264" i="18"/>
  <c r="D1265" i="18"/>
  <c r="E1265" i="18"/>
  <c r="F1265" i="18"/>
  <c r="D1266" i="18"/>
  <c r="E1266" i="18"/>
  <c r="F1266" i="18"/>
  <c r="D1267" i="18"/>
  <c r="E1267" i="18"/>
  <c r="F1267" i="18"/>
  <c r="D1268" i="18"/>
  <c r="E1268" i="18"/>
  <c r="F1268" i="18"/>
  <c r="D1269" i="18"/>
  <c r="E1269" i="18"/>
  <c r="F1269" i="18"/>
  <c r="D1270" i="18"/>
  <c r="E1270" i="18"/>
  <c r="F1270" i="18"/>
  <c r="D1271" i="18"/>
  <c r="E1271" i="18"/>
  <c r="F1271" i="18"/>
  <c r="D1272" i="18"/>
  <c r="E1272" i="18"/>
  <c r="F1272" i="18"/>
  <c r="D1273" i="18"/>
  <c r="E1273" i="18"/>
  <c r="F1273" i="18"/>
  <c r="D1274" i="18"/>
  <c r="E1274" i="18"/>
  <c r="F1274" i="18"/>
  <c r="D1275" i="18"/>
  <c r="E1275" i="18"/>
  <c r="F1275" i="18"/>
  <c r="D1276" i="18"/>
  <c r="E1276" i="18"/>
  <c r="F1276" i="18"/>
  <c r="D1277" i="18"/>
  <c r="E1277" i="18"/>
  <c r="F1277" i="18"/>
  <c r="D1278" i="18"/>
  <c r="E1278" i="18"/>
  <c r="F1278" i="18"/>
  <c r="D1279" i="18"/>
  <c r="E1279" i="18"/>
  <c r="F1279" i="18"/>
  <c r="D1280" i="18"/>
  <c r="E1280" i="18"/>
  <c r="F1280" i="18"/>
  <c r="D1281" i="18"/>
  <c r="E1281" i="18"/>
  <c r="F1281" i="18"/>
  <c r="D1282" i="18"/>
  <c r="E1282" i="18"/>
  <c r="F1282" i="18"/>
  <c r="D1283" i="18"/>
  <c r="E1283" i="18"/>
  <c r="F1283" i="18"/>
  <c r="D1284" i="18"/>
  <c r="E1284" i="18"/>
  <c r="F1284" i="18"/>
  <c r="D1285" i="18"/>
  <c r="E1285" i="18"/>
  <c r="F1285" i="18"/>
  <c r="D1286" i="18"/>
  <c r="E1286" i="18"/>
  <c r="F1286" i="18"/>
  <c r="D1287" i="18"/>
  <c r="E1287" i="18"/>
  <c r="F1287" i="18"/>
  <c r="D1288" i="18"/>
  <c r="E1288" i="18"/>
  <c r="F1288" i="18"/>
  <c r="D1289" i="18"/>
  <c r="E1289" i="18"/>
  <c r="F1289" i="18"/>
  <c r="D1290" i="18"/>
  <c r="E1290" i="18"/>
  <c r="F1290" i="18"/>
  <c r="D1291" i="18"/>
  <c r="E1291" i="18"/>
  <c r="F1291" i="18"/>
  <c r="D1292" i="18"/>
  <c r="E1292" i="18"/>
  <c r="F1292" i="18"/>
  <c r="D1293" i="18"/>
  <c r="E1293" i="18"/>
  <c r="F1293" i="18"/>
  <c r="D1294" i="18"/>
  <c r="E1294" i="18"/>
  <c r="F1294" i="18"/>
  <c r="D1295" i="18"/>
  <c r="E1295" i="18"/>
  <c r="F1295" i="18"/>
  <c r="D1296" i="18"/>
  <c r="E1296" i="18"/>
  <c r="F1296" i="18"/>
  <c r="D1297" i="18"/>
  <c r="E1297" i="18"/>
  <c r="F1297" i="18"/>
  <c r="D1298" i="18"/>
  <c r="E1298" i="18"/>
  <c r="F1298" i="18"/>
  <c r="D1299" i="18"/>
  <c r="E1299" i="18"/>
  <c r="F1299" i="18"/>
  <c r="D1300" i="18"/>
  <c r="E1300" i="18"/>
  <c r="F1300" i="18"/>
  <c r="D1301" i="18"/>
  <c r="E1301" i="18"/>
  <c r="F1301" i="18"/>
  <c r="D1302" i="18"/>
  <c r="E1302" i="18"/>
  <c r="F1302" i="18"/>
  <c r="D1303" i="18"/>
  <c r="E1303" i="18"/>
  <c r="F1303" i="18"/>
  <c r="D1304" i="18"/>
  <c r="E1304" i="18"/>
  <c r="F1304" i="18"/>
  <c r="D1305" i="18"/>
  <c r="E1305" i="18"/>
  <c r="F1305" i="18"/>
  <c r="D1306" i="18"/>
  <c r="E1306" i="18"/>
  <c r="F1306" i="18"/>
  <c r="D1307" i="18"/>
  <c r="E1307" i="18"/>
  <c r="F1307" i="18"/>
  <c r="D1308" i="18"/>
  <c r="E1308" i="18"/>
  <c r="F1308" i="18"/>
  <c r="D1309" i="18"/>
  <c r="E1309" i="18"/>
  <c r="F1309" i="18"/>
  <c r="D1310" i="18"/>
  <c r="E1310" i="18"/>
  <c r="F1310" i="18"/>
  <c r="D1311" i="18"/>
  <c r="E1311" i="18"/>
  <c r="F1311" i="18"/>
  <c r="D1312" i="18"/>
  <c r="E1312" i="18"/>
  <c r="F1312" i="18"/>
  <c r="D1313" i="18"/>
  <c r="E1313" i="18"/>
  <c r="F1313" i="18"/>
  <c r="D1314" i="18"/>
  <c r="E1314" i="18"/>
  <c r="F1314" i="18"/>
  <c r="D1315" i="18"/>
  <c r="E1315" i="18"/>
  <c r="F1315" i="18"/>
  <c r="D1316" i="18"/>
  <c r="E1316" i="18"/>
  <c r="F1316" i="18"/>
  <c r="D1317" i="18"/>
  <c r="E1317" i="18"/>
  <c r="F1317" i="18"/>
  <c r="D1318" i="18"/>
  <c r="E1318" i="18"/>
  <c r="F1318" i="18"/>
  <c r="D1319" i="18"/>
  <c r="E1319" i="18"/>
  <c r="F1319" i="18"/>
  <c r="D1320" i="18"/>
  <c r="E1320" i="18"/>
  <c r="F1320" i="18"/>
  <c r="D1321" i="18"/>
  <c r="E1321" i="18"/>
  <c r="F1321" i="18"/>
  <c r="D1322" i="18"/>
  <c r="E1322" i="18"/>
  <c r="F1322" i="18"/>
  <c r="D1323" i="18"/>
  <c r="E1323" i="18"/>
  <c r="F1323" i="18"/>
  <c r="D1324" i="18"/>
  <c r="E1324" i="18"/>
  <c r="F1324" i="18"/>
  <c r="D1325" i="18"/>
  <c r="E1325" i="18"/>
  <c r="F1325" i="18"/>
  <c r="D634" i="17"/>
  <c r="E634" i="17"/>
  <c r="H634" i="17" s="1"/>
  <c r="F634" i="17"/>
  <c r="D635" i="17"/>
  <c r="E635" i="17"/>
  <c r="H635" i="17" s="1"/>
  <c r="F635" i="17"/>
  <c r="K635" i="17"/>
  <c r="D636" i="17"/>
  <c r="E636" i="17"/>
  <c r="H636" i="17" s="1"/>
  <c r="F636" i="17"/>
  <c r="D637" i="17"/>
  <c r="E637" i="17"/>
  <c r="F637" i="17"/>
  <c r="D638" i="17"/>
  <c r="E638" i="17"/>
  <c r="H638" i="17" s="1"/>
  <c r="F638" i="17"/>
  <c r="D639" i="17"/>
  <c r="E639" i="17"/>
  <c r="H639" i="17" s="1"/>
  <c r="F639" i="17"/>
  <c r="K639" i="17"/>
  <c r="D640" i="17"/>
  <c r="E640" i="17"/>
  <c r="H640" i="17" s="1"/>
  <c r="F640" i="17"/>
  <c r="D641" i="17"/>
  <c r="E641" i="17"/>
  <c r="F641" i="17"/>
  <c r="D642" i="17"/>
  <c r="E642" i="17"/>
  <c r="H642" i="17" s="1"/>
  <c r="F642" i="17"/>
  <c r="K642" i="17"/>
  <c r="D643" i="17"/>
  <c r="E643" i="17"/>
  <c r="H643" i="17" s="1"/>
  <c r="F643" i="17"/>
  <c r="K643" i="17"/>
  <c r="D644" i="17"/>
  <c r="E644" i="17"/>
  <c r="H644" i="17" s="1"/>
  <c r="F644" i="17"/>
  <c r="D645" i="17"/>
  <c r="E645" i="17"/>
  <c r="F645" i="17"/>
  <c r="D646" i="17"/>
  <c r="E646" i="17"/>
  <c r="H646" i="17" s="1"/>
  <c r="F646" i="17"/>
  <c r="D647" i="17"/>
  <c r="E647" i="17"/>
  <c r="H647" i="17" s="1"/>
  <c r="F647" i="17"/>
  <c r="K647" i="17"/>
  <c r="D648" i="17"/>
  <c r="E648" i="17"/>
  <c r="H648" i="17" s="1"/>
  <c r="F648" i="17"/>
  <c r="D649" i="17"/>
  <c r="E649" i="17"/>
  <c r="F649" i="17"/>
  <c r="D650" i="17"/>
  <c r="E650" i="17"/>
  <c r="H650" i="17" s="1"/>
  <c r="F650" i="17"/>
  <c r="K650" i="17"/>
  <c r="D651" i="17"/>
  <c r="E651" i="17"/>
  <c r="H651" i="17" s="1"/>
  <c r="F651" i="17"/>
  <c r="K651" i="17"/>
  <c r="D652" i="17"/>
  <c r="E652" i="17"/>
  <c r="H652" i="17" s="1"/>
  <c r="F652" i="17"/>
  <c r="G652" i="17"/>
  <c r="D653" i="17"/>
  <c r="E653" i="17"/>
  <c r="F653" i="17"/>
  <c r="D654" i="17"/>
  <c r="E654" i="17"/>
  <c r="H654" i="17" s="1"/>
  <c r="F654" i="17"/>
  <c r="D655" i="17"/>
  <c r="E655" i="17"/>
  <c r="H655" i="17" s="1"/>
  <c r="F655" i="17"/>
  <c r="K655" i="17"/>
  <c r="D656" i="17"/>
  <c r="E656" i="17"/>
  <c r="H656" i="17" s="1"/>
  <c r="F656" i="17"/>
  <c r="D657" i="17"/>
  <c r="E657" i="17"/>
  <c r="F657" i="17"/>
  <c r="D658" i="17"/>
  <c r="E658" i="17"/>
  <c r="H658" i="17" s="1"/>
  <c r="F658" i="17"/>
  <c r="D659" i="17"/>
  <c r="E659" i="17"/>
  <c r="H659" i="17" s="1"/>
  <c r="F659" i="17"/>
  <c r="K659" i="17"/>
  <c r="D660" i="17"/>
  <c r="E660" i="17"/>
  <c r="H660" i="17" s="1"/>
  <c r="F660" i="17"/>
  <c r="D661" i="17"/>
  <c r="E661" i="17"/>
  <c r="F661" i="17"/>
  <c r="D662" i="17"/>
  <c r="E662" i="17"/>
  <c r="H662" i="17" s="1"/>
  <c r="F662" i="17"/>
  <c r="D663" i="17"/>
  <c r="E663" i="17"/>
  <c r="H663" i="17" s="1"/>
  <c r="F663" i="17"/>
  <c r="K663" i="17"/>
  <c r="D664" i="17"/>
  <c r="E664" i="17"/>
  <c r="H664" i="17" s="1"/>
  <c r="F664" i="17"/>
  <c r="D665" i="17"/>
  <c r="E665" i="17"/>
  <c r="F665" i="17"/>
  <c r="D666" i="17"/>
  <c r="E666" i="17"/>
  <c r="H666" i="17" s="1"/>
  <c r="F666" i="17"/>
  <c r="D667" i="17"/>
  <c r="E667" i="17"/>
  <c r="H667" i="17" s="1"/>
  <c r="F667" i="17"/>
  <c r="K667" i="17"/>
  <c r="D668" i="17"/>
  <c r="E668" i="17"/>
  <c r="H668" i="17" s="1"/>
  <c r="F668" i="17"/>
  <c r="D669" i="17"/>
  <c r="E669" i="17"/>
  <c r="F669" i="17"/>
  <c r="D670" i="17"/>
  <c r="E670" i="17"/>
  <c r="H670" i="17" s="1"/>
  <c r="F670" i="17"/>
  <c r="K670" i="17"/>
  <c r="D671" i="17"/>
  <c r="E671" i="17"/>
  <c r="H671" i="17" s="1"/>
  <c r="F671" i="17"/>
  <c r="K671" i="17"/>
  <c r="D672" i="17"/>
  <c r="E672" i="17"/>
  <c r="H672" i="17" s="1"/>
  <c r="F672" i="17"/>
  <c r="D673" i="17"/>
  <c r="E673" i="17"/>
  <c r="F673" i="17"/>
  <c r="D674" i="17"/>
  <c r="E674" i="17"/>
  <c r="H674" i="17" s="1"/>
  <c r="F674" i="17"/>
  <c r="D675" i="17"/>
  <c r="E675" i="17"/>
  <c r="H675" i="17" s="1"/>
  <c r="F675" i="17"/>
  <c r="K675" i="17"/>
  <c r="D676" i="17"/>
  <c r="E676" i="17"/>
  <c r="H676" i="17" s="1"/>
  <c r="F676" i="17"/>
  <c r="D677" i="17"/>
  <c r="E677" i="17"/>
  <c r="F677" i="17"/>
  <c r="D678" i="17"/>
  <c r="E678" i="17"/>
  <c r="H678" i="17" s="1"/>
  <c r="F678" i="17"/>
  <c r="K678" i="17"/>
  <c r="D679" i="17"/>
  <c r="E679" i="17"/>
  <c r="H679" i="17" s="1"/>
  <c r="F679" i="17"/>
  <c r="K679" i="17"/>
  <c r="D680" i="17"/>
  <c r="E680" i="17"/>
  <c r="H680" i="17" s="1"/>
  <c r="F680" i="17"/>
  <c r="D681" i="17"/>
  <c r="E681" i="17"/>
  <c r="F681" i="17"/>
  <c r="D682" i="17"/>
  <c r="E682" i="17"/>
  <c r="H682" i="17" s="1"/>
  <c r="F682" i="17"/>
  <c r="D683" i="17"/>
  <c r="E683" i="17"/>
  <c r="H683" i="17" s="1"/>
  <c r="F683" i="17"/>
  <c r="K683" i="17"/>
  <c r="D684" i="17"/>
  <c r="E684" i="17"/>
  <c r="H684" i="17" s="1"/>
  <c r="F684" i="17"/>
  <c r="G684" i="17"/>
  <c r="D685" i="17"/>
  <c r="E685" i="17"/>
  <c r="F685" i="17"/>
  <c r="D686" i="17"/>
  <c r="E686" i="17"/>
  <c r="H686" i="17" s="1"/>
  <c r="F686" i="17"/>
  <c r="K686" i="17"/>
  <c r="D687" i="17"/>
  <c r="E687" i="17"/>
  <c r="H687" i="17" s="1"/>
  <c r="F687" i="17"/>
  <c r="K687" i="17"/>
  <c r="D688" i="17"/>
  <c r="E688" i="17"/>
  <c r="H688" i="17" s="1"/>
  <c r="F688" i="17"/>
  <c r="D689" i="17"/>
  <c r="E689" i="17"/>
  <c r="F689" i="17"/>
  <c r="D690" i="17"/>
  <c r="E690" i="17"/>
  <c r="H690" i="17" s="1"/>
  <c r="F690" i="17"/>
  <c r="K690" i="17"/>
  <c r="D691" i="17"/>
  <c r="E691" i="17"/>
  <c r="H691" i="17" s="1"/>
  <c r="F691" i="17"/>
  <c r="K691" i="17"/>
  <c r="D692" i="17"/>
  <c r="E692" i="17"/>
  <c r="H692" i="17" s="1"/>
  <c r="F692" i="17"/>
  <c r="D693" i="17"/>
  <c r="E693" i="17"/>
  <c r="F693" i="17"/>
  <c r="D694" i="17"/>
  <c r="E694" i="17"/>
  <c r="H694" i="17" s="1"/>
  <c r="F694" i="17"/>
  <c r="K694" i="17"/>
  <c r="D695" i="17"/>
  <c r="E695" i="17"/>
  <c r="H695" i="17" s="1"/>
  <c r="F695" i="17"/>
  <c r="K695" i="17"/>
  <c r="D696" i="17"/>
  <c r="E696" i="17"/>
  <c r="H696" i="17" s="1"/>
  <c r="F696" i="17"/>
  <c r="D697" i="17"/>
  <c r="E697" i="17"/>
  <c r="F697" i="17"/>
  <c r="D698" i="17"/>
  <c r="E698" i="17"/>
  <c r="H698" i="17" s="1"/>
  <c r="F698" i="17"/>
  <c r="K698" i="17"/>
  <c r="D699" i="17"/>
  <c r="E699" i="17"/>
  <c r="H699" i="17" s="1"/>
  <c r="F699" i="17"/>
  <c r="K699" i="17"/>
  <c r="D700" i="17"/>
  <c r="E700" i="17"/>
  <c r="H700" i="17" s="1"/>
  <c r="F700" i="17"/>
  <c r="D701" i="17"/>
  <c r="E701" i="17"/>
  <c r="F701" i="17"/>
  <c r="D702" i="17"/>
  <c r="E702" i="17"/>
  <c r="H702" i="17" s="1"/>
  <c r="F702" i="17"/>
  <c r="G702" i="17"/>
  <c r="D703" i="17"/>
  <c r="E703" i="17"/>
  <c r="H703" i="17" s="1"/>
  <c r="F703" i="17"/>
  <c r="K703" i="17"/>
  <c r="D704" i="17"/>
  <c r="E704" i="17"/>
  <c r="H704" i="17" s="1"/>
  <c r="F704" i="17"/>
  <c r="D705" i="17"/>
  <c r="E705" i="17"/>
  <c r="F705" i="17"/>
  <c r="D706" i="17"/>
  <c r="E706" i="17"/>
  <c r="H706" i="17" s="1"/>
  <c r="F706" i="17"/>
  <c r="D707" i="17"/>
  <c r="E707" i="17"/>
  <c r="H707" i="17" s="1"/>
  <c r="F707" i="17"/>
  <c r="K707" i="17"/>
  <c r="D708" i="17"/>
  <c r="E708" i="17"/>
  <c r="H708" i="17" s="1"/>
  <c r="F708" i="17"/>
  <c r="D709" i="17"/>
  <c r="E709" i="17"/>
  <c r="F709" i="17"/>
  <c r="D710" i="17"/>
  <c r="E710" i="17"/>
  <c r="H710" i="17" s="1"/>
  <c r="F710" i="17"/>
  <c r="D711" i="17"/>
  <c r="E711" i="17"/>
  <c r="H711" i="17" s="1"/>
  <c r="F711" i="17"/>
  <c r="K711" i="17"/>
  <c r="D712" i="17"/>
  <c r="E712" i="17"/>
  <c r="H712" i="17" s="1"/>
  <c r="F712" i="17"/>
  <c r="D713" i="17"/>
  <c r="E713" i="17"/>
  <c r="F713" i="17"/>
  <c r="D714" i="17"/>
  <c r="E714" i="17"/>
  <c r="H714" i="17" s="1"/>
  <c r="F714" i="17"/>
  <c r="D715" i="17"/>
  <c r="E715" i="17"/>
  <c r="H715" i="17" s="1"/>
  <c r="F715" i="17"/>
  <c r="K715" i="17"/>
  <c r="D716" i="17"/>
  <c r="E716" i="17"/>
  <c r="H716" i="17" s="1"/>
  <c r="F716" i="17"/>
  <c r="G716" i="17"/>
  <c r="D717" i="17"/>
  <c r="E717" i="17"/>
  <c r="F717" i="17"/>
  <c r="D718" i="17"/>
  <c r="E718" i="17"/>
  <c r="H718" i="17" s="1"/>
  <c r="F718" i="17"/>
  <c r="D719" i="17"/>
  <c r="E719" i="17"/>
  <c r="H719" i="17" s="1"/>
  <c r="F719" i="17"/>
  <c r="K719" i="17"/>
  <c r="D720" i="17"/>
  <c r="E720" i="17"/>
  <c r="H720" i="17" s="1"/>
  <c r="F720" i="17"/>
  <c r="D721" i="17"/>
  <c r="E721" i="17"/>
  <c r="F721" i="17"/>
  <c r="D722" i="17"/>
  <c r="E722" i="17"/>
  <c r="H722" i="17" s="1"/>
  <c r="F722" i="17"/>
  <c r="K722" i="17"/>
  <c r="D723" i="17"/>
  <c r="E723" i="17"/>
  <c r="H723" i="17" s="1"/>
  <c r="F723" i="17"/>
  <c r="K723" i="17"/>
  <c r="D724" i="17"/>
  <c r="E724" i="17"/>
  <c r="H724" i="17" s="1"/>
  <c r="F724" i="17"/>
  <c r="D725" i="17"/>
  <c r="E725" i="17"/>
  <c r="F725" i="17"/>
  <c r="D726" i="17"/>
  <c r="E726" i="17"/>
  <c r="H726" i="17" s="1"/>
  <c r="F726" i="17"/>
  <c r="K726" i="17"/>
  <c r="D727" i="17"/>
  <c r="E727" i="17"/>
  <c r="H727" i="17" s="1"/>
  <c r="F727" i="17"/>
  <c r="K727" i="17"/>
  <c r="D728" i="17"/>
  <c r="E728" i="17"/>
  <c r="H728" i="17" s="1"/>
  <c r="F728" i="17"/>
  <c r="D729" i="17"/>
  <c r="E729" i="17"/>
  <c r="F729" i="17"/>
  <c r="D730" i="17"/>
  <c r="E730" i="17"/>
  <c r="H730" i="17" s="1"/>
  <c r="F730" i="17"/>
  <c r="K730" i="17"/>
  <c r="D731" i="17"/>
  <c r="E731" i="17"/>
  <c r="H731" i="17" s="1"/>
  <c r="F731" i="17"/>
  <c r="K731" i="17"/>
  <c r="D732" i="17"/>
  <c r="E732" i="17"/>
  <c r="H732" i="17" s="1"/>
  <c r="F732" i="17"/>
  <c r="D733" i="17"/>
  <c r="G733" i="17" s="1"/>
  <c r="E733" i="17"/>
  <c r="F733" i="17"/>
  <c r="D734" i="17"/>
  <c r="E734" i="17"/>
  <c r="H734" i="17" s="1"/>
  <c r="F734" i="17"/>
  <c r="G734" i="17"/>
  <c r="D735" i="17"/>
  <c r="E735" i="17"/>
  <c r="H735" i="17" s="1"/>
  <c r="F735" i="17"/>
  <c r="K735" i="17"/>
  <c r="D736" i="17"/>
  <c r="E736" i="17"/>
  <c r="H736" i="17" s="1"/>
  <c r="F736" i="17"/>
  <c r="D737" i="17"/>
  <c r="E737" i="17"/>
  <c r="F737" i="17"/>
  <c r="D738" i="17"/>
  <c r="E738" i="17"/>
  <c r="H738" i="17" s="1"/>
  <c r="F738" i="17"/>
  <c r="D739" i="17"/>
  <c r="E739" i="17"/>
  <c r="H739" i="17" s="1"/>
  <c r="F739" i="17"/>
  <c r="K739" i="17"/>
  <c r="D740" i="17"/>
  <c r="E740" i="17"/>
  <c r="H740" i="17" s="1"/>
  <c r="F740" i="17"/>
  <c r="D741" i="17"/>
  <c r="E741" i="17"/>
  <c r="F741" i="17"/>
  <c r="D742" i="17"/>
  <c r="E742" i="17"/>
  <c r="H742" i="17" s="1"/>
  <c r="F742" i="17"/>
  <c r="D743" i="17"/>
  <c r="E743" i="17"/>
  <c r="H743" i="17" s="1"/>
  <c r="F743" i="17"/>
  <c r="K743" i="17"/>
  <c r="D744" i="17"/>
  <c r="E744" i="17"/>
  <c r="H744" i="17" s="1"/>
  <c r="F744" i="17"/>
  <c r="D745" i="17"/>
  <c r="E745" i="17"/>
  <c r="F745" i="17"/>
  <c r="D746" i="17"/>
  <c r="E746" i="17"/>
  <c r="H746" i="17" s="1"/>
  <c r="F746" i="17"/>
  <c r="D747" i="17"/>
  <c r="E747" i="17"/>
  <c r="H747" i="17" s="1"/>
  <c r="F747" i="17"/>
  <c r="K747" i="17"/>
  <c r="D748" i="17"/>
  <c r="E748" i="17"/>
  <c r="H748" i="17" s="1"/>
  <c r="F748" i="17"/>
  <c r="G748" i="17"/>
  <c r="D749" i="17"/>
  <c r="E749" i="17"/>
  <c r="F749" i="17"/>
  <c r="D750" i="17"/>
  <c r="E750" i="17"/>
  <c r="H750" i="17" s="1"/>
  <c r="F750" i="17"/>
  <c r="D751" i="17"/>
  <c r="E751" i="17"/>
  <c r="H751" i="17" s="1"/>
  <c r="F751" i="17"/>
  <c r="K751" i="17"/>
  <c r="D752" i="17"/>
  <c r="E752" i="17"/>
  <c r="H752" i="17" s="1"/>
  <c r="F752" i="17"/>
  <c r="D753" i="17"/>
  <c r="E753" i="17"/>
  <c r="F753" i="17"/>
  <c r="D754" i="17"/>
  <c r="E754" i="17"/>
  <c r="H754" i="17" s="1"/>
  <c r="F754" i="17"/>
  <c r="D755" i="17"/>
  <c r="E755" i="17"/>
  <c r="H755" i="17" s="1"/>
  <c r="F755" i="17"/>
  <c r="K755" i="17"/>
  <c r="D756" i="17"/>
  <c r="E756" i="17"/>
  <c r="H756" i="17" s="1"/>
  <c r="F756" i="17"/>
  <c r="D757" i="17"/>
  <c r="E757" i="17"/>
  <c r="F757" i="17"/>
  <c r="D758" i="17"/>
  <c r="E758" i="17"/>
  <c r="H758" i="17" s="1"/>
  <c r="F758" i="17"/>
  <c r="D759" i="17"/>
  <c r="E759" i="17"/>
  <c r="F759" i="17"/>
  <c r="D760" i="17"/>
  <c r="E760" i="17"/>
  <c r="F760" i="17"/>
  <c r="D761" i="17"/>
  <c r="E761" i="17"/>
  <c r="F761" i="17"/>
  <c r="D762" i="17"/>
  <c r="E762" i="17"/>
  <c r="F762" i="17"/>
  <c r="D763" i="17"/>
  <c r="E763" i="17"/>
  <c r="F763" i="17"/>
  <c r="D764" i="17"/>
  <c r="E764" i="17"/>
  <c r="F764" i="17"/>
  <c r="D765" i="17"/>
  <c r="E765" i="17"/>
  <c r="F765" i="17"/>
  <c r="D766" i="17"/>
  <c r="E766" i="17"/>
  <c r="F766" i="17"/>
  <c r="D767" i="17"/>
  <c r="E767" i="17"/>
  <c r="F767" i="17"/>
  <c r="D768" i="17"/>
  <c r="E768" i="17"/>
  <c r="F768" i="17"/>
  <c r="D769" i="17"/>
  <c r="E769" i="17"/>
  <c r="F769" i="17"/>
  <c r="D770" i="17"/>
  <c r="E770" i="17"/>
  <c r="F770" i="17"/>
  <c r="D771" i="17"/>
  <c r="E771" i="17"/>
  <c r="F771" i="17"/>
  <c r="D772" i="17"/>
  <c r="E772" i="17"/>
  <c r="F772" i="17"/>
  <c r="D773" i="17"/>
  <c r="E773" i="17"/>
  <c r="F773" i="17"/>
  <c r="D774" i="17"/>
  <c r="E774" i="17"/>
  <c r="F774" i="17"/>
  <c r="D775" i="17"/>
  <c r="E775" i="17"/>
  <c r="F775" i="17"/>
  <c r="D776" i="17"/>
  <c r="E776" i="17"/>
  <c r="F776" i="17"/>
  <c r="D777" i="17"/>
  <c r="E777" i="17"/>
  <c r="F777" i="17"/>
  <c r="D778" i="17"/>
  <c r="E778" i="17"/>
  <c r="F778" i="17"/>
  <c r="D779" i="17"/>
  <c r="E779" i="17"/>
  <c r="F779" i="17"/>
  <c r="D780" i="17"/>
  <c r="E780" i="17"/>
  <c r="F780" i="17"/>
  <c r="D781" i="17"/>
  <c r="E781" i="17"/>
  <c r="F781" i="17"/>
  <c r="D782" i="17"/>
  <c r="E782" i="17"/>
  <c r="F782" i="17"/>
  <c r="D783" i="17"/>
  <c r="E783" i="17"/>
  <c r="F783" i="17"/>
  <c r="D784" i="17"/>
  <c r="E784" i="17"/>
  <c r="F784" i="17"/>
  <c r="D785" i="17"/>
  <c r="E785" i="17"/>
  <c r="F785" i="17"/>
  <c r="D786" i="17"/>
  <c r="E786" i="17"/>
  <c r="F786" i="17"/>
  <c r="D787" i="17"/>
  <c r="E787" i="17"/>
  <c r="F787" i="17"/>
  <c r="D788" i="17"/>
  <c r="E788" i="17"/>
  <c r="F788" i="17"/>
  <c r="D789" i="17"/>
  <c r="E789" i="17"/>
  <c r="F789" i="17"/>
  <c r="D790" i="17"/>
  <c r="E790" i="17"/>
  <c r="F790" i="17"/>
  <c r="D791" i="17"/>
  <c r="E791" i="17"/>
  <c r="F791" i="17"/>
  <c r="D792" i="17"/>
  <c r="E792" i="17"/>
  <c r="F792" i="17"/>
  <c r="D793" i="17"/>
  <c r="E793" i="17"/>
  <c r="F793" i="17"/>
  <c r="D794" i="17"/>
  <c r="E794" i="17"/>
  <c r="F794" i="17"/>
  <c r="D795" i="17"/>
  <c r="E795" i="17"/>
  <c r="F795" i="17"/>
  <c r="D796" i="17"/>
  <c r="E796" i="17"/>
  <c r="F796" i="17"/>
  <c r="D797" i="17"/>
  <c r="E797" i="17"/>
  <c r="F797" i="17"/>
  <c r="D798" i="17"/>
  <c r="E798" i="17"/>
  <c r="F798" i="17"/>
  <c r="D799" i="17"/>
  <c r="E799" i="17"/>
  <c r="F799" i="17"/>
  <c r="D800" i="17"/>
  <c r="E800" i="17"/>
  <c r="F800" i="17"/>
  <c r="D801" i="17"/>
  <c r="E801" i="17"/>
  <c r="F801" i="17"/>
  <c r="D802" i="17"/>
  <c r="E802" i="17"/>
  <c r="F802" i="17"/>
  <c r="D803" i="17"/>
  <c r="E803" i="17"/>
  <c r="F803" i="17"/>
  <c r="D804" i="17"/>
  <c r="E804" i="17"/>
  <c r="F804" i="17"/>
  <c r="D805" i="17"/>
  <c r="E805" i="17"/>
  <c r="F805" i="17"/>
  <c r="D806" i="17"/>
  <c r="E806" i="17"/>
  <c r="F806" i="17"/>
  <c r="D807" i="17"/>
  <c r="E807" i="17"/>
  <c r="F807" i="17"/>
  <c r="D808" i="17"/>
  <c r="E808" i="17"/>
  <c r="F808" i="17"/>
  <c r="D809" i="17"/>
  <c r="E809" i="17"/>
  <c r="F809" i="17"/>
  <c r="D810" i="17"/>
  <c r="E810" i="17"/>
  <c r="F810" i="17"/>
  <c r="D811" i="17"/>
  <c r="E811" i="17"/>
  <c r="F811" i="17"/>
  <c r="D812" i="17"/>
  <c r="E812" i="17"/>
  <c r="F812" i="17"/>
  <c r="D813" i="17"/>
  <c r="E813" i="17"/>
  <c r="F813" i="17"/>
  <c r="D814" i="17"/>
  <c r="E814" i="17"/>
  <c r="F814" i="17"/>
  <c r="D815" i="17"/>
  <c r="E815" i="17"/>
  <c r="F815" i="17"/>
  <c r="D816" i="17"/>
  <c r="E816" i="17"/>
  <c r="F816" i="17"/>
  <c r="D817" i="17"/>
  <c r="E817" i="17"/>
  <c r="F817" i="17"/>
  <c r="D818" i="17"/>
  <c r="E818" i="17"/>
  <c r="F818" i="17"/>
  <c r="D819" i="17"/>
  <c r="E819" i="17"/>
  <c r="F819" i="17"/>
  <c r="D820" i="17"/>
  <c r="E820" i="17"/>
  <c r="F820" i="17"/>
  <c r="D821" i="17"/>
  <c r="E821" i="17"/>
  <c r="F821" i="17"/>
  <c r="D822" i="17"/>
  <c r="E822" i="17"/>
  <c r="F822" i="17"/>
  <c r="D823" i="17"/>
  <c r="E823" i="17"/>
  <c r="F823" i="17"/>
  <c r="D824" i="17"/>
  <c r="E824" i="17"/>
  <c r="F824" i="17"/>
  <c r="D825" i="17"/>
  <c r="E825" i="17"/>
  <c r="F825" i="17"/>
  <c r="D826" i="17"/>
  <c r="E826" i="17"/>
  <c r="F826" i="17"/>
  <c r="K783" i="25" l="1"/>
  <c r="K751" i="25"/>
  <c r="K719" i="25"/>
  <c r="K806" i="25"/>
  <c r="K802" i="25"/>
  <c r="K794" i="25"/>
  <c r="K790" i="25"/>
  <c r="K786" i="25"/>
  <c r="K778" i="25"/>
  <c r="K774" i="25"/>
  <c r="K770" i="25"/>
  <c r="K762" i="25"/>
  <c r="K758" i="25"/>
  <c r="K754" i="25"/>
  <c r="K746" i="25"/>
  <c r="K742" i="25"/>
  <c r="K738" i="25"/>
  <c r="K730" i="25"/>
  <c r="K726" i="25"/>
  <c r="K722" i="25"/>
  <c r="K714" i="25"/>
  <c r="K710" i="25"/>
  <c r="K706" i="25"/>
  <c r="K698" i="25"/>
  <c r="K694" i="25"/>
  <c r="K799" i="25"/>
  <c r="K767" i="25"/>
  <c r="K735" i="25"/>
  <c r="K703" i="25"/>
  <c r="G803" i="25"/>
  <c r="K795" i="25"/>
  <c r="G787" i="25"/>
  <c r="K779" i="25"/>
  <c r="G771" i="25"/>
  <c r="K763" i="25"/>
  <c r="G755" i="25"/>
  <c r="K747" i="25"/>
  <c r="G739" i="25"/>
  <c r="K731" i="25"/>
  <c r="G723" i="25"/>
  <c r="K715" i="25"/>
  <c r="G707" i="25"/>
  <c r="K699" i="25"/>
  <c r="G695" i="25"/>
  <c r="K807" i="25"/>
  <c r="G799" i="25"/>
  <c r="K791" i="25"/>
  <c r="G783" i="25"/>
  <c r="K775" i="25"/>
  <c r="G767" i="25"/>
  <c r="K759" i="25"/>
  <c r="G751" i="25"/>
  <c r="K743" i="25"/>
  <c r="G735" i="25"/>
  <c r="K727" i="25"/>
  <c r="G719" i="25"/>
  <c r="K711" i="25"/>
  <c r="G703" i="25"/>
  <c r="K695" i="25"/>
  <c r="K803" i="25"/>
  <c r="G795" i="25"/>
  <c r="K787" i="25"/>
  <c r="G779" i="25"/>
  <c r="K771" i="25"/>
  <c r="G763" i="25"/>
  <c r="K755" i="25"/>
  <c r="G747" i="25"/>
  <c r="K739" i="25"/>
  <c r="G731" i="25"/>
  <c r="K723" i="25"/>
  <c r="G715" i="25"/>
  <c r="K707" i="25"/>
  <c r="G699" i="25"/>
  <c r="N9" i="26"/>
  <c r="N9" i="24"/>
  <c r="N9" i="23"/>
  <c r="K711" i="21"/>
  <c r="K735" i="21"/>
  <c r="K731" i="21"/>
  <c r="K727" i="21"/>
  <c r="K723" i="21"/>
  <c r="K719" i="21"/>
  <c r="K715" i="21"/>
  <c r="H903" i="20"/>
  <c r="H895" i="20"/>
  <c r="H887" i="20"/>
  <c r="H879" i="20"/>
  <c r="H871" i="20"/>
  <c r="H867" i="20"/>
  <c r="H843" i="20"/>
  <c r="H839" i="20"/>
  <c r="H835" i="20"/>
  <c r="H831" i="20"/>
  <c r="K819" i="20"/>
  <c r="H811" i="20"/>
  <c r="K803" i="20"/>
  <c r="H739" i="20"/>
  <c r="H727" i="20"/>
  <c r="H723" i="20"/>
  <c r="H703" i="20"/>
  <c r="H863" i="20"/>
  <c r="H827" i="20"/>
  <c r="H823" i="20"/>
  <c r="H719" i="20"/>
  <c r="H899" i="20"/>
  <c r="H891" i="20"/>
  <c r="H883" i="20"/>
  <c r="H875" i="20"/>
  <c r="H855" i="20"/>
  <c r="H819" i="20"/>
  <c r="H747" i="20"/>
  <c r="K739" i="20"/>
  <c r="H735" i="20"/>
  <c r="H715" i="20"/>
  <c r="K902" i="20"/>
  <c r="K898" i="20"/>
  <c r="K894" i="20"/>
  <c r="K886" i="20"/>
  <c r="K882" i="20"/>
  <c r="K879" i="20"/>
  <c r="K875" i="20"/>
  <c r="K866" i="20"/>
  <c r="K862" i="20"/>
  <c r="K859" i="20"/>
  <c r="K850" i="20"/>
  <c r="K843" i="20"/>
  <c r="K834" i="20"/>
  <c r="K830" i="20"/>
  <c r="K826" i="20"/>
  <c r="K810" i="20"/>
  <c r="K807" i="20"/>
  <c r="K799" i="20"/>
  <c r="K791" i="20"/>
  <c r="K786" i="20"/>
  <c r="K783" i="20"/>
  <c r="K779" i="20"/>
  <c r="K770" i="20"/>
  <c r="K767" i="20"/>
  <c r="K762" i="20"/>
  <c r="K759" i="20"/>
  <c r="K754" i="20"/>
  <c r="K746" i="20"/>
  <c r="K743" i="20"/>
  <c r="K735" i="20"/>
  <c r="K727" i="20"/>
  <c r="K722" i="20"/>
  <c r="K718" i="20"/>
  <c r="K715" i="20"/>
  <c r="K706" i="20"/>
  <c r="K703" i="20"/>
  <c r="N9" i="20"/>
  <c r="G891" i="20"/>
  <c r="K835" i="20"/>
  <c r="K787" i="20"/>
  <c r="K723" i="20"/>
  <c r="K714" i="20"/>
  <c r="K851" i="20"/>
  <c r="K895" i="20"/>
  <c r="G875" i="20"/>
  <c r="K771" i="20"/>
  <c r="K707" i="20"/>
  <c r="K827" i="20"/>
  <c r="K755" i="20"/>
  <c r="K778" i="20"/>
  <c r="K734" i="20"/>
  <c r="K899" i="20"/>
  <c r="G895" i="20"/>
  <c r="K883" i="20"/>
  <c r="G879" i="20"/>
  <c r="G871" i="20"/>
  <c r="K855" i="20"/>
  <c r="K811" i="20"/>
  <c r="K795" i="20"/>
  <c r="G775" i="20"/>
  <c r="G767" i="20"/>
  <c r="K763" i="20"/>
  <c r="G759" i="20"/>
  <c r="G751" i="20"/>
  <c r="K747" i="20"/>
  <c r="K731" i="20"/>
  <c r="K890" i="20"/>
  <c r="K874" i="20"/>
  <c r="K846" i="20"/>
  <c r="K798" i="20"/>
  <c r="K750" i="20"/>
  <c r="K903" i="20"/>
  <c r="G899" i="20"/>
  <c r="K887" i="20"/>
  <c r="G883" i="20"/>
  <c r="K871" i="20"/>
  <c r="K863" i="20"/>
  <c r="K847" i="20"/>
  <c r="K839" i="20"/>
  <c r="K831" i="20"/>
  <c r="K823" i="20"/>
  <c r="K815" i="20"/>
  <c r="G771" i="20"/>
  <c r="G755" i="20"/>
  <c r="G743" i="20"/>
  <c r="G735" i="20"/>
  <c r="G727" i="20"/>
  <c r="G719" i="20"/>
  <c r="G711" i="20"/>
  <c r="G703" i="20"/>
  <c r="K814" i="20"/>
  <c r="K766" i="20"/>
  <c r="K702" i="20"/>
  <c r="G903" i="20"/>
  <c r="G887" i="20"/>
  <c r="K867" i="20"/>
  <c r="G859" i="20"/>
  <c r="G851" i="20"/>
  <c r="G831" i="20"/>
  <c r="G763" i="20"/>
  <c r="K719" i="20"/>
  <c r="K905" i="20"/>
  <c r="G853" i="20"/>
  <c r="G773" i="20"/>
  <c r="G757" i="20"/>
  <c r="K906" i="20"/>
  <c r="G866" i="20"/>
  <c r="K838" i="20"/>
  <c r="K822" i="20"/>
  <c r="K806" i="20"/>
  <c r="K790" i="20"/>
  <c r="K774" i="20"/>
  <c r="K758" i="20"/>
  <c r="K742" i="20"/>
  <c r="K726" i="20"/>
  <c r="K710" i="20"/>
  <c r="K825" i="20"/>
  <c r="K809" i="20"/>
  <c r="K733" i="20"/>
  <c r="K717" i="20"/>
  <c r="K858" i="20"/>
  <c r="K842" i="20"/>
  <c r="G858" i="20"/>
  <c r="K782" i="20"/>
  <c r="K856" i="20"/>
  <c r="K845" i="20"/>
  <c r="K840" i="20"/>
  <c r="K808" i="20"/>
  <c r="K796" i="20"/>
  <c r="K793" i="20"/>
  <c r="K780" i="20"/>
  <c r="K765" i="20"/>
  <c r="K749" i="20"/>
  <c r="K732" i="20"/>
  <c r="K729" i="20"/>
  <c r="K828" i="20"/>
  <c r="K824" i="20"/>
  <c r="K813" i="20"/>
  <c r="K776" i="20"/>
  <c r="K761" i="20"/>
  <c r="K745" i="20"/>
  <c r="K716" i="20"/>
  <c r="K713" i="20"/>
  <c r="K701" i="20"/>
  <c r="G849" i="20"/>
  <c r="G769" i="20"/>
  <c r="G753" i="20"/>
  <c r="K901" i="20"/>
  <c r="K893" i="20"/>
  <c r="K885" i="20"/>
  <c r="K877" i="20"/>
  <c r="K869" i="20"/>
  <c r="K865" i="20"/>
  <c r="K853" i="20"/>
  <c r="G741" i="20"/>
  <c r="G725" i="20"/>
  <c r="G709" i="20"/>
  <c r="K849" i="20"/>
  <c r="K837" i="20"/>
  <c r="K833" i="20"/>
  <c r="K821" i="20"/>
  <c r="K817" i="20"/>
  <c r="K805" i="20"/>
  <c r="K801" i="20"/>
  <c r="K789" i="20"/>
  <c r="K785" i="20"/>
  <c r="K773" i="20"/>
  <c r="K769" i="20"/>
  <c r="G765" i="20"/>
  <c r="G761" i="20"/>
  <c r="K757" i="20"/>
  <c r="K753" i="20"/>
  <c r="K741" i="20"/>
  <c r="K737" i="20"/>
  <c r="K725" i="20"/>
  <c r="K721" i="20"/>
  <c r="K709" i="20"/>
  <c r="K705" i="20"/>
  <c r="K897" i="20"/>
  <c r="K889" i="20"/>
  <c r="K881" i="20"/>
  <c r="K873" i="20"/>
  <c r="G865" i="20"/>
  <c r="K861" i="20"/>
  <c r="G845" i="20"/>
  <c r="G749" i="20"/>
  <c r="G733" i="20"/>
  <c r="G717" i="20"/>
  <c r="H838" i="19"/>
  <c r="H834" i="19"/>
  <c r="H826" i="19"/>
  <c r="H746" i="19"/>
  <c r="H742" i="19"/>
  <c r="H738" i="19"/>
  <c r="H822" i="19"/>
  <c r="H818" i="19"/>
  <c r="H810" i="19"/>
  <c r="H806" i="19"/>
  <c r="H802" i="19"/>
  <c r="H866" i="19"/>
  <c r="H858" i="19"/>
  <c r="H726" i="19"/>
  <c r="H722" i="19"/>
  <c r="H718" i="19"/>
  <c r="K866" i="19"/>
  <c r="K861" i="19"/>
  <c r="K857" i="19"/>
  <c r="K854" i="19"/>
  <c r="K850" i="19"/>
  <c r="K845" i="19"/>
  <c r="K841" i="19"/>
  <c r="K838" i="19"/>
  <c r="K834" i="19"/>
  <c r="K829" i="19"/>
  <c r="K825" i="19"/>
  <c r="K822" i="19"/>
  <c r="K818" i="19"/>
  <c r="K813" i="19"/>
  <c r="K809" i="19"/>
  <c r="K802" i="19"/>
  <c r="K798" i="19"/>
  <c r="K793" i="19"/>
  <c r="K786" i="19"/>
  <c r="K782" i="19"/>
  <c r="K777" i="19"/>
  <c r="K774" i="19"/>
  <c r="K770" i="19"/>
  <c r="K766" i="19"/>
  <c r="K761" i="19"/>
  <c r="K754" i="19"/>
  <c r="K750" i="19"/>
  <c r="K745" i="19"/>
  <c r="K738" i="19"/>
  <c r="K734" i="19"/>
  <c r="K729" i="19"/>
  <c r="K722" i="19"/>
  <c r="K718" i="19"/>
  <c r="K713" i="19"/>
  <c r="K710" i="19"/>
  <c r="K706" i="19"/>
  <c r="K702" i="19"/>
  <c r="N9" i="19"/>
  <c r="K862" i="19"/>
  <c r="K846" i="19"/>
  <c r="K830" i="19"/>
  <c r="H815" i="19"/>
  <c r="K814" i="19"/>
  <c r="G791" i="19"/>
  <c r="G767" i="19"/>
  <c r="G750" i="19"/>
  <c r="K749" i="19"/>
  <c r="G806" i="19"/>
  <c r="G790" i="19"/>
  <c r="G774" i="19"/>
  <c r="G742" i="19"/>
  <c r="G726" i="19"/>
  <c r="G710" i="19"/>
  <c r="H867" i="19"/>
  <c r="H860" i="19"/>
  <c r="H856" i="19"/>
  <c r="H851" i="19"/>
  <c r="H844" i="19"/>
  <c r="H840" i="19"/>
  <c r="H835" i="19"/>
  <c r="H828" i="19"/>
  <c r="H824" i="19"/>
  <c r="H819" i="19"/>
  <c r="H812" i="19"/>
  <c r="H808" i="19"/>
  <c r="H803" i="19"/>
  <c r="H799" i="19"/>
  <c r="H798" i="19"/>
  <c r="H793" i="19"/>
  <c r="K790" i="19"/>
  <c r="H788" i="19"/>
  <c r="H784" i="19"/>
  <c r="G783" i="19"/>
  <c r="H778" i="19"/>
  <c r="H773" i="19"/>
  <c r="H769" i="19"/>
  <c r="G766" i="19"/>
  <c r="K765" i="19"/>
  <c r="H763" i="19"/>
  <c r="H759" i="19"/>
  <c r="H758" i="19"/>
  <c r="H754" i="19"/>
  <c r="H748" i="19"/>
  <c r="H744" i="19"/>
  <c r="H739" i="19"/>
  <c r="H735" i="19"/>
  <c r="H734" i="19"/>
  <c r="H733" i="19"/>
  <c r="H729" i="19"/>
  <c r="K726" i="19"/>
  <c r="H724" i="19"/>
  <c r="H720" i="19"/>
  <c r="H714" i="19"/>
  <c r="H709" i="19"/>
  <c r="H705" i="19"/>
  <c r="G702" i="19"/>
  <c r="H868" i="19"/>
  <c r="H864" i="19"/>
  <c r="H862" i="19"/>
  <c r="H861" i="19"/>
  <c r="H857" i="19"/>
  <c r="H852" i="19"/>
  <c r="H848" i="19"/>
  <c r="H846" i="19"/>
  <c r="H845" i="19"/>
  <c r="H841" i="19"/>
  <c r="H836" i="19"/>
  <c r="H832" i="19"/>
  <c r="H830" i="19"/>
  <c r="H829" i="19"/>
  <c r="H825" i="19"/>
  <c r="H820" i="19"/>
  <c r="H816" i="19"/>
  <c r="H814" i="19"/>
  <c r="H813" i="19"/>
  <c r="K806" i="19"/>
  <c r="H804" i="19"/>
  <c r="H800" i="19"/>
  <c r="H794" i="19"/>
  <c r="H789" i="19"/>
  <c r="H785" i="19"/>
  <c r="G782" i="19"/>
  <c r="K781" i="19"/>
  <c r="H779" i="19"/>
  <c r="H775" i="19"/>
  <c r="H774" i="19"/>
  <c r="H770" i="19"/>
  <c r="H764" i="19"/>
  <c r="H760" i="19"/>
  <c r="H755" i="19"/>
  <c r="H751" i="19"/>
  <c r="H750" i="19"/>
  <c r="H749" i="19"/>
  <c r="H745" i="19"/>
  <c r="K742" i="19"/>
  <c r="H740" i="19"/>
  <c r="H736" i="19"/>
  <c r="H730" i="19"/>
  <c r="H725" i="19"/>
  <c r="H721" i="19"/>
  <c r="G718" i="19"/>
  <c r="K717" i="19"/>
  <c r="H715" i="19"/>
  <c r="H711" i="19"/>
  <c r="H710" i="19"/>
  <c r="H706" i="19"/>
  <c r="H702" i="19"/>
  <c r="K858" i="19"/>
  <c r="K842" i="19"/>
  <c r="K826" i="19"/>
  <c r="K810" i="19"/>
  <c r="K794" i="19"/>
  <c r="K778" i="19"/>
  <c r="K762" i="19"/>
  <c r="K746" i="19"/>
  <c r="K730" i="19"/>
  <c r="K714" i="19"/>
  <c r="K847" i="19"/>
  <c r="K835" i="19"/>
  <c r="G824" i="19"/>
  <c r="G800" i="19"/>
  <c r="G768" i="19"/>
  <c r="G736" i="19"/>
  <c r="G704" i="19"/>
  <c r="K788" i="19"/>
  <c r="K868" i="19"/>
  <c r="K756" i="19"/>
  <c r="G856" i="19"/>
  <c r="K815" i="19"/>
  <c r="G784" i="19"/>
  <c r="G752" i="19"/>
  <c r="G720" i="19"/>
  <c r="K724" i="19"/>
  <c r="G848" i="19"/>
  <c r="K844" i="19"/>
  <c r="K840" i="19"/>
  <c r="G816" i="19"/>
  <c r="K812" i="19"/>
  <c r="K808" i="19"/>
  <c r="K803" i="19"/>
  <c r="K796" i="19"/>
  <c r="K792" i="19"/>
  <c r="K780" i="19"/>
  <c r="K776" i="19"/>
  <c r="K771" i="19"/>
  <c r="K764" i="19"/>
  <c r="K760" i="19"/>
  <c r="K748" i="19"/>
  <c r="K744" i="19"/>
  <c r="K739" i="19"/>
  <c r="K732" i="19"/>
  <c r="K728" i="19"/>
  <c r="K716" i="19"/>
  <c r="K712" i="19"/>
  <c r="K707" i="19"/>
  <c r="K852" i="19"/>
  <c r="K832" i="19"/>
  <c r="K863" i="19"/>
  <c r="G840" i="19"/>
  <c r="K819" i="19"/>
  <c r="G808" i="19"/>
  <c r="G792" i="19"/>
  <c r="G776" i="19"/>
  <c r="G760" i="19"/>
  <c r="G744" i="19"/>
  <c r="G728" i="19"/>
  <c r="G712" i="19"/>
  <c r="G864" i="19"/>
  <c r="K860" i="19"/>
  <c r="K856" i="19"/>
  <c r="G832" i="19"/>
  <c r="K828" i="19"/>
  <c r="K824" i="19"/>
  <c r="K853" i="19"/>
  <c r="K837" i="19"/>
  <c r="K821" i="19"/>
  <c r="G805" i="19"/>
  <c r="G789" i="19"/>
  <c r="G773" i="19"/>
  <c r="G757" i="19"/>
  <c r="G741" i="19"/>
  <c r="G725" i="19"/>
  <c r="G709" i="19"/>
  <c r="G705" i="19"/>
  <c r="K865" i="19"/>
  <c r="G853" i="19"/>
  <c r="K849" i="19"/>
  <c r="G837" i="19"/>
  <c r="K833" i="19"/>
  <c r="G821" i="19"/>
  <c r="K817" i="19"/>
  <c r="K805" i="19"/>
  <c r="K801" i="19"/>
  <c r="K789" i="19"/>
  <c r="K785" i="19"/>
  <c r="K773" i="19"/>
  <c r="K769" i="19"/>
  <c r="K757" i="19"/>
  <c r="K753" i="19"/>
  <c r="K741" i="19"/>
  <c r="K737" i="19"/>
  <c r="K725" i="19"/>
  <c r="K721" i="19"/>
  <c r="K709" i="19"/>
  <c r="K705" i="19"/>
  <c r="G797" i="19"/>
  <c r="G781" i="19"/>
  <c r="G765" i="19"/>
  <c r="G749" i="19"/>
  <c r="G733" i="19"/>
  <c r="G717" i="19"/>
  <c r="K756" i="17"/>
  <c r="K752" i="17"/>
  <c r="K749" i="17"/>
  <c r="K745" i="17"/>
  <c r="K740" i="17"/>
  <c r="K732" i="17"/>
  <c r="K728" i="17"/>
  <c r="K724" i="17"/>
  <c r="K712" i="17"/>
  <c r="K709" i="17"/>
  <c r="K704" i="17"/>
  <c r="K700" i="17"/>
  <c r="K692" i="17"/>
  <c r="K688" i="17"/>
  <c r="K684" i="17"/>
  <c r="K676" i="17"/>
  <c r="K672" i="17"/>
  <c r="K668" i="17"/>
  <c r="K664" i="17"/>
  <c r="K660" i="17"/>
  <c r="K648" i="17"/>
  <c r="K644" i="17"/>
  <c r="K640" i="17"/>
  <c r="N9" i="17"/>
  <c r="K741" i="17"/>
  <c r="G717" i="17"/>
  <c r="K737" i="17"/>
  <c r="K713" i="17"/>
  <c r="G749" i="17"/>
  <c r="K744" i="17"/>
  <c r="K733" i="17"/>
  <c r="K729" i="17"/>
  <c r="K725" i="17"/>
  <c r="K708" i="17"/>
  <c r="K636" i="17"/>
  <c r="K748" i="17"/>
  <c r="K701" i="17"/>
  <c r="K697" i="17"/>
  <c r="K693" i="17"/>
  <c r="K689" i="17"/>
  <c r="K685" i="17"/>
  <c r="K710" i="17"/>
  <c r="K681" i="17"/>
  <c r="K714" i="17"/>
  <c r="K754" i="17"/>
  <c r="K750" i="17"/>
  <c r="K638" i="17"/>
  <c r="K746" i="17"/>
  <c r="K742" i="17"/>
  <c r="K738" i="17"/>
  <c r="G638" i="17"/>
  <c r="K677" i="17"/>
  <c r="K673" i="17"/>
  <c r="G669" i="17"/>
  <c r="G653" i="17"/>
  <c r="K721" i="17"/>
  <c r="K717" i="17"/>
  <c r="K669" i="17"/>
  <c r="K665" i="17"/>
  <c r="K661" i="17"/>
  <c r="K657" i="17"/>
  <c r="K653" i="17"/>
  <c r="K705" i="17"/>
  <c r="G701" i="17"/>
  <c r="G685" i="17"/>
  <c r="K649" i="17"/>
  <c r="K645" i="17"/>
  <c r="K641" i="17"/>
  <c r="G800" i="25"/>
  <c r="G792" i="25"/>
  <c r="G784" i="25"/>
  <c r="G776" i="25"/>
  <c r="G768" i="25"/>
  <c r="G760" i="25"/>
  <c r="G752" i="25"/>
  <c r="G744" i="25"/>
  <c r="G736" i="25"/>
  <c r="G728" i="25"/>
  <c r="G720" i="25"/>
  <c r="G712" i="25"/>
  <c r="G704" i="25"/>
  <c r="G696" i="25"/>
  <c r="G806" i="25"/>
  <c r="G798" i="25"/>
  <c r="G790" i="25"/>
  <c r="G782" i="25"/>
  <c r="G774" i="25"/>
  <c r="G766" i="25"/>
  <c r="G758" i="25"/>
  <c r="G750" i="25"/>
  <c r="G742" i="25"/>
  <c r="G734" i="25"/>
  <c r="G726" i="25"/>
  <c r="G718" i="25"/>
  <c r="G710" i="25"/>
  <c r="G702" i="25"/>
  <c r="H807" i="25"/>
  <c r="H805" i="25"/>
  <c r="H803" i="25"/>
  <c r="H801" i="25"/>
  <c r="H799" i="25"/>
  <c r="H797" i="25"/>
  <c r="H795" i="25"/>
  <c r="H793" i="25"/>
  <c r="H791" i="25"/>
  <c r="H789" i="25"/>
  <c r="H787" i="25"/>
  <c r="H785" i="25"/>
  <c r="H783" i="25"/>
  <c r="H781" i="25"/>
  <c r="H779" i="25"/>
  <c r="H777" i="25"/>
  <c r="H775" i="25"/>
  <c r="H773" i="25"/>
  <c r="H771" i="25"/>
  <c r="H769" i="25"/>
  <c r="H767" i="25"/>
  <c r="H765" i="25"/>
  <c r="H763" i="25"/>
  <c r="H761" i="25"/>
  <c r="H759" i="25"/>
  <c r="H757" i="25"/>
  <c r="H755" i="25"/>
  <c r="H753" i="25"/>
  <c r="H751" i="25"/>
  <c r="H749" i="25"/>
  <c r="H747" i="25"/>
  <c r="H745" i="25"/>
  <c r="H743" i="25"/>
  <c r="H741" i="25"/>
  <c r="H739" i="25"/>
  <c r="H737" i="25"/>
  <c r="H735" i="25"/>
  <c r="H733" i="25"/>
  <c r="H731" i="25"/>
  <c r="H729" i="25"/>
  <c r="H727" i="25"/>
  <c r="H725" i="25"/>
  <c r="H723" i="25"/>
  <c r="H721" i="25"/>
  <c r="H719" i="25"/>
  <c r="H717" i="25"/>
  <c r="H715" i="25"/>
  <c r="H713" i="25"/>
  <c r="H711" i="25"/>
  <c r="H709" i="25"/>
  <c r="H707" i="25"/>
  <c r="H705" i="25"/>
  <c r="H703" i="25"/>
  <c r="H701" i="25"/>
  <c r="H699" i="25"/>
  <c r="G906" i="20"/>
  <c r="G902" i="20"/>
  <c r="G898" i="20"/>
  <c r="G894" i="20"/>
  <c r="G890" i="20"/>
  <c r="G886" i="20"/>
  <c r="G882" i="20"/>
  <c r="G878" i="20"/>
  <c r="G874" i="20"/>
  <c r="G870" i="20"/>
  <c r="G867" i="20"/>
  <c r="G863" i="20"/>
  <c r="G861" i="20"/>
  <c r="G857" i="20"/>
  <c r="G850" i="20"/>
  <c r="H849" i="20"/>
  <c r="G844" i="20"/>
  <c r="G841" i="20"/>
  <c r="G835" i="20"/>
  <c r="G827" i="20"/>
  <c r="G819" i="20"/>
  <c r="G811" i="20"/>
  <c r="G804" i="20"/>
  <c r="G796" i="20"/>
  <c r="G788" i="20"/>
  <c r="G780" i="20"/>
  <c r="G772" i="20"/>
  <c r="G764" i="20"/>
  <c r="G756" i="20"/>
  <c r="G748" i="20"/>
  <c r="G745" i="20"/>
  <c r="G740" i="20"/>
  <c r="G737" i="20"/>
  <c r="G732" i="20"/>
  <c r="G729" i="20"/>
  <c r="G724" i="20"/>
  <c r="G721" i="20"/>
  <c r="G716" i="20"/>
  <c r="G713" i="20"/>
  <c r="G708" i="20"/>
  <c r="G705" i="20"/>
  <c r="G905" i="20"/>
  <c r="G901" i="20"/>
  <c r="G897" i="20"/>
  <c r="G893" i="20"/>
  <c r="G889" i="20"/>
  <c r="G885" i="20"/>
  <c r="G881" i="20"/>
  <c r="G877" i="20"/>
  <c r="G868" i="20"/>
  <c r="G862" i="20"/>
  <c r="G855" i="20"/>
  <c r="G842" i="20"/>
  <c r="G834" i="20"/>
  <c r="G826" i="20"/>
  <c r="G818" i="20"/>
  <c r="G810" i="20"/>
  <c r="G802" i="20"/>
  <c r="G794" i="20"/>
  <c r="G786" i="20"/>
  <c r="G778" i="20"/>
  <c r="G770" i="20"/>
  <c r="G762" i="20"/>
  <c r="G754" i="20"/>
  <c r="G746" i="20"/>
  <c r="G738" i="20"/>
  <c r="G730" i="20"/>
  <c r="G722" i="20"/>
  <c r="G714" i="20"/>
  <c r="G706" i="20"/>
  <c r="G700" i="20"/>
  <c r="G873" i="20"/>
  <c r="G869" i="20"/>
  <c r="G843" i="20"/>
  <c r="G747" i="20"/>
  <c r="G739" i="20"/>
  <c r="G731" i="20"/>
  <c r="G723" i="20"/>
  <c r="G715" i="20"/>
  <c r="G707" i="20"/>
  <c r="G701" i="20"/>
  <c r="G868" i="19"/>
  <c r="G865" i="19"/>
  <c r="G860" i="19"/>
  <c r="G857" i="19"/>
  <c r="G852" i="19"/>
  <c r="G849" i="19"/>
  <c r="G844" i="19"/>
  <c r="G841" i="19"/>
  <c r="G836" i="19"/>
  <c r="G833" i="19"/>
  <c r="G828" i="19"/>
  <c r="G825" i="19"/>
  <c r="G820" i="19"/>
  <c r="G817" i="19"/>
  <c r="G812" i="19"/>
  <c r="G809" i="19"/>
  <c r="G804" i="19"/>
  <c r="G801" i="19"/>
  <c r="G796" i="19"/>
  <c r="G793" i="19"/>
  <c r="G788" i="19"/>
  <c r="G780" i="19"/>
  <c r="G772" i="19"/>
  <c r="G764" i="19"/>
  <c r="G756" i="19"/>
  <c r="G748" i="19"/>
  <c r="G745" i="19"/>
  <c r="G740" i="19"/>
  <c r="G737" i="19"/>
  <c r="G732" i="19"/>
  <c r="G729" i="19"/>
  <c r="G724" i="19"/>
  <c r="G721" i="19"/>
  <c r="G716" i="19"/>
  <c r="G713" i="19"/>
  <c r="G708" i="19"/>
  <c r="G866" i="19"/>
  <c r="G863" i="19"/>
  <c r="G858" i="19"/>
  <c r="G855" i="19"/>
  <c r="G850" i="19"/>
  <c r="G847" i="19"/>
  <c r="G842" i="19"/>
  <c r="G839" i="19"/>
  <c r="G834" i="19"/>
  <c r="G831" i="19"/>
  <c r="G826" i="19"/>
  <c r="G823" i="19"/>
  <c r="G818" i="19"/>
  <c r="G810" i="19"/>
  <c r="G802" i="19"/>
  <c r="G794" i="19"/>
  <c r="G786" i="19"/>
  <c r="G778" i="19"/>
  <c r="G770" i="19"/>
  <c r="G762" i="19"/>
  <c r="G759" i="19"/>
  <c r="G754" i="19"/>
  <c r="G751" i="19"/>
  <c r="G746" i="19"/>
  <c r="G743" i="19"/>
  <c r="G738" i="19"/>
  <c r="G735" i="19"/>
  <c r="G730" i="19"/>
  <c r="G727" i="19"/>
  <c r="G722" i="19"/>
  <c r="G719" i="19"/>
  <c r="G714" i="19"/>
  <c r="G711" i="19"/>
  <c r="G706" i="19"/>
  <c r="G703" i="19"/>
  <c r="G867" i="19"/>
  <c r="G859" i="19"/>
  <c r="G851" i="19"/>
  <c r="G843" i="19"/>
  <c r="G835" i="19"/>
  <c r="G827" i="19"/>
  <c r="G819" i="19"/>
  <c r="G811" i="19"/>
  <c r="G747" i="19"/>
  <c r="G739" i="19"/>
  <c r="G731" i="19"/>
  <c r="G723" i="19"/>
  <c r="G715" i="19"/>
  <c r="G707" i="19"/>
  <c r="G732" i="17"/>
  <c r="G700" i="17"/>
  <c r="G668" i="17"/>
  <c r="G636" i="17"/>
  <c r="G750" i="17"/>
  <c r="G747" i="17"/>
  <c r="G745" i="17"/>
  <c r="G741" i="17"/>
  <c r="G718" i="17"/>
  <c r="G715" i="17"/>
  <c r="G713" i="17"/>
  <c r="G709" i="17"/>
  <c r="G686" i="17"/>
  <c r="G683" i="17"/>
  <c r="G681" i="17"/>
  <c r="G677" i="17"/>
  <c r="G654" i="17"/>
  <c r="G651" i="17"/>
  <c r="G649" i="17"/>
  <c r="G757" i="17"/>
  <c r="G731" i="17"/>
  <c r="G729" i="17"/>
  <c r="G725" i="17"/>
  <c r="G699" i="17"/>
  <c r="G697" i="17"/>
  <c r="G693" i="17"/>
  <c r="G667" i="17"/>
  <c r="G665" i="17"/>
  <c r="G661" i="17"/>
  <c r="G635" i="17"/>
  <c r="G755" i="17"/>
  <c r="G753" i="17"/>
  <c r="G742" i="17"/>
  <c r="G739" i="17"/>
  <c r="G737" i="17"/>
  <c r="G726" i="17"/>
  <c r="G723" i="17"/>
  <c r="G721" i="17"/>
  <c r="G710" i="17"/>
  <c r="G707" i="17"/>
  <c r="G705" i="17"/>
  <c r="G694" i="17"/>
  <c r="G691" i="17"/>
  <c r="G689" i="17"/>
  <c r="G678" i="17"/>
  <c r="G675" i="17"/>
  <c r="G673" i="17"/>
  <c r="G662" i="17"/>
  <c r="G659" i="17"/>
  <c r="G657" i="17"/>
  <c r="G646" i="17"/>
  <c r="G643" i="17"/>
  <c r="G756" i="17"/>
  <c r="G740" i="17"/>
  <c r="G724" i="17"/>
  <c r="G708" i="17"/>
  <c r="G692" i="17"/>
  <c r="G676" i="17"/>
  <c r="G660" i="17"/>
  <c r="G644" i="17"/>
  <c r="G754" i="17"/>
  <c r="G751" i="17"/>
  <c r="G746" i="17"/>
  <c r="G743" i="17"/>
  <c r="G738" i="17"/>
  <c r="G735" i="17"/>
  <c r="G730" i="17"/>
  <c r="G727" i="17"/>
  <c r="G722" i="17"/>
  <c r="G719" i="17"/>
  <c r="G714" i="17"/>
  <c r="G711" i="17"/>
  <c r="G706" i="17"/>
  <c r="G703" i="17"/>
  <c r="G698" i="17"/>
  <c r="G695" i="17"/>
  <c r="G690" i="17"/>
  <c r="G687" i="17"/>
  <c r="G682" i="17"/>
  <c r="G679" i="17"/>
  <c r="G674" i="17"/>
  <c r="G671" i="17"/>
  <c r="G666" i="17"/>
  <c r="G663" i="17"/>
  <c r="G658" i="17"/>
  <c r="G655" i="17"/>
  <c r="G650" i="17"/>
  <c r="G647" i="17"/>
  <c r="G642" i="17"/>
  <c r="G639" i="17"/>
  <c r="G634" i="17"/>
  <c r="G752" i="17"/>
  <c r="G744" i="17"/>
  <c r="G736" i="17"/>
  <c r="G728" i="17"/>
  <c r="G720" i="17"/>
  <c r="G712" i="17"/>
  <c r="G704" i="17"/>
  <c r="G696" i="17"/>
  <c r="G688" i="17"/>
  <c r="G680" i="17"/>
  <c r="G672" i="17"/>
  <c r="G664" i="17"/>
  <c r="G656" i="17"/>
  <c r="G648" i="17"/>
  <c r="G645" i="17"/>
  <c r="G640" i="17"/>
  <c r="G637" i="17"/>
  <c r="G641" i="17"/>
  <c r="G807" i="20"/>
  <c r="H807" i="20"/>
  <c r="G799" i="20"/>
  <c r="H799" i="20"/>
  <c r="G791" i="20"/>
  <c r="H791" i="20"/>
  <c r="G783" i="20"/>
  <c r="H783" i="20"/>
  <c r="G864" i="20"/>
  <c r="G856" i="20"/>
  <c r="G848" i="20"/>
  <c r="G840" i="20"/>
  <c r="G837" i="20"/>
  <c r="G833" i="20"/>
  <c r="G829" i="20"/>
  <c r="G825" i="20"/>
  <c r="G821" i="20"/>
  <c r="G817" i="20"/>
  <c r="G813" i="20"/>
  <c r="G809" i="20"/>
  <c r="G805" i="20"/>
  <c r="H805" i="20"/>
  <c r="G797" i="20"/>
  <c r="H797" i="20"/>
  <c r="G789" i="20"/>
  <c r="H789" i="20"/>
  <c r="G781" i="20"/>
  <c r="H781" i="20"/>
  <c r="G836" i="20"/>
  <c r="G832" i="20"/>
  <c r="G828" i="20"/>
  <c r="G824" i="20"/>
  <c r="G820" i="20"/>
  <c r="G816" i="20"/>
  <c r="G812" i="20"/>
  <c r="G803" i="20"/>
  <c r="H803" i="20"/>
  <c r="G795" i="20"/>
  <c r="H795" i="20"/>
  <c r="G787" i="20"/>
  <c r="H787" i="20"/>
  <c r="G779" i="20"/>
  <c r="H779" i="20"/>
  <c r="G801" i="20"/>
  <c r="H801" i="20"/>
  <c r="G793" i="20"/>
  <c r="H793" i="20"/>
  <c r="G785" i="20"/>
  <c r="H785" i="20"/>
  <c r="G777" i="20"/>
  <c r="H777" i="20"/>
  <c r="H775" i="20"/>
  <c r="H773" i="20"/>
  <c r="H771" i="20"/>
  <c r="H769" i="20"/>
  <c r="H767" i="20"/>
  <c r="H765" i="20"/>
  <c r="H763" i="20"/>
  <c r="H761" i="20"/>
  <c r="H759" i="20"/>
  <c r="H757" i="20"/>
  <c r="H755" i="20"/>
  <c r="H753" i="20"/>
  <c r="H751" i="20"/>
  <c r="H809" i="19"/>
  <c r="H805" i="19"/>
  <c r="H801" i="19"/>
  <c r="H797" i="19"/>
  <c r="G862" i="19"/>
  <c r="G854" i="19"/>
  <c r="G846" i="19"/>
  <c r="G838" i="19"/>
  <c r="G830" i="19"/>
  <c r="G822" i="19"/>
  <c r="G814" i="19"/>
  <c r="G807" i="19"/>
  <c r="G803" i="19"/>
  <c r="G799" i="19"/>
  <c r="G795" i="19"/>
  <c r="G787" i="19"/>
  <c r="G779" i="19"/>
  <c r="G771" i="19"/>
  <c r="G763" i="19"/>
  <c r="G755" i="19"/>
  <c r="G785" i="19"/>
  <c r="G777" i="19"/>
  <c r="G769" i="19"/>
  <c r="G761" i="19"/>
  <c r="G753" i="19"/>
  <c r="H757" i="17"/>
  <c r="H753" i="17"/>
  <c r="H749" i="17"/>
  <c r="H745" i="17"/>
  <c r="H741" i="17"/>
  <c r="H737" i="17"/>
  <c r="H733" i="17"/>
  <c r="H729" i="17"/>
  <c r="H725" i="17"/>
  <c r="H721" i="17"/>
  <c r="H717" i="17"/>
  <c r="H713" i="17"/>
  <c r="H709" i="17"/>
  <c r="H705" i="17"/>
  <c r="H701" i="17"/>
  <c r="H697" i="17"/>
  <c r="H693" i="17"/>
  <c r="H689" i="17"/>
  <c r="H685" i="17"/>
  <c r="H681" i="17"/>
  <c r="H677" i="17"/>
  <c r="H673" i="17"/>
  <c r="H669" i="17"/>
  <c r="H665" i="17"/>
  <c r="H661" i="17"/>
  <c r="H657" i="17"/>
  <c r="H653" i="17"/>
  <c r="H649" i="17"/>
  <c r="H645" i="17"/>
  <c r="H641" i="17"/>
  <c r="H637" i="17"/>
  <c r="D587" i="16" l="1"/>
  <c r="E587" i="16"/>
  <c r="H587" i="16" s="1"/>
  <c r="F587" i="16"/>
  <c r="G587" i="16"/>
  <c r="K587" i="16"/>
  <c r="D588" i="16"/>
  <c r="G588" i="16" s="1"/>
  <c r="E588" i="16"/>
  <c r="H588" i="16" s="1"/>
  <c r="F588" i="16"/>
  <c r="K588" i="16"/>
  <c r="D589" i="16"/>
  <c r="E589" i="16"/>
  <c r="H589" i="16" s="1"/>
  <c r="F589" i="16"/>
  <c r="K589" i="16"/>
  <c r="D590" i="16"/>
  <c r="E590" i="16"/>
  <c r="H590" i="16" s="1"/>
  <c r="F590" i="16"/>
  <c r="K590" i="16"/>
  <c r="D591" i="16"/>
  <c r="E591" i="16"/>
  <c r="H591" i="16" s="1"/>
  <c r="F591" i="16"/>
  <c r="K591" i="16"/>
  <c r="D592" i="16"/>
  <c r="G592" i="16" s="1"/>
  <c r="E592" i="16"/>
  <c r="F592" i="16"/>
  <c r="H592" i="16"/>
  <c r="K592" i="16"/>
  <c r="D593" i="16"/>
  <c r="E593" i="16"/>
  <c r="H593" i="16" s="1"/>
  <c r="F593" i="16"/>
  <c r="K593" i="16"/>
  <c r="D594" i="16"/>
  <c r="E594" i="16"/>
  <c r="H594" i="16" s="1"/>
  <c r="F594" i="16"/>
  <c r="K594" i="16"/>
  <c r="D595" i="16"/>
  <c r="E595" i="16"/>
  <c r="H595" i="16" s="1"/>
  <c r="F595" i="16"/>
  <c r="G595" i="16"/>
  <c r="K595" i="16"/>
  <c r="D596" i="16"/>
  <c r="G596" i="16" s="1"/>
  <c r="E596" i="16"/>
  <c r="H596" i="16" s="1"/>
  <c r="F596" i="16"/>
  <c r="K596" i="16"/>
  <c r="D597" i="16"/>
  <c r="E597" i="16"/>
  <c r="H597" i="16" s="1"/>
  <c r="F597" i="16"/>
  <c r="K597" i="16"/>
  <c r="D598" i="16"/>
  <c r="E598" i="16"/>
  <c r="H598" i="16" s="1"/>
  <c r="F598" i="16"/>
  <c r="K598" i="16"/>
  <c r="D599" i="16"/>
  <c r="E599" i="16"/>
  <c r="H599" i="16" s="1"/>
  <c r="F599" i="16"/>
  <c r="K599" i="16"/>
  <c r="D600" i="16"/>
  <c r="G600" i="16" s="1"/>
  <c r="E600" i="16"/>
  <c r="F600" i="16"/>
  <c r="H600" i="16"/>
  <c r="K600" i="16"/>
  <c r="D601" i="16"/>
  <c r="E601" i="16"/>
  <c r="H601" i="16" s="1"/>
  <c r="F601" i="16"/>
  <c r="K601" i="16"/>
  <c r="D602" i="16"/>
  <c r="E602" i="16"/>
  <c r="H602" i="16" s="1"/>
  <c r="F602" i="16"/>
  <c r="K602" i="16"/>
  <c r="D603" i="16"/>
  <c r="E603" i="16"/>
  <c r="H603" i="16" s="1"/>
  <c r="F603" i="16"/>
  <c r="G603" i="16"/>
  <c r="K603" i="16"/>
  <c r="D604" i="16"/>
  <c r="G604" i="16" s="1"/>
  <c r="E604" i="16"/>
  <c r="H604" i="16" s="1"/>
  <c r="F604" i="16"/>
  <c r="K604" i="16"/>
  <c r="D605" i="16"/>
  <c r="E605" i="16"/>
  <c r="H605" i="16" s="1"/>
  <c r="F605" i="16"/>
  <c r="K605" i="16"/>
  <c r="D606" i="16"/>
  <c r="E606" i="16"/>
  <c r="H606" i="16" s="1"/>
  <c r="F606" i="16"/>
  <c r="K606" i="16"/>
  <c r="D607" i="16"/>
  <c r="E607" i="16"/>
  <c r="H607" i="16" s="1"/>
  <c r="F607" i="16"/>
  <c r="K607" i="16"/>
  <c r="D608" i="16"/>
  <c r="G608" i="16" s="1"/>
  <c r="E608" i="16"/>
  <c r="F608" i="16"/>
  <c r="H608" i="16"/>
  <c r="K608" i="16"/>
  <c r="D609" i="16"/>
  <c r="E609" i="16"/>
  <c r="H609" i="16" s="1"/>
  <c r="F609" i="16"/>
  <c r="K609" i="16"/>
  <c r="D610" i="16"/>
  <c r="E610" i="16"/>
  <c r="H610" i="16" s="1"/>
  <c r="F610" i="16"/>
  <c r="K610" i="16"/>
  <c r="D611" i="16"/>
  <c r="E611" i="16"/>
  <c r="H611" i="16" s="1"/>
  <c r="F611" i="16"/>
  <c r="G611" i="16"/>
  <c r="K611" i="16"/>
  <c r="D612" i="16"/>
  <c r="G612" i="16" s="1"/>
  <c r="E612" i="16"/>
  <c r="H612" i="16" s="1"/>
  <c r="F612" i="16"/>
  <c r="K612" i="16"/>
  <c r="D613" i="16"/>
  <c r="E613" i="16"/>
  <c r="H613" i="16" s="1"/>
  <c r="F613" i="16"/>
  <c r="K613" i="16"/>
  <c r="D614" i="16"/>
  <c r="E614" i="16"/>
  <c r="H614" i="16" s="1"/>
  <c r="F614" i="16"/>
  <c r="K614" i="16"/>
  <c r="D615" i="16"/>
  <c r="E615" i="16"/>
  <c r="H615" i="16" s="1"/>
  <c r="F615" i="16"/>
  <c r="K615" i="16"/>
  <c r="D616" i="16"/>
  <c r="G616" i="16" s="1"/>
  <c r="E616" i="16"/>
  <c r="F616" i="16"/>
  <c r="H616" i="16"/>
  <c r="K616" i="16"/>
  <c r="D617" i="16"/>
  <c r="E617" i="16"/>
  <c r="H617" i="16" s="1"/>
  <c r="F617" i="16"/>
  <c r="K617" i="16"/>
  <c r="D618" i="16"/>
  <c r="E618" i="16"/>
  <c r="H618" i="16" s="1"/>
  <c r="F618" i="16"/>
  <c r="K618" i="16"/>
  <c r="D619" i="16"/>
  <c r="E619" i="16"/>
  <c r="H619" i="16" s="1"/>
  <c r="F619" i="16"/>
  <c r="G619" i="16"/>
  <c r="K619" i="16"/>
  <c r="D620" i="16"/>
  <c r="G620" i="16" s="1"/>
  <c r="E620" i="16"/>
  <c r="H620" i="16" s="1"/>
  <c r="F620" i="16"/>
  <c r="K620" i="16"/>
  <c r="D621" i="16"/>
  <c r="E621" i="16"/>
  <c r="H621" i="16" s="1"/>
  <c r="F621" i="16"/>
  <c r="K621" i="16"/>
  <c r="D622" i="16"/>
  <c r="E622" i="16"/>
  <c r="H622" i="16" s="1"/>
  <c r="F622" i="16"/>
  <c r="K622" i="16"/>
  <c r="D623" i="16"/>
  <c r="E623" i="16"/>
  <c r="H623" i="16" s="1"/>
  <c r="F623" i="16"/>
  <c r="K623" i="16"/>
  <c r="D624" i="16"/>
  <c r="G624" i="16" s="1"/>
  <c r="E624" i="16"/>
  <c r="F624" i="16"/>
  <c r="K624" i="16"/>
  <c r="D625" i="16"/>
  <c r="E625" i="16"/>
  <c r="H625" i="16" s="1"/>
  <c r="F625" i="16"/>
  <c r="G625" i="16"/>
  <c r="K625" i="16"/>
  <c r="D626" i="16"/>
  <c r="E626" i="16"/>
  <c r="H626" i="16" s="1"/>
  <c r="F626" i="16"/>
  <c r="K626" i="16"/>
  <c r="D627" i="16"/>
  <c r="E627" i="16"/>
  <c r="H627" i="16" s="1"/>
  <c r="F627" i="16"/>
  <c r="G627" i="16"/>
  <c r="K627" i="16"/>
  <c r="D628" i="16"/>
  <c r="G628" i="16" s="1"/>
  <c r="E628" i="16"/>
  <c r="F628" i="16"/>
  <c r="K628" i="16"/>
  <c r="D629" i="16"/>
  <c r="E629" i="16"/>
  <c r="H629" i="16" s="1"/>
  <c r="F629" i="16"/>
  <c r="K629" i="16"/>
  <c r="D630" i="16"/>
  <c r="E630" i="16"/>
  <c r="H630" i="16" s="1"/>
  <c r="F630" i="16"/>
  <c r="K630" i="16"/>
  <c r="D631" i="16"/>
  <c r="E631" i="16"/>
  <c r="H631" i="16" s="1"/>
  <c r="F631" i="16"/>
  <c r="K631" i="16"/>
  <c r="D632" i="16"/>
  <c r="G632" i="16" s="1"/>
  <c r="E632" i="16"/>
  <c r="F632" i="16"/>
  <c r="K632" i="16"/>
  <c r="D633" i="16"/>
  <c r="E633" i="16"/>
  <c r="H633" i="16" s="1"/>
  <c r="F633" i="16"/>
  <c r="G633" i="16"/>
  <c r="K633" i="16"/>
  <c r="D634" i="16"/>
  <c r="E634" i="16"/>
  <c r="H634" i="16" s="1"/>
  <c r="F634" i="16"/>
  <c r="K634" i="16"/>
  <c r="D635" i="16"/>
  <c r="E635" i="16"/>
  <c r="H635" i="16" s="1"/>
  <c r="F635" i="16"/>
  <c r="G635" i="16"/>
  <c r="K635" i="16"/>
  <c r="D636" i="16"/>
  <c r="G636" i="16" s="1"/>
  <c r="E636" i="16"/>
  <c r="F636" i="16"/>
  <c r="K636" i="16"/>
  <c r="D637" i="16"/>
  <c r="E637" i="16"/>
  <c r="H637" i="16" s="1"/>
  <c r="F637" i="16"/>
  <c r="K637" i="16"/>
  <c r="D638" i="16"/>
  <c r="E638" i="16"/>
  <c r="H638" i="16" s="1"/>
  <c r="F638" i="16"/>
  <c r="K638" i="16"/>
  <c r="D639" i="16"/>
  <c r="E639" i="16"/>
  <c r="H639" i="16" s="1"/>
  <c r="F639" i="16"/>
  <c r="K639" i="16"/>
  <c r="D640" i="16"/>
  <c r="G640" i="16" s="1"/>
  <c r="E640" i="16"/>
  <c r="F640" i="16"/>
  <c r="K640" i="16"/>
  <c r="D641" i="16"/>
  <c r="E641" i="16"/>
  <c r="H641" i="16" s="1"/>
  <c r="F641" i="16"/>
  <c r="G641" i="16"/>
  <c r="K641" i="16"/>
  <c r="D642" i="16"/>
  <c r="E642" i="16"/>
  <c r="H642" i="16" s="1"/>
  <c r="F642" i="16"/>
  <c r="K642" i="16"/>
  <c r="D643" i="16"/>
  <c r="E643" i="16"/>
  <c r="H643" i="16" s="1"/>
  <c r="F643" i="16"/>
  <c r="G643" i="16"/>
  <c r="K643" i="16"/>
  <c r="D644" i="16"/>
  <c r="G644" i="16" s="1"/>
  <c r="E644" i="16"/>
  <c r="F644" i="16"/>
  <c r="K644" i="16"/>
  <c r="D645" i="16"/>
  <c r="E645" i="16"/>
  <c r="H645" i="16" s="1"/>
  <c r="F645" i="16"/>
  <c r="K645" i="16"/>
  <c r="D646" i="16"/>
  <c r="E646" i="16"/>
  <c r="H646" i="16" s="1"/>
  <c r="F646" i="16"/>
  <c r="K646" i="16"/>
  <c r="D647" i="16"/>
  <c r="E647" i="16"/>
  <c r="H647" i="16" s="1"/>
  <c r="F647" i="16"/>
  <c r="K647" i="16"/>
  <c r="D648" i="16"/>
  <c r="G648" i="16" s="1"/>
  <c r="E648" i="16"/>
  <c r="F648" i="16"/>
  <c r="K648" i="16"/>
  <c r="D649" i="16"/>
  <c r="E649" i="16"/>
  <c r="H649" i="16" s="1"/>
  <c r="F649" i="16"/>
  <c r="G649" i="16"/>
  <c r="K649" i="16"/>
  <c r="D650" i="16"/>
  <c r="E650" i="16"/>
  <c r="H650" i="16" s="1"/>
  <c r="F650" i="16"/>
  <c r="K650" i="16"/>
  <c r="D651" i="16"/>
  <c r="E651" i="16"/>
  <c r="H651" i="16" s="1"/>
  <c r="F651" i="16"/>
  <c r="G651" i="16"/>
  <c r="K651" i="16"/>
  <c r="D652" i="16"/>
  <c r="G652" i="16" s="1"/>
  <c r="E652" i="16"/>
  <c r="F652" i="16"/>
  <c r="K652" i="16"/>
  <c r="D653" i="16"/>
  <c r="E653" i="16"/>
  <c r="H653" i="16" s="1"/>
  <c r="F653" i="16"/>
  <c r="K653" i="16"/>
  <c r="D654" i="16"/>
  <c r="E654" i="16"/>
  <c r="H654" i="16" s="1"/>
  <c r="F654" i="16"/>
  <c r="K654" i="16"/>
  <c r="D655" i="16"/>
  <c r="E655" i="16"/>
  <c r="H655" i="16" s="1"/>
  <c r="F655" i="16"/>
  <c r="K655" i="16"/>
  <c r="D656" i="16"/>
  <c r="G656" i="16" s="1"/>
  <c r="E656" i="16"/>
  <c r="F656" i="16"/>
  <c r="K656" i="16"/>
  <c r="D657" i="16"/>
  <c r="E657" i="16"/>
  <c r="H657" i="16" s="1"/>
  <c r="F657" i="16"/>
  <c r="G657" i="16"/>
  <c r="K657" i="16"/>
  <c r="D658" i="16"/>
  <c r="E658" i="16"/>
  <c r="H658" i="16" s="1"/>
  <c r="F658" i="16"/>
  <c r="K658" i="16"/>
  <c r="D659" i="16"/>
  <c r="E659" i="16"/>
  <c r="H659" i="16" s="1"/>
  <c r="F659" i="16"/>
  <c r="G659" i="16"/>
  <c r="K659" i="16"/>
  <c r="D660" i="16"/>
  <c r="G660" i="16" s="1"/>
  <c r="E660" i="16"/>
  <c r="F660" i="16"/>
  <c r="K660" i="16"/>
  <c r="D661" i="16"/>
  <c r="E661" i="16"/>
  <c r="H661" i="16" s="1"/>
  <c r="F661" i="16"/>
  <c r="K661" i="16"/>
  <c r="D662" i="16"/>
  <c r="E662" i="16"/>
  <c r="H662" i="16" s="1"/>
  <c r="F662" i="16"/>
  <c r="K662" i="16"/>
  <c r="D663" i="16"/>
  <c r="E663" i="16"/>
  <c r="H663" i="16" s="1"/>
  <c r="F663" i="16"/>
  <c r="K663" i="16"/>
  <c r="D664" i="16"/>
  <c r="G664" i="16" s="1"/>
  <c r="E664" i="16"/>
  <c r="F664" i="16"/>
  <c r="K664" i="16"/>
  <c r="D665" i="16"/>
  <c r="E665" i="16"/>
  <c r="H665" i="16" s="1"/>
  <c r="F665" i="16"/>
  <c r="G665" i="16"/>
  <c r="K665" i="16"/>
  <c r="D666" i="16"/>
  <c r="E666" i="16"/>
  <c r="H666" i="16" s="1"/>
  <c r="F666" i="16"/>
  <c r="K666" i="16"/>
  <c r="D667" i="16"/>
  <c r="E667" i="16"/>
  <c r="H667" i="16" s="1"/>
  <c r="F667" i="16"/>
  <c r="G667" i="16"/>
  <c r="K667" i="16"/>
  <c r="D668" i="16"/>
  <c r="G668" i="16" s="1"/>
  <c r="E668" i="16"/>
  <c r="F668" i="16"/>
  <c r="K668" i="16"/>
  <c r="D669" i="16"/>
  <c r="E669" i="16"/>
  <c r="H669" i="16" s="1"/>
  <c r="F669" i="16"/>
  <c r="K669" i="16"/>
  <c r="D670" i="16"/>
  <c r="E670" i="16"/>
  <c r="H670" i="16" s="1"/>
  <c r="F670" i="16"/>
  <c r="K670" i="16"/>
  <c r="D671" i="16"/>
  <c r="E671" i="16"/>
  <c r="H671" i="16" s="1"/>
  <c r="F671" i="16"/>
  <c r="K671" i="16"/>
  <c r="D672" i="16"/>
  <c r="G672" i="16" s="1"/>
  <c r="E672" i="16"/>
  <c r="F672" i="16"/>
  <c r="K672" i="16"/>
  <c r="D673" i="16"/>
  <c r="E673" i="16"/>
  <c r="H673" i="16" s="1"/>
  <c r="F673" i="16"/>
  <c r="G673" i="16"/>
  <c r="K673" i="16"/>
  <c r="D674" i="16"/>
  <c r="E674" i="16"/>
  <c r="H674" i="16" s="1"/>
  <c r="F674" i="16"/>
  <c r="K674" i="16"/>
  <c r="D675" i="16"/>
  <c r="E675" i="16"/>
  <c r="H675" i="16" s="1"/>
  <c r="F675" i="16"/>
  <c r="G675" i="16"/>
  <c r="K675" i="16"/>
  <c r="D676" i="16"/>
  <c r="G676" i="16" s="1"/>
  <c r="E676" i="16"/>
  <c r="F676" i="16"/>
  <c r="K676" i="16"/>
  <c r="D677" i="16"/>
  <c r="E677" i="16"/>
  <c r="H677" i="16" s="1"/>
  <c r="F677" i="16"/>
  <c r="K677" i="16"/>
  <c r="D678" i="16"/>
  <c r="E678" i="16"/>
  <c r="H678" i="16" s="1"/>
  <c r="F678" i="16"/>
  <c r="K678" i="16"/>
  <c r="D679" i="16"/>
  <c r="E679" i="16"/>
  <c r="H679" i="16" s="1"/>
  <c r="F679" i="16"/>
  <c r="K679" i="16"/>
  <c r="D680" i="16"/>
  <c r="G680" i="16" s="1"/>
  <c r="E680" i="16"/>
  <c r="F680" i="16"/>
  <c r="K680" i="16"/>
  <c r="D681" i="16"/>
  <c r="E681" i="16"/>
  <c r="H681" i="16" s="1"/>
  <c r="F681" i="16"/>
  <c r="G681" i="16"/>
  <c r="K681" i="16"/>
  <c r="D682" i="16"/>
  <c r="E682" i="16"/>
  <c r="H682" i="16" s="1"/>
  <c r="F682" i="16"/>
  <c r="K682" i="16"/>
  <c r="D683" i="16"/>
  <c r="E683" i="16"/>
  <c r="H683" i="16" s="1"/>
  <c r="F683" i="16"/>
  <c r="G683" i="16"/>
  <c r="K683" i="16"/>
  <c r="D684" i="16"/>
  <c r="G684" i="16" s="1"/>
  <c r="E684" i="16"/>
  <c r="F684" i="16"/>
  <c r="K684" i="16"/>
  <c r="D685" i="16"/>
  <c r="E685" i="16"/>
  <c r="H685" i="16" s="1"/>
  <c r="F685" i="16"/>
  <c r="K685" i="16"/>
  <c r="D686" i="16"/>
  <c r="E686" i="16"/>
  <c r="H686" i="16" s="1"/>
  <c r="F686" i="16"/>
  <c r="K686" i="16"/>
  <c r="D687" i="16"/>
  <c r="E687" i="16"/>
  <c r="H687" i="16" s="1"/>
  <c r="F687" i="16"/>
  <c r="K687" i="16"/>
  <c r="D688" i="16"/>
  <c r="G688" i="16" s="1"/>
  <c r="E688" i="16"/>
  <c r="F688" i="16"/>
  <c r="K688" i="16"/>
  <c r="D689" i="16"/>
  <c r="E689" i="16"/>
  <c r="H689" i="16" s="1"/>
  <c r="F689" i="16"/>
  <c r="G689" i="16"/>
  <c r="K689" i="16"/>
  <c r="D690" i="16"/>
  <c r="E690" i="16"/>
  <c r="H690" i="16" s="1"/>
  <c r="F690" i="16"/>
  <c r="K690" i="16"/>
  <c r="D691" i="16"/>
  <c r="E691" i="16"/>
  <c r="H691" i="16" s="1"/>
  <c r="F691" i="16"/>
  <c r="G691" i="16"/>
  <c r="K691" i="16"/>
  <c r="D692" i="16"/>
  <c r="G692" i="16" s="1"/>
  <c r="E692" i="16"/>
  <c r="F692" i="16"/>
  <c r="K692" i="16"/>
  <c r="D693" i="16"/>
  <c r="E693" i="16"/>
  <c r="H693" i="16" s="1"/>
  <c r="F693" i="16"/>
  <c r="K693" i="16"/>
  <c r="D694" i="16"/>
  <c r="E694" i="16"/>
  <c r="H694" i="16" s="1"/>
  <c r="F694" i="16"/>
  <c r="K694" i="16"/>
  <c r="D695" i="16"/>
  <c r="E695" i="16"/>
  <c r="H695" i="16" s="1"/>
  <c r="F695" i="16"/>
  <c r="K695" i="16"/>
  <c r="D696" i="16"/>
  <c r="G696" i="16" s="1"/>
  <c r="E696" i="16"/>
  <c r="F696" i="16"/>
  <c r="K696" i="16"/>
  <c r="D697" i="16"/>
  <c r="E697" i="16"/>
  <c r="H697" i="16" s="1"/>
  <c r="F697" i="16"/>
  <c r="G697" i="16"/>
  <c r="K697" i="16"/>
  <c r="D698" i="16"/>
  <c r="E698" i="16"/>
  <c r="H698" i="16" s="1"/>
  <c r="F698" i="16"/>
  <c r="K698" i="16"/>
  <c r="D699" i="16"/>
  <c r="E699" i="16"/>
  <c r="H699" i="16" s="1"/>
  <c r="F699" i="16"/>
  <c r="G699" i="16"/>
  <c r="K699" i="16"/>
  <c r="D700" i="16"/>
  <c r="G700" i="16" s="1"/>
  <c r="E700" i="16"/>
  <c r="H700" i="16" s="1"/>
  <c r="F700" i="16"/>
  <c r="K700" i="16"/>
  <c r="D701" i="16"/>
  <c r="E701" i="16"/>
  <c r="H701" i="16" s="1"/>
  <c r="F701" i="16"/>
  <c r="K701" i="16"/>
  <c r="D702" i="16"/>
  <c r="E702" i="16"/>
  <c r="H702" i="16" s="1"/>
  <c r="F702" i="16"/>
  <c r="K702" i="16"/>
  <c r="D703" i="16"/>
  <c r="E703" i="16"/>
  <c r="H703" i="16" s="1"/>
  <c r="F703" i="16"/>
  <c r="K703" i="16"/>
  <c r="D704" i="16"/>
  <c r="G704" i="16" s="1"/>
  <c r="E704" i="16"/>
  <c r="F704" i="16"/>
  <c r="H704" i="16"/>
  <c r="K704" i="16"/>
  <c r="D705" i="16"/>
  <c r="E705" i="16"/>
  <c r="H705" i="16" s="1"/>
  <c r="F705" i="16"/>
  <c r="K705" i="16"/>
  <c r="D706" i="16"/>
  <c r="E706" i="16"/>
  <c r="G706" i="16" s="1"/>
  <c r="F706" i="16"/>
  <c r="K706" i="16"/>
  <c r="D707" i="16"/>
  <c r="E707" i="16"/>
  <c r="H707" i="16" s="1"/>
  <c r="F707" i="16"/>
  <c r="G707" i="16"/>
  <c r="K707" i="16"/>
  <c r="D708" i="16"/>
  <c r="G708" i="16" s="1"/>
  <c r="E708" i="16"/>
  <c r="H708" i="16" s="1"/>
  <c r="F708" i="16"/>
  <c r="K708" i="16"/>
  <c r="D709" i="16"/>
  <c r="E709" i="16"/>
  <c r="H709" i="16" s="1"/>
  <c r="F709" i="16"/>
  <c r="K709" i="16"/>
  <c r="D710" i="16"/>
  <c r="E710" i="16"/>
  <c r="H710" i="16" s="1"/>
  <c r="F710" i="16"/>
  <c r="K710" i="16"/>
  <c r="D711" i="16"/>
  <c r="E711" i="16"/>
  <c r="F711" i="16"/>
  <c r="K711" i="16"/>
  <c r="D712" i="16"/>
  <c r="G712" i="16" s="1"/>
  <c r="E712" i="16"/>
  <c r="F712" i="16"/>
  <c r="K712" i="16"/>
  <c r="D713" i="16"/>
  <c r="E713" i="16"/>
  <c r="H713" i="16" s="1"/>
  <c r="F713" i="16"/>
  <c r="G713" i="16" s="1"/>
  <c r="K713" i="16"/>
  <c r="D714" i="16"/>
  <c r="E714" i="16"/>
  <c r="F714" i="16"/>
  <c r="K714" i="16"/>
  <c r="D715" i="16"/>
  <c r="E715" i="16"/>
  <c r="H715" i="16" s="1"/>
  <c r="F715" i="16"/>
  <c r="G715" i="16"/>
  <c r="K715" i="16"/>
  <c r="D716" i="16"/>
  <c r="E716" i="16"/>
  <c r="F716" i="16"/>
  <c r="H716" i="16"/>
  <c r="K716" i="16"/>
  <c r="D717" i="16"/>
  <c r="E717" i="16"/>
  <c r="H717" i="16" s="1"/>
  <c r="F717" i="16"/>
  <c r="G717" i="16" s="1"/>
  <c r="K717" i="16"/>
  <c r="D718" i="16"/>
  <c r="E718" i="16"/>
  <c r="H718" i="16" s="1"/>
  <c r="F718" i="16"/>
  <c r="K718" i="16"/>
  <c r="D719" i="16"/>
  <c r="E719" i="16"/>
  <c r="F719" i="16"/>
  <c r="K719" i="16"/>
  <c r="D720" i="16"/>
  <c r="E720" i="16"/>
  <c r="F720" i="16"/>
  <c r="K720" i="16"/>
  <c r="D721" i="16"/>
  <c r="E721" i="16"/>
  <c r="H721" i="16" s="1"/>
  <c r="F721" i="16"/>
  <c r="K721" i="16"/>
  <c r="D722" i="16"/>
  <c r="E722" i="16"/>
  <c r="F722" i="16"/>
  <c r="K722" i="16"/>
  <c r="D723" i="16"/>
  <c r="E723" i="16"/>
  <c r="H723" i="16" s="1"/>
  <c r="F723" i="16"/>
  <c r="K723" i="16"/>
  <c r="D724" i="16"/>
  <c r="G724" i="16" s="1"/>
  <c r="E724" i="16"/>
  <c r="F724" i="16"/>
  <c r="H724" i="16"/>
  <c r="K724" i="16"/>
  <c r="D725" i="16"/>
  <c r="E725" i="16"/>
  <c r="H725" i="16" s="1"/>
  <c r="F725" i="16"/>
  <c r="K725" i="16"/>
  <c r="D726" i="16"/>
  <c r="E726" i="16"/>
  <c r="H726" i="16" s="1"/>
  <c r="F726" i="16"/>
  <c r="G726" i="16"/>
  <c r="K726" i="16"/>
  <c r="D727" i="16"/>
  <c r="E727" i="16"/>
  <c r="F727" i="16"/>
  <c r="K727" i="16"/>
  <c r="D728" i="16"/>
  <c r="G728" i="16" s="1"/>
  <c r="E728" i="16"/>
  <c r="F728" i="16"/>
  <c r="K728" i="16"/>
  <c r="D729" i="16"/>
  <c r="E729" i="16"/>
  <c r="H729" i="16" s="1"/>
  <c r="F729" i="16"/>
  <c r="G729" i="16" s="1"/>
  <c r="K729" i="16"/>
  <c r="D730" i="16"/>
  <c r="E730" i="16"/>
  <c r="F730" i="16"/>
  <c r="K730" i="16"/>
  <c r="D731" i="16"/>
  <c r="E731" i="16"/>
  <c r="H731" i="16" s="1"/>
  <c r="F731" i="16"/>
  <c r="K731" i="16"/>
  <c r="D732" i="16"/>
  <c r="E732" i="16"/>
  <c r="H732" i="16" s="1"/>
  <c r="F732" i="16"/>
  <c r="K732" i="16"/>
  <c r="D733" i="16"/>
  <c r="E733" i="16"/>
  <c r="H733" i="16" s="1"/>
  <c r="F733" i="16"/>
  <c r="G733" i="16" s="1"/>
  <c r="K733" i="16"/>
  <c r="D734" i="16"/>
  <c r="E734" i="16"/>
  <c r="H734" i="16" s="1"/>
  <c r="F734" i="16"/>
  <c r="G734" i="16"/>
  <c r="K734" i="16"/>
  <c r="D735" i="16"/>
  <c r="E735" i="16"/>
  <c r="F735" i="16"/>
  <c r="K735" i="16"/>
  <c r="D736" i="16"/>
  <c r="E736" i="16"/>
  <c r="F736" i="16"/>
  <c r="K736" i="16"/>
  <c r="D737" i="16"/>
  <c r="E737" i="16"/>
  <c r="H737" i="16" s="1"/>
  <c r="F737" i="16"/>
  <c r="K737" i="16"/>
  <c r="D738" i="16"/>
  <c r="E738" i="16"/>
  <c r="F738" i="16"/>
  <c r="K738" i="16"/>
  <c r="D739" i="16"/>
  <c r="E739" i="16"/>
  <c r="H739" i="16" s="1"/>
  <c r="F739" i="16"/>
  <c r="G739" i="16"/>
  <c r="K739" i="16"/>
  <c r="D740" i="16"/>
  <c r="G740" i="16" s="1"/>
  <c r="E740" i="16"/>
  <c r="H740" i="16" s="1"/>
  <c r="F740" i="16"/>
  <c r="K740" i="16"/>
  <c r="D741" i="16"/>
  <c r="E741" i="16"/>
  <c r="H741" i="16" s="1"/>
  <c r="F741" i="16"/>
  <c r="K741" i="16"/>
  <c r="D742" i="16"/>
  <c r="E742" i="16"/>
  <c r="H742" i="16" s="1"/>
  <c r="F742" i="16"/>
  <c r="K742" i="16"/>
  <c r="D743" i="16"/>
  <c r="E743" i="16"/>
  <c r="H743" i="16" s="1"/>
  <c r="F743" i="16"/>
  <c r="G743" i="16"/>
  <c r="K743" i="16"/>
  <c r="D744" i="16"/>
  <c r="E744" i="16"/>
  <c r="F744" i="16"/>
  <c r="H744" i="16"/>
  <c r="K744" i="16"/>
  <c r="D745" i="16"/>
  <c r="E745" i="16"/>
  <c r="H745" i="16" s="1"/>
  <c r="F745" i="16"/>
  <c r="G745" i="16" s="1"/>
  <c r="K745" i="16"/>
  <c r="D746" i="16"/>
  <c r="E746" i="16"/>
  <c r="H746" i="16" s="1"/>
  <c r="F746" i="16"/>
  <c r="K746" i="16"/>
  <c r="D747" i="16"/>
  <c r="E747" i="16"/>
  <c r="H747" i="16" s="1"/>
  <c r="F747" i="16"/>
  <c r="K747" i="16"/>
  <c r="D748" i="16"/>
  <c r="E748" i="16"/>
  <c r="F748" i="16"/>
  <c r="K748" i="16"/>
  <c r="D749" i="16"/>
  <c r="E749" i="16"/>
  <c r="H749" i="16" s="1"/>
  <c r="F749" i="16"/>
  <c r="K749" i="16"/>
  <c r="D750" i="16"/>
  <c r="E750" i="16"/>
  <c r="H750" i="16" s="1"/>
  <c r="F750" i="16"/>
  <c r="K750" i="16"/>
  <c r="D751" i="16"/>
  <c r="E751" i="16"/>
  <c r="H751" i="16" s="1"/>
  <c r="F751" i="16"/>
  <c r="G751" i="16"/>
  <c r="K751" i="16"/>
  <c r="D752" i="16"/>
  <c r="E752" i="16"/>
  <c r="F752" i="16"/>
  <c r="H752" i="16"/>
  <c r="K752" i="16"/>
  <c r="D753" i="16"/>
  <c r="E753" i="16"/>
  <c r="H753" i="16" s="1"/>
  <c r="F753" i="16"/>
  <c r="G753" i="16" s="1"/>
  <c r="K753" i="16"/>
  <c r="D754" i="16"/>
  <c r="E754" i="16"/>
  <c r="H754" i="16" s="1"/>
  <c r="F754" i="16"/>
  <c r="K754" i="16"/>
  <c r="D755" i="16"/>
  <c r="E755" i="16"/>
  <c r="H755" i="16" s="1"/>
  <c r="F755" i="16"/>
  <c r="K755" i="16"/>
  <c r="D756" i="16"/>
  <c r="E756" i="16"/>
  <c r="F756" i="16"/>
  <c r="K756" i="16"/>
  <c r="D757" i="16"/>
  <c r="G757" i="16" s="1"/>
  <c r="E757" i="16"/>
  <c r="F757" i="16"/>
  <c r="H757" i="16"/>
  <c r="K757" i="16"/>
  <c r="D758" i="16"/>
  <c r="E758" i="16"/>
  <c r="F758" i="16"/>
  <c r="K758" i="16"/>
  <c r="D759" i="16"/>
  <c r="E759" i="16"/>
  <c r="F759" i="16"/>
  <c r="H759" i="16"/>
  <c r="K759" i="16"/>
  <c r="D760" i="16"/>
  <c r="E760" i="16"/>
  <c r="F760" i="16"/>
  <c r="K760" i="16"/>
  <c r="D761" i="16"/>
  <c r="G761" i="16" s="1"/>
  <c r="E761" i="16"/>
  <c r="H761" i="16" s="1"/>
  <c r="F761" i="16"/>
  <c r="K761" i="16"/>
  <c r="D762" i="16"/>
  <c r="E762" i="16"/>
  <c r="F762" i="16"/>
  <c r="K762" i="16"/>
  <c r="D763" i="16"/>
  <c r="E763" i="16"/>
  <c r="H763" i="16" s="1"/>
  <c r="F763" i="16"/>
  <c r="K763" i="16"/>
  <c r="D764" i="16"/>
  <c r="E764" i="16"/>
  <c r="F764" i="16"/>
  <c r="K764" i="16"/>
  <c r="D765" i="16"/>
  <c r="G765" i="16" s="1"/>
  <c r="E765" i="16"/>
  <c r="F765" i="16"/>
  <c r="H765" i="16"/>
  <c r="K765" i="16"/>
  <c r="D766" i="16"/>
  <c r="E766" i="16"/>
  <c r="F766" i="16"/>
  <c r="K766" i="16"/>
  <c r="D767" i="16"/>
  <c r="E767" i="16"/>
  <c r="F767" i="16"/>
  <c r="H767" i="16"/>
  <c r="K767" i="16"/>
  <c r="D768" i="16"/>
  <c r="E768" i="16"/>
  <c r="F768" i="16"/>
  <c r="K768" i="16"/>
  <c r="D769" i="16"/>
  <c r="G769" i="16" s="1"/>
  <c r="E769" i="16"/>
  <c r="H769" i="16" s="1"/>
  <c r="F769" i="16"/>
  <c r="K769" i="16"/>
  <c r="D770" i="16"/>
  <c r="E770" i="16"/>
  <c r="F770" i="16"/>
  <c r="K770" i="16"/>
  <c r="D771" i="16"/>
  <c r="E771" i="16"/>
  <c r="H771" i="16" s="1"/>
  <c r="F771" i="16"/>
  <c r="K771" i="16"/>
  <c r="D772" i="16"/>
  <c r="E772" i="16"/>
  <c r="F772" i="16"/>
  <c r="K772" i="16"/>
  <c r="D773" i="16"/>
  <c r="G773" i="16" s="1"/>
  <c r="E773" i="16"/>
  <c r="F773" i="16"/>
  <c r="H773" i="16"/>
  <c r="K773" i="16"/>
  <c r="D774" i="16"/>
  <c r="E774" i="16"/>
  <c r="F774" i="16"/>
  <c r="K774" i="16"/>
  <c r="D775" i="16"/>
  <c r="E775" i="16"/>
  <c r="F775" i="16"/>
  <c r="H775" i="16"/>
  <c r="K775" i="16"/>
  <c r="D776" i="16"/>
  <c r="E776" i="16"/>
  <c r="F776" i="16"/>
  <c r="K776" i="16"/>
  <c r="D777" i="16"/>
  <c r="G777" i="16" s="1"/>
  <c r="E777" i="16"/>
  <c r="H777" i="16" s="1"/>
  <c r="F777" i="16"/>
  <c r="K777" i="16"/>
  <c r="D778" i="16"/>
  <c r="E778" i="16"/>
  <c r="F778" i="16"/>
  <c r="K778" i="16"/>
  <c r="D779" i="16"/>
  <c r="E779" i="16"/>
  <c r="H779" i="16" s="1"/>
  <c r="F779" i="16"/>
  <c r="K779" i="16"/>
  <c r="D780" i="16"/>
  <c r="E780" i="16"/>
  <c r="F780" i="16"/>
  <c r="K780" i="16"/>
  <c r="D781" i="16"/>
  <c r="G781" i="16" s="1"/>
  <c r="E781" i="16"/>
  <c r="F781" i="16"/>
  <c r="H781" i="16"/>
  <c r="K781" i="16"/>
  <c r="D782" i="16"/>
  <c r="E782" i="16"/>
  <c r="F782" i="16"/>
  <c r="K782" i="16"/>
  <c r="D783" i="16"/>
  <c r="E783" i="16"/>
  <c r="F783" i="16"/>
  <c r="H783" i="16"/>
  <c r="K783" i="16"/>
  <c r="D784" i="16"/>
  <c r="E784" i="16"/>
  <c r="F784" i="16"/>
  <c r="K784" i="16"/>
  <c r="D785" i="16"/>
  <c r="G785" i="16" s="1"/>
  <c r="E785" i="16"/>
  <c r="H785" i="16" s="1"/>
  <c r="F785" i="16"/>
  <c r="K785" i="16"/>
  <c r="D786" i="16"/>
  <c r="E786" i="16"/>
  <c r="F786" i="16"/>
  <c r="K786" i="16"/>
  <c r="D787" i="16"/>
  <c r="E787" i="16"/>
  <c r="H787" i="16" s="1"/>
  <c r="F787" i="16"/>
  <c r="K787" i="16"/>
  <c r="D788" i="16"/>
  <c r="E788" i="16"/>
  <c r="F788" i="16"/>
  <c r="K788" i="16"/>
  <c r="D789" i="16"/>
  <c r="G789" i="16" s="1"/>
  <c r="E789" i="16"/>
  <c r="F789" i="16"/>
  <c r="H789" i="16"/>
  <c r="K789" i="16"/>
  <c r="D790" i="16"/>
  <c r="E790" i="16"/>
  <c r="F790" i="16"/>
  <c r="K790" i="16"/>
  <c r="D791" i="16"/>
  <c r="E791" i="16"/>
  <c r="F791" i="16"/>
  <c r="H791" i="16"/>
  <c r="K791" i="16"/>
  <c r="D792" i="16"/>
  <c r="E792" i="16"/>
  <c r="F792" i="16"/>
  <c r="K792" i="16"/>
  <c r="D793" i="16"/>
  <c r="G793" i="16" s="1"/>
  <c r="E793" i="16"/>
  <c r="H793" i="16" s="1"/>
  <c r="F793" i="16"/>
  <c r="K793" i="16"/>
  <c r="D794" i="16"/>
  <c r="E794" i="16"/>
  <c r="F794" i="16"/>
  <c r="K794" i="16"/>
  <c r="D795" i="16"/>
  <c r="E795" i="16"/>
  <c r="H795" i="16" s="1"/>
  <c r="F795" i="16"/>
  <c r="K795" i="16"/>
  <c r="D796" i="16"/>
  <c r="E796" i="16"/>
  <c r="F796" i="16"/>
  <c r="K796" i="16"/>
  <c r="D797" i="16"/>
  <c r="G797" i="16" s="1"/>
  <c r="E797" i="16"/>
  <c r="F797" i="16"/>
  <c r="H797" i="16"/>
  <c r="K797" i="16"/>
  <c r="D798" i="16"/>
  <c r="E798" i="16"/>
  <c r="F798" i="16"/>
  <c r="K798" i="16"/>
  <c r="D799" i="16"/>
  <c r="E799" i="16"/>
  <c r="F799" i="16"/>
  <c r="H799" i="16"/>
  <c r="K799" i="16"/>
  <c r="D800" i="16"/>
  <c r="E800" i="16"/>
  <c r="F800" i="16"/>
  <c r="K800" i="16"/>
  <c r="D801" i="16"/>
  <c r="G801" i="16" s="1"/>
  <c r="E801" i="16"/>
  <c r="H801" i="16" s="1"/>
  <c r="F801" i="16"/>
  <c r="K801" i="16"/>
  <c r="D802" i="16"/>
  <c r="E802" i="16"/>
  <c r="F802" i="16"/>
  <c r="K802" i="16"/>
  <c r="D803" i="16"/>
  <c r="E803" i="16"/>
  <c r="H803" i="16" s="1"/>
  <c r="F803" i="16"/>
  <c r="K803" i="16"/>
  <c r="D804" i="16"/>
  <c r="E804" i="16"/>
  <c r="F804" i="16"/>
  <c r="K804" i="16"/>
  <c r="D805" i="16"/>
  <c r="G805" i="16" s="1"/>
  <c r="E805" i="16"/>
  <c r="F805" i="16"/>
  <c r="H805" i="16"/>
  <c r="K805" i="16"/>
  <c r="D806" i="16"/>
  <c r="E806" i="16"/>
  <c r="F806" i="16"/>
  <c r="H806" i="16"/>
  <c r="K806" i="16"/>
  <c r="D807" i="16"/>
  <c r="E807" i="16"/>
  <c r="H807" i="16" s="1"/>
  <c r="F807" i="16"/>
  <c r="K807" i="16"/>
  <c r="D808" i="16"/>
  <c r="E808" i="16"/>
  <c r="G808" i="16" s="1"/>
  <c r="F808" i="16"/>
  <c r="H808" i="16"/>
  <c r="K808" i="16"/>
  <c r="D809" i="16"/>
  <c r="E809" i="16"/>
  <c r="F809" i="16"/>
  <c r="H809" i="16"/>
  <c r="K809" i="16"/>
  <c r="D810" i="16"/>
  <c r="E810" i="16"/>
  <c r="F810" i="16"/>
  <c r="H810" i="16"/>
  <c r="K810" i="16"/>
  <c r="D811" i="16"/>
  <c r="G811" i="16" s="1"/>
  <c r="E811" i="16"/>
  <c r="F811" i="16"/>
  <c r="K811" i="16"/>
  <c r="D812" i="16"/>
  <c r="E812" i="16"/>
  <c r="G812" i="16" s="1"/>
  <c r="F812" i="16"/>
  <c r="H812" i="16"/>
  <c r="K812" i="16"/>
  <c r="D813" i="16"/>
  <c r="E813" i="16"/>
  <c r="H813" i="16" s="1"/>
  <c r="F813" i="16"/>
  <c r="K813" i="16"/>
  <c r="D814" i="16"/>
  <c r="G814" i="16" s="1"/>
  <c r="E814" i="16"/>
  <c r="F814" i="16"/>
  <c r="H814" i="16"/>
  <c r="K814" i="16"/>
  <c r="D815" i="16"/>
  <c r="E815" i="16"/>
  <c r="H815" i="16" s="1"/>
  <c r="F815" i="16"/>
  <c r="K815" i="16"/>
  <c r="D816" i="16"/>
  <c r="E816" i="16"/>
  <c r="H816" i="16" s="1"/>
  <c r="F816" i="16"/>
  <c r="G816" i="16"/>
  <c r="K816" i="16"/>
  <c r="D817" i="16"/>
  <c r="E817" i="16"/>
  <c r="H817" i="16" s="1"/>
  <c r="F817" i="16"/>
  <c r="K817" i="16"/>
  <c r="D818" i="16"/>
  <c r="G818" i="16" s="1"/>
  <c r="E818" i="16"/>
  <c r="F818" i="16"/>
  <c r="H818" i="16"/>
  <c r="K818" i="16"/>
  <c r="D819" i="16"/>
  <c r="E819" i="16"/>
  <c r="F819" i="16"/>
  <c r="K819" i="16"/>
  <c r="D820" i="16"/>
  <c r="E820" i="16"/>
  <c r="H820" i="16" s="1"/>
  <c r="F820" i="16"/>
  <c r="G820" i="16"/>
  <c r="K820" i="16"/>
  <c r="D821" i="16"/>
  <c r="E821" i="16"/>
  <c r="H821" i="16" s="1"/>
  <c r="F821" i="16"/>
  <c r="K821" i="16"/>
  <c r="D822" i="16"/>
  <c r="E822" i="16"/>
  <c r="H822" i="16" s="1"/>
  <c r="F822" i="16"/>
  <c r="K822" i="16"/>
  <c r="D823" i="16"/>
  <c r="E823" i="16"/>
  <c r="H823" i="16" s="1"/>
  <c r="F823" i="16"/>
  <c r="K823" i="16"/>
  <c r="D824" i="16"/>
  <c r="E824" i="16"/>
  <c r="F824" i="16"/>
  <c r="G824" i="16"/>
  <c r="H824" i="16"/>
  <c r="K824" i="16"/>
  <c r="D825" i="16"/>
  <c r="E825" i="16"/>
  <c r="H825" i="16" s="1"/>
  <c r="F825" i="16"/>
  <c r="K825" i="16"/>
  <c r="D826" i="16"/>
  <c r="E826" i="16"/>
  <c r="H826" i="16" s="1"/>
  <c r="F826" i="16"/>
  <c r="K826" i="16"/>
  <c r="D827" i="16"/>
  <c r="G827" i="16" s="1"/>
  <c r="E827" i="16"/>
  <c r="F827" i="16"/>
  <c r="K827" i="16"/>
  <c r="D828" i="16"/>
  <c r="E828" i="16"/>
  <c r="H828" i="16" s="1"/>
  <c r="F828" i="16"/>
  <c r="G828" i="16"/>
  <c r="K828" i="16"/>
  <c r="D829" i="16"/>
  <c r="E829" i="16"/>
  <c r="G829" i="16" s="1"/>
  <c r="F829" i="16"/>
  <c r="K829" i="16"/>
  <c r="D830" i="16"/>
  <c r="E830" i="16"/>
  <c r="H830" i="16" s="1"/>
  <c r="F830" i="16"/>
  <c r="G830" i="16"/>
  <c r="K830" i="16"/>
  <c r="D831" i="16"/>
  <c r="E831" i="16"/>
  <c r="G831" i="16" s="1"/>
  <c r="F831" i="16"/>
  <c r="K831" i="16"/>
  <c r="D832" i="16"/>
  <c r="E832" i="16"/>
  <c r="H832" i="16" s="1"/>
  <c r="F832" i="16"/>
  <c r="K832" i="16"/>
  <c r="D833" i="16"/>
  <c r="E833" i="16"/>
  <c r="G833" i="16" s="1"/>
  <c r="F833" i="16"/>
  <c r="K833" i="16"/>
  <c r="D834" i="16"/>
  <c r="E834" i="16"/>
  <c r="H834" i="16" s="1"/>
  <c r="F834" i="16"/>
  <c r="K834" i="16"/>
  <c r="D835" i="16"/>
  <c r="E835" i="16"/>
  <c r="G835" i="16" s="1"/>
  <c r="F835" i="16"/>
  <c r="K835" i="16"/>
  <c r="D836" i="16"/>
  <c r="E836" i="16"/>
  <c r="H836" i="16" s="1"/>
  <c r="F836" i="16"/>
  <c r="G836" i="16"/>
  <c r="K836" i="16"/>
  <c r="D837" i="16"/>
  <c r="E837" i="16"/>
  <c r="G837" i="16" s="1"/>
  <c r="F837" i="16"/>
  <c r="K837" i="16"/>
  <c r="D838" i="16"/>
  <c r="E838" i="16"/>
  <c r="H838" i="16" s="1"/>
  <c r="F838" i="16"/>
  <c r="G838" i="16"/>
  <c r="K838" i="16"/>
  <c r="D839" i="16"/>
  <c r="E839" i="16"/>
  <c r="G839" i="16" s="1"/>
  <c r="F839" i="16"/>
  <c r="K839" i="16"/>
  <c r="D840" i="16"/>
  <c r="E840" i="16"/>
  <c r="H840" i="16" s="1"/>
  <c r="F840" i="16"/>
  <c r="K840" i="16"/>
  <c r="D841" i="16"/>
  <c r="E841" i="16"/>
  <c r="G841" i="16" s="1"/>
  <c r="F841" i="16"/>
  <c r="K841" i="16"/>
  <c r="D842" i="16"/>
  <c r="E842" i="16"/>
  <c r="H842" i="16" s="1"/>
  <c r="F842" i="16"/>
  <c r="K842" i="16"/>
  <c r="D843" i="16"/>
  <c r="E843" i="16"/>
  <c r="G843" i="16" s="1"/>
  <c r="F843" i="16"/>
  <c r="K843" i="16"/>
  <c r="D844" i="16"/>
  <c r="E844" i="16"/>
  <c r="H844" i="16" s="1"/>
  <c r="F844" i="16"/>
  <c r="G844" i="16"/>
  <c r="K844" i="16"/>
  <c r="D845" i="16"/>
  <c r="E845" i="16"/>
  <c r="G845" i="16" s="1"/>
  <c r="F845" i="16"/>
  <c r="K845" i="16"/>
  <c r="D846" i="16"/>
  <c r="E846" i="16"/>
  <c r="H846" i="16" s="1"/>
  <c r="F846" i="16"/>
  <c r="G846" i="16"/>
  <c r="K846" i="16"/>
  <c r="D847" i="16"/>
  <c r="E847" i="16"/>
  <c r="G847" i="16" s="1"/>
  <c r="F847" i="16"/>
  <c r="K847" i="16"/>
  <c r="D848" i="16"/>
  <c r="E848" i="16"/>
  <c r="H848" i="16" s="1"/>
  <c r="F848" i="16"/>
  <c r="K848" i="16"/>
  <c r="D849" i="16"/>
  <c r="E849" i="16"/>
  <c r="G849" i="16" s="1"/>
  <c r="F849" i="16"/>
  <c r="K849" i="16"/>
  <c r="D850" i="16"/>
  <c r="E850" i="16"/>
  <c r="H850" i="16" s="1"/>
  <c r="F850" i="16"/>
  <c r="K850" i="16"/>
  <c r="D851" i="16"/>
  <c r="E851" i="16"/>
  <c r="G851" i="16" s="1"/>
  <c r="F851" i="16"/>
  <c r="K851" i="16"/>
  <c r="D852" i="16"/>
  <c r="E852" i="16"/>
  <c r="H852" i="16" s="1"/>
  <c r="F852" i="16"/>
  <c r="G852" i="16"/>
  <c r="K852" i="16"/>
  <c r="D853" i="16"/>
  <c r="E853" i="16"/>
  <c r="G853" i="16" s="1"/>
  <c r="F853" i="16"/>
  <c r="K853" i="16"/>
  <c r="D854" i="16"/>
  <c r="E854" i="16"/>
  <c r="H854" i="16" s="1"/>
  <c r="F854" i="16"/>
  <c r="G854" i="16"/>
  <c r="K854" i="16"/>
  <c r="D855" i="16"/>
  <c r="E855" i="16"/>
  <c r="F855" i="16"/>
  <c r="D856" i="16"/>
  <c r="E856" i="16"/>
  <c r="F856" i="16"/>
  <c r="D857" i="16"/>
  <c r="E857" i="16"/>
  <c r="F857" i="16"/>
  <c r="D858" i="16"/>
  <c r="E858" i="16"/>
  <c r="F858" i="16"/>
  <c r="D859" i="16"/>
  <c r="E859" i="16"/>
  <c r="F859" i="16"/>
  <c r="D860" i="16"/>
  <c r="E860" i="16"/>
  <c r="F860" i="16"/>
  <c r="D861" i="16"/>
  <c r="E861" i="16"/>
  <c r="F861" i="16"/>
  <c r="D862" i="16"/>
  <c r="E862" i="16"/>
  <c r="F862" i="16"/>
  <c r="D863" i="16"/>
  <c r="E863" i="16"/>
  <c r="F863" i="16"/>
  <c r="D864" i="16"/>
  <c r="E864" i="16"/>
  <c r="F864" i="16"/>
  <c r="D865" i="16"/>
  <c r="E865" i="16"/>
  <c r="F865" i="16"/>
  <c r="D866" i="16"/>
  <c r="E866" i="16"/>
  <c r="F866" i="16"/>
  <c r="D867" i="16"/>
  <c r="E867" i="16"/>
  <c r="F867" i="16"/>
  <c r="D868" i="16"/>
  <c r="E868" i="16"/>
  <c r="F868" i="16"/>
  <c r="D869" i="16"/>
  <c r="E869" i="16"/>
  <c r="F869" i="16"/>
  <c r="D870" i="16"/>
  <c r="E870" i="16"/>
  <c r="F870" i="16"/>
  <c r="D871" i="16"/>
  <c r="E871" i="16"/>
  <c r="F871" i="16"/>
  <c r="D872" i="16"/>
  <c r="E872" i="16"/>
  <c r="F872" i="16"/>
  <c r="D873" i="16"/>
  <c r="E873" i="16"/>
  <c r="F873" i="16"/>
  <c r="D874" i="16"/>
  <c r="E874" i="16"/>
  <c r="F874" i="16"/>
  <c r="D875" i="16"/>
  <c r="E875" i="16"/>
  <c r="F875" i="16"/>
  <c r="D876" i="16"/>
  <c r="E876" i="16"/>
  <c r="F876" i="16"/>
  <c r="D877" i="16"/>
  <c r="E877" i="16"/>
  <c r="F877" i="16"/>
  <c r="D878" i="16"/>
  <c r="E878" i="16"/>
  <c r="F878" i="16"/>
  <c r="D879" i="16"/>
  <c r="E879" i="16"/>
  <c r="F879" i="16"/>
  <c r="D880" i="16"/>
  <c r="E880" i="16"/>
  <c r="F880" i="16"/>
  <c r="D881" i="16"/>
  <c r="E881" i="16"/>
  <c r="F881" i="16"/>
  <c r="D882" i="16"/>
  <c r="E882" i="16"/>
  <c r="F882" i="16"/>
  <c r="D883" i="16"/>
  <c r="E883" i="16"/>
  <c r="F883" i="16"/>
  <c r="D884" i="16"/>
  <c r="E884" i="16"/>
  <c r="F884" i="16"/>
  <c r="D885" i="16"/>
  <c r="E885" i="16"/>
  <c r="F885" i="16"/>
  <c r="D886" i="16"/>
  <c r="E886" i="16"/>
  <c r="F886" i="16"/>
  <c r="D887" i="16"/>
  <c r="E887" i="16"/>
  <c r="F887" i="16"/>
  <c r="D888" i="16"/>
  <c r="E888" i="16"/>
  <c r="F888" i="16"/>
  <c r="D889" i="16"/>
  <c r="E889" i="16"/>
  <c r="F889" i="16"/>
  <c r="D890" i="16"/>
  <c r="E890" i="16"/>
  <c r="F890" i="16"/>
  <c r="D891" i="16"/>
  <c r="E891" i="16"/>
  <c r="F891" i="16"/>
  <c r="D892" i="16"/>
  <c r="E892" i="16"/>
  <c r="F892" i="16"/>
  <c r="D893" i="16"/>
  <c r="E893" i="16"/>
  <c r="F893" i="16"/>
  <c r="D894" i="16"/>
  <c r="E894" i="16"/>
  <c r="F894" i="16"/>
  <c r="D895" i="16"/>
  <c r="E895" i="16"/>
  <c r="F895" i="16"/>
  <c r="D896" i="16"/>
  <c r="E896" i="16"/>
  <c r="F896" i="16"/>
  <c r="D897" i="16"/>
  <c r="E897" i="16"/>
  <c r="F897" i="16"/>
  <c r="D898" i="16"/>
  <c r="E898" i="16"/>
  <c r="F898" i="16"/>
  <c r="D899" i="16"/>
  <c r="E899" i="16"/>
  <c r="F899" i="16"/>
  <c r="D900" i="16"/>
  <c r="E900" i="16"/>
  <c r="F900" i="16"/>
  <c r="D901" i="16"/>
  <c r="E901" i="16"/>
  <c r="F901" i="16"/>
  <c r="D902" i="16"/>
  <c r="E902" i="16"/>
  <c r="F902" i="16"/>
  <c r="D903" i="16"/>
  <c r="E903" i="16"/>
  <c r="F903" i="16"/>
  <c r="D904" i="16"/>
  <c r="E904" i="16"/>
  <c r="F904" i="16"/>
  <c r="D905" i="16"/>
  <c r="E905" i="16"/>
  <c r="F905" i="16"/>
  <c r="D906" i="16"/>
  <c r="E906" i="16"/>
  <c r="F906" i="16"/>
  <c r="D907" i="16"/>
  <c r="E907" i="16"/>
  <c r="F907" i="16"/>
  <c r="D908" i="16"/>
  <c r="E908" i="16"/>
  <c r="F908" i="16"/>
  <c r="D909" i="16"/>
  <c r="E909" i="16"/>
  <c r="F909" i="16"/>
  <c r="D910" i="16"/>
  <c r="E910" i="16"/>
  <c r="F910" i="16"/>
  <c r="D911" i="16"/>
  <c r="E911" i="16"/>
  <c r="F911" i="16"/>
  <c r="D912" i="16"/>
  <c r="E912" i="16"/>
  <c r="F912" i="16"/>
  <c r="D913" i="16"/>
  <c r="E913" i="16"/>
  <c r="F913" i="16"/>
  <c r="D914" i="16"/>
  <c r="E914" i="16"/>
  <c r="F914" i="16"/>
  <c r="D915" i="16"/>
  <c r="E915" i="16"/>
  <c r="F915" i="16"/>
  <c r="D916" i="16"/>
  <c r="E916" i="16"/>
  <c r="F916" i="16"/>
  <c r="D917" i="16"/>
  <c r="E917" i="16"/>
  <c r="F917" i="16"/>
  <c r="D918" i="16"/>
  <c r="E918" i="16"/>
  <c r="F918" i="16"/>
  <c r="D919" i="16"/>
  <c r="E919" i="16"/>
  <c r="F919" i="16"/>
  <c r="D920" i="16"/>
  <c r="E920" i="16"/>
  <c r="F920" i="16"/>
  <c r="D921" i="16"/>
  <c r="E921" i="16"/>
  <c r="F921" i="16"/>
  <c r="D922" i="16"/>
  <c r="E922" i="16"/>
  <c r="F922" i="16"/>
  <c r="D923" i="16"/>
  <c r="E923" i="16"/>
  <c r="F923" i="16"/>
  <c r="D924" i="16"/>
  <c r="E924" i="16"/>
  <c r="F924" i="16"/>
  <c r="D925" i="16"/>
  <c r="E925" i="16"/>
  <c r="F925" i="16"/>
  <c r="D926" i="16"/>
  <c r="E926" i="16"/>
  <c r="F926" i="16"/>
  <c r="D927" i="16"/>
  <c r="E927" i="16"/>
  <c r="F927" i="16"/>
  <c r="D928" i="16"/>
  <c r="E928" i="16"/>
  <c r="F928" i="16"/>
  <c r="D929" i="16"/>
  <c r="E929" i="16"/>
  <c r="F929" i="16"/>
  <c r="D930" i="16"/>
  <c r="E930" i="16"/>
  <c r="F930" i="16"/>
  <c r="D931" i="16"/>
  <c r="E931" i="16"/>
  <c r="F931" i="16"/>
  <c r="D932" i="16"/>
  <c r="E932" i="16"/>
  <c r="F932" i="16"/>
  <c r="D933" i="16"/>
  <c r="E933" i="16"/>
  <c r="F933" i="16"/>
  <c r="D934" i="16"/>
  <c r="E934" i="16"/>
  <c r="F934" i="16"/>
  <c r="D935" i="16"/>
  <c r="E935" i="16"/>
  <c r="F935" i="16"/>
  <c r="D936" i="16"/>
  <c r="E936" i="16"/>
  <c r="F936" i="16"/>
  <c r="D937" i="16"/>
  <c r="E937" i="16"/>
  <c r="F937" i="16"/>
  <c r="D938" i="16"/>
  <c r="E938" i="16"/>
  <c r="F938" i="16"/>
  <c r="D939" i="16"/>
  <c r="E939" i="16"/>
  <c r="F939" i="16"/>
  <c r="D940" i="16"/>
  <c r="E940" i="16"/>
  <c r="F940" i="16"/>
  <c r="D941" i="16"/>
  <c r="E941" i="16"/>
  <c r="F941" i="16"/>
  <c r="D942" i="16"/>
  <c r="E942" i="16"/>
  <c r="F942" i="16"/>
  <c r="D943" i="16"/>
  <c r="E943" i="16"/>
  <c r="F943" i="16"/>
  <c r="D944" i="16"/>
  <c r="E944" i="16"/>
  <c r="F944" i="16"/>
  <c r="D945" i="16"/>
  <c r="E945" i="16"/>
  <c r="F945" i="16"/>
  <c r="D946" i="16"/>
  <c r="E946" i="16"/>
  <c r="F946" i="16"/>
  <c r="D947" i="16"/>
  <c r="E947" i="16"/>
  <c r="F947" i="16"/>
  <c r="D948" i="16"/>
  <c r="E948" i="16"/>
  <c r="F948" i="16"/>
  <c r="D949" i="16"/>
  <c r="E949" i="16"/>
  <c r="F949" i="16"/>
  <c r="D950" i="16"/>
  <c r="E950" i="16"/>
  <c r="F950" i="16"/>
  <c r="D951" i="16"/>
  <c r="E951" i="16"/>
  <c r="F951" i="16"/>
  <c r="D952" i="16"/>
  <c r="E952" i="16"/>
  <c r="F952" i="16"/>
  <c r="D953" i="16"/>
  <c r="E953" i="16"/>
  <c r="F953" i="16"/>
  <c r="D954" i="16"/>
  <c r="E954" i="16"/>
  <c r="F954" i="16"/>
  <c r="D955" i="16"/>
  <c r="E955" i="16"/>
  <c r="F955" i="16"/>
  <c r="D956" i="16"/>
  <c r="E956" i="16"/>
  <c r="F956" i="16"/>
  <c r="D957" i="16"/>
  <c r="E957" i="16"/>
  <c r="F957" i="16"/>
  <c r="D958" i="16"/>
  <c r="E958" i="16"/>
  <c r="F958" i="16"/>
  <c r="D959" i="16"/>
  <c r="E959" i="16"/>
  <c r="F959" i="16"/>
  <c r="D960" i="16"/>
  <c r="E960" i="16"/>
  <c r="F960" i="16"/>
  <c r="D961" i="16"/>
  <c r="E961" i="16"/>
  <c r="F961" i="16"/>
  <c r="D962" i="16"/>
  <c r="E962" i="16"/>
  <c r="F962" i="16"/>
  <c r="D963" i="16"/>
  <c r="E963" i="16"/>
  <c r="F963" i="16"/>
  <c r="D964" i="16"/>
  <c r="E964" i="16"/>
  <c r="F964" i="16"/>
  <c r="D965" i="16"/>
  <c r="E965" i="16"/>
  <c r="F965" i="16"/>
  <c r="D966" i="16"/>
  <c r="E966" i="16"/>
  <c r="F966" i="16"/>
  <c r="D967" i="16"/>
  <c r="E967" i="16"/>
  <c r="F967" i="16"/>
  <c r="D968" i="16"/>
  <c r="E968" i="16"/>
  <c r="F968" i="16"/>
  <c r="D969" i="16"/>
  <c r="E969" i="16"/>
  <c r="F969" i="16"/>
  <c r="D970" i="16"/>
  <c r="E970" i="16"/>
  <c r="F970" i="16"/>
  <c r="D971" i="16"/>
  <c r="E971" i="16"/>
  <c r="F971" i="16"/>
  <c r="D972" i="16"/>
  <c r="E972" i="16"/>
  <c r="F972" i="16"/>
  <c r="D973" i="16"/>
  <c r="E973" i="16"/>
  <c r="F973" i="16"/>
  <c r="D974" i="16"/>
  <c r="E974" i="16"/>
  <c r="F974" i="16"/>
  <c r="D975" i="16"/>
  <c r="E975" i="16"/>
  <c r="F975" i="16"/>
  <c r="D976" i="16"/>
  <c r="E976" i="16"/>
  <c r="F976" i="16"/>
  <c r="D977" i="16"/>
  <c r="E977" i="16"/>
  <c r="F977" i="16"/>
  <c r="N9" i="1"/>
  <c r="G826" i="16" l="1"/>
  <c r="G822" i="16"/>
  <c r="G802" i="16"/>
  <c r="G794" i="16"/>
  <c r="G786" i="16"/>
  <c r="G778" i="16"/>
  <c r="G770" i="16"/>
  <c r="G762" i="16"/>
  <c r="G748" i="16"/>
  <c r="G737" i="16"/>
  <c r="G732" i="16"/>
  <c r="G725" i="16"/>
  <c r="G720" i="16"/>
  <c r="G705" i="16"/>
  <c r="G694" i="16"/>
  <c r="G686" i="16"/>
  <c r="G678" i="16"/>
  <c r="G670" i="16"/>
  <c r="G662" i="16"/>
  <c r="G654" i="16"/>
  <c r="G646" i="16"/>
  <c r="G638" i="16"/>
  <c r="G630" i="16"/>
  <c r="G622" i="16"/>
  <c r="G617" i="16"/>
  <c r="G614" i="16"/>
  <c r="G609" i="16"/>
  <c r="G606" i="16"/>
  <c r="G601" i="16"/>
  <c r="G598" i="16"/>
  <c r="G593" i="16"/>
  <c r="G590" i="16"/>
  <c r="G842" i="16"/>
  <c r="G834" i="16"/>
  <c r="G755" i="16"/>
  <c r="G750" i="16"/>
  <c r="G742" i="16"/>
  <c r="G723" i="16"/>
  <c r="G710" i="16"/>
  <c r="G702" i="16"/>
  <c r="G695" i="16"/>
  <c r="G687" i="16"/>
  <c r="G679" i="16"/>
  <c r="G671" i="16"/>
  <c r="G663" i="16"/>
  <c r="G655" i="16"/>
  <c r="G647" i="16"/>
  <c r="G639" i="16"/>
  <c r="G631" i="16"/>
  <c r="G623" i="16"/>
  <c r="G615" i="16"/>
  <c r="G607" i="16"/>
  <c r="G599" i="16"/>
  <c r="G591" i="16"/>
  <c r="G850" i="16"/>
  <c r="G848" i="16"/>
  <c r="G840" i="16"/>
  <c r="G832" i="16"/>
  <c r="G819" i="16"/>
  <c r="G810" i="16"/>
  <c r="G806" i="16"/>
  <c r="G798" i="16"/>
  <c r="G790" i="16"/>
  <c r="G782" i="16"/>
  <c r="G774" i="16"/>
  <c r="G766" i="16"/>
  <c r="G758" i="16"/>
  <c r="G754" i="16"/>
  <c r="G752" i="16"/>
  <c r="G749" i="16"/>
  <c r="G746" i="16"/>
  <c r="G744" i="16"/>
  <c r="G741" i="16"/>
  <c r="G736" i="16"/>
  <c r="G731" i="16"/>
  <c r="G721" i="16"/>
  <c r="G718" i="16"/>
  <c r="G716" i="16"/>
  <c r="G709" i="16"/>
  <c r="G701" i="16"/>
  <c r="G698" i="16"/>
  <c r="G693" i="16"/>
  <c r="G690" i="16"/>
  <c r="G685" i="16"/>
  <c r="G682" i="16"/>
  <c r="G677" i="16"/>
  <c r="G674" i="16"/>
  <c r="G669" i="16"/>
  <c r="G666" i="16"/>
  <c r="G661" i="16"/>
  <c r="G658" i="16"/>
  <c r="G653" i="16"/>
  <c r="G650" i="16"/>
  <c r="G645" i="16"/>
  <c r="G642" i="16"/>
  <c r="G637" i="16"/>
  <c r="G634" i="16"/>
  <c r="G629" i="16"/>
  <c r="G626" i="16"/>
  <c r="G621" i="16"/>
  <c r="G618" i="16"/>
  <c r="G613" i="16"/>
  <c r="G610" i="16"/>
  <c r="G605" i="16"/>
  <c r="G602" i="16"/>
  <c r="G597" i="16"/>
  <c r="G594" i="16"/>
  <c r="G589" i="16"/>
  <c r="H855" i="16"/>
  <c r="H853" i="16"/>
  <c r="H851" i="16"/>
  <c r="H849" i="16"/>
  <c r="H847" i="16"/>
  <c r="H845" i="16"/>
  <c r="H843" i="16"/>
  <c r="H841" i="16"/>
  <c r="H839" i="16"/>
  <c r="H837" i="16"/>
  <c r="H835" i="16"/>
  <c r="H833" i="16"/>
  <c r="H831" i="16"/>
  <c r="H829" i="16"/>
  <c r="H827" i="16"/>
  <c r="G821" i="16"/>
  <c r="H819" i="16"/>
  <c r="G813" i="16"/>
  <c r="H811" i="16"/>
  <c r="H802" i="16"/>
  <c r="H798" i="16"/>
  <c r="H794" i="16"/>
  <c r="H790" i="16"/>
  <c r="H786" i="16"/>
  <c r="H782" i="16"/>
  <c r="H778" i="16"/>
  <c r="H774" i="16"/>
  <c r="H770" i="16"/>
  <c r="H766" i="16"/>
  <c r="H762" i="16"/>
  <c r="H758" i="16"/>
  <c r="H748" i="16"/>
  <c r="H736" i="16"/>
  <c r="H728" i="16"/>
  <c r="H720" i="16"/>
  <c r="H712" i="16"/>
  <c r="G823" i="16"/>
  <c r="G815" i="16"/>
  <c r="G807" i="16"/>
  <c r="G804" i="16"/>
  <c r="G800" i="16"/>
  <c r="G796" i="16"/>
  <c r="G792" i="16"/>
  <c r="G788" i="16"/>
  <c r="G784" i="16"/>
  <c r="G780" i="16"/>
  <c r="G776" i="16"/>
  <c r="G772" i="16"/>
  <c r="G768" i="16"/>
  <c r="G764" i="16"/>
  <c r="G760" i="16"/>
  <c r="G756" i="16"/>
  <c r="G747" i="16"/>
  <c r="G738" i="16"/>
  <c r="H738" i="16"/>
  <c r="G730" i="16"/>
  <c r="H730" i="16"/>
  <c r="G722" i="16"/>
  <c r="H722" i="16"/>
  <c r="G714" i="16"/>
  <c r="H714" i="16"/>
  <c r="G825" i="16"/>
  <c r="G817" i="16"/>
  <c r="G809" i="16"/>
  <c r="H804" i="16"/>
  <c r="G803" i="16"/>
  <c r="H800" i="16"/>
  <c r="G799" i="16"/>
  <c r="H796" i="16"/>
  <c r="G795" i="16"/>
  <c r="H792" i="16"/>
  <c r="G791" i="16"/>
  <c r="H788" i="16"/>
  <c r="G787" i="16"/>
  <c r="H784" i="16"/>
  <c r="G783" i="16"/>
  <c r="H780" i="16"/>
  <c r="G779" i="16"/>
  <c r="H776" i="16"/>
  <c r="G775" i="16"/>
  <c r="H772" i="16"/>
  <c r="G771" i="16"/>
  <c r="H768" i="16"/>
  <c r="G767" i="16"/>
  <c r="H764" i="16"/>
  <c r="G763" i="16"/>
  <c r="H760" i="16"/>
  <c r="G759" i="16"/>
  <c r="H756" i="16"/>
  <c r="H735" i="16"/>
  <c r="G735" i="16"/>
  <c r="H727" i="16"/>
  <c r="G727" i="16"/>
  <c r="H719" i="16"/>
  <c r="G719" i="16"/>
  <c r="H711" i="16"/>
  <c r="G711" i="16"/>
  <c r="H706" i="16"/>
  <c r="G703" i="16"/>
  <c r="H696" i="16"/>
  <c r="H692" i="16"/>
  <c r="H688" i="16"/>
  <c r="H684" i="16"/>
  <c r="H680" i="16"/>
  <c r="H676" i="16"/>
  <c r="H672" i="16"/>
  <c r="H668" i="16"/>
  <c r="H664" i="16"/>
  <c r="H660" i="16"/>
  <c r="H656" i="16"/>
  <c r="H652" i="16"/>
  <c r="H648" i="16"/>
  <c r="H644" i="16"/>
  <c r="H640" i="16"/>
  <c r="H636" i="16"/>
  <c r="H632" i="16"/>
  <c r="H628" i="16"/>
  <c r="H624" i="16"/>
  <c r="K433" i="26" l="1"/>
  <c r="K434" i="26"/>
  <c r="K435" i="26"/>
  <c r="K436" i="26"/>
  <c r="K437" i="26"/>
  <c r="K438" i="26"/>
  <c r="K439" i="26"/>
  <c r="K440" i="26"/>
  <c r="K441" i="26"/>
  <c r="K442" i="26"/>
  <c r="K443" i="26"/>
  <c r="K444" i="26"/>
  <c r="K445" i="26"/>
  <c r="K446" i="26"/>
  <c r="K447" i="26"/>
  <c r="K448" i="26"/>
  <c r="K449" i="26"/>
  <c r="K450" i="26"/>
  <c r="K451" i="26"/>
  <c r="K452" i="26"/>
  <c r="K453" i="26"/>
  <c r="K454" i="26"/>
  <c r="K455" i="26"/>
  <c r="K456" i="26"/>
  <c r="K457" i="26"/>
  <c r="K458" i="26"/>
  <c r="K459" i="26"/>
  <c r="K460" i="26"/>
  <c r="K461" i="26"/>
  <c r="K462" i="26"/>
  <c r="K463" i="26"/>
  <c r="K464" i="26"/>
  <c r="K465" i="26"/>
  <c r="K466" i="26"/>
  <c r="K467" i="26"/>
  <c r="K468" i="26"/>
  <c r="K469" i="26"/>
  <c r="K470" i="26"/>
  <c r="K471" i="26"/>
  <c r="K472" i="26"/>
  <c r="K473" i="26"/>
  <c r="K474" i="26"/>
  <c r="K475" i="26"/>
  <c r="K476" i="26"/>
  <c r="K477" i="26"/>
  <c r="K478" i="26"/>
  <c r="K479" i="26"/>
  <c r="K480" i="26"/>
  <c r="K481" i="26"/>
  <c r="K482" i="26"/>
  <c r="K483" i="26"/>
  <c r="K484" i="26"/>
  <c r="K485" i="26"/>
  <c r="K486" i="26"/>
  <c r="K487" i="26"/>
  <c r="K488" i="26"/>
  <c r="K489" i="26"/>
  <c r="K490" i="26"/>
  <c r="K491" i="26"/>
  <c r="K492" i="26"/>
  <c r="K493" i="26"/>
  <c r="K494" i="26"/>
  <c r="K495" i="26"/>
  <c r="K496" i="26"/>
  <c r="K497" i="26"/>
  <c r="K498" i="26"/>
  <c r="K499" i="26"/>
  <c r="K500" i="26"/>
  <c r="K501" i="26"/>
  <c r="K502" i="26"/>
  <c r="K503" i="26"/>
  <c r="K504" i="26"/>
  <c r="K505" i="26"/>
  <c r="K506" i="26"/>
  <c r="K507" i="26"/>
  <c r="K508" i="26"/>
  <c r="K509" i="26"/>
  <c r="K510" i="26"/>
  <c r="K511" i="26"/>
  <c r="K512" i="26"/>
  <c r="K513" i="26"/>
  <c r="K514" i="26"/>
  <c r="K515" i="26"/>
  <c r="K516" i="26"/>
  <c r="K517" i="26"/>
  <c r="K518" i="26"/>
  <c r="K519" i="26"/>
  <c r="K520" i="26"/>
  <c r="K521" i="26"/>
  <c r="K522" i="26"/>
  <c r="K523" i="26"/>
  <c r="K524" i="26"/>
  <c r="K525" i="26"/>
  <c r="K526" i="26"/>
  <c r="K527" i="26"/>
  <c r="K528" i="26"/>
  <c r="K529" i="26"/>
  <c r="K530" i="26"/>
  <c r="K531" i="26"/>
  <c r="K532" i="26"/>
  <c r="K533" i="26"/>
  <c r="K534" i="26"/>
  <c r="K535" i="26"/>
  <c r="K536" i="26"/>
  <c r="K537" i="26"/>
  <c r="K538" i="26"/>
  <c r="K539" i="26"/>
  <c r="K540" i="26"/>
  <c r="K541" i="26"/>
  <c r="K542" i="26"/>
  <c r="K543" i="26"/>
  <c r="K544" i="26"/>
  <c r="K545" i="26"/>
  <c r="K546" i="26"/>
  <c r="K547" i="26"/>
  <c r="K548" i="26"/>
  <c r="K549" i="26"/>
  <c r="K550" i="26"/>
  <c r="K551" i="26"/>
  <c r="K552" i="26"/>
  <c r="K553" i="26"/>
  <c r="K554" i="26"/>
  <c r="K555" i="26"/>
  <c r="K556" i="26"/>
  <c r="K557" i="26"/>
  <c r="K558" i="26"/>
  <c r="K559" i="26"/>
  <c r="K560" i="26"/>
  <c r="K561" i="26"/>
  <c r="K562" i="26"/>
  <c r="K563" i="26"/>
  <c r="K564" i="26"/>
  <c r="K565" i="26"/>
  <c r="K566" i="26"/>
  <c r="K567" i="26"/>
  <c r="K568" i="26"/>
  <c r="K569" i="26"/>
  <c r="K570" i="26"/>
  <c r="K571" i="26"/>
  <c r="K572" i="26"/>
  <c r="K573" i="26"/>
  <c r="K574" i="26"/>
  <c r="K575" i="26"/>
  <c r="K576" i="26"/>
  <c r="K577" i="26"/>
  <c r="K578" i="26"/>
  <c r="K579" i="26"/>
  <c r="K580" i="26"/>
  <c r="K581" i="26"/>
  <c r="K582" i="26"/>
  <c r="K583" i="26"/>
  <c r="K584" i="26"/>
  <c r="K585" i="26"/>
  <c r="K586" i="26"/>
  <c r="K587" i="26"/>
  <c r="K588" i="26"/>
  <c r="K589" i="26"/>
  <c r="K590" i="26"/>
  <c r="K591" i="26"/>
  <c r="K592" i="26"/>
  <c r="K593" i="26"/>
  <c r="K594" i="26"/>
  <c r="K595" i="26"/>
  <c r="K596" i="26"/>
  <c r="K597" i="26"/>
  <c r="K598" i="26"/>
  <c r="K599" i="26"/>
  <c r="K600" i="26"/>
  <c r="K601" i="26"/>
  <c r="K602" i="26"/>
  <c r="K603" i="26"/>
  <c r="K604" i="26"/>
  <c r="K605" i="26"/>
  <c r="K606" i="26"/>
  <c r="K607" i="26"/>
  <c r="K608" i="26"/>
  <c r="K609" i="26"/>
  <c r="K610" i="26"/>
  <c r="K611" i="26"/>
  <c r="K612" i="26"/>
  <c r="K613" i="26"/>
  <c r="K614" i="26"/>
  <c r="K615" i="26"/>
  <c r="K616" i="26"/>
  <c r="K617" i="26"/>
  <c r="K618" i="26"/>
  <c r="K619" i="26"/>
  <c r="K620" i="26"/>
  <c r="K621" i="26"/>
  <c r="K622" i="26"/>
  <c r="K623" i="26"/>
  <c r="K624" i="26"/>
  <c r="K625" i="26"/>
  <c r="K626" i="26"/>
  <c r="K627" i="26"/>
  <c r="K628" i="26"/>
  <c r="K629" i="26"/>
  <c r="K630" i="26"/>
  <c r="K631" i="26"/>
  <c r="K632" i="26"/>
  <c r="K633" i="26"/>
  <c r="K634" i="26"/>
  <c r="K635" i="26"/>
  <c r="K636" i="26"/>
  <c r="K637" i="26"/>
  <c r="K638" i="26"/>
  <c r="K639" i="26"/>
  <c r="K640" i="26"/>
  <c r="K641" i="26"/>
  <c r="K642" i="26"/>
  <c r="K643" i="26"/>
  <c r="K644" i="26"/>
  <c r="K645" i="26"/>
  <c r="K646" i="26"/>
  <c r="K647" i="26"/>
  <c r="K648" i="26"/>
  <c r="K649" i="26"/>
  <c r="K650" i="26"/>
  <c r="K651" i="26"/>
  <c r="K652" i="26"/>
  <c r="K653" i="26"/>
  <c r="K654" i="26"/>
  <c r="K655" i="26"/>
  <c r="K656" i="26"/>
  <c r="K657" i="26"/>
  <c r="K658" i="26"/>
  <c r="K659" i="26"/>
  <c r="K660" i="26"/>
  <c r="K661" i="26"/>
  <c r="K662" i="26"/>
  <c r="K663" i="26"/>
  <c r="K664" i="26"/>
  <c r="K665" i="26"/>
  <c r="K666" i="26"/>
  <c r="K667" i="26"/>
  <c r="K668" i="26"/>
  <c r="K669" i="26"/>
  <c r="K670" i="26"/>
  <c r="K671" i="26"/>
  <c r="K672" i="26"/>
  <c r="K673" i="26"/>
  <c r="K674" i="26"/>
  <c r="K675" i="26"/>
  <c r="K676" i="26"/>
  <c r="K677" i="26"/>
  <c r="K678" i="26"/>
  <c r="K679" i="26"/>
  <c r="K680" i="26"/>
  <c r="K681" i="26"/>
  <c r="K682" i="26"/>
  <c r="K683" i="26"/>
  <c r="K684" i="26"/>
  <c r="K685" i="26"/>
  <c r="K686" i="26"/>
  <c r="K687" i="26"/>
  <c r="K688" i="26"/>
  <c r="K689" i="26"/>
  <c r="K690" i="26"/>
  <c r="K691" i="26"/>
  <c r="K692" i="26"/>
  <c r="K693" i="26"/>
  <c r="K694" i="26"/>
  <c r="K695" i="26"/>
  <c r="K696" i="26"/>
  <c r="K697" i="26"/>
  <c r="K698" i="26"/>
  <c r="K699" i="26"/>
  <c r="K700" i="26"/>
  <c r="K701" i="26"/>
  <c r="K702" i="26"/>
  <c r="K703" i="26"/>
  <c r="K704" i="26"/>
  <c r="K433" i="25"/>
  <c r="K434" i="25"/>
  <c r="K435" i="25"/>
  <c r="K436" i="25"/>
  <c r="K437" i="25"/>
  <c r="K438" i="25"/>
  <c r="K439" i="25"/>
  <c r="K440" i="25"/>
  <c r="K441" i="25"/>
  <c r="K442" i="25"/>
  <c r="K443" i="25"/>
  <c r="K444" i="25"/>
  <c r="K445" i="25"/>
  <c r="K446" i="25"/>
  <c r="K447" i="25"/>
  <c r="K448" i="25"/>
  <c r="K449" i="25"/>
  <c r="K450" i="25"/>
  <c r="K451" i="25"/>
  <c r="K452" i="25"/>
  <c r="K453" i="25"/>
  <c r="K454" i="25"/>
  <c r="K455" i="25"/>
  <c r="K456" i="25"/>
  <c r="K457" i="25"/>
  <c r="K458" i="25"/>
  <c r="K459" i="25"/>
  <c r="K460" i="25"/>
  <c r="K461" i="25"/>
  <c r="K462" i="25"/>
  <c r="K463" i="25"/>
  <c r="K464" i="25"/>
  <c r="K465" i="25"/>
  <c r="K466" i="25"/>
  <c r="K467" i="25"/>
  <c r="K468" i="25"/>
  <c r="K469" i="25"/>
  <c r="K470" i="25"/>
  <c r="K471" i="25"/>
  <c r="K472" i="25"/>
  <c r="K473" i="25"/>
  <c r="K474" i="25"/>
  <c r="K475" i="25"/>
  <c r="K476" i="25"/>
  <c r="K477" i="25"/>
  <c r="K478" i="25"/>
  <c r="K479" i="25"/>
  <c r="K480" i="25"/>
  <c r="K481" i="25"/>
  <c r="K482" i="25"/>
  <c r="K483" i="25"/>
  <c r="K484" i="25"/>
  <c r="K485" i="25"/>
  <c r="K486" i="25"/>
  <c r="K487" i="25"/>
  <c r="K488" i="25"/>
  <c r="K489" i="25"/>
  <c r="K490" i="25"/>
  <c r="K491" i="25"/>
  <c r="K492" i="25"/>
  <c r="K493" i="25"/>
  <c r="K494" i="25"/>
  <c r="K495" i="25"/>
  <c r="K496" i="25"/>
  <c r="K497" i="25"/>
  <c r="K498" i="25"/>
  <c r="K499" i="25"/>
  <c r="K500" i="25"/>
  <c r="K501" i="25"/>
  <c r="K502" i="25"/>
  <c r="K503" i="25"/>
  <c r="K504" i="25"/>
  <c r="K505" i="25"/>
  <c r="K506" i="25"/>
  <c r="K507" i="25"/>
  <c r="K508" i="25"/>
  <c r="K509" i="25"/>
  <c r="K510" i="25"/>
  <c r="K511" i="25"/>
  <c r="K512" i="25"/>
  <c r="K513" i="25"/>
  <c r="K514" i="25"/>
  <c r="K515" i="25"/>
  <c r="K516" i="25"/>
  <c r="K517" i="25"/>
  <c r="K518" i="25"/>
  <c r="K519" i="25"/>
  <c r="K520" i="25"/>
  <c r="K521" i="25"/>
  <c r="K522" i="25"/>
  <c r="K523" i="25"/>
  <c r="K524" i="25"/>
  <c r="K525" i="25"/>
  <c r="K526" i="25"/>
  <c r="K527" i="25"/>
  <c r="K528" i="25"/>
  <c r="K529" i="25"/>
  <c r="K530" i="25"/>
  <c r="K531" i="25"/>
  <c r="K532" i="25"/>
  <c r="K533" i="25"/>
  <c r="K534" i="25"/>
  <c r="K535" i="25"/>
  <c r="K536" i="25"/>
  <c r="K537" i="25"/>
  <c r="K538" i="25"/>
  <c r="K539" i="25"/>
  <c r="K540" i="25"/>
  <c r="K541" i="25"/>
  <c r="K542" i="25"/>
  <c r="K543" i="25"/>
  <c r="K544" i="25"/>
  <c r="K545" i="25"/>
  <c r="K546" i="25"/>
  <c r="K547" i="25"/>
  <c r="K548" i="25"/>
  <c r="K549" i="25"/>
  <c r="K550" i="25"/>
  <c r="K551" i="25"/>
  <c r="K552" i="25"/>
  <c r="K553" i="25"/>
  <c r="K554" i="25"/>
  <c r="K555" i="25"/>
  <c r="K556" i="25"/>
  <c r="K557" i="25"/>
  <c r="K558" i="25"/>
  <c r="K559" i="25"/>
  <c r="K560" i="25"/>
  <c r="K561" i="25"/>
  <c r="K562" i="25"/>
  <c r="K563" i="25"/>
  <c r="K564" i="25"/>
  <c r="K565" i="25"/>
  <c r="K566" i="25"/>
  <c r="K567" i="25"/>
  <c r="K568" i="25"/>
  <c r="K569" i="25"/>
  <c r="K570" i="25"/>
  <c r="K571" i="25"/>
  <c r="K572" i="25"/>
  <c r="K573" i="25"/>
  <c r="K574" i="25"/>
  <c r="K575" i="25"/>
  <c r="K576" i="25"/>
  <c r="K577" i="25"/>
  <c r="K578" i="25"/>
  <c r="K579" i="25"/>
  <c r="K580" i="25"/>
  <c r="K581" i="25"/>
  <c r="K582" i="25"/>
  <c r="K583" i="25"/>
  <c r="K584" i="25"/>
  <c r="K585" i="25"/>
  <c r="K586" i="25"/>
  <c r="K587" i="25"/>
  <c r="K588" i="25"/>
  <c r="K589" i="25"/>
  <c r="K590" i="25"/>
  <c r="K591" i="25"/>
  <c r="K592" i="25"/>
  <c r="K593" i="25"/>
  <c r="K594" i="25"/>
  <c r="K595" i="25"/>
  <c r="K596" i="25"/>
  <c r="K597" i="25"/>
  <c r="K598" i="25"/>
  <c r="K599" i="25"/>
  <c r="K600" i="25"/>
  <c r="K601" i="25"/>
  <c r="K602" i="25"/>
  <c r="K603" i="25"/>
  <c r="K604" i="25"/>
  <c r="K605" i="25"/>
  <c r="K606" i="25"/>
  <c r="K607" i="25"/>
  <c r="K608" i="25"/>
  <c r="K609" i="25"/>
  <c r="K610" i="25"/>
  <c r="K611" i="25"/>
  <c r="K612" i="25"/>
  <c r="K613" i="25"/>
  <c r="K614" i="25"/>
  <c r="K615" i="25"/>
  <c r="K616" i="25"/>
  <c r="K617" i="25"/>
  <c r="K618" i="25"/>
  <c r="K619" i="25"/>
  <c r="K620" i="25"/>
  <c r="K621" i="25"/>
  <c r="K622" i="25"/>
  <c r="K623" i="25"/>
  <c r="K624" i="25"/>
  <c r="K625" i="25"/>
  <c r="K626" i="25"/>
  <c r="K627" i="25"/>
  <c r="K628" i="25"/>
  <c r="K629" i="25"/>
  <c r="K630" i="25"/>
  <c r="K631" i="25"/>
  <c r="K632" i="25"/>
  <c r="K633" i="25"/>
  <c r="K634" i="25"/>
  <c r="K635" i="25"/>
  <c r="K636" i="25"/>
  <c r="K637" i="25"/>
  <c r="K638" i="25"/>
  <c r="K639" i="25"/>
  <c r="K640" i="25"/>
  <c r="K641" i="25"/>
  <c r="K642" i="25"/>
  <c r="K643" i="25"/>
  <c r="K644" i="25"/>
  <c r="K645" i="25"/>
  <c r="K646" i="25"/>
  <c r="K647" i="25"/>
  <c r="K648" i="25"/>
  <c r="K649" i="25"/>
  <c r="K650" i="25"/>
  <c r="K651" i="25"/>
  <c r="K652" i="25"/>
  <c r="K653" i="25"/>
  <c r="K654" i="25"/>
  <c r="K655" i="25"/>
  <c r="K656" i="25"/>
  <c r="K657" i="25"/>
  <c r="K658" i="25"/>
  <c r="K659" i="25"/>
  <c r="K660" i="25"/>
  <c r="K661" i="25"/>
  <c r="K662" i="25"/>
  <c r="K663" i="25"/>
  <c r="K664" i="25"/>
  <c r="K665" i="25"/>
  <c r="K666" i="25"/>
  <c r="K667" i="25"/>
  <c r="K668" i="25"/>
  <c r="K669" i="25"/>
  <c r="K670" i="25"/>
  <c r="K671" i="25"/>
  <c r="K672" i="25"/>
  <c r="K673" i="25"/>
  <c r="K674" i="25"/>
  <c r="K675" i="25"/>
  <c r="K676" i="25"/>
  <c r="K677" i="25"/>
  <c r="K678" i="25"/>
  <c r="K679" i="25"/>
  <c r="K680" i="25"/>
  <c r="K681" i="25"/>
  <c r="K682" i="25"/>
  <c r="K683" i="25"/>
  <c r="K684" i="25"/>
  <c r="K685" i="25"/>
  <c r="K686" i="25"/>
  <c r="K687" i="25"/>
  <c r="K688" i="25"/>
  <c r="K689" i="25"/>
  <c r="K690" i="25"/>
  <c r="K691" i="25"/>
  <c r="K692" i="25"/>
  <c r="K693" i="25"/>
  <c r="K433" i="24"/>
  <c r="K434" i="24"/>
  <c r="K435" i="24"/>
  <c r="K436" i="24"/>
  <c r="K437" i="24"/>
  <c r="K438" i="24"/>
  <c r="K439" i="24"/>
  <c r="K440" i="24"/>
  <c r="K441" i="24"/>
  <c r="K442" i="24"/>
  <c r="K443" i="24"/>
  <c r="K444" i="24"/>
  <c r="K445" i="24"/>
  <c r="K446" i="24"/>
  <c r="K447" i="24"/>
  <c r="K448" i="24"/>
  <c r="K449" i="24"/>
  <c r="K450" i="24"/>
  <c r="K451" i="24"/>
  <c r="K452" i="24"/>
  <c r="K453" i="24"/>
  <c r="K454" i="24"/>
  <c r="K455" i="24"/>
  <c r="K456" i="24"/>
  <c r="K457" i="24"/>
  <c r="K458" i="24"/>
  <c r="K459" i="24"/>
  <c r="K460" i="24"/>
  <c r="K461" i="24"/>
  <c r="K462" i="24"/>
  <c r="K463" i="24"/>
  <c r="K464" i="24"/>
  <c r="K465" i="24"/>
  <c r="K466" i="24"/>
  <c r="K467" i="24"/>
  <c r="K468" i="24"/>
  <c r="K469" i="24"/>
  <c r="K470" i="24"/>
  <c r="K471" i="24"/>
  <c r="K472" i="24"/>
  <c r="K473" i="24"/>
  <c r="K474" i="24"/>
  <c r="K475" i="24"/>
  <c r="K476" i="24"/>
  <c r="K477" i="24"/>
  <c r="K478" i="24"/>
  <c r="K479" i="24"/>
  <c r="K480" i="24"/>
  <c r="K481" i="24"/>
  <c r="K482" i="24"/>
  <c r="K483" i="24"/>
  <c r="K484" i="24"/>
  <c r="K485" i="24"/>
  <c r="K486" i="24"/>
  <c r="K487" i="24"/>
  <c r="K488" i="24"/>
  <c r="K489" i="24"/>
  <c r="K490" i="24"/>
  <c r="K491" i="24"/>
  <c r="K492" i="24"/>
  <c r="K493" i="24"/>
  <c r="K494" i="24"/>
  <c r="K495" i="24"/>
  <c r="K496" i="24"/>
  <c r="K497" i="24"/>
  <c r="K498" i="24"/>
  <c r="K499" i="24"/>
  <c r="K500" i="24"/>
  <c r="K501" i="24"/>
  <c r="K502" i="24"/>
  <c r="K503" i="24"/>
  <c r="K504" i="24"/>
  <c r="K505" i="24"/>
  <c r="K506" i="24"/>
  <c r="K507" i="24"/>
  <c r="K508" i="24"/>
  <c r="K509" i="24"/>
  <c r="K510" i="24"/>
  <c r="K511" i="24"/>
  <c r="K512" i="24"/>
  <c r="K513" i="24"/>
  <c r="K514" i="24"/>
  <c r="K515" i="24"/>
  <c r="K516" i="24"/>
  <c r="K517" i="24"/>
  <c r="K518" i="24"/>
  <c r="K519" i="24"/>
  <c r="K520" i="24"/>
  <c r="K521" i="24"/>
  <c r="K522" i="24"/>
  <c r="K523" i="24"/>
  <c r="K524" i="24"/>
  <c r="K525" i="24"/>
  <c r="K526" i="24"/>
  <c r="K527" i="24"/>
  <c r="K528" i="24"/>
  <c r="K529" i="24"/>
  <c r="K530" i="24"/>
  <c r="K531" i="24"/>
  <c r="K532" i="24"/>
  <c r="K533" i="24"/>
  <c r="K534" i="24"/>
  <c r="K535" i="24"/>
  <c r="K536" i="24"/>
  <c r="K537" i="24"/>
  <c r="K538" i="24"/>
  <c r="K539" i="24"/>
  <c r="K540" i="24"/>
  <c r="K541" i="24"/>
  <c r="K542" i="24"/>
  <c r="K543" i="24"/>
  <c r="K544" i="24"/>
  <c r="K545" i="24"/>
  <c r="K546" i="24"/>
  <c r="K547" i="24"/>
  <c r="K548" i="24"/>
  <c r="K549" i="24"/>
  <c r="K550" i="24"/>
  <c r="K551" i="24"/>
  <c r="K552" i="24"/>
  <c r="K553" i="24"/>
  <c r="K554" i="24"/>
  <c r="K555" i="24"/>
  <c r="K556" i="24"/>
  <c r="K557" i="24"/>
  <c r="K558" i="24"/>
  <c r="K559" i="24"/>
  <c r="K560" i="24"/>
  <c r="K561" i="24"/>
  <c r="K562" i="24"/>
  <c r="K563" i="24"/>
  <c r="K564" i="24"/>
  <c r="K565" i="24"/>
  <c r="K566" i="24"/>
  <c r="K567" i="24"/>
  <c r="K568" i="24"/>
  <c r="K569" i="24"/>
  <c r="K570" i="24"/>
  <c r="K571" i="24"/>
  <c r="K572" i="24"/>
  <c r="K573" i="24"/>
  <c r="K574" i="24"/>
  <c r="K575" i="24"/>
  <c r="K576" i="24"/>
  <c r="K577" i="24"/>
  <c r="K578" i="24"/>
  <c r="K579" i="24"/>
  <c r="K580" i="24"/>
  <c r="K581" i="24"/>
  <c r="K582" i="24"/>
  <c r="K583" i="24"/>
  <c r="K584" i="24"/>
  <c r="K585" i="24"/>
  <c r="K586" i="24"/>
  <c r="K587" i="24"/>
  <c r="K588" i="24"/>
  <c r="K589" i="24"/>
  <c r="K590" i="24"/>
  <c r="K591" i="24"/>
  <c r="K592" i="24"/>
  <c r="K593" i="24"/>
  <c r="K594" i="24"/>
  <c r="K595" i="24"/>
  <c r="K596" i="24"/>
  <c r="K597" i="24"/>
  <c r="K598" i="24"/>
  <c r="K599" i="24"/>
  <c r="K600" i="24"/>
  <c r="K601" i="24"/>
  <c r="K602" i="24"/>
  <c r="K603" i="24"/>
  <c r="K604" i="24"/>
  <c r="K605" i="24"/>
  <c r="K606" i="24"/>
  <c r="K607" i="24"/>
  <c r="K608" i="24"/>
  <c r="K609" i="24"/>
  <c r="K610" i="24"/>
  <c r="K611" i="24"/>
  <c r="K612" i="24"/>
  <c r="K613" i="24"/>
  <c r="K614" i="24"/>
  <c r="K615" i="24"/>
  <c r="K616" i="24"/>
  <c r="K617" i="24"/>
  <c r="K618" i="24"/>
  <c r="K619" i="24"/>
  <c r="K620" i="24"/>
  <c r="K621" i="24"/>
  <c r="K622" i="24"/>
  <c r="K623" i="24"/>
  <c r="K624" i="24"/>
  <c r="K625" i="24"/>
  <c r="K626" i="24"/>
  <c r="K627" i="24"/>
  <c r="K628" i="24"/>
  <c r="K629" i="24"/>
  <c r="K630" i="24"/>
  <c r="K631" i="24"/>
  <c r="K632" i="24"/>
  <c r="K633" i="24"/>
  <c r="K634" i="24"/>
  <c r="K635" i="24"/>
  <c r="K636" i="24"/>
  <c r="K637" i="24"/>
  <c r="K638" i="24"/>
  <c r="K639" i="24"/>
  <c r="K640" i="24"/>
  <c r="K641" i="24"/>
  <c r="K642" i="24"/>
  <c r="K643" i="24"/>
  <c r="K644" i="24"/>
  <c r="K645" i="24"/>
  <c r="K646" i="24"/>
  <c r="K647" i="24"/>
  <c r="K648" i="24"/>
  <c r="K649" i="24"/>
  <c r="K650" i="24"/>
  <c r="K651" i="24"/>
  <c r="K652" i="24"/>
  <c r="K653" i="24"/>
  <c r="K654" i="24"/>
  <c r="K655" i="24"/>
  <c r="K656" i="24"/>
  <c r="K657" i="24"/>
  <c r="K658" i="24"/>
  <c r="K659" i="24"/>
  <c r="K660" i="24"/>
  <c r="K661" i="24"/>
  <c r="K662" i="24"/>
  <c r="K663" i="24"/>
  <c r="K664" i="24"/>
  <c r="K665" i="24"/>
  <c r="K666" i="24"/>
  <c r="K667" i="24"/>
  <c r="K668" i="24"/>
  <c r="K669" i="24"/>
  <c r="K670" i="24"/>
  <c r="K671" i="24"/>
  <c r="K672" i="24"/>
  <c r="K673" i="24"/>
  <c r="K674" i="24"/>
  <c r="K675" i="24"/>
  <c r="K676" i="24"/>
  <c r="K677" i="24"/>
  <c r="K678" i="24"/>
  <c r="K679" i="24"/>
  <c r="K680" i="24"/>
  <c r="K681" i="24"/>
  <c r="K682" i="24"/>
  <c r="K683" i="24"/>
  <c r="K684" i="24"/>
  <c r="K685" i="24"/>
  <c r="K686" i="24"/>
  <c r="K687" i="24"/>
  <c r="K688" i="24"/>
  <c r="K689" i="24"/>
  <c r="K690" i="24"/>
  <c r="K691" i="24"/>
  <c r="K692" i="24"/>
  <c r="K693" i="24"/>
  <c r="K694" i="24"/>
  <c r="K695" i="24"/>
  <c r="K696" i="24"/>
  <c r="K697" i="24"/>
  <c r="K698" i="24"/>
  <c r="K699" i="24"/>
  <c r="K700" i="24"/>
  <c r="K701" i="24"/>
  <c r="K702" i="24"/>
  <c r="K703" i="24"/>
  <c r="K704" i="24"/>
  <c r="K705" i="24"/>
  <c r="K706" i="24"/>
  <c r="K707" i="24"/>
  <c r="K708" i="24"/>
  <c r="K709" i="24"/>
  <c r="K710" i="24"/>
  <c r="K711" i="24"/>
  <c r="K712" i="24"/>
  <c r="K713" i="24"/>
  <c r="K714" i="24"/>
  <c r="K715" i="24"/>
  <c r="K716" i="24"/>
  <c r="K717" i="24"/>
  <c r="K718" i="24"/>
  <c r="K719" i="24"/>
  <c r="K720" i="24"/>
  <c r="K721" i="24"/>
  <c r="K722" i="24"/>
  <c r="K723" i="24"/>
  <c r="K724" i="24"/>
  <c r="K725" i="24"/>
  <c r="K726" i="24"/>
  <c r="K727" i="24"/>
  <c r="K728" i="24"/>
  <c r="K729" i="24"/>
  <c r="K730" i="24"/>
  <c r="K731" i="24"/>
  <c r="K732" i="24"/>
  <c r="K733" i="24"/>
  <c r="K734" i="24"/>
  <c r="K735" i="24"/>
  <c r="K736" i="24"/>
  <c r="K737" i="24"/>
  <c r="K738" i="24"/>
  <c r="K739" i="24"/>
  <c r="K740" i="24"/>
  <c r="K741" i="24"/>
  <c r="K742" i="24"/>
  <c r="K743" i="24"/>
  <c r="K744" i="24"/>
  <c r="K745" i="24"/>
  <c r="K746" i="24"/>
  <c r="K747" i="24"/>
  <c r="K748" i="24"/>
  <c r="K749" i="24"/>
  <c r="K750" i="24"/>
  <c r="K751" i="24"/>
  <c r="K752" i="24"/>
  <c r="K753" i="24"/>
  <c r="K754" i="24"/>
  <c r="K755" i="24"/>
  <c r="K756" i="24"/>
  <c r="K757" i="24"/>
  <c r="K758" i="24"/>
  <c r="K759" i="24"/>
  <c r="K760" i="24"/>
  <c r="K761" i="24"/>
  <c r="K762" i="24"/>
  <c r="K763" i="24"/>
  <c r="K764" i="24"/>
  <c r="K765" i="24"/>
  <c r="K766" i="24"/>
  <c r="K767" i="24"/>
  <c r="K768" i="24"/>
  <c r="K769" i="24"/>
  <c r="K770" i="24"/>
  <c r="K771" i="24"/>
  <c r="K772" i="24"/>
  <c r="K773" i="24"/>
  <c r="K774" i="24"/>
  <c r="K775" i="24"/>
  <c r="K776" i="24"/>
  <c r="K777" i="24"/>
  <c r="K778" i="24"/>
  <c r="K779" i="24"/>
  <c r="K780" i="24"/>
  <c r="K781" i="24"/>
  <c r="K782" i="24"/>
  <c r="K783" i="24"/>
  <c r="K784" i="24"/>
  <c r="K785" i="24"/>
  <c r="K786" i="24"/>
  <c r="K787" i="24"/>
  <c r="K788" i="24"/>
  <c r="K789" i="24"/>
  <c r="K790" i="24"/>
  <c r="K791" i="24"/>
  <c r="K792" i="24"/>
  <c r="K793" i="24"/>
  <c r="K794" i="24"/>
  <c r="K795" i="24"/>
  <c r="K433" i="23"/>
  <c r="K434" i="23"/>
  <c r="K435" i="23"/>
  <c r="K436" i="23"/>
  <c r="K437" i="23"/>
  <c r="K438" i="23"/>
  <c r="K439" i="23"/>
  <c r="K440" i="23"/>
  <c r="K441" i="23"/>
  <c r="K442" i="23"/>
  <c r="K443" i="23"/>
  <c r="K444" i="23"/>
  <c r="K445" i="23"/>
  <c r="K446" i="23"/>
  <c r="K447" i="23"/>
  <c r="K448" i="23"/>
  <c r="K449" i="23"/>
  <c r="K450" i="23"/>
  <c r="K451" i="23"/>
  <c r="K452" i="23"/>
  <c r="K453" i="23"/>
  <c r="K454" i="23"/>
  <c r="K455" i="23"/>
  <c r="K456" i="23"/>
  <c r="K457" i="23"/>
  <c r="K458" i="23"/>
  <c r="K459" i="23"/>
  <c r="K460" i="23"/>
  <c r="K461" i="23"/>
  <c r="K462" i="23"/>
  <c r="K463" i="23"/>
  <c r="K464" i="23"/>
  <c r="K465" i="23"/>
  <c r="K466" i="23"/>
  <c r="K467" i="23"/>
  <c r="K468" i="23"/>
  <c r="K469" i="23"/>
  <c r="K470" i="23"/>
  <c r="K471" i="23"/>
  <c r="K472" i="23"/>
  <c r="K473" i="23"/>
  <c r="K474" i="23"/>
  <c r="K475" i="23"/>
  <c r="K476" i="23"/>
  <c r="K477" i="23"/>
  <c r="K478" i="23"/>
  <c r="K479" i="23"/>
  <c r="K480" i="23"/>
  <c r="K481" i="23"/>
  <c r="K482" i="23"/>
  <c r="K483" i="23"/>
  <c r="K484" i="23"/>
  <c r="K485" i="23"/>
  <c r="K486" i="23"/>
  <c r="K487" i="23"/>
  <c r="K488" i="23"/>
  <c r="K489" i="23"/>
  <c r="K490" i="23"/>
  <c r="K491" i="23"/>
  <c r="K492" i="23"/>
  <c r="K493" i="23"/>
  <c r="K494" i="23"/>
  <c r="K495" i="23"/>
  <c r="K496" i="23"/>
  <c r="K497" i="23"/>
  <c r="K498" i="23"/>
  <c r="K499" i="23"/>
  <c r="K500" i="23"/>
  <c r="K501" i="23"/>
  <c r="K502" i="23"/>
  <c r="K503" i="23"/>
  <c r="K504" i="23"/>
  <c r="K505" i="23"/>
  <c r="K506" i="23"/>
  <c r="K507" i="23"/>
  <c r="K508" i="23"/>
  <c r="K509" i="23"/>
  <c r="K510" i="23"/>
  <c r="K511" i="23"/>
  <c r="K512" i="23"/>
  <c r="K513" i="23"/>
  <c r="K514" i="23"/>
  <c r="K515" i="23"/>
  <c r="K516" i="23"/>
  <c r="K517" i="23"/>
  <c r="K518" i="23"/>
  <c r="K519" i="23"/>
  <c r="K520" i="23"/>
  <c r="K521" i="23"/>
  <c r="K522" i="23"/>
  <c r="K523" i="23"/>
  <c r="K524" i="23"/>
  <c r="K525" i="23"/>
  <c r="K526" i="23"/>
  <c r="K527" i="23"/>
  <c r="K528" i="23"/>
  <c r="K529" i="23"/>
  <c r="K530" i="23"/>
  <c r="K531" i="23"/>
  <c r="K532" i="23"/>
  <c r="K533" i="23"/>
  <c r="K534" i="23"/>
  <c r="K535" i="23"/>
  <c r="K536" i="23"/>
  <c r="K537" i="23"/>
  <c r="K538" i="23"/>
  <c r="K539" i="23"/>
  <c r="K540" i="23"/>
  <c r="K541" i="23"/>
  <c r="K542" i="23"/>
  <c r="K543" i="23"/>
  <c r="K544" i="23"/>
  <c r="K545" i="23"/>
  <c r="K546" i="23"/>
  <c r="K547" i="23"/>
  <c r="K548" i="23"/>
  <c r="K549" i="23"/>
  <c r="K550" i="23"/>
  <c r="K551" i="23"/>
  <c r="K552" i="23"/>
  <c r="K553" i="23"/>
  <c r="K554" i="23"/>
  <c r="K555" i="23"/>
  <c r="K556" i="23"/>
  <c r="K557" i="23"/>
  <c r="K558" i="23"/>
  <c r="K559" i="23"/>
  <c r="K560" i="23"/>
  <c r="K561" i="23"/>
  <c r="K562" i="23"/>
  <c r="K563" i="23"/>
  <c r="K564" i="23"/>
  <c r="K565" i="23"/>
  <c r="K566" i="23"/>
  <c r="K567" i="23"/>
  <c r="K568" i="23"/>
  <c r="K569" i="23"/>
  <c r="K570" i="23"/>
  <c r="K571" i="23"/>
  <c r="K572" i="23"/>
  <c r="K573" i="23"/>
  <c r="K574" i="23"/>
  <c r="K575" i="23"/>
  <c r="K576" i="23"/>
  <c r="K577" i="23"/>
  <c r="K578" i="23"/>
  <c r="K579" i="23"/>
  <c r="K580" i="23"/>
  <c r="K581" i="23"/>
  <c r="K582" i="23"/>
  <c r="K583" i="23"/>
  <c r="K584" i="23"/>
  <c r="K585" i="23"/>
  <c r="K586" i="23"/>
  <c r="K587" i="23"/>
  <c r="K588" i="23"/>
  <c r="K589" i="23"/>
  <c r="K590" i="23"/>
  <c r="K591" i="23"/>
  <c r="K592" i="23"/>
  <c r="K593" i="23"/>
  <c r="K594" i="23"/>
  <c r="K595" i="23"/>
  <c r="K596" i="23"/>
  <c r="K597" i="23"/>
  <c r="K598" i="23"/>
  <c r="K599" i="23"/>
  <c r="K600" i="23"/>
  <c r="K601" i="23"/>
  <c r="K602" i="23"/>
  <c r="K603" i="23"/>
  <c r="K604" i="23"/>
  <c r="K605" i="23"/>
  <c r="K606" i="23"/>
  <c r="K607" i="23"/>
  <c r="K608" i="23"/>
  <c r="K609" i="23"/>
  <c r="K610" i="23"/>
  <c r="K611" i="23"/>
  <c r="K612" i="23"/>
  <c r="K613" i="23"/>
  <c r="K614" i="23"/>
  <c r="K615" i="23"/>
  <c r="K616" i="23"/>
  <c r="K617" i="23"/>
  <c r="K618" i="23"/>
  <c r="K619" i="23"/>
  <c r="K620" i="23"/>
  <c r="K621" i="23"/>
  <c r="K622" i="23"/>
  <c r="K623" i="23"/>
  <c r="K624" i="23"/>
  <c r="K625" i="23"/>
  <c r="K626" i="23"/>
  <c r="K627" i="23"/>
  <c r="K628" i="23"/>
  <c r="K629" i="23"/>
  <c r="K630" i="23"/>
  <c r="K631" i="23"/>
  <c r="K632" i="23"/>
  <c r="K633" i="23"/>
  <c r="K634" i="23"/>
  <c r="K635" i="23"/>
  <c r="K636" i="23"/>
  <c r="K637" i="23"/>
  <c r="K638" i="23"/>
  <c r="K639" i="23"/>
  <c r="K640" i="23"/>
  <c r="K641" i="23"/>
  <c r="K642" i="23"/>
  <c r="K643" i="23"/>
  <c r="K644" i="23"/>
  <c r="K645" i="23"/>
  <c r="K646" i="23"/>
  <c r="K647" i="23"/>
  <c r="K648" i="23"/>
  <c r="K649" i="23"/>
  <c r="K650" i="23"/>
  <c r="K651" i="23"/>
  <c r="K652" i="23"/>
  <c r="K653" i="23"/>
  <c r="K654" i="23"/>
  <c r="K655" i="23"/>
  <c r="K656" i="23"/>
  <c r="K657" i="23"/>
  <c r="K658" i="23"/>
  <c r="K659" i="23"/>
  <c r="K660" i="23"/>
  <c r="K661" i="23"/>
  <c r="K662" i="23"/>
  <c r="K663" i="23"/>
  <c r="K664" i="23"/>
  <c r="K665" i="23"/>
  <c r="K666" i="23"/>
  <c r="K667" i="23"/>
  <c r="K668" i="23"/>
  <c r="K669" i="23"/>
  <c r="K670" i="23"/>
  <c r="K671" i="23"/>
  <c r="K672" i="23"/>
  <c r="K673" i="23"/>
  <c r="K674" i="23"/>
  <c r="K675" i="23"/>
  <c r="K676" i="23"/>
  <c r="K677" i="23"/>
  <c r="K678" i="23"/>
  <c r="K679" i="23"/>
  <c r="K680" i="23"/>
  <c r="K681" i="23"/>
  <c r="K682" i="23"/>
  <c r="K683" i="23"/>
  <c r="K684" i="23"/>
  <c r="K685" i="23"/>
  <c r="K686" i="23"/>
  <c r="K687" i="23"/>
  <c r="K688" i="23"/>
  <c r="K689" i="23"/>
  <c r="K690" i="23"/>
  <c r="K691" i="23"/>
  <c r="K692" i="23"/>
  <c r="K693" i="23"/>
  <c r="K694" i="23"/>
  <c r="K695" i="23"/>
  <c r="K696" i="23"/>
  <c r="K697" i="23"/>
  <c r="K698" i="23"/>
  <c r="K699" i="23"/>
  <c r="K700" i="23"/>
  <c r="K701" i="23"/>
  <c r="K702" i="23"/>
  <c r="K703" i="23"/>
  <c r="K704" i="23"/>
  <c r="K705" i="23"/>
  <c r="K706" i="23"/>
  <c r="K707" i="23"/>
  <c r="K708" i="23"/>
  <c r="K709" i="23"/>
  <c r="K710" i="23"/>
  <c r="K711" i="23"/>
  <c r="K712" i="23"/>
  <c r="K713" i="23"/>
  <c r="K714" i="23"/>
  <c r="K715" i="23"/>
  <c r="K716" i="23"/>
  <c r="K717" i="23"/>
  <c r="K718" i="23"/>
  <c r="K719" i="23"/>
  <c r="K720" i="23"/>
  <c r="K721" i="23"/>
  <c r="K722" i="23"/>
  <c r="K723" i="23"/>
  <c r="K724" i="23"/>
  <c r="K725" i="23"/>
  <c r="K726" i="23"/>
  <c r="K727" i="23"/>
  <c r="K728" i="23"/>
  <c r="K729" i="23"/>
  <c r="K730" i="23"/>
  <c r="K731" i="23"/>
  <c r="K732" i="23"/>
  <c r="K733" i="23"/>
  <c r="K734" i="23"/>
  <c r="K735" i="23"/>
  <c r="K736" i="23"/>
  <c r="K737" i="23"/>
  <c r="K738" i="23"/>
  <c r="K739" i="23"/>
  <c r="K740" i="23"/>
  <c r="K741" i="23"/>
  <c r="K742" i="23"/>
  <c r="K743" i="23"/>
  <c r="K744" i="23"/>
  <c r="K745" i="23"/>
  <c r="K746" i="23"/>
  <c r="K747" i="23"/>
  <c r="K748" i="23"/>
  <c r="K749" i="23"/>
  <c r="K750" i="23"/>
  <c r="K751" i="23"/>
  <c r="K752" i="23"/>
  <c r="K753" i="23"/>
  <c r="K754" i="23"/>
  <c r="K755" i="23"/>
  <c r="K756" i="23"/>
  <c r="K757" i="23"/>
  <c r="K758" i="23"/>
  <c r="K759" i="23"/>
  <c r="K760" i="23"/>
  <c r="K761" i="23"/>
  <c r="K762" i="23"/>
  <c r="K763" i="23"/>
  <c r="K764" i="23"/>
  <c r="K765" i="23"/>
  <c r="K766" i="23"/>
  <c r="K767" i="23"/>
  <c r="K768" i="23"/>
  <c r="K769" i="23"/>
  <c r="K770" i="23"/>
  <c r="K771" i="23"/>
  <c r="K772" i="23"/>
  <c r="K773" i="23"/>
  <c r="K774" i="23"/>
  <c r="K775" i="23"/>
  <c r="K776" i="23"/>
  <c r="K777" i="23"/>
  <c r="K778" i="23"/>
  <c r="K433" i="22"/>
  <c r="K434" i="22"/>
  <c r="K435" i="22"/>
  <c r="K436" i="22"/>
  <c r="K437" i="22"/>
  <c r="K438" i="22"/>
  <c r="K439" i="22"/>
  <c r="K440" i="22"/>
  <c r="K441" i="22"/>
  <c r="K442" i="22"/>
  <c r="K443" i="22"/>
  <c r="K444" i="22"/>
  <c r="K445" i="22"/>
  <c r="K446" i="22"/>
  <c r="K447" i="22"/>
  <c r="K448" i="22"/>
  <c r="K449" i="22"/>
  <c r="K450" i="22"/>
  <c r="K451" i="22"/>
  <c r="K452" i="22"/>
  <c r="K453" i="22"/>
  <c r="K454" i="22"/>
  <c r="K455" i="22"/>
  <c r="K456" i="22"/>
  <c r="K457" i="22"/>
  <c r="K458" i="22"/>
  <c r="K459" i="22"/>
  <c r="K460" i="22"/>
  <c r="K461" i="22"/>
  <c r="K462" i="22"/>
  <c r="K463" i="22"/>
  <c r="K464" i="22"/>
  <c r="K465" i="22"/>
  <c r="K466" i="22"/>
  <c r="K467" i="22"/>
  <c r="K468" i="22"/>
  <c r="K469" i="22"/>
  <c r="K470" i="22"/>
  <c r="K471" i="22"/>
  <c r="K472" i="22"/>
  <c r="K473" i="22"/>
  <c r="K474" i="22"/>
  <c r="K475" i="22"/>
  <c r="K476" i="22"/>
  <c r="K477" i="22"/>
  <c r="K478" i="22"/>
  <c r="K479" i="22"/>
  <c r="K480" i="22"/>
  <c r="K481" i="22"/>
  <c r="K482" i="22"/>
  <c r="K483" i="22"/>
  <c r="K484" i="22"/>
  <c r="K485" i="22"/>
  <c r="K486" i="22"/>
  <c r="K487" i="22"/>
  <c r="K488" i="22"/>
  <c r="K489" i="22"/>
  <c r="K490" i="22"/>
  <c r="K491" i="22"/>
  <c r="K492" i="22"/>
  <c r="K493" i="22"/>
  <c r="K494" i="22"/>
  <c r="K495" i="22"/>
  <c r="K496" i="22"/>
  <c r="K497" i="22"/>
  <c r="K498" i="22"/>
  <c r="K499" i="22"/>
  <c r="K500" i="22"/>
  <c r="K501" i="22"/>
  <c r="K502" i="22"/>
  <c r="K503" i="22"/>
  <c r="K504" i="22"/>
  <c r="K505" i="22"/>
  <c r="K506" i="22"/>
  <c r="K507" i="22"/>
  <c r="K508" i="22"/>
  <c r="K509" i="22"/>
  <c r="K510" i="22"/>
  <c r="K511" i="22"/>
  <c r="K512" i="22"/>
  <c r="K513" i="22"/>
  <c r="K514" i="22"/>
  <c r="K515" i="22"/>
  <c r="K516" i="22"/>
  <c r="K517" i="22"/>
  <c r="K518" i="22"/>
  <c r="K519" i="22"/>
  <c r="K520" i="22"/>
  <c r="K521" i="22"/>
  <c r="K522" i="22"/>
  <c r="K523" i="22"/>
  <c r="K524" i="22"/>
  <c r="K525" i="22"/>
  <c r="K526" i="22"/>
  <c r="K527" i="22"/>
  <c r="K528" i="22"/>
  <c r="K529" i="22"/>
  <c r="K530" i="22"/>
  <c r="K531" i="22"/>
  <c r="K532" i="22"/>
  <c r="K533" i="22"/>
  <c r="K534" i="22"/>
  <c r="K535" i="22"/>
  <c r="K536" i="22"/>
  <c r="K537" i="22"/>
  <c r="K538" i="22"/>
  <c r="K539" i="22"/>
  <c r="K540" i="22"/>
  <c r="K541" i="22"/>
  <c r="K542" i="22"/>
  <c r="K543" i="22"/>
  <c r="K544" i="22"/>
  <c r="K545" i="22"/>
  <c r="K546" i="22"/>
  <c r="K547" i="22"/>
  <c r="K548" i="22"/>
  <c r="K549" i="22"/>
  <c r="K550" i="22"/>
  <c r="K551" i="22"/>
  <c r="K552" i="22"/>
  <c r="K553" i="22"/>
  <c r="K554" i="22"/>
  <c r="K555" i="22"/>
  <c r="K556" i="22"/>
  <c r="K557" i="22"/>
  <c r="K558" i="22"/>
  <c r="K559" i="22"/>
  <c r="K560" i="22"/>
  <c r="K561" i="22"/>
  <c r="K562" i="22"/>
  <c r="K563" i="22"/>
  <c r="K564" i="22"/>
  <c r="K565" i="22"/>
  <c r="K566" i="22"/>
  <c r="K567" i="22"/>
  <c r="K568" i="22"/>
  <c r="K569" i="22"/>
  <c r="K570" i="22"/>
  <c r="K571" i="22"/>
  <c r="K572" i="22"/>
  <c r="K573" i="22"/>
  <c r="K574" i="22"/>
  <c r="K575" i="22"/>
  <c r="K576" i="22"/>
  <c r="K577" i="22"/>
  <c r="K578" i="22"/>
  <c r="K579" i="22"/>
  <c r="K580" i="22"/>
  <c r="K581" i="22"/>
  <c r="K582" i="22"/>
  <c r="K583" i="22"/>
  <c r="K584" i="22"/>
  <c r="K585" i="22"/>
  <c r="K586" i="22"/>
  <c r="K587" i="22"/>
  <c r="K588" i="22"/>
  <c r="K589" i="22"/>
  <c r="K590" i="22"/>
  <c r="K591" i="22"/>
  <c r="K592" i="22"/>
  <c r="K593" i="22"/>
  <c r="K594" i="22"/>
  <c r="K595" i="22"/>
  <c r="K596" i="22"/>
  <c r="K597" i="22"/>
  <c r="K598" i="22"/>
  <c r="K599" i="22"/>
  <c r="K600" i="22"/>
  <c r="K601" i="22"/>
  <c r="K602" i="22"/>
  <c r="K603" i="22"/>
  <c r="K604" i="22"/>
  <c r="K605" i="22"/>
  <c r="K606" i="22"/>
  <c r="K607" i="22"/>
  <c r="K608" i="22"/>
  <c r="K609" i="22"/>
  <c r="K610" i="22"/>
  <c r="K611" i="22"/>
  <c r="K612" i="22"/>
  <c r="K613" i="22"/>
  <c r="K614" i="22"/>
  <c r="K615" i="22"/>
  <c r="K616" i="22"/>
  <c r="K617" i="22"/>
  <c r="K618" i="22"/>
  <c r="K619" i="22"/>
  <c r="K620" i="22"/>
  <c r="K621" i="22"/>
  <c r="K622" i="22"/>
  <c r="K623" i="22"/>
  <c r="K624" i="22"/>
  <c r="K625" i="22"/>
  <c r="K626" i="22"/>
  <c r="K627" i="22"/>
  <c r="K628" i="22"/>
  <c r="K629" i="22"/>
  <c r="K630" i="22"/>
  <c r="K631" i="22"/>
  <c r="K632" i="22"/>
  <c r="K633" i="22"/>
  <c r="K634" i="22"/>
  <c r="K635" i="22"/>
  <c r="K636" i="22"/>
  <c r="K637" i="22"/>
  <c r="K638" i="22"/>
  <c r="K639" i="22"/>
  <c r="K640" i="22"/>
  <c r="K641" i="22"/>
  <c r="K642" i="22"/>
  <c r="K643" i="22"/>
  <c r="K644" i="22"/>
  <c r="K645" i="22"/>
  <c r="K646" i="22"/>
  <c r="K647" i="22"/>
  <c r="K648" i="22"/>
  <c r="K649" i="22"/>
  <c r="K650" i="22"/>
  <c r="K651" i="22"/>
  <c r="K652" i="22"/>
  <c r="K653" i="22"/>
  <c r="K654" i="22"/>
  <c r="K655" i="22"/>
  <c r="K656" i="22"/>
  <c r="K657" i="22"/>
  <c r="K658" i="22"/>
  <c r="K659" i="22"/>
  <c r="K660" i="22"/>
  <c r="K661" i="22"/>
  <c r="K662" i="22"/>
  <c r="K663" i="22"/>
  <c r="K664" i="22"/>
  <c r="K665" i="22"/>
  <c r="K666" i="22"/>
  <c r="K667" i="22"/>
  <c r="K668" i="22"/>
  <c r="K669" i="22"/>
  <c r="K670" i="22"/>
  <c r="K671" i="22"/>
  <c r="K672" i="22"/>
  <c r="K433" i="21"/>
  <c r="K434" i="21"/>
  <c r="K435" i="21"/>
  <c r="K436" i="21"/>
  <c r="K437" i="21"/>
  <c r="K438" i="21"/>
  <c r="K439" i="21"/>
  <c r="K440" i="21"/>
  <c r="K441" i="21"/>
  <c r="K442" i="21"/>
  <c r="K443" i="21"/>
  <c r="K444" i="21"/>
  <c r="K445" i="21"/>
  <c r="K446" i="21"/>
  <c r="K447" i="21"/>
  <c r="K448" i="21"/>
  <c r="K449" i="21"/>
  <c r="K450" i="21"/>
  <c r="K451" i="21"/>
  <c r="K452" i="21"/>
  <c r="K453" i="21"/>
  <c r="K454" i="21"/>
  <c r="K455" i="21"/>
  <c r="K456" i="21"/>
  <c r="K457" i="21"/>
  <c r="K458" i="21"/>
  <c r="K459" i="21"/>
  <c r="K460" i="21"/>
  <c r="K461" i="21"/>
  <c r="K462" i="21"/>
  <c r="K463" i="21"/>
  <c r="K464" i="21"/>
  <c r="K465" i="21"/>
  <c r="K466" i="21"/>
  <c r="K467" i="21"/>
  <c r="K468" i="21"/>
  <c r="K469" i="21"/>
  <c r="K470" i="21"/>
  <c r="K471" i="21"/>
  <c r="K472" i="21"/>
  <c r="K473" i="21"/>
  <c r="K474" i="21"/>
  <c r="K475" i="21"/>
  <c r="K476" i="21"/>
  <c r="K477" i="21"/>
  <c r="K478" i="21"/>
  <c r="K479" i="21"/>
  <c r="K480" i="21"/>
  <c r="K481" i="21"/>
  <c r="K482" i="21"/>
  <c r="K483" i="21"/>
  <c r="K484" i="21"/>
  <c r="K485" i="21"/>
  <c r="K486" i="21"/>
  <c r="K487" i="21"/>
  <c r="K488" i="21"/>
  <c r="K489" i="21"/>
  <c r="K490" i="21"/>
  <c r="K491" i="21"/>
  <c r="K492" i="21"/>
  <c r="K493" i="21"/>
  <c r="K494" i="21"/>
  <c r="K495" i="21"/>
  <c r="K496" i="21"/>
  <c r="K497" i="21"/>
  <c r="K498" i="21"/>
  <c r="K499" i="21"/>
  <c r="K500" i="21"/>
  <c r="K501" i="21"/>
  <c r="K502" i="21"/>
  <c r="K503" i="21"/>
  <c r="K504" i="21"/>
  <c r="K505" i="21"/>
  <c r="K506" i="21"/>
  <c r="K507" i="21"/>
  <c r="K508" i="21"/>
  <c r="K509" i="21"/>
  <c r="K510" i="21"/>
  <c r="K511" i="21"/>
  <c r="K512" i="21"/>
  <c r="K513" i="21"/>
  <c r="K514" i="21"/>
  <c r="K515" i="21"/>
  <c r="K516" i="21"/>
  <c r="K517" i="21"/>
  <c r="K518" i="21"/>
  <c r="K519" i="21"/>
  <c r="K520" i="21"/>
  <c r="K521" i="21"/>
  <c r="K522" i="21"/>
  <c r="K523" i="21"/>
  <c r="K524" i="21"/>
  <c r="K525" i="21"/>
  <c r="K526" i="21"/>
  <c r="K527" i="21"/>
  <c r="K528" i="21"/>
  <c r="K529" i="21"/>
  <c r="K530" i="21"/>
  <c r="K531" i="21"/>
  <c r="K532" i="21"/>
  <c r="K533" i="21"/>
  <c r="K534" i="21"/>
  <c r="K535" i="21"/>
  <c r="K536" i="21"/>
  <c r="K537" i="21"/>
  <c r="K538" i="21"/>
  <c r="K539" i="21"/>
  <c r="K540" i="21"/>
  <c r="K541" i="21"/>
  <c r="K542" i="21"/>
  <c r="K543" i="21"/>
  <c r="K544" i="21"/>
  <c r="K545" i="21"/>
  <c r="K546" i="21"/>
  <c r="K547" i="21"/>
  <c r="K548" i="21"/>
  <c r="K549" i="21"/>
  <c r="K550" i="21"/>
  <c r="K551" i="21"/>
  <c r="K552" i="21"/>
  <c r="K553" i="21"/>
  <c r="K554" i="21"/>
  <c r="K555" i="21"/>
  <c r="K556" i="21"/>
  <c r="K557" i="21"/>
  <c r="K558" i="21"/>
  <c r="K559" i="21"/>
  <c r="K560" i="21"/>
  <c r="K561" i="21"/>
  <c r="K562" i="21"/>
  <c r="K563" i="21"/>
  <c r="K564" i="21"/>
  <c r="K565" i="21"/>
  <c r="K566" i="21"/>
  <c r="K567" i="21"/>
  <c r="K568" i="21"/>
  <c r="K569" i="21"/>
  <c r="K570" i="21"/>
  <c r="K571" i="21"/>
  <c r="K572" i="21"/>
  <c r="K573" i="21"/>
  <c r="K574" i="21"/>
  <c r="K575" i="21"/>
  <c r="K576" i="21"/>
  <c r="K577" i="21"/>
  <c r="K578" i="21"/>
  <c r="K579" i="21"/>
  <c r="K580" i="21"/>
  <c r="K581" i="21"/>
  <c r="K582" i="21"/>
  <c r="K583" i="21"/>
  <c r="K584" i="21"/>
  <c r="K585" i="21"/>
  <c r="K586" i="21"/>
  <c r="K587" i="21"/>
  <c r="K588" i="21"/>
  <c r="K589" i="21"/>
  <c r="K590" i="21"/>
  <c r="K591" i="21"/>
  <c r="K592" i="21"/>
  <c r="K593" i="21"/>
  <c r="K594" i="21"/>
  <c r="K595" i="21"/>
  <c r="K596" i="21"/>
  <c r="K597" i="21"/>
  <c r="K598" i="21"/>
  <c r="K599" i="21"/>
  <c r="K600" i="21"/>
  <c r="K601" i="21"/>
  <c r="K602" i="21"/>
  <c r="K603" i="21"/>
  <c r="K604" i="21"/>
  <c r="K605" i="21"/>
  <c r="K606" i="21"/>
  <c r="K607" i="21"/>
  <c r="K608" i="21"/>
  <c r="K609" i="21"/>
  <c r="K610" i="21"/>
  <c r="K611" i="21"/>
  <c r="K612" i="21"/>
  <c r="K613" i="21"/>
  <c r="K614" i="21"/>
  <c r="K615" i="21"/>
  <c r="K616" i="21"/>
  <c r="K617" i="21"/>
  <c r="K618" i="21"/>
  <c r="K619" i="21"/>
  <c r="K620" i="21"/>
  <c r="K621" i="21"/>
  <c r="K622" i="21"/>
  <c r="K623" i="21"/>
  <c r="K624" i="21"/>
  <c r="K625" i="21"/>
  <c r="K626" i="21"/>
  <c r="K627" i="21"/>
  <c r="K628" i="21"/>
  <c r="K629" i="21"/>
  <c r="K630" i="21"/>
  <c r="K631" i="21"/>
  <c r="K632" i="21"/>
  <c r="K633" i="21"/>
  <c r="K634" i="21"/>
  <c r="K635" i="21"/>
  <c r="K636" i="21"/>
  <c r="K637" i="21"/>
  <c r="K638" i="21"/>
  <c r="K639" i="21"/>
  <c r="K640" i="21"/>
  <c r="K641" i="21"/>
  <c r="K642" i="21"/>
  <c r="K643" i="21"/>
  <c r="K644" i="21"/>
  <c r="K645" i="21"/>
  <c r="K646" i="21"/>
  <c r="K647" i="21"/>
  <c r="K648" i="21"/>
  <c r="K649" i="21"/>
  <c r="K650" i="21"/>
  <c r="K651" i="21"/>
  <c r="K652" i="21"/>
  <c r="K653" i="21"/>
  <c r="K654" i="21"/>
  <c r="K655" i="21"/>
  <c r="K656" i="21"/>
  <c r="K657" i="21"/>
  <c r="K658" i="21"/>
  <c r="K659" i="21"/>
  <c r="K660" i="21"/>
  <c r="K661" i="21"/>
  <c r="K662" i="21"/>
  <c r="K663" i="21"/>
  <c r="K664" i="21"/>
  <c r="K665" i="21"/>
  <c r="K666" i="21"/>
  <c r="K667" i="21"/>
  <c r="K668" i="21"/>
  <c r="K669" i="21"/>
  <c r="K670" i="21"/>
  <c r="K671" i="21"/>
  <c r="K672" i="21"/>
  <c r="K673" i="21"/>
  <c r="K674" i="21"/>
  <c r="K675" i="21"/>
  <c r="K676" i="21"/>
  <c r="K677" i="21"/>
  <c r="K678" i="21"/>
  <c r="K679" i="21"/>
  <c r="K680" i="21"/>
  <c r="K681" i="21"/>
  <c r="K682" i="21"/>
  <c r="K683" i="21"/>
  <c r="K684" i="21"/>
  <c r="K685" i="21"/>
  <c r="K686" i="21"/>
  <c r="K687" i="21"/>
  <c r="K688" i="21"/>
  <c r="K689" i="21"/>
  <c r="K690" i="21"/>
  <c r="K691" i="21"/>
  <c r="K692" i="21"/>
  <c r="K693" i="21"/>
  <c r="K694" i="21"/>
  <c r="K695" i="21"/>
  <c r="K696" i="21"/>
  <c r="K697" i="21"/>
  <c r="K698" i="21"/>
  <c r="K699" i="21"/>
  <c r="K700" i="21"/>
  <c r="K701" i="21"/>
  <c r="K702" i="21"/>
  <c r="K703" i="21"/>
  <c r="K704" i="21"/>
  <c r="K705" i="21"/>
  <c r="K706" i="21"/>
  <c r="K707" i="21"/>
  <c r="K708" i="21"/>
  <c r="K709" i="21"/>
  <c r="K710" i="21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510" i="20"/>
  <c r="K511" i="20"/>
  <c r="K512" i="20"/>
  <c r="K513" i="20"/>
  <c r="K514" i="20"/>
  <c r="K515" i="20"/>
  <c r="K516" i="20"/>
  <c r="K517" i="20"/>
  <c r="K518" i="20"/>
  <c r="K519" i="20"/>
  <c r="K520" i="20"/>
  <c r="K521" i="20"/>
  <c r="K522" i="20"/>
  <c r="K523" i="20"/>
  <c r="K524" i="20"/>
  <c r="K525" i="20"/>
  <c r="K526" i="20"/>
  <c r="K527" i="20"/>
  <c r="K528" i="20"/>
  <c r="K529" i="20"/>
  <c r="K530" i="20"/>
  <c r="K531" i="20"/>
  <c r="K532" i="20"/>
  <c r="K533" i="20"/>
  <c r="K534" i="20"/>
  <c r="K535" i="20"/>
  <c r="K536" i="20"/>
  <c r="K537" i="20"/>
  <c r="K538" i="20"/>
  <c r="K539" i="20"/>
  <c r="K540" i="20"/>
  <c r="K541" i="20"/>
  <c r="K542" i="20"/>
  <c r="K543" i="20"/>
  <c r="K544" i="20"/>
  <c r="K545" i="20"/>
  <c r="K546" i="20"/>
  <c r="K547" i="20"/>
  <c r="K548" i="20"/>
  <c r="K549" i="20"/>
  <c r="K550" i="20"/>
  <c r="K551" i="20"/>
  <c r="K552" i="20"/>
  <c r="K553" i="20"/>
  <c r="K554" i="20"/>
  <c r="K555" i="20"/>
  <c r="K556" i="20"/>
  <c r="K557" i="20"/>
  <c r="K558" i="20"/>
  <c r="K559" i="20"/>
  <c r="K560" i="20"/>
  <c r="K561" i="20"/>
  <c r="K562" i="20"/>
  <c r="K563" i="20"/>
  <c r="K564" i="20"/>
  <c r="K565" i="20"/>
  <c r="K566" i="20"/>
  <c r="K567" i="20"/>
  <c r="K568" i="20"/>
  <c r="K569" i="20"/>
  <c r="K570" i="20"/>
  <c r="K571" i="20"/>
  <c r="K572" i="20"/>
  <c r="K573" i="20"/>
  <c r="K574" i="20"/>
  <c r="K575" i="20"/>
  <c r="K576" i="20"/>
  <c r="K577" i="20"/>
  <c r="K578" i="20"/>
  <c r="K579" i="20"/>
  <c r="K580" i="20"/>
  <c r="K581" i="20"/>
  <c r="K582" i="20"/>
  <c r="K583" i="20"/>
  <c r="K584" i="20"/>
  <c r="K585" i="20"/>
  <c r="K586" i="20"/>
  <c r="K587" i="20"/>
  <c r="K588" i="20"/>
  <c r="K589" i="20"/>
  <c r="K590" i="20"/>
  <c r="K591" i="20"/>
  <c r="K592" i="20"/>
  <c r="K593" i="20"/>
  <c r="K594" i="20"/>
  <c r="K595" i="20"/>
  <c r="K596" i="20"/>
  <c r="K597" i="20"/>
  <c r="K598" i="20"/>
  <c r="K599" i="20"/>
  <c r="K600" i="20"/>
  <c r="K601" i="20"/>
  <c r="K602" i="20"/>
  <c r="K603" i="20"/>
  <c r="K604" i="20"/>
  <c r="K605" i="20"/>
  <c r="K606" i="20"/>
  <c r="K607" i="20"/>
  <c r="K608" i="20"/>
  <c r="K609" i="20"/>
  <c r="K610" i="20"/>
  <c r="K611" i="20"/>
  <c r="K612" i="20"/>
  <c r="K613" i="20"/>
  <c r="K614" i="20"/>
  <c r="K615" i="20"/>
  <c r="K616" i="20"/>
  <c r="K617" i="20"/>
  <c r="K618" i="20"/>
  <c r="K619" i="20"/>
  <c r="K620" i="20"/>
  <c r="K621" i="20"/>
  <c r="K622" i="20"/>
  <c r="K623" i="20"/>
  <c r="K624" i="20"/>
  <c r="K625" i="20"/>
  <c r="K626" i="20"/>
  <c r="K627" i="20"/>
  <c r="K628" i="20"/>
  <c r="K629" i="20"/>
  <c r="K630" i="20"/>
  <c r="K631" i="20"/>
  <c r="K632" i="20"/>
  <c r="K633" i="20"/>
  <c r="K634" i="20"/>
  <c r="K635" i="20"/>
  <c r="K636" i="20"/>
  <c r="K637" i="20"/>
  <c r="K638" i="20"/>
  <c r="K639" i="20"/>
  <c r="K640" i="20"/>
  <c r="K641" i="20"/>
  <c r="K642" i="20"/>
  <c r="K643" i="20"/>
  <c r="K644" i="20"/>
  <c r="K645" i="20"/>
  <c r="K646" i="20"/>
  <c r="K647" i="20"/>
  <c r="K648" i="20"/>
  <c r="K649" i="20"/>
  <c r="K650" i="20"/>
  <c r="K651" i="20"/>
  <c r="K652" i="20"/>
  <c r="K653" i="20"/>
  <c r="K654" i="20"/>
  <c r="K655" i="20"/>
  <c r="K656" i="20"/>
  <c r="K657" i="20"/>
  <c r="K658" i="20"/>
  <c r="K659" i="20"/>
  <c r="K660" i="20"/>
  <c r="K661" i="20"/>
  <c r="K662" i="20"/>
  <c r="K663" i="20"/>
  <c r="K664" i="20"/>
  <c r="K665" i="20"/>
  <c r="K666" i="20"/>
  <c r="K667" i="20"/>
  <c r="K668" i="20"/>
  <c r="K669" i="20"/>
  <c r="K670" i="20"/>
  <c r="K671" i="20"/>
  <c r="K672" i="20"/>
  <c r="K673" i="20"/>
  <c r="K674" i="20"/>
  <c r="K675" i="20"/>
  <c r="K676" i="20"/>
  <c r="K677" i="20"/>
  <c r="K678" i="20"/>
  <c r="K679" i="20"/>
  <c r="K680" i="20"/>
  <c r="K681" i="20"/>
  <c r="K682" i="20"/>
  <c r="K683" i="20"/>
  <c r="K684" i="20"/>
  <c r="K685" i="20"/>
  <c r="K686" i="20"/>
  <c r="K687" i="20"/>
  <c r="K688" i="20"/>
  <c r="K689" i="20"/>
  <c r="K690" i="20"/>
  <c r="K691" i="20"/>
  <c r="K692" i="20"/>
  <c r="K693" i="20"/>
  <c r="K694" i="20"/>
  <c r="K695" i="20"/>
  <c r="K696" i="20"/>
  <c r="K697" i="20"/>
  <c r="K698" i="20"/>
  <c r="K699" i="20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K502" i="19"/>
  <c r="K503" i="19"/>
  <c r="K504" i="19"/>
  <c r="K505" i="19"/>
  <c r="K506" i="19"/>
  <c r="K507" i="19"/>
  <c r="K508" i="19"/>
  <c r="K509" i="19"/>
  <c r="K510" i="19"/>
  <c r="K511" i="19"/>
  <c r="K512" i="19"/>
  <c r="K513" i="19"/>
  <c r="K514" i="19"/>
  <c r="K515" i="19"/>
  <c r="K516" i="19"/>
  <c r="K517" i="19"/>
  <c r="K518" i="19"/>
  <c r="K519" i="19"/>
  <c r="K520" i="19"/>
  <c r="K521" i="19"/>
  <c r="K522" i="19"/>
  <c r="K523" i="19"/>
  <c r="K524" i="19"/>
  <c r="K525" i="19"/>
  <c r="K526" i="19"/>
  <c r="K527" i="19"/>
  <c r="K528" i="19"/>
  <c r="K529" i="19"/>
  <c r="K530" i="19"/>
  <c r="K531" i="19"/>
  <c r="K532" i="19"/>
  <c r="K533" i="19"/>
  <c r="K534" i="19"/>
  <c r="K535" i="19"/>
  <c r="K536" i="19"/>
  <c r="K537" i="19"/>
  <c r="K538" i="19"/>
  <c r="K539" i="19"/>
  <c r="K540" i="19"/>
  <c r="K541" i="19"/>
  <c r="K542" i="19"/>
  <c r="K543" i="19"/>
  <c r="K544" i="19"/>
  <c r="K545" i="19"/>
  <c r="K546" i="19"/>
  <c r="K547" i="19"/>
  <c r="K548" i="19"/>
  <c r="K549" i="19"/>
  <c r="K550" i="19"/>
  <c r="K551" i="19"/>
  <c r="K552" i="19"/>
  <c r="K553" i="19"/>
  <c r="K554" i="19"/>
  <c r="K555" i="19"/>
  <c r="K556" i="19"/>
  <c r="K557" i="19"/>
  <c r="K558" i="19"/>
  <c r="K559" i="19"/>
  <c r="K560" i="19"/>
  <c r="K561" i="19"/>
  <c r="K562" i="19"/>
  <c r="K563" i="19"/>
  <c r="K564" i="19"/>
  <c r="K565" i="19"/>
  <c r="K566" i="19"/>
  <c r="K567" i="19"/>
  <c r="K568" i="19"/>
  <c r="K569" i="19"/>
  <c r="K570" i="19"/>
  <c r="K571" i="19"/>
  <c r="K572" i="19"/>
  <c r="K573" i="19"/>
  <c r="K574" i="19"/>
  <c r="K575" i="19"/>
  <c r="K576" i="19"/>
  <c r="K577" i="19"/>
  <c r="K578" i="19"/>
  <c r="K579" i="19"/>
  <c r="K580" i="19"/>
  <c r="K581" i="19"/>
  <c r="K582" i="19"/>
  <c r="K583" i="19"/>
  <c r="K584" i="19"/>
  <c r="K585" i="19"/>
  <c r="K586" i="19"/>
  <c r="K587" i="19"/>
  <c r="K588" i="19"/>
  <c r="K589" i="19"/>
  <c r="K590" i="19"/>
  <c r="K591" i="19"/>
  <c r="K592" i="19"/>
  <c r="K593" i="19"/>
  <c r="K594" i="19"/>
  <c r="K595" i="19"/>
  <c r="K596" i="19"/>
  <c r="K597" i="19"/>
  <c r="K598" i="19"/>
  <c r="K599" i="19"/>
  <c r="K600" i="19"/>
  <c r="K601" i="19"/>
  <c r="K602" i="19"/>
  <c r="K603" i="19"/>
  <c r="K604" i="19"/>
  <c r="K605" i="19"/>
  <c r="K606" i="19"/>
  <c r="K607" i="19"/>
  <c r="K608" i="19"/>
  <c r="K609" i="19"/>
  <c r="K610" i="19"/>
  <c r="K611" i="19"/>
  <c r="K612" i="19"/>
  <c r="K613" i="19"/>
  <c r="K614" i="19"/>
  <c r="K615" i="19"/>
  <c r="K616" i="19"/>
  <c r="K617" i="19"/>
  <c r="K618" i="19"/>
  <c r="K619" i="19"/>
  <c r="K620" i="19"/>
  <c r="K621" i="19"/>
  <c r="K622" i="19"/>
  <c r="K623" i="19"/>
  <c r="K624" i="19"/>
  <c r="K625" i="19"/>
  <c r="K626" i="19"/>
  <c r="K627" i="19"/>
  <c r="K628" i="19"/>
  <c r="K629" i="19"/>
  <c r="K630" i="19"/>
  <c r="K631" i="19"/>
  <c r="K632" i="19"/>
  <c r="K633" i="19"/>
  <c r="K634" i="19"/>
  <c r="K635" i="19"/>
  <c r="K636" i="19"/>
  <c r="K637" i="19"/>
  <c r="K638" i="19"/>
  <c r="K639" i="19"/>
  <c r="K640" i="19"/>
  <c r="K641" i="19"/>
  <c r="K642" i="19"/>
  <c r="K643" i="19"/>
  <c r="K644" i="19"/>
  <c r="K645" i="19"/>
  <c r="K646" i="19"/>
  <c r="K647" i="19"/>
  <c r="K648" i="19"/>
  <c r="K649" i="19"/>
  <c r="K650" i="19"/>
  <c r="K651" i="19"/>
  <c r="K652" i="19"/>
  <c r="K653" i="19"/>
  <c r="K654" i="19"/>
  <c r="K655" i="19"/>
  <c r="K656" i="19"/>
  <c r="K657" i="19"/>
  <c r="K658" i="19"/>
  <c r="K659" i="19"/>
  <c r="K660" i="19"/>
  <c r="K661" i="19"/>
  <c r="K662" i="19"/>
  <c r="K663" i="19"/>
  <c r="K664" i="19"/>
  <c r="K665" i="19"/>
  <c r="K666" i="19"/>
  <c r="K667" i="19"/>
  <c r="K668" i="19"/>
  <c r="K669" i="19"/>
  <c r="K670" i="19"/>
  <c r="K671" i="19"/>
  <c r="K672" i="19"/>
  <c r="K673" i="19"/>
  <c r="K674" i="19"/>
  <c r="K675" i="19"/>
  <c r="K676" i="19"/>
  <c r="K677" i="19"/>
  <c r="K678" i="19"/>
  <c r="K679" i="19"/>
  <c r="K680" i="19"/>
  <c r="K681" i="19"/>
  <c r="K682" i="19"/>
  <c r="K683" i="19"/>
  <c r="K684" i="19"/>
  <c r="K685" i="19"/>
  <c r="K686" i="19"/>
  <c r="K687" i="19"/>
  <c r="K688" i="19"/>
  <c r="K689" i="19"/>
  <c r="K690" i="19"/>
  <c r="K691" i="19"/>
  <c r="K692" i="19"/>
  <c r="K693" i="19"/>
  <c r="K694" i="19"/>
  <c r="K695" i="19"/>
  <c r="K696" i="19"/>
  <c r="K697" i="19"/>
  <c r="K698" i="19"/>
  <c r="K699" i="19"/>
  <c r="K700" i="19"/>
  <c r="K701" i="19"/>
  <c r="K433" i="18"/>
  <c r="K434" i="18"/>
  <c r="K435" i="18"/>
  <c r="K436" i="18"/>
  <c r="K437" i="18"/>
  <c r="K438" i="18"/>
  <c r="K439" i="18"/>
  <c r="K440" i="18"/>
  <c r="K441" i="18"/>
  <c r="K442" i="18"/>
  <c r="K443" i="18"/>
  <c r="K444" i="18"/>
  <c r="K445" i="18"/>
  <c r="K446" i="18"/>
  <c r="K447" i="18"/>
  <c r="K448" i="18"/>
  <c r="K449" i="18"/>
  <c r="K450" i="18"/>
  <c r="K451" i="18"/>
  <c r="K452" i="18"/>
  <c r="K453" i="18"/>
  <c r="K454" i="18"/>
  <c r="K455" i="18"/>
  <c r="K456" i="18"/>
  <c r="K457" i="18"/>
  <c r="K458" i="18"/>
  <c r="K459" i="18"/>
  <c r="K460" i="18"/>
  <c r="K461" i="18"/>
  <c r="K462" i="18"/>
  <c r="K463" i="18"/>
  <c r="K464" i="18"/>
  <c r="K465" i="18"/>
  <c r="K466" i="18"/>
  <c r="K467" i="18"/>
  <c r="K468" i="18"/>
  <c r="K469" i="18"/>
  <c r="K470" i="18"/>
  <c r="K471" i="18"/>
  <c r="K472" i="18"/>
  <c r="K473" i="18"/>
  <c r="K474" i="18"/>
  <c r="K475" i="18"/>
  <c r="K476" i="18"/>
  <c r="K477" i="18"/>
  <c r="K478" i="18"/>
  <c r="K479" i="18"/>
  <c r="K480" i="18"/>
  <c r="K481" i="18"/>
  <c r="K482" i="18"/>
  <c r="K483" i="18"/>
  <c r="K484" i="18"/>
  <c r="K485" i="18"/>
  <c r="K486" i="18"/>
  <c r="K487" i="18"/>
  <c r="K488" i="18"/>
  <c r="K489" i="18"/>
  <c r="K490" i="18"/>
  <c r="K491" i="18"/>
  <c r="K492" i="18"/>
  <c r="K493" i="18"/>
  <c r="K494" i="18"/>
  <c r="K495" i="18"/>
  <c r="K496" i="18"/>
  <c r="K497" i="18"/>
  <c r="K498" i="18"/>
  <c r="K499" i="18"/>
  <c r="K500" i="18"/>
  <c r="K501" i="18"/>
  <c r="K502" i="18"/>
  <c r="K503" i="18"/>
  <c r="K504" i="18"/>
  <c r="K505" i="18"/>
  <c r="K506" i="18"/>
  <c r="K507" i="18"/>
  <c r="K508" i="18"/>
  <c r="K509" i="18"/>
  <c r="K510" i="18"/>
  <c r="K511" i="18"/>
  <c r="K512" i="18"/>
  <c r="K513" i="18"/>
  <c r="K514" i="18"/>
  <c r="K515" i="18"/>
  <c r="K516" i="18"/>
  <c r="K517" i="18"/>
  <c r="K518" i="18"/>
  <c r="K519" i="18"/>
  <c r="K520" i="18"/>
  <c r="K521" i="18"/>
  <c r="K522" i="18"/>
  <c r="K523" i="18"/>
  <c r="K524" i="18"/>
  <c r="K525" i="18"/>
  <c r="K526" i="18"/>
  <c r="K527" i="18"/>
  <c r="K528" i="18"/>
  <c r="K529" i="18"/>
  <c r="K530" i="18"/>
  <c r="K531" i="18"/>
  <c r="K532" i="18"/>
  <c r="K533" i="18"/>
  <c r="K534" i="18"/>
  <c r="K535" i="18"/>
  <c r="K536" i="18"/>
  <c r="K537" i="18"/>
  <c r="K538" i="18"/>
  <c r="K539" i="18"/>
  <c r="K540" i="18"/>
  <c r="K541" i="18"/>
  <c r="K542" i="18"/>
  <c r="K543" i="18"/>
  <c r="K544" i="18"/>
  <c r="K545" i="18"/>
  <c r="K546" i="18"/>
  <c r="K547" i="18"/>
  <c r="K548" i="18"/>
  <c r="K549" i="18"/>
  <c r="K550" i="18"/>
  <c r="K551" i="18"/>
  <c r="K552" i="18"/>
  <c r="K553" i="18"/>
  <c r="K554" i="18"/>
  <c r="K555" i="18"/>
  <c r="K556" i="18"/>
  <c r="K557" i="18"/>
  <c r="K558" i="18"/>
  <c r="K559" i="18"/>
  <c r="K560" i="18"/>
  <c r="K561" i="18"/>
  <c r="K562" i="18"/>
  <c r="K563" i="18"/>
  <c r="K564" i="18"/>
  <c r="K565" i="18"/>
  <c r="K566" i="18"/>
  <c r="K567" i="18"/>
  <c r="K568" i="18"/>
  <c r="K569" i="18"/>
  <c r="K570" i="18"/>
  <c r="K571" i="18"/>
  <c r="K572" i="18"/>
  <c r="K573" i="18"/>
  <c r="K574" i="18"/>
  <c r="K575" i="18"/>
  <c r="K576" i="18"/>
  <c r="K577" i="18"/>
  <c r="K578" i="18"/>
  <c r="K579" i="18"/>
  <c r="K580" i="18"/>
  <c r="K581" i="18"/>
  <c r="K582" i="18"/>
  <c r="K583" i="18"/>
  <c r="K584" i="18"/>
  <c r="K585" i="18"/>
  <c r="K586" i="18"/>
  <c r="K587" i="18"/>
  <c r="K588" i="18"/>
  <c r="K589" i="18"/>
  <c r="K590" i="18"/>
  <c r="K591" i="18"/>
  <c r="K592" i="18"/>
  <c r="K593" i="18"/>
  <c r="K594" i="18"/>
  <c r="K595" i="18"/>
  <c r="K596" i="18"/>
  <c r="K597" i="18"/>
  <c r="K598" i="18"/>
  <c r="K599" i="18"/>
  <c r="K600" i="18"/>
  <c r="K601" i="18"/>
  <c r="K602" i="18"/>
  <c r="K603" i="18"/>
  <c r="K604" i="18"/>
  <c r="K605" i="18"/>
  <c r="K606" i="18"/>
  <c r="K607" i="18"/>
  <c r="K608" i="18"/>
  <c r="K609" i="18"/>
  <c r="K610" i="18"/>
  <c r="K611" i="18"/>
  <c r="K612" i="18"/>
  <c r="K613" i="18"/>
  <c r="K614" i="18"/>
  <c r="K615" i="18"/>
  <c r="K616" i="18"/>
  <c r="K617" i="18"/>
  <c r="K618" i="18"/>
  <c r="K619" i="18"/>
  <c r="K620" i="18"/>
  <c r="K621" i="18"/>
  <c r="K622" i="18"/>
  <c r="K623" i="18"/>
  <c r="K624" i="18"/>
  <c r="K625" i="18"/>
  <c r="K626" i="18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K500" i="17"/>
  <c r="K501" i="17"/>
  <c r="K502" i="17"/>
  <c r="K503" i="17"/>
  <c r="K504" i="17"/>
  <c r="K505" i="17"/>
  <c r="K506" i="17"/>
  <c r="K507" i="17"/>
  <c r="K508" i="17"/>
  <c r="K509" i="17"/>
  <c r="K510" i="17"/>
  <c r="K511" i="17"/>
  <c r="K512" i="17"/>
  <c r="K513" i="17"/>
  <c r="K514" i="17"/>
  <c r="K515" i="17"/>
  <c r="K516" i="17"/>
  <c r="K517" i="17"/>
  <c r="K518" i="17"/>
  <c r="K519" i="17"/>
  <c r="K520" i="17"/>
  <c r="K521" i="17"/>
  <c r="K522" i="17"/>
  <c r="K523" i="17"/>
  <c r="K524" i="17"/>
  <c r="K525" i="17"/>
  <c r="K526" i="17"/>
  <c r="K527" i="17"/>
  <c r="K528" i="17"/>
  <c r="K529" i="17"/>
  <c r="K530" i="17"/>
  <c r="K531" i="17"/>
  <c r="K532" i="17"/>
  <c r="K533" i="17"/>
  <c r="K534" i="17"/>
  <c r="K535" i="17"/>
  <c r="K536" i="17"/>
  <c r="K537" i="17"/>
  <c r="K538" i="17"/>
  <c r="K539" i="17"/>
  <c r="K540" i="17"/>
  <c r="K541" i="17"/>
  <c r="K542" i="17"/>
  <c r="K543" i="17"/>
  <c r="K544" i="17"/>
  <c r="K545" i="17"/>
  <c r="K546" i="17"/>
  <c r="K547" i="17"/>
  <c r="K548" i="17"/>
  <c r="K549" i="17"/>
  <c r="K550" i="17"/>
  <c r="K551" i="17"/>
  <c r="K552" i="17"/>
  <c r="K553" i="17"/>
  <c r="K554" i="17"/>
  <c r="K555" i="17"/>
  <c r="K556" i="17"/>
  <c r="K557" i="17"/>
  <c r="K558" i="17"/>
  <c r="K559" i="17"/>
  <c r="K560" i="17"/>
  <c r="K561" i="17"/>
  <c r="K562" i="17"/>
  <c r="K563" i="17"/>
  <c r="K564" i="17"/>
  <c r="K565" i="17"/>
  <c r="K566" i="17"/>
  <c r="K567" i="17"/>
  <c r="K568" i="17"/>
  <c r="K569" i="17"/>
  <c r="K570" i="17"/>
  <c r="K571" i="17"/>
  <c r="K572" i="17"/>
  <c r="K573" i="17"/>
  <c r="K574" i="17"/>
  <c r="K575" i="17"/>
  <c r="K576" i="17"/>
  <c r="K577" i="17"/>
  <c r="K578" i="17"/>
  <c r="K579" i="17"/>
  <c r="K580" i="17"/>
  <c r="K581" i="17"/>
  <c r="K582" i="17"/>
  <c r="K583" i="17"/>
  <c r="K584" i="17"/>
  <c r="K585" i="17"/>
  <c r="K586" i="17"/>
  <c r="K587" i="17"/>
  <c r="K588" i="17"/>
  <c r="K589" i="17"/>
  <c r="K590" i="17"/>
  <c r="K591" i="17"/>
  <c r="K592" i="17"/>
  <c r="K593" i="17"/>
  <c r="K594" i="17"/>
  <c r="K595" i="17"/>
  <c r="K596" i="17"/>
  <c r="K597" i="17"/>
  <c r="K598" i="17"/>
  <c r="K599" i="17"/>
  <c r="K600" i="17"/>
  <c r="K601" i="17"/>
  <c r="K602" i="17"/>
  <c r="K603" i="17"/>
  <c r="K604" i="17"/>
  <c r="K605" i="17"/>
  <c r="K606" i="17"/>
  <c r="K607" i="17"/>
  <c r="K608" i="17"/>
  <c r="K609" i="17"/>
  <c r="K610" i="17"/>
  <c r="K611" i="17"/>
  <c r="K612" i="17"/>
  <c r="K613" i="17"/>
  <c r="K614" i="17"/>
  <c r="K615" i="17"/>
  <c r="K616" i="17"/>
  <c r="K617" i="17"/>
  <c r="K618" i="17"/>
  <c r="K619" i="17"/>
  <c r="K620" i="17"/>
  <c r="K621" i="17"/>
  <c r="K622" i="17"/>
  <c r="K623" i="17"/>
  <c r="K624" i="17"/>
  <c r="K625" i="17"/>
  <c r="K626" i="17"/>
  <c r="K627" i="17"/>
  <c r="K628" i="17"/>
  <c r="K629" i="17"/>
  <c r="K630" i="17"/>
  <c r="K631" i="17"/>
  <c r="K632" i="17"/>
  <c r="K633" i="17"/>
  <c r="K438" i="16"/>
  <c r="K439" i="16"/>
  <c r="K440" i="16"/>
  <c r="K441" i="16"/>
  <c r="K442" i="16"/>
  <c r="K443" i="16"/>
  <c r="K444" i="16"/>
  <c r="K445" i="16"/>
  <c r="K446" i="16"/>
  <c r="K447" i="16"/>
  <c r="K448" i="16"/>
  <c r="K449" i="16"/>
  <c r="K450" i="16"/>
  <c r="K451" i="16"/>
  <c r="K452" i="16"/>
  <c r="K453" i="16"/>
  <c r="K454" i="16"/>
  <c r="K455" i="16"/>
  <c r="K456" i="16"/>
  <c r="K457" i="16"/>
  <c r="K458" i="16"/>
  <c r="K459" i="16"/>
  <c r="K460" i="16"/>
  <c r="K461" i="16"/>
  <c r="K462" i="16"/>
  <c r="K463" i="16"/>
  <c r="K464" i="16"/>
  <c r="K465" i="16"/>
  <c r="K466" i="16"/>
  <c r="K467" i="16"/>
  <c r="K468" i="16"/>
  <c r="K469" i="16"/>
  <c r="K470" i="16"/>
  <c r="K471" i="16"/>
  <c r="K472" i="16"/>
  <c r="K473" i="16"/>
  <c r="K474" i="16"/>
  <c r="K475" i="16"/>
  <c r="K476" i="16"/>
  <c r="K477" i="16"/>
  <c r="K478" i="16"/>
  <c r="K479" i="16"/>
  <c r="K480" i="16"/>
  <c r="K481" i="16"/>
  <c r="K482" i="16"/>
  <c r="K483" i="16"/>
  <c r="K484" i="16"/>
  <c r="K485" i="16"/>
  <c r="K486" i="16"/>
  <c r="K487" i="16"/>
  <c r="K488" i="16"/>
  <c r="K489" i="16"/>
  <c r="K490" i="16"/>
  <c r="K491" i="16"/>
  <c r="K492" i="16"/>
  <c r="K493" i="16"/>
  <c r="K494" i="16"/>
  <c r="K495" i="16"/>
  <c r="K496" i="16"/>
  <c r="K497" i="16"/>
  <c r="K498" i="16"/>
  <c r="K499" i="16"/>
  <c r="K500" i="16"/>
  <c r="K501" i="16"/>
  <c r="K502" i="16"/>
  <c r="K503" i="16"/>
  <c r="K504" i="16"/>
  <c r="K505" i="16"/>
  <c r="K506" i="16"/>
  <c r="K507" i="16"/>
  <c r="K508" i="16"/>
  <c r="K509" i="16"/>
  <c r="K510" i="16"/>
  <c r="K511" i="16"/>
  <c r="K512" i="16"/>
  <c r="K513" i="16"/>
  <c r="K514" i="16"/>
  <c r="K515" i="16"/>
  <c r="K516" i="16"/>
  <c r="K517" i="16"/>
  <c r="K518" i="16"/>
  <c r="K519" i="16"/>
  <c r="K520" i="16"/>
  <c r="K521" i="16"/>
  <c r="K522" i="16"/>
  <c r="K523" i="16"/>
  <c r="K524" i="16"/>
  <c r="K525" i="16"/>
  <c r="K526" i="16"/>
  <c r="K527" i="16"/>
  <c r="K528" i="16"/>
  <c r="K529" i="16"/>
  <c r="K530" i="16"/>
  <c r="K531" i="16"/>
  <c r="K532" i="16"/>
  <c r="K533" i="16"/>
  <c r="K534" i="16"/>
  <c r="K535" i="16"/>
  <c r="K536" i="16"/>
  <c r="K537" i="16"/>
  <c r="K538" i="16"/>
  <c r="K539" i="16"/>
  <c r="K540" i="16"/>
  <c r="K541" i="16"/>
  <c r="K542" i="16"/>
  <c r="K543" i="16"/>
  <c r="K544" i="16"/>
  <c r="K545" i="16"/>
  <c r="K546" i="16"/>
  <c r="K547" i="16"/>
  <c r="K548" i="16"/>
  <c r="K549" i="16"/>
  <c r="K550" i="16"/>
  <c r="K551" i="16"/>
  <c r="K552" i="16"/>
  <c r="K553" i="16"/>
  <c r="K554" i="16"/>
  <c r="K555" i="16"/>
  <c r="K556" i="16"/>
  <c r="K557" i="16"/>
  <c r="K558" i="16"/>
  <c r="K559" i="16"/>
  <c r="K560" i="16"/>
  <c r="K561" i="16"/>
  <c r="K562" i="16"/>
  <c r="K563" i="16"/>
  <c r="K564" i="16"/>
  <c r="K565" i="16"/>
  <c r="K566" i="16"/>
  <c r="K567" i="16"/>
  <c r="K568" i="16"/>
  <c r="K569" i="16"/>
  <c r="K570" i="16"/>
  <c r="K571" i="16"/>
  <c r="K572" i="16"/>
  <c r="K573" i="16"/>
  <c r="K574" i="16"/>
  <c r="K575" i="16"/>
  <c r="K576" i="16"/>
  <c r="K577" i="16"/>
  <c r="K578" i="16"/>
  <c r="K579" i="16"/>
  <c r="K580" i="16"/>
  <c r="K581" i="16"/>
  <c r="K582" i="16"/>
  <c r="K583" i="16"/>
  <c r="K584" i="16"/>
  <c r="K585" i="16"/>
  <c r="K586" i="16"/>
  <c r="K433" i="16"/>
  <c r="K434" i="16"/>
  <c r="K435" i="16"/>
  <c r="K436" i="16"/>
  <c r="K437" i="16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F732" i="26" l="1"/>
  <c r="E732" i="26"/>
  <c r="D732" i="26"/>
  <c r="F731" i="26"/>
  <c r="E731" i="26"/>
  <c r="D731" i="26"/>
  <c r="F730" i="26"/>
  <c r="E730" i="26"/>
  <c r="D730" i="26"/>
  <c r="F729" i="26"/>
  <c r="E729" i="26"/>
  <c r="D729" i="26"/>
  <c r="F728" i="26"/>
  <c r="E728" i="26"/>
  <c r="D728" i="26"/>
  <c r="F727" i="26"/>
  <c r="E727" i="26"/>
  <c r="D727" i="26"/>
  <c r="F726" i="26"/>
  <c r="E726" i="26"/>
  <c r="D726" i="26"/>
  <c r="F725" i="26"/>
  <c r="E725" i="26"/>
  <c r="D725" i="26"/>
  <c r="F724" i="26"/>
  <c r="E724" i="26"/>
  <c r="D724" i="26"/>
  <c r="F723" i="26"/>
  <c r="E723" i="26"/>
  <c r="D723" i="26"/>
  <c r="F722" i="26"/>
  <c r="E722" i="26"/>
  <c r="D722" i="26"/>
  <c r="F721" i="26"/>
  <c r="E721" i="26"/>
  <c r="D721" i="26"/>
  <c r="F720" i="26"/>
  <c r="E720" i="26"/>
  <c r="D720" i="26"/>
  <c r="F719" i="26"/>
  <c r="E719" i="26"/>
  <c r="D719" i="26"/>
  <c r="F718" i="26"/>
  <c r="E718" i="26"/>
  <c r="D718" i="26"/>
  <c r="F717" i="26"/>
  <c r="E717" i="26"/>
  <c r="D717" i="26"/>
  <c r="F716" i="26"/>
  <c r="E716" i="26"/>
  <c r="D716" i="26"/>
  <c r="F715" i="26"/>
  <c r="E715" i="26"/>
  <c r="D715" i="26"/>
  <c r="F714" i="26"/>
  <c r="E714" i="26"/>
  <c r="D714" i="26"/>
  <c r="F713" i="26"/>
  <c r="E713" i="26"/>
  <c r="D713" i="26"/>
  <c r="F712" i="26"/>
  <c r="E712" i="26"/>
  <c r="D712" i="26"/>
  <c r="F711" i="26"/>
  <c r="E711" i="26"/>
  <c r="D711" i="26"/>
  <c r="F710" i="26"/>
  <c r="E710" i="26"/>
  <c r="D710" i="26"/>
  <c r="F709" i="26"/>
  <c r="E709" i="26"/>
  <c r="D709" i="26"/>
  <c r="F708" i="26"/>
  <c r="E708" i="26"/>
  <c r="D708" i="26"/>
  <c r="F707" i="26"/>
  <c r="E707" i="26"/>
  <c r="D707" i="26"/>
  <c r="F706" i="26"/>
  <c r="E706" i="26"/>
  <c r="D706" i="26"/>
  <c r="F705" i="26"/>
  <c r="E705" i="26"/>
  <c r="D705" i="26"/>
  <c r="F704" i="26"/>
  <c r="E704" i="26"/>
  <c r="D704" i="26"/>
  <c r="F703" i="26"/>
  <c r="E703" i="26"/>
  <c r="D703" i="26"/>
  <c r="F702" i="26"/>
  <c r="E702" i="26"/>
  <c r="H702" i="26" s="1"/>
  <c r="D702" i="26"/>
  <c r="F701" i="26"/>
  <c r="E701" i="26"/>
  <c r="D701" i="26"/>
  <c r="F700" i="26"/>
  <c r="E700" i="26"/>
  <c r="D700" i="26"/>
  <c r="F699" i="26"/>
  <c r="E699" i="26"/>
  <c r="D699" i="26"/>
  <c r="F698" i="26"/>
  <c r="E698" i="26"/>
  <c r="G698" i="26" s="1"/>
  <c r="D698" i="26"/>
  <c r="F697" i="26"/>
  <c r="E697" i="26"/>
  <c r="D697" i="26"/>
  <c r="F696" i="26"/>
  <c r="E696" i="26"/>
  <c r="H696" i="26" s="1"/>
  <c r="D696" i="26"/>
  <c r="F695" i="26"/>
  <c r="E695" i="26"/>
  <c r="D695" i="26"/>
  <c r="F694" i="26"/>
  <c r="E694" i="26"/>
  <c r="D694" i="26"/>
  <c r="F693" i="26"/>
  <c r="E693" i="26"/>
  <c r="D693" i="26"/>
  <c r="G693" i="26" s="1"/>
  <c r="F692" i="26"/>
  <c r="E692" i="26"/>
  <c r="H692" i="26" s="1"/>
  <c r="D692" i="26"/>
  <c r="F691" i="26"/>
  <c r="E691" i="26"/>
  <c r="D691" i="26"/>
  <c r="F690" i="26"/>
  <c r="E690" i="26"/>
  <c r="D690" i="26"/>
  <c r="F689" i="26"/>
  <c r="E689" i="26"/>
  <c r="D689" i="26"/>
  <c r="G689" i="26" s="1"/>
  <c r="F688" i="26"/>
  <c r="E688" i="26"/>
  <c r="D688" i="26"/>
  <c r="F687" i="26"/>
  <c r="E687" i="26"/>
  <c r="D687" i="26"/>
  <c r="F686" i="26"/>
  <c r="E686" i="26"/>
  <c r="H686" i="26" s="1"/>
  <c r="D686" i="26"/>
  <c r="F685" i="26"/>
  <c r="E685" i="26"/>
  <c r="D685" i="26"/>
  <c r="G685" i="26" s="1"/>
  <c r="F684" i="26"/>
  <c r="E684" i="26"/>
  <c r="D684" i="26"/>
  <c r="F683" i="26"/>
  <c r="E683" i="26"/>
  <c r="D683" i="26"/>
  <c r="F682" i="26"/>
  <c r="E682" i="26"/>
  <c r="D682" i="26"/>
  <c r="F681" i="26"/>
  <c r="E681" i="26"/>
  <c r="D681" i="26"/>
  <c r="F680" i="26"/>
  <c r="E680" i="26"/>
  <c r="D680" i="26"/>
  <c r="F679" i="26"/>
  <c r="E679" i="26"/>
  <c r="D679" i="26"/>
  <c r="F678" i="26"/>
  <c r="E678" i="26"/>
  <c r="G678" i="26" s="1"/>
  <c r="D678" i="26"/>
  <c r="F677" i="26"/>
  <c r="E677" i="26"/>
  <c r="D677" i="26"/>
  <c r="F676" i="26"/>
  <c r="E676" i="26"/>
  <c r="H676" i="26" s="1"/>
  <c r="D676" i="26"/>
  <c r="F675" i="26"/>
  <c r="E675" i="26"/>
  <c r="D675" i="26"/>
  <c r="F674" i="26"/>
  <c r="E674" i="26"/>
  <c r="D674" i="26"/>
  <c r="F673" i="26"/>
  <c r="E673" i="26"/>
  <c r="D673" i="26"/>
  <c r="G673" i="26" s="1"/>
  <c r="F672" i="26"/>
  <c r="E672" i="26"/>
  <c r="D672" i="26"/>
  <c r="F671" i="26"/>
  <c r="E671" i="26"/>
  <c r="D671" i="26"/>
  <c r="F670" i="26"/>
  <c r="E670" i="26"/>
  <c r="H670" i="26" s="1"/>
  <c r="D670" i="26"/>
  <c r="F669" i="26"/>
  <c r="E669" i="26"/>
  <c r="D669" i="26"/>
  <c r="F668" i="26"/>
  <c r="E668" i="26"/>
  <c r="D668" i="26"/>
  <c r="F667" i="26"/>
  <c r="E667" i="26"/>
  <c r="D667" i="26"/>
  <c r="F666" i="26"/>
  <c r="E666" i="26"/>
  <c r="D666" i="26"/>
  <c r="F665" i="26"/>
  <c r="E665" i="26"/>
  <c r="D665" i="26"/>
  <c r="F664" i="26"/>
  <c r="E664" i="26"/>
  <c r="D664" i="26"/>
  <c r="F663" i="26"/>
  <c r="E663" i="26"/>
  <c r="D663" i="26"/>
  <c r="F662" i="26"/>
  <c r="E662" i="26"/>
  <c r="D662" i="26"/>
  <c r="F661" i="26"/>
  <c r="E661" i="26"/>
  <c r="D661" i="26"/>
  <c r="F660" i="26"/>
  <c r="E660" i="26"/>
  <c r="D660" i="26"/>
  <c r="F659" i="26"/>
  <c r="E659" i="26"/>
  <c r="H659" i="26" s="1"/>
  <c r="D659" i="26"/>
  <c r="F658" i="26"/>
  <c r="E658" i="26"/>
  <c r="D658" i="26"/>
  <c r="F657" i="26"/>
  <c r="E657" i="26"/>
  <c r="D657" i="26"/>
  <c r="F656" i="26"/>
  <c r="E656" i="26"/>
  <c r="D656" i="26"/>
  <c r="F655" i="26"/>
  <c r="E655" i="26"/>
  <c r="H655" i="26" s="1"/>
  <c r="D655" i="26"/>
  <c r="G654" i="26"/>
  <c r="F654" i="26"/>
  <c r="E654" i="26"/>
  <c r="H654" i="26" s="1"/>
  <c r="D654" i="26"/>
  <c r="F653" i="26"/>
  <c r="E653" i="26"/>
  <c r="D653" i="26"/>
  <c r="F652" i="26"/>
  <c r="E652" i="26"/>
  <c r="H652" i="26" s="1"/>
  <c r="D652" i="26"/>
  <c r="F651" i="26"/>
  <c r="E651" i="26"/>
  <c r="D651" i="26"/>
  <c r="F650" i="26"/>
  <c r="E650" i="26"/>
  <c r="D650" i="26"/>
  <c r="F649" i="26"/>
  <c r="E649" i="26"/>
  <c r="D649" i="26"/>
  <c r="F648" i="26"/>
  <c r="E648" i="26"/>
  <c r="D648" i="26"/>
  <c r="F647" i="26"/>
  <c r="E647" i="26"/>
  <c r="D647" i="26"/>
  <c r="F646" i="26"/>
  <c r="E646" i="26"/>
  <c r="H646" i="26" s="1"/>
  <c r="D646" i="26"/>
  <c r="F645" i="26"/>
  <c r="E645" i="26"/>
  <c r="D645" i="26"/>
  <c r="F644" i="26"/>
  <c r="E644" i="26"/>
  <c r="H644" i="26" s="1"/>
  <c r="D644" i="26"/>
  <c r="F643" i="26"/>
  <c r="E643" i="26"/>
  <c r="D643" i="26"/>
  <c r="F642" i="26"/>
  <c r="E642" i="26"/>
  <c r="H642" i="26" s="1"/>
  <c r="D642" i="26"/>
  <c r="F641" i="26"/>
  <c r="E641" i="26"/>
  <c r="D641" i="26"/>
  <c r="F640" i="26"/>
  <c r="E640" i="26"/>
  <c r="D640" i="26"/>
  <c r="F639" i="26"/>
  <c r="E639" i="26"/>
  <c r="D639" i="26"/>
  <c r="F638" i="26"/>
  <c r="E638" i="26"/>
  <c r="H638" i="26" s="1"/>
  <c r="D638" i="26"/>
  <c r="F637" i="26"/>
  <c r="E637" i="26"/>
  <c r="D637" i="26"/>
  <c r="F636" i="26"/>
  <c r="E636" i="26"/>
  <c r="H636" i="26" s="1"/>
  <c r="D636" i="26"/>
  <c r="F635" i="26"/>
  <c r="E635" i="26"/>
  <c r="D635" i="26"/>
  <c r="G635" i="26" s="1"/>
  <c r="F634" i="26"/>
  <c r="E634" i="26"/>
  <c r="D634" i="26"/>
  <c r="F633" i="26"/>
  <c r="E633" i="26"/>
  <c r="D633" i="26"/>
  <c r="F632" i="26"/>
  <c r="E632" i="26"/>
  <c r="H632" i="26" s="1"/>
  <c r="D632" i="26"/>
  <c r="F631" i="26"/>
  <c r="E631" i="26"/>
  <c r="D631" i="26"/>
  <c r="F630" i="26"/>
  <c r="E630" i="26"/>
  <c r="H630" i="26" s="1"/>
  <c r="D630" i="26"/>
  <c r="F629" i="26"/>
  <c r="E629" i="26"/>
  <c r="D629" i="26"/>
  <c r="F628" i="26"/>
  <c r="E628" i="26"/>
  <c r="H628" i="26" s="1"/>
  <c r="D628" i="26"/>
  <c r="F627" i="26"/>
  <c r="E627" i="26"/>
  <c r="D627" i="26"/>
  <c r="F626" i="26"/>
  <c r="E626" i="26"/>
  <c r="H626" i="26" s="1"/>
  <c r="D626" i="26"/>
  <c r="F625" i="26"/>
  <c r="E625" i="26"/>
  <c r="D625" i="26"/>
  <c r="F624" i="26"/>
  <c r="E624" i="26"/>
  <c r="D624" i="26"/>
  <c r="F623" i="26"/>
  <c r="E623" i="26"/>
  <c r="D623" i="26"/>
  <c r="F622" i="26"/>
  <c r="E622" i="26"/>
  <c r="D622" i="26"/>
  <c r="F621" i="26"/>
  <c r="E621" i="26"/>
  <c r="D621" i="26"/>
  <c r="F620" i="26"/>
  <c r="E620" i="26"/>
  <c r="D620" i="26"/>
  <c r="F619" i="26"/>
  <c r="E619" i="26"/>
  <c r="D619" i="26"/>
  <c r="F618" i="26"/>
  <c r="E618" i="26"/>
  <c r="D618" i="26"/>
  <c r="G618" i="26" s="1"/>
  <c r="F617" i="26"/>
  <c r="E617" i="26"/>
  <c r="D617" i="26"/>
  <c r="F616" i="26"/>
  <c r="E616" i="26"/>
  <c r="D616" i="26"/>
  <c r="F615" i="26"/>
  <c r="E615" i="26"/>
  <c r="H615" i="26" s="1"/>
  <c r="D615" i="26"/>
  <c r="F614" i="26"/>
  <c r="E614" i="26"/>
  <c r="D614" i="26"/>
  <c r="G614" i="26" s="1"/>
  <c r="F613" i="26"/>
  <c r="E613" i="26"/>
  <c r="D613" i="26"/>
  <c r="F612" i="26"/>
  <c r="E612" i="26"/>
  <c r="D612" i="26"/>
  <c r="F611" i="26"/>
  <c r="E611" i="26"/>
  <c r="H611" i="26" s="1"/>
  <c r="D611" i="26"/>
  <c r="F610" i="26"/>
  <c r="E610" i="26"/>
  <c r="D610" i="26"/>
  <c r="G610" i="26" s="1"/>
  <c r="F609" i="26"/>
  <c r="E609" i="26"/>
  <c r="D609" i="26"/>
  <c r="F608" i="26"/>
  <c r="E608" i="26"/>
  <c r="D608" i="26"/>
  <c r="F607" i="26"/>
  <c r="E607" i="26"/>
  <c r="H607" i="26" s="1"/>
  <c r="D607" i="26"/>
  <c r="F606" i="26"/>
  <c r="E606" i="26"/>
  <c r="D606" i="26"/>
  <c r="F605" i="26"/>
  <c r="E605" i="26"/>
  <c r="D605" i="26"/>
  <c r="F604" i="26"/>
  <c r="E604" i="26"/>
  <c r="D604" i="26"/>
  <c r="F603" i="26"/>
  <c r="E603" i="26"/>
  <c r="D603" i="26"/>
  <c r="F602" i="26"/>
  <c r="E602" i="26"/>
  <c r="D602" i="26"/>
  <c r="F601" i="26"/>
  <c r="E601" i="26"/>
  <c r="D601" i="26"/>
  <c r="F600" i="26"/>
  <c r="E600" i="26"/>
  <c r="D600" i="26"/>
  <c r="F599" i="26"/>
  <c r="E599" i="26"/>
  <c r="D599" i="26"/>
  <c r="F598" i="26"/>
  <c r="E598" i="26"/>
  <c r="G598" i="26" s="1"/>
  <c r="D598" i="26"/>
  <c r="F597" i="26"/>
  <c r="E597" i="26"/>
  <c r="D597" i="26"/>
  <c r="F596" i="26"/>
  <c r="E596" i="26"/>
  <c r="H596" i="26" s="1"/>
  <c r="D596" i="26"/>
  <c r="F595" i="26"/>
  <c r="E595" i="26"/>
  <c r="D595" i="26"/>
  <c r="F594" i="26"/>
  <c r="E594" i="26"/>
  <c r="D594" i="26"/>
  <c r="F593" i="26"/>
  <c r="E593" i="26"/>
  <c r="G593" i="26" s="1"/>
  <c r="D593" i="26"/>
  <c r="F592" i="26"/>
  <c r="E592" i="26"/>
  <c r="D592" i="26"/>
  <c r="F591" i="26"/>
  <c r="E591" i="26"/>
  <c r="H591" i="26" s="1"/>
  <c r="D591" i="26"/>
  <c r="F590" i="26"/>
  <c r="E590" i="26"/>
  <c r="D590" i="26"/>
  <c r="F589" i="26"/>
  <c r="E589" i="26"/>
  <c r="D589" i="26"/>
  <c r="F588" i="26"/>
  <c r="E588" i="26"/>
  <c r="D588" i="26"/>
  <c r="F587" i="26"/>
  <c r="E587" i="26"/>
  <c r="D587" i="26"/>
  <c r="F586" i="26"/>
  <c r="E586" i="26"/>
  <c r="D586" i="26"/>
  <c r="F585" i="26"/>
  <c r="E585" i="26"/>
  <c r="H585" i="26" s="1"/>
  <c r="D585" i="26"/>
  <c r="F584" i="26"/>
  <c r="E584" i="26"/>
  <c r="D584" i="26"/>
  <c r="H584" i="26" s="1"/>
  <c r="F583" i="26"/>
  <c r="E583" i="26"/>
  <c r="H583" i="26" s="1"/>
  <c r="D583" i="26"/>
  <c r="F582" i="26"/>
  <c r="E582" i="26"/>
  <c r="D582" i="26"/>
  <c r="F581" i="26"/>
  <c r="E581" i="26"/>
  <c r="D581" i="26"/>
  <c r="F580" i="26"/>
  <c r="E580" i="26"/>
  <c r="D580" i="26"/>
  <c r="F579" i="26"/>
  <c r="E579" i="26"/>
  <c r="D579" i="26"/>
  <c r="F578" i="26"/>
  <c r="E578" i="26"/>
  <c r="D578" i="26"/>
  <c r="F577" i="26"/>
  <c r="E577" i="26"/>
  <c r="H577" i="26" s="1"/>
  <c r="D577" i="26"/>
  <c r="F576" i="26"/>
  <c r="E576" i="26"/>
  <c r="D576" i="26"/>
  <c r="H576" i="26" s="1"/>
  <c r="F575" i="26"/>
  <c r="E575" i="26"/>
  <c r="H575" i="26" s="1"/>
  <c r="D575" i="26"/>
  <c r="F574" i="26"/>
  <c r="E574" i="26"/>
  <c r="D574" i="26"/>
  <c r="F573" i="26"/>
  <c r="E573" i="26"/>
  <c r="H573" i="26" s="1"/>
  <c r="D573" i="26"/>
  <c r="F572" i="26"/>
  <c r="E572" i="26"/>
  <c r="D572" i="26"/>
  <c r="H572" i="26" s="1"/>
  <c r="F571" i="26"/>
  <c r="E571" i="26"/>
  <c r="D571" i="26"/>
  <c r="F570" i="26"/>
  <c r="E570" i="26"/>
  <c r="D570" i="26"/>
  <c r="F569" i="26"/>
  <c r="E569" i="26"/>
  <c r="H569" i="26" s="1"/>
  <c r="D569" i="26"/>
  <c r="F568" i="26"/>
  <c r="E568" i="26"/>
  <c r="D568" i="26"/>
  <c r="F567" i="26"/>
  <c r="E567" i="26"/>
  <c r="D567" i="26"/>
  <c r="F566" i="26"/>
  <c r="E566" i="26"/>
  <c r="D566" i="26"/>
  <c r="H566" i="26" s="1"/>
  <c r="F565" i="26"/>
  <c r="E565" i="26"/>
  <c r="D565" i="26"/>
  <c r="F564" i="26"/>
  <c r="E564" i="26"/>
  <c r="D564" i="26"/>
  <c r="F563" i="26"/>
  <c r="E563" i="26"/>
  <c r="D563" i="26"/>
  <c r="F562" i="26"/>
  <c r="E562" i="26"/>
  <c r="D562" i="26"/>
  <c r="F561" i="26"/>
  <c r="E561" i="26"/>
  <c r="D561" i="26"/>
  <c r="F560" i="26"/>
  <c r="E560" i="26"/>
  <c r="D560" i="26"/>
  <c r="F559" i="26"/>
  <c r="E559" i="26"/>
  <c r="D559" i="26"/>
  <c r="F558" i="26"/>
  <c r="E558" i="26"/>
  <c r="D558" i="26"/>
  <c r="F557" i="26"/>
  <c r="E557" i="26"/>
  <c r="D557" i="26"/>
  <c r="F556" i="26"/>
  <c r="E556" i="26"/>
  <c r="D556" i="26"/>
  <c r="F555" i="26"/>
  <c r="E555" i="26"/>
  <c r="D555" i="26"/>
  <c r="F554" i="26"/>
  <c r="E554" i="26"/>
  <c r="D554" i="26"/>
  <c r="F553" i="26"/>
  <c r="E553" i="26"/>
  <c r="D553" i="26"/>
  <c r="F552" i="26"/>
  <c r="E552" i="26"/>
  <c r="D552" i="26"/>
  <c r="F551" i="26"/>
  <c r="E551" i="26"/>
  <c r="D551" i="26"/>
  <c r="F550" i="26"/>
  <c r="E550" i="26"/>
  <c r="D550" i="26"/>
  <c r="G549" i="26"/>
  <c r="F549" i="26"/>
  <c r="E549" i="26"/>
  <c r="D549" i="26"/>
  <c r="F548" i="26"/>
  <c r="E548" i="26"/>
  <c r="D548" i="26"/>
  <c r="F547" i="26"/>
  <c r="E547" i="26"/>
  <c r="H547" i="26" s="1"/>
  <c r="D547" i="26"/>
  <c r="F546" i="26"/>
  <c r="E546" i="26"/>
  <c r="D546" i="26"/>
  <c r="H546" i="26" s="1"/>
  <c r="F545" i="26"/>
  <c r="E545" i="26"/>
  <c r="D545" i="26"/>
  <c r="F544" i="26"/>
  <c r="E544" i="26"/>
  <c r="D544" i="26"/>
  <c r="F543" i="26"/>
  <c r="E543" i="26"/>
  <c r="H543" i="26" s="1"/>
  <c r="D543" i="26"/>
  <c r="F542" i="26"/>
  <c r="E542" i="26"/>
  <c r="D542" i="26"/>
  <c r="F541" i="26"/>
  <c r="E541" i="26"/>
  <c r="D541" i="26"/>
  <c r="F540" i="26"/>
  <c r="E540" i="26"/>
  <c r="D540" i="26"/>
  <c r="F539" i="26"/>
  <c r="E539" i="26"/>
  <c r="D539" i="26"/>
  <c r="F538" i="26"/>
  <c r="E538" i="26"/>
  <c r="D538" i="26"/>
  <c r="F537" i="26"/>
  <c r="E537" i="26"/>
  <c r="D537" i="26"/>
  <c r="F536" i="26"/>
  <c r="E536" i="26"/>
  <c r="D536" i="26"/>
  <c r="F535" i="26"/>
  <c r="E535" i="26"/>
  <c r="D535" i="26"/>
  <c r="F534" i="26"/>
  <c r="E534" i="26"/>
  <c r="D534" i="26"/>
  <c r="F533" i="26"/>
  <c r="E533" i="26"/>
  <c r="H533" i="26" s="1"/>
  <c r="D533" i="26"/>
  <c r="F532" i="26"/>
  <c r="E532" i="26"/>
  <c r="D532" i="26"/>
  <c r="F531" i="26"/>
  <c r="E531" i="26"/>
  <c r="H531" i="26" s="1"/>
  <c r="D531" i="26"/>
  <c r="F530" i="26"/>
  <c r="E530" i="26"/>
  <c r="D530" i="26"/>
  <c r="F529" i="26"/>
  <c r="E529" i="26"/>
  <c r="D529" i="26"/>
  <c r="F528" i="26"/>
  <c r="E528" i="26"/>
  <c r="D528" i="26"/>
  <c r="F527" i="26"/>
  <c r="E527" i="26"/>
  <c r="D527" i="26"/>
  <c r="F526" i="26"/>
  <c r="E526" i="26"/>
  <c r="D526" i="26"/>
  <c r="F525" i="26"/>
  <c r="E525" i="26"/>
  <c r="D525" i="26"/>
  <c r="F524" i="26"/>
  <c r="E524" i="26"/>
  <c r="D524" i="26"/>
  <c r="F523" i="26"/>
  <c r="E523" i="26"/>
  <c r="H523" i="26" s="1"/>
  <c r="D523" i="26"/>
  <c r="F522" i="26"/>
  <c r="E522" i="26"/>
  <c r="D522" i="26"/>
  <c r="F521" i="26"/>
  <c r="E521" i="26"/>
  <c r="H521" i="26" s="1"/>
  <c r="D521" i="26"/>
  <c r="F520" i="26"/>
  <c r="E520" i="26"/>
  <c r="D520" i="26"/>
  <c r="F519" i="26"/>
  <c r="E519" i="26"/>
  <c r="D519" i="26"/>
  <c r="F518" i="26"/>
  <c r="E518" i="26"/>
  <c r="D518" i="26"/>
  <c r="F517" i="26"/>
  <c r="E517" i="26"/>
  <c r="H517" i="26" s="1"/>
  <c r="D517" i="26"/>
  <c r="F516" i="26"/>
  <c r="E516" i="26"/>
  <c r="D516" i="26"/>
  <c r="F515" i="26"/>
  <c r="E515" i="26"/>
  <c r="D515" i="26"/>
  <c r="F514" i="26"/>
  <c r="E514" i="26"/>
  <c r="D514" i="26"/>
  <c r="F513" i="26"/>
  <c r="E513" i="26"/>
  <c r="G513" i="26" s="1"/>
  <c r="D513" i="26"/>
  <c r="F512" i="26"/>
  <c r="E512" i="26"/>
  <c r="D512" i="26"/>
  <c r="F511" i="26"/>
  <c r="E511" i="26"/>
  <c r="H511" i="26" s="1"/>
  <c r="D511" i="26"/>
  <c r="F510" i="26"/>
  <c r="E510" i="26"/>
  <c r="D510" i="26"/>
  <c r="H510" i="26" s="1"/>
  <c r="F509" i="26"/>
  <c r="E509" i="26"/>
  <c r="D509" i="26"/>
  <c r="F508" i="26"/>
  <c r="E508" i="26"/>
  <c r="D508" i="26"/>
  <c r="F507" i="26"/>
  <c r="E507" i="26"/>
  <c r="H507" i="26" s="1"/>
  <c r="D507" i="26"/>
  <c r="F506" i="26"/>
  <c r="E506" i="26"/>
  <c r="D506" i="26"/>
  <c r="F505" i="26"/>
  <c r="E505" i="26"/>
  <c r="D505" i="26"/>
  <c r="F504" i="26"/>
  <c r="E504" i="26"/>
  <c r="D504" i="26"/>
  <c r="F503" i="26"/>
  <c r="E503" i="26"/>
  <c r="D503" i="26"/>
  <c r="F502" i="26"/>
  <c r="E502" i="26"/>
  <c r="D502" i="26"/>
  <c r="F501" i="26"/>
  <c r="E501" i="26"/>
  <c r="D501" i="26"/>
  <c r="F500" i="26"/>
  <c r="E500" i="26"/>
  <c r="D500" i="26"/>
  <c r="F499" i="26"/>
  <c r="E499" i="26"/>
  <c r="H499" i="26" s="1"/>
  <c r="D499" i="26"/>
  <c r="F498" i="26"/>
  <c r="E498" i="26"/>
  <c r="D498" i="26"/>
  <c r="H498" i="26" s="1"/>
  <c r="F497" i="26"/>
  <c r="E497" i="26"/>
  <c r="D497" i="26"/>
  <c r="F496" i="26"/>
  <c r="E496" i="26"/>
  <c r="D496" i="26"/>
  <c r="F495" i="26"/>
  <c r="E495" i="26"/>
  <c r="D495" i="26"/>
  <c r="F494" i="26"/>
  <c r="E494" i="26"/>
  <c r="D494" i="26"/>
  <c r="F493" i="26"/>
  <c r="E493" i="26"/>
  <c r="D493" i="26"/>
  <c r="F492" i="26"/>
  <c r="E492" i="26"/>
  <c r="D492" i="26"/>
  <c r="F491" i="26"/>
  <c r="E491" i="26"/>
  <c r="H491" i="26" s="1"/>
  <c r="D491" i="26"/>
  <c r="F490" i="26"/>
  <c r="E490" i="26"/>
  <c r="D490" i="26"/>
  <c r="H490" i="26" s="1"/>
  <c r="F489" i="26"/>
  <c r="E489" i="26"/>
  <c r="H489" i="26" s="1"/>
  <c r="D489" i="26"/>
  <c r="F488" i="26"/>
  <c r="E488" i="26"/>
  <c r="D488" i="26"/>
  <c r="F487" i="26"/>
  <c r="E487" i="26"/>
  <c r="D487" i="26"/>
  <c r="F486" i="26"/>
  <c r="E486" i="26"/>
  <c r="D486" i="26"/>
  <c r="F485" i="26"/>
  <c r="E485" i="26"/>
  <c r="H485" i="26" s="1"/>
  <c r="D485" i="26"/>
  <c r="F484" i="26"/>
  <c r="E484" i="26"/>
  <c r="D484" i="26"/>
  <c r="F483" i="26"/>
  <c r="E483" i="26"/>
  <c r="D483" i="26"/>
  <c r="F482" i="26"/>
  <c r="E482" i="26"/>
  <c r="D482" i="26"/>
  <c r="H482" i="26" s="1"/>
  <c r="F481" i="26"/>
  <c r="E481" i="26"/>
  <c r="D481" i="26"/>
  <c r="F480" i="26"/>
  <c r="E480" i="26"/>
  <c r="D480" i="26"/>
  <c r="F479" i="26"/>
  <c r="E479" i="26"/>
  <c r="D479" i="26"/>
  <c r="F478" i="26"/>
  <c r="E478" i="26"/>
  <c r="D478" i="26"/>
  <c r="F477" i="26"/>
  <c r="E477" i="26"/>
  <c r="D477" i="26"/>
  <c r="F476" i="26"/>
  <c r="E476" i="26"/>
  <c r="D476" i="26"/>
  <c r="F475" i="26"/>
  <c r="E475" i="26"/>
  <c r="D475" i="26"/>
  <c r="F474" i="26"/>
  <c r="E474" i="26"/>
  <c r="D474" i="26"/>
  <c r="H474" i="26" s="1"/>
  <c r="F473" i="26"/>
  <c r="E473" i="26"/>
  <c r="D473" i="26"/>
  <c r="F472" i="26"/>
  <c r="E472" i="26"/>
  <c r="D472" i="26"/>
  <c r="F471" i="26"/>
  <c r="E471" i="26"/>
  <c r="D471" i="26"/>
  <c r="F470" i="26"/>
  <c r="E470" i="26"/>
  <c r="D470" i="26"/>
  <c r="F469" i="26"/>
  <c r="E469" i="26"/>
  <c r="D469" i="26"/>
  <c r="F468" i="26"/>
  <c r="E468" i="26"/>
  <c r="D468" i="26"/>
  <c r="F467" i="26"/>
  <c r="E467" i="26"/>
  <c r="D467" i="26"/>
  <c r="F466" i="26"/>
  <c r="E466" i="26"/>
  <c r="D466" i="26"/>
  <c r="F465" i="26"/>
  <c r="E465" i="26"/>
  <c r="D465" i="26"/>
  <c r="F464" i="26"/>
  <c r="E464" i="26"/>
  <c r="D464" i="26"/>
  <c r="F463" i="26"/>
  <c r="E463" i="26"/>
  <c r="D463" i="26"/>
  <c r="F462" i="26"/>
  <c r="E462" i="26"/>
  <c r="D462" i="26"/>
  <c r="F461" i="26"/>
  <c r="E461" i="26"/>
  <c r="D461" i="26"/>
  <c r="F460" i="26"/>
  <c r="E460" i="26"/>
  <c r="D460" i="26"/>
  <c r="F459" i="26"/>
  <c r="E459" i="26"/>
  <c r="H459" i="26" s="1"/>
  <c r="D459" i="26"/>
  <c r="F458" i="26"/>
  <c r="E458" i="26"/>
  <c r="D458" i="26"/>
  <c r="F457" i="26"/>
  <c r="E457" i="26"/>
  <c r="D457" i="26"/>
  <c r="F456" i="26"/>
  <c r="E456" i="26"/>
  <c r="D456" i="26"/>
  <c r="F455" i="26"/>
  <c r="E455" i="26"/>
  <c r="H455" i="26" s="1"/>
  <c r="D455" i="26"/>
  <c r="F454" i="26"/>
  <c r="E454" i="26"/>
  <c r="D454" i="26"/>
  <c r="G454" i="26" s="1"/>
  <c r="F453" i="26"/>
  <c r="E453" i="26"/>
  <c r="D453" i="26"/>
  <c r="F452" i="26"/>
  <c r="E452" i="26"/>
  <c r="D452" i="26"/>
  <c r="F451" i="26"/>
  <c r="E451" i="26"/>
  <c r="H451" i="26" s="1"/>
  <c r="D451" i="26"/>
  <c r="F450" i="26"/>
  <c r="E450" i="26"/>
  <c r="D450" i="26"/>
  <c r="G450" i="26" s="1"/>
  <c r="F449" i="26"/>
  <c r="E449" i="26"/>
  <c r="D449" i="26"/>
  <c r="F448" i="26"/>
  <c r="E448" i="26"/>
  <c r="D448" i="26"/>
  <c r="F447" i="26"/>
  <c r="E447" i="26"/>
  <c r="H447" i="26" s="1"/>
  <c r="D447" i="26"/>
  <c r="F446" i="26"/>
  <c r="E446" i="26"/>
  <c r="D446" i="26"/>
  <c r="F445" i="26"/>
  <c r="E445" i="26"/>
  <c r="H445" i="26" s="1"/>
  <c r="D445" i="26"/>
  <c r="F444" i="26"/>
  <c r="E444" i="26"/>
  <c r="D444" i="26"/>
  <c r="F443" i="26"/>
  <c r="E443" i="26"/>
  <c r="H443" i="26" s="1"/>
  <c r="D443" i="26"/>
  <c r="F442" i="26"/>
  <c r="E442" i="26"/>
  <c r="D442" i="26"/>
  <c r="F441" i="26"/>
  <c r="E441" i="26"/>
  <c r="H441" i="26" s="1"/>
  <c r="D441" i="26"/>
  <c r="F440" i="26"/>
  <c r="E440" i="26"/>
  <c r="D440" i="26"/>
  <c r="F439" i="26"/>
  <c r="E439" i="26"/>
  <c r="H439" i="26" s="1"/>
  <c r="D439" i="26"/>
  <c r="F438" i="26"/>
  <c r="E438" i="26"/>
  <c r="D438" i="26"/>
  <c r="F437" i="26"/>
  <c r="E437" i="26"/>
  <c r="D437" i="26"/>
  <c r="F436" i="26"/>
  <c r="E436" i="26"/>
  <c r="D436" i="26"/>
  <c r="F435" i="26"/>
  <c r="E435" i="26"/>
  <c r="H435" i="26" s="1"/>
  <c r="D435" i="26"/>
  <c r="F434" i="26"/>
  <c r="E434" i="26"/>
  <c r="D434" i="26"/>
  <c r="F433" i="26"/>
  <c r="E433" i="26"/>
  <c r="D433" i="26"/>
  <c r="K432" i="26"/>
  <c r="F432" i="26"/>
  <c r="E432" i="26"/>
  <c r="G432" i="26" s="1"/>
  <c r="D432" i="26"/>
  <c r="K431" i="26"/>
  <c r="F431" i="26"/>
  <c r="E431" i="26"/>
  <c r="H431" i="26" s="1"/>
  <c r="D431" i="26"/>
  <c r="K430" i="26"/>
  <c r="F430" i="26"/>
  <c r="E430" i="26"/>
  <c r="D430" i="26"/>
  <c r="K429" i="26"/>
  <c r="F429" i="26"/>
  <c r="E429" i="26"/>
  <c r="H429" i="26" s="1"/>
  <c r="D429" i="26"/>
  <c r="K428" i="26"/>
  <c r="F428" i="26"/>
  <c r="E428" i="26"/>
  <c r="G428" i="26" s="1"/>
  <c r="D428" i="26"/>
  <c r="K427" i="26"/>
  <c r="F427" i="26"/>
  <c r="E427" i="26"/>
  <c r="H427" i="26" s="1"/>
  <c r="D427" i="26"/>
  <c r="K426" i="26"/>
  <c r="F426" i="26"/>
  <c r="E426" i="26"/>
  <c r="D426" i="26"/>
  <c r="K425" i="26"/>
  <c r="F425" i="26"/>
  <c r="E425" i="26"/>
  <c r="D425" i="26"/>
  <c r="K424" i="26"/>
  <c r="F424" i="26"/>
  <c r="E424" i="26"/>
  <c r="D424" i="26"/>
  <c r="K423" i="26"/>
  <c r="F423" i="26"/>
  <c r="E423" i="26"/>
  <c r="H423" i="26" s="1"/>
  <c r="D423" i="26"/>
  <c r="K422" i="26"/>
  <c r="F422" i="26"/>
  <c r="E422" i="26"/>
  <c r="D422" i="26"/>
  <c r="K421" i="26"/>
  <c r="F421" i="26"/>
  <c r="E421" i="26"/>
  <c r="H421" i="26" s="1"/>
  <c r="D421" i="26"/>
  <c r="K420" i="26"/>
  <c r="F420" i="26"/>
  <c r="E420" i="26"/>
  <c r="D420" i="26"/>
  <c r="K419" i="26"/>
  <c r="F419" i="26"/>
  <c r="E419" i="26"/>
  <c r="H419" i="26" s="1"/>
  <c r="D419" i="26"/>
  <c r="K418" i="26"/>
  <c r="F418" i="26"/>
  <c r="E418" i="26"/>
  <c r="D418" i="26"/>
  <c r="K417" i="26"/>
  <c r="F417" i="26"/>
  <c r="E417" i="26"/>
  <c r="D417" i="26"/>
  <c r="K416" i="26"/>
  <c r="F416" i="26"/>
  <c r="E416" i="26"/>
  <c r="D416" i="26"/>
  <c r="K415" i="26"/>
  <c r="F415" i="26"/>
  <c r="E415" i="26"/>
  <c r="D415" i="26"/>
  <c r="K414" i="26"/>
  <c r="F414" i="26"/>
  <c r="E414" i="26"/>
  <c r="D414" i="26"/>
  <c r="K413" i="26"/>
  <c r="F413" i="26"/>
  <c r="E413" i="26"/>
  <c r="D413" i="26"/>
  <c r="K412" i="26"/>
  <c r="F412" i="26"/>
  <c r="G412" i="26" s="1"/>
  <c r="E412" i="26"/>
  <c r="D412" i="26"/>
  <c r="K411" i="26"/>
  <c r="F411" i="26"/>
  <c r="G411" i="26" s="1"/>
  <c r="E411" i="26"/>
  <c r="H411" i="26" s="1"/>
  <c r="D411" i="26"/>
  <c r="K410" i="26"/>
  <c r="F410" i="26"/>
  <c r="G410" i="26" s="1"/>
  <c r="E410" i="26"/>
  <c r="D410" i="26"/>
  <c r="K409" i="26"/>
  <c r="F409" i="26"/>
  <c r="G409" i="26" s="1"/>
  <c r="E409" i="26"/>
  <c r="D409" i="26"/>
  <c r="K408" i="26"/>
  <c r="F408" i="26"/>
  <c r="E408" i="26"/>
  <c r="D408" i="26"/>
  <c r="K407" i="26"/>
  <c r="F407" i="26"/>
  <c r="E407" i="26"/>
  <c r="D407" i="26"/>
  <c r="K406" i="26"/>
  <c r="F406" i="26"/>
  <c r="E406" i="26"/>
  <c r="D406" i="26"/>
  <c r="K405" i="26"/>
  <c r="F405" i="26"/>
  <c r="E405" i="26"/>
  <c r="D405" i="26"/>
  <c r="K404" i="26"/>
  <c r="F404" i="26"/>
  <c r="E404" i="26"/>
  <c r="D404" i="26"/>
  <c r="K403" i="26"/>
  <c r="F403" i="26"/>
  <c r="E403" i="26"/>
  <c r="D403" i="26"/>
  <c r="K402" i="26"/>
  <c r="F402" i="26"/>
  <c r="E402" i="26"/>
  <c r="D402" i="26"/>
  <c r="K401" i="26"/>
  <c r="F401" i="26"/>
  <c r="G401" i="26" s="1"/>
  <c r="E401" i="26"/>
  <c r="D401" i="26"/>
  <c r="K400" i="26"/>
  <c r="F400" i="26"/>
  <c r="E400" i="26"/>
  <c r="D400" i="26"/>
  <c r="K399" i="26"/>
  <c r="F399" i="26"/>
  <c r="E399" i="26"/>
  <c r="D399" i="26"/>
  <c r="K398" i="26"/>
  <c r="F398" i="26"/>
  <c r="E398" i="26"/>
  <c r="D398" i="26"/>
  <c r="K397" i="26"/>
  <c r="F397" i="26"/>
  <c r="E397" i="26"/>
  <c r="D397" i="26"/>
  <c r="K396" i="26"/>
  <c r="F396" i="26"/>
  <c r="E396" i="26"/>
  <c r="D396" i="26"/>
  <c r="K395" i="26"/>
  <c r="F395" i="26"/>
  <c r="G395" i="26" s="1"/>
  <c r="E395" i="26"/>
  <c r="D395" i="26"/>
  <c r="K394" i="26"/>
  <c r="F394" i="26"/>
  <c r="E394" i="26"/>
  <c r="D394" i="26"/>
  <c r="K393" i="26"/>
  <c r="F393" i="26"/>
  <c r="E393" i="26"/>
  <c r="D393" i="26"/>
  <c r="K392" i="26"/>
  <c r="F392" i="26"/>
  <c r="E392" i="26"/>
  <c r="D392" i="26"/>
  <c r="K391" i="26"/>
  <c r="F391" i="26"/>
  <c r="E391" i="26"/>
  <c r="D391" i="26"/>
  <c r="K390" i="26"/>
  <c r="F390" i="26"/>
  <c r="E390" i="26"/>
  <c r="D390" i="26"/>
  <c r="K389" i="26"/>
  <c r="F389" i="26"/>
  <c r="G389" i="26" s="1"/>
  <c r="E389" i="26"/>
  <c r="D389" i="26"/>
  <c r="K388" i="26"/>
  <c r="G388" i="26"/>
  <c r="F388" i="26"/>
  <c r="E388" i="26"/>
  <c r="D388" i="26"/>
  <c r="K387" i="26"/>
  <c r="F387" i="26"/>
  <c r="E387" i="26"/>
  <c r="H387" i="26" s="1"/>
  <c r="D387" i="26"/>
  <c r="K386" i="26"/>
  <c r="F386" i="26"/>
  <c r="E386" i="26"/>
  <c r="D386" i="26"/>
  <c r="K385" i="26"/>
  <c r="F385" i="26"/>
  <c r="E385" i="26"/>
  <c r="D385" i="26"/>
  <c r="K384" i="26"/>
  <c r="F384" i="26"/>
  <c r="E384" i="26"/>
  <c r="D384" i="26"/>
  <c r="K383" i="26"/>
  <c r="F383" i="26"/>
  <c r="E383" i="26"/>
  <c r="H383" i="26" s="1"/>
  <c r="D383" i="26"/>
  <c r="K382" i="26"/>
  <c r="F382" i="26"/>
  <c r="E382" i="26"/>
  <c r="D382" i="26"/>
  <c r="K381" i="26"/>
  <c r="F381" i="26"/>
  <c r="E381" i="26"/>
  <c r="H381" i="26" s="1"/>
  <c r="D381" i="26"/>
  <c r="K380" i="26"/>
  <c r="F380" i="26"/>
  <c r="E380" i="26"/>
  <c r="D380" i="26"/>
  <c r="K379" i="26"/>
  <c r="F379" i="26"/>
  <c r="E379" i="26"/>
  <c r="H379" i="26" s="1"/>
  <c r="D379" i="26"/>
  <c r="K378" i="26"/>
  <c r="F378" i="26"/>
  <c r="E378" i="26"/>
  <c r="D378" i="26"/>
  <c r="K377" i="26"/>
  <c r="F377" i="26"/>
  <c r="E377" i="26"/>
  <c r="D377" i="26"/>
  <c r="K376" i="26"/>
  <c r="F376" i="26"/>
  <c r="E376" i="26"/>
  <c r="D376" i="26"/>
  <c r="H376" i="26" s="1"/>
  <c r="K375" i="26"/>
  <c r="F375" i="26"/>
  <c r="E375" i="26"/>
  <c r="D375" i="26"/>
  <c r="K374" i="26"/>
  <c r="F374" i="26"/>
  <c r="E374" i="26"/>
  <c r="D374" i="26"/>
  <c r="K373" i="26"/>
  <c r="F373" i="26"/>
  <c r="E373" i="26"/>
  <c r="D373" i="26"/>
  <c r="K372" i="26"/>
  <c r="F372" i="26"/>
  <c r="E372" i="26"/>
  <c r="D372" i="26"/>
  <c r="K371" i="26"/>
  <c r="F371" i="26"/>
  <c r="E371" i="26"/>
  <c r="D371" i="26"/>
  <c r="K370" i="26"/>
  <c r="F370" i="26"/>
  <c r="E370" i="26"/>
  <c r="D370" i="26"/>
  <c r="H370" i="26" s="1"/>
  <c r="K369" i="26"/>
  <c r="F369" i="26"/>
  <c r="E369" i="26"/>
  <c r="D369" i="26"/>
  <c r="K368" i="26"/>
  <c r="F368" i="26"/>
  <c r="E368" i="26"/>
  <c r="D368" i="26"/>
  <c r="K367" i="26"/>
  <c r="F367" i="26"/>
  <c r="E367" i="26"/>
  <c r="D367" i="26"/>
  <c r="K366" i="26"/>
  <c r="F366" i="26"/>
  <c r="E366" i="26"/>
  <c r="D366" i="26"/>
  <c r="K365" i="26"/>
  <c r="F365" i="26"/>
  <c r="E365" i="26"/>
  <c r="D365" i="26"/>
  <c r="K364" i="26"/>
  <c r="F364" i="26"/>
  <c r="E364" i="26"/>
  <c r="D364" i="26"/>
  <c r="K363" i="26"/>
  <c r="F363" i="26"/>
  <c r="E363" i="26"/>
  <c r="D363" i="26"/>
  <c r="K362" i="26"/>
  <c r="F362" i="26"/>
  <c r="E362" i="26"/>
  <c r="D362" i="26"/>
  <c r="K361" i="26"/>
  <c r="F361" i="26"/>
  <c r="E361" i="26"/>
  <c r="D361" i="26"/>
  <c r="K360" i="26"/>
  <c r="F360" i="26"/>
  <c r="E360" i="26"/>
  <c r="D360" i="26"/>
  <c r="K359" i="26"/>
  <c r="F359" i="26"/>
  <c r="E359" i="26"/>
  <c r="D359" i="26"/>
  <c r="K358" i="26"/>
  <c r="F358" i="26"/>
  <c r="E358" i="26"/>
  <c r="D358" i="26"/>
  <c r="K357" i="26"/>
  <c r="F357" i="26"/>
  <c r="E357" i="26"/>
  <c r="D357" i="26"/>
  <c r="K356" i="26"/>
  <c r="F356" i="26"/>
  <c r="E356" i="26"/>
  <c r="D356" i="26"/>
  <c r="K355" i="26"/>
  <c r="F355" i="26"/>
  <c r="E355" i="26"/>
  <c r="D355" i="26"/>
  <c r="K354" i="26"/>
  <c r="F354" i="26"/>
  <c r="E354" i="26"/>
  <c r="G354" i="26" s="1"/>
  <c r="D354" i="26"/>
  <c r="K353" i="26"/>
  <c r="F353" i="26"/>
  <c r="E353" i="26"/>
  <c r="D353" i="26"/>
  <c r="K352" i="26"/>
  <c r="F352" i="26"/>
  <c r="E352" i="26"/>
  <c r="D352" i="26"/>
  <c r="K351" i="26"/>
  <c r="F351" i="26"/>
  <c r="E351" i="26"/>
  <c r="D351" i="26"/>
  <c r="K350" i="26"/>
  <c r="F350" i="26"/>
  <c r="E350" i="26"/>
  <c r="D350" i="26"/>
  <c r="K349" i="26"/>
  <c r="F349" i="26"/>
  <c r="E349" i="26"/>
  <c r="H349" i="26" s="1"/>
  <c r="D349" i="26"/>
  <c r="K348" i="26"/>
  <c r="F348" i="26"/>
  <c r="E348" i="26"/>
  <c r="D348" i="26"/>
  <c r="G348" i="26" s="1"/>
  <c r="K347" i="26"/>
  <c r="F347" i="26"/>
  <c r="E347" i="26"/>
  <c r="D347" i="26"/>
  <c r="K346" i="26"/>
  <c r="F346" i="26"/>
  <c r="E346" i="26"/>
  <c r="D346" i="26"/>
  <c r="H346" i="26" s="1"/>
  <c r="K345" i="26"/>
  <c r="F345" i="26"/>
  <c r="E345" i="26"/>
  <c r="D345" i="26"/>
  <c r="K344" i="26"/>
  <c r="F344" i="26"/>
  <c r="E344" i="26"/>
  <c r="D344" i="26"/>
  <c r="K343" i="26"/>
  <c r="F343" i="26"/>
  <c r="E343" i="26"/>
  <c r="D343" i="26"/>
  <c r="K342" i="26"/>
  <c r="F342" i="26"/>
  <c r="E342" i="26"/>
  <c r="D342" i="26"/>
  <c r="K341" i="26"/>
  <c r="F341" i="26"/>
  <c r="E341" i="26"/>
  <c r="D341" i="26"/>
  <c r="K340" i="26"/>
  <c r="F340" i="26"/>
  <c r="E340" i="26"/>
  <c r="D340" i="26"/>
  <c r="K339" i="26"/>
  <c r="F339" i="26"/>
  <c r="E339" i="26"/>
  <c r="D339" i="26"/>
  <c r="K338" i="26"/>
  <c r="F338" i="26"/>
  <c r="E338" i="26"/>
  <c r="D338" i="26"/>
  <c r="K337" i="26"/>
  <c r="F337" i="26"/>
  <c r="E337" i="26"/>
  <c r="D337" i="26"/>
  <c r="K336" i="26"/>
  <c r="F336" i="26"/>
  <c r="E336" i="26"/>
  <c r="D336" i="26"/>
  <c r="K335" i="26"/>
  <c r="F335" i="26"/>
  <c r="E335" i="26"/>
  <c r="D335" i="26"/>
  <c r="K334" i="26"/>
  <c r="F334" i="26"/>
  <c r="E334" i="26"/>
  <c r="D334" i="26"/>
  <c r="K333" i="26"/>
  <c r="F333" i="26"/>
  <c r="E333" i="26"/>
  <c r="D333" i="26"/>
  <c r="K332" i="26"/>
  <c r="F332" i="26"/>
  <c r="E332" i="26"/>
  <c r="G332" i="26" s="1"/>
  <c r="D332" i="26"/>
  <c r="K331" i="26"/>
  <c r="F331" i="26"/>
  <c r="E331" i="26"/>
  <c r="H331" i="26" s="1"/>
  <c r="D331" i="26"/>
  <c r="K330" i="26"/>
  <c r="F330" i="26"/>
  <c r="E330" i="26"/>
  <c r="D330" i="26"/>
  <c r="K329" i="26"/>
  <c r="F329" i="26"/>
  <c r="E329" i="26"/>
  <c r="D329" i="26"/>
  <c r="K328" i="26"/>
  <c r="F328" i="26"/>
  <c r="E328" i="26"/>
  <c r="D328" i="26"/>
  <c r="K327" i="26"/>
  <c r="F327" i="26"/>
  <c r="E327" i="26"/>
  <c r="H327" i="26" s="1"/>
  <c r="D327" i="26"/>
  <c r="K326" i="26"/>
  <c r="F326" i="26"/>
  <c r="E326" i="26"/>
  <c r="D326" i="26"/>
  <c r="K325" i="26"/>
  <c r="F325" i="26"/>
  <c r="E325" i="26"/>
  <c r="H325" i="26" s="1"/>
  <c r="D325" i="26"/>
  <c r="K324" i="26"/>
  <c r="F324" i="26"/>
  <c r="E324" i="26"/>
  <c r="D324" i="26"/>
  <c r="K323" i="26"/>
  <c r="F323" i="26"/>
  <c r="E323" i="26"/>
  <c r="D323" i="26"/>
  <c r="K322" i="26"/>
  <c r="F322" i="26"/>
  <c r="E322" i="26"/>
  <c r="D322" i="26"/>
  <c r="K321" i="26"/>
  <c r="F321" i="26"/>
  <c r="E321" i="26"/>
  <c r="D321" i="26"/>
  <c r="K320" i="26"/>
  <c r="F320" i="26"/>
  <c r="E320" i="26"/>
  <c r="D320" i="26"/>
  <c r="K319" i="26"/>
  <c r="F319" i="26"/>
  <c r="E319" i="26"/>
  <c r="D319" i="26"/>
  <c r="K318" i="26"/>
  <c r="F318" i="26"/>
  <c r="E318" i="26"/>
  <c r="D318" i="26"/>
  <c r="K317" i="26"/>
  <c r="F317" i="26"/>
  <c r="E317" i="26"/>
  <c r="D317" i="26"/>
  <c r="K316" i="26"/>
  <c r="F316" i="26"/>
  <c r="E316" i="26"/>
  <c r="D316" i="26"/>
  <c r="K315" i="26"/>
  <c r="F315" i="26"/>
  <c r="E315" i="26"/>
  <c r="D315" i="26"/>
  <c r="K314" i="26"/>
  <c r="F314" i="26"/>
  <c r="E314" i="26"/>
  <c r="D314" i="26"/>
  <c r="K313" i="26"/>
  <c r="F313" i="26"/>
  <c r="E313" i="26"/>
  <c r="D313" i="26"/>
  <c r="K312" i="26"/>
  <c r="F312" i="26"/>
  <c r="E312" i="26"/>
  <c r="D312" i="26"/>
  <c r="K311" i="26"/>
  <c r="F311" i="26"/>
  <c r="E311" i="26"/>
  <c r="D311" i="26"/>
  <c r="K310" i="26"/>
  <c r="F310" i="26"/>
  <c r="E310" i="26"/>
  <c r="D310" i="26"/>
  <c r="K309" i="26"/>
  <c r="F309" i="26"/>
  <c r="E309" i="26"/>
  <c r="D309" i="26"/>
  <c r="K308" i="26"/>
  <c r="F308" i="26"/>
  <c r="E308" i="26"/>
  <c r="D308" i="26"/>
  <c r="K307" i="26"/>
  <c r="F307" i="26"/>
  <c r="E307" i="26"/>
  <c r="D307" i="26"/>
  <c r="K306" i="26"/>
  <c r="F306" i="26"/>
  <c r="E306" i="26"/>
  <c r="G306" i="26" s="1"/>
  <c r="D306" i="26"/>
  <c r="K305" i="26"/>
  <c r="F305" i="26"/>
  <c r="E305" i="26"/>
  <c r="D305" i="26"/>
  <c r="K304" i="26"/>
  <c r="F304" i="26"/>
  <c r="E304" i="26"/>
  <c r="D304" i="26"/>
  <c r="K303" i="26"/>
  <c r="F303" i="26"/>
  <c r="E303" i="26"/>
  <c r="D303" i="26"/>
  <c r="K302" i="26"/>
  <c r="F302" i="26"/>
  <c r="E302" i="26"/>
  <c r="D302" i="26"/>
  <c r="K301" i="26"/>
  <c r="F301" i="26"/>
  <c r="E301" i="26"/>
  <c r="H301" i="26" s="1"/>
  <c r="D301" i="26"/>
  <c r="K300" i="26"/>
  <c r="F300" i="26"/>
  <c r="E300" i="26"/>
  <c r="D300" i="26"/>
  <c r="K299" i="26"/>
  <c r="F299" i="26"/>
  <c r="E299" i="26"/>
  <c r="D299" i="26"/>
  <c r="K298" i="26"/>
  <c r="F298" i="26"/>
  <c r="E298" i="26"/>
  <c r="D298" i="26"/>
  <c r="K297" i="26"/>
  <c r="F297" i="26"/>
  <c r="E297" i="26"/>
  <c r="D297" i="26"/>
  <c r="K296" i="26"/>
  <c r="F296" i="26"/>
  <c r="E296" i="26"/>
  <c r="D296" i="26"/>
  <c r="K295" i="26"/>
  <c r="F295" i="26"/>
  <c r="E295" i="26"/>
  <c r="D295" i="26"/>
  <c r="K294" i="26"/>
  <c r="F294" i="26"/>
  <c r="E294" i="26"/>
  <c r="D294" i="26"/>
  <c r="K293" i="26"/>
  <c r="F293" i="26"/>
  <c r="E293" i="26"/>
  <c r="D293" i="26"/>
  <c r="K292" i="26"/>
  <c r="F292" i="26"/>
  <c r="E292" i="26"/>
  <c r="D292" i="26"/>
  <c r="K291" i="26"/>
  <c r="F291" i="26"/>
  <c r="E291" i="26"/>
  <c r="D291" i="26"/>
  <c r="K290" i="26"/>
  <c r="F290" i="26"/>
  <c r="E290" i="26"/>
  <c r="D290" i="26"/>
  <c r="K289" i="26"/>
  <c r="F289" i="26"/>
  <c r="E289" i="26"/>
  <c r="D289" i="26"/>
  <c r="K288" i="26"/>
  <c r="F288" i="26"/>
  <c r="E288" i="26"/>
  <c r="D288" i="26"/>
  <c r="K287" i="26"/>
  <c r="F287" i="26"/>
  <c r="E287" i="26"/>
  <c r="D287" i="26"/>
  <c r="K286" i="26"/>
  <c r="F286" i="26"/>
  <c r="E286" i="26"/>
  <c r="D286" i="26"/>
  <c r="K285" i="26"/>
  <c r="F285" i="26"/>
  <c r="E285" i="26"/>
  <c r="D285" i="26"/>
  <c r="K284" i="26"/>
  <c r="F284" i="26"/>
  <c r="E284" i="26"/>
  <c r="D284" i="26"/>
  <c r="K283" i="26"/>
  <c r="F283" i="26"/>
  <c r="E283" i="26"/>
  <c r="D283" i="26"/>
  <c r="K282" i="26"/>
  <c r="F282" i="26"/>
  <c r="E282" i="26"/>
  <c r="D282" i="26"/>
  <c r="K281" i="26"/>
  <c r="F281" i="26"/>
  <c r="E281" i="26"/>
  <c r="D281" i="26"/>
  <c r="K280" i="26"/>
  <c r="F280" i="26"/>
  <c r="E280" i="26"/>
  <c r="D280" i="26"/>
  <c r="K279" i="26"/>
  <c r="F279" i="26"/>
  <c r="E279" i="26"/>
  <c r="D279" i="26"/>
  <c r="K278" i="26"/>
  <c r="F278" i="26"/>
  <c r="E278" i="26"/>
  <c r="D278" i="26"/>
  <c r="K277" i="26"/>
  <c r="F277" i="26"/>
  <c r="E277" i="26"/>
  <c r="D277" i="26"/>
  <c r="K276" i="26"/>
  <c r="F276" i="26"/>
  <c r="E276" i="26"/>
  <c r="D276" i="26"/>
  <c r="K275" i="26"/>
  <c r="F275" i="26"/>
  <c r="E275" i="26"/>
  <c r="D275" i="26"/>
  <c r="K274" i="26"/>
  <c r="F274" i="26"/>
  <c r="E274" i="26"/>
  <c r="D274" i="26"/>
  <c r="K273" i="26"/>
  <c r="F273" i="26"/>
  <c r="E273" i="26"/>
  <c r="D273" i="26"/>
  <c r="K272" i="26"/>
  <c r="F272" i="26"/>
  <c r="E272" i="26"/>
  <c r="D272" i="26"/>
  <c r="K271" i="26"/>
  <c r="F271" i="26"/>
  <c r="E271" i="26"/>
  <c r="D271" i="26"/>
  <c r="K270" i="26"/>
  <c r="F270" i="26"/>
  <c r="E270" i="26"/>
  <c r="D270" i="26"/>
  <c r="K269" i="26"/>
  <c r="F269" i="26"/>
  <c r="E269" i="26"/>
  <c r="D269" i="26"/>
  <c r="K268" i="26"/>
  <c r="F268" i="26"/>
  <c r="E268" i="26"/>
  <c r="D268" i="26"/>
  <c r="K267" i="26"/>
  <c r="F267" i="26"/>
  <c r="E267" i="26"/>
  <c r="D267" i="26"/>
  <c r="K266" i="26"/>
  <c r="F266" i="26"/>
  <c r="E266" i="26"/>
  <c r="D266" i="26"/>
  <c r="K265" i="26"/>
  <c r="F265" i="26"/>
  <c r="E265" i="26"/>
  <c r="D265" i="26"/>
  <c r="K264" i="26"/>
  <c r="F264" i="26"/>
  <c r="E264" i="26"/>
  <c r="D264" i="26"/>
  <c r="K263" i="26"/>
  <c r="F263" i="26"/>
  <c r="E263" i="26"/>
  <c r="D263" i="26"/>
  <c r="K262" i="26"/>
  <c r="F262" i="26"/>
  <c r="E262" i="26"/>
  <c r="D262" i="26"/>
  <c r="K261" i="26"/>
  <c r="F261" i="26"/>
  <c r="E261" i="26"/>
  <c r="D261" i="26"/>
  <c r="K260" i="26"/>
  <c r="F260" i="26"/>
  <c r="E260" i="26"/>
  <c r="D260" i="26"/>
  <c r="K259" i="26"/>
  <c r="F259" i="26"/>
  <c r="E259" i="26"/>
  <c r="D259" i="26"/>
  <c r="K258" i="26"/>
  <c r="F258" i="26"/>
  <c r="E258" i="26"/>
  <c r="D258" i="26"/>
  <c r="K257" i="26"/>
  <c r="F257" i="26"/>
  <c r="E257" i="26"/>
  <c r="D257" i="26"/>
  <c r="K256" i="26"/>
  <c r="F256" i="26"/>
  <c r="E256" i="26"/>
  <c r="D256" i="26"/>
  <c r="K255" i="26"/>
  <c r="F255" i="26"/>
  <c r="E255" i="26"/>
  <c r="D255" i="26"/>
  <c r="K254" i="26"/>
  <c r="F254" i="26"/>
  <c r="E254" i="26"/>
  <c r="D254" i="26"/>
  <c r="K253" i="26"/>
  <c r="F253" i="26"/>
  <c r="E253" i="26"/>
  <c r="D253" i="26"/>
  <c r="K252" i="26"/>
  <c r="F252" i="26"/>
  <c r="E252" i="26"/>
  <c r="H252" i="26" s="1"/>
  <c r="D252" i="26"/>
  <c r="K251" i="26"/>
  <c r="F251" i="26"/>
  <c r="E251" i="26"/>
  <c r="D251" i="26"/>
  <c r="K250" i="26"/>
  <c r="F250" i="26"/>
  <c r="E250" i="26"/>
  <c r="D250" i="26"/>
  <c r="K249" i="26"/>
  <c r="F249" i="26"/>
  <c r="E249" i="26"/>
  <c r="D249" i="26"/>
  <c r="K248" i="26"/>
  <c r="F248" i="26"/>
  <c r="E248" i="26"/>
  <c r="D248" i="26"/>
  <c r="K247" i="26"/>
  <c r="F247" i="26"/>
  <c r="E247" i="26"/>
  <c r="D247" i="26"/>
  <c r="K246" i="26"/>
  <c r="F246" i="26"/>
  <c r="E246" i="26"/>
  <c r="D246" i="26"/>
  <c r="K245" i="26"/>
  <c r="F245" i="26"/>
  <c r="E245" i="26"/>
  <c r="D245" i="26"/>
  <c r="K244" i="26"/>
  <c r="F244" i="26"/>
  <c r="E244" i="26"/>
  <c r="H244" i="26" s="1"/>
  <c r="D244" i="26"/>
  <c r="K243" i="26"/>
  <c r="F243" i="26"/>
  <c r="E243" i="26"/>
  <c r="D243" i="26"/>
  <c r="K242" i="26"/>
  <c r="F242" i="26"/>
  <c r="E242" i="26"/>
  <c r="D242" i="26"/>
  <c r="K241" i="26"/>
  <c r="F241" i="26"/>
  <c r="E241" i="26"/>
  <c r="D241" i="26"/>
  <c r="K240" i="26"/>
  <c r="F240" i="26"/>
  <c r="E240" i="26"/>
  <c r="D240" i="26"/>
  <c r="K239" i="26"/>
  <c r="F239" i="26"/>
  <c r="E239" i="26"/>
  <c r="D239" i="26"/>
  <c r="K238" i="26"/>
  <c r="F238" i="26"/>
  <c r="E238" i="26"/>
  <c r="D238" i="26"/>
  <c r="K237" i="26"/>
  <c r="F237" i="26"/>
  <c r="E237" i="26"/>
  <c r="D237" i="26"/>
  <c r="K236" i="26"/>
  <c r="F236" i="26"/>
  <c r="E236" i="26"/>
  <c r="D236" i="26"/>
  <c r="K235" i="26"/>
  <c r="F235" i="26"/>
  <c r="E235" i="26"/>
  <c r="D235" i="26"/>
  <c r="K234" i="26"/>
  <c r="F234" i="26"/>
  <c r="E234" i="26"/>
  <c r="D234" i="26"/>
  <c r="K233" i="26"/>
  <c r="F233" i="26"/>
  <c r="E233" i="26"/>
  <c r="D233" i="26"/>
  <c r="K232" i="26"/>
  <c r="F232" i="26"/>
  <c r="E232" i="26"/>
  <c r="D232" i="26"/>
  <c r="K231" i="26"/>
  <c r="F231" i="26"/>
  <c r="E231" i="26"/>
  <c r="D231" i="26"/>
  <c r="K230" i="26"/>
  <c r="F230" i="26"/>
  <c r="E230" i="26"/>
  <c r="D230" i="26"/>
  <c r="K229" i="26"/>
  <c r="F229" i="26"/>
  <c r="E229" i="26"/>
  <c r="D229" i="26"/>
  <c r="K228" i="26"/>
  <c r="F228" i="26"/>
  <c r="E228" i="26"/>
  <c r="D228" i="26"/>
  <c r="K227" i="26"/>
  <c r="F227" i="26"/>
  <c r="E227" i="26"/>
  <c r="D227" i="26"/>
  <c r="K226" i="26"/>
  <c r="F226" i="26"/>
  <c r="E226" i="26"/>
  <c r="D226" i="26"/>
  <c r="K225" i="26"/>
  <c r="F225" i="26"/>
  <c r="E225" i="26"/>
  <c r="D225" i="26"/>
  <c r="K224" i="26"/>
  <c r="F224" i="26"/>
  <c r="E224" i="26"/>
  <c r="D224" i="26"/>
  <c r="K223" i="26"/>
  <c r="F223" i="26"/>
  <c r="E223" i="26"/>
  <c r="D223" i="26"/>
  <c r="K222" i="26"/>
  <c r="F222" i="26"/>
  <c r="E222" i="26"/>
  <c r="D222" i="26"/>
  <c r="K221" i="26"/>
  <c r="F221" i="26"/>
  <c r="E221" i="26"/>
  <c r="D221" i="26"/>
  <c r="K220" i="26"/>
  <c r="F220" i="26"/>
  <c r="E220" i="26"/>
  <c r="D220" i="26"/>
  <c r="K219" i="26"/>
  <c r="F219" i="26"/>
  <c r="E219" i="26"/>
  <c r="D219" i="26"/>
  <c r="K218" i="26"/>
  <c r="F218" i="26"/>
  <c r="E218" i="26"/>
  <c r="D218" i="26"/>
  <c r="K217" i="26"/>
  <c r="F217" i="26"/>
  <c r="E217" i="26"/>
  <c r="D217" i="26"/>
  <c r="K216" i="26"/>
  <c r="F216" i="26"/>
  <c r="E216" i="26"/>
  <c r="D216" i="26"/>
  <c r="K215" i="26"/>
  <c r="F215" i="26"/>
  <c r="E215" i="26"/>
  <c r="D215" i="26"/>
  <c r="K214" i="26"/>
  <c r="F214" i="26"/>
  <c r="E214" i="26"/>
  <c r="D214" i="26"/>
  <c r="K213" i="26"/>
  <c r="F213" i="26"/>
  <c r="E213" i="26"/>
  <c r="D213" i="26"/>
  <c r="K212" i="26"/>
  <c r="F212" i="26"/>
  <c r="E212" i="26"/>
  <c r="D212" i="26"/>
  <c r="K211" i="26"/>
  <c r="F211" i="26"/>
  <c r="E211" i="26"/>
  <c r="D211" i="26"/>
  <c r="K210" i="26"/>
  <c r="F210" i="26"/>
  <c r="E210" i="26"/>
  <c r="H210" i="26" s="1"/>
  <c r="D210" i="26"/>
  <c r="K209" i="26"/>
  <c r="F209" i="26"/>
  <c r="E209" i="26"/>
  <c r="H209" i="26" s="1"/>
  <c r="D209" i="26"/>
  <c r="K208" i="26"/>
  <c r="F208" i="26"/>
  <c r="E208" i="26"/>
  <c r="D208" i="26"/>
  <c r="K207" i="26"/>
  <c r="F207" i="26"/>
  <c r="E207" i="26"/>
  <c r="D207" i="26"/>
  <c r="K206" i="26"/>
  <c r="F206" i="26"/>
  <c r="E206" i="26"/>
  <c r="D206" i="26"/>
  <c r="K205" i="26"/>
  <c r="F205" i="26"/>
  <c r="E205" i="26"/>
  <c r="D205" i="26"/>
  <c r="K204" i="26"/>
  <c r="F204" i="26"/>
  <c r="E204" i="26"/>
  <c r="H204" i="26" s="1"/>
  <c r="D204" i="26"/>
  <c r="K203" i="26"/>
  <c r="F203" i="26"/>
  <c r="E203" i="26"/>
  <c r="H203" i="26" s="1"/>
  <c r="D203" i="26"/>
  <c r="K202" i="26"/>
  <c r="F202" i="26"/>
  <c r="E202" i="26"/>
  <c r="D202" i="26"/>
  <c r="K201" i="26"/>
  <c r="F201" i="26"/>
  <c r="E201" i="26"/>
  <c r="D201" i="26"/>
  <c r="K200" i="26"/>
  <c r="F200" i="26"/>
  <c r="E200" i="26"/>
  <c r="D200" i="26"/>
  <c r="K199" i="26"/>
  <c r="F199" i="26"/>
  <c r="E199" i="26"/>
  <c r="D199" i="26"/>
  <c r="K198" i="26"/>
  <c r="F198" i="26"/>
  <c r="E198" i="26"/>
  <c r="D198" i="26"/>
  <c r="K197" i="26"/>
  <c r="F197" i="26"/>
  <c r="E197" i="26"/>
  <c r="D197" i="26"/>
  <c r="K196" i="26"/>
  <c r="F196" i="26"/>
  <c r="E196" i="26"/>
  <c r="D196" i="26"/>
  <c r="K195" i="26"/>
  <c r="F195" i="26"/>
  <c r="E195" i="26"/>
  <c r="D195" i="26"/>
  <c r="K194" i="26"/>
  <c r="F194" i="26"/>
  <c r="E194" i="26"/>
  <c r="D194" i="26"/>
  <c r="K193" i="26"/>
  <c r="F193" i="26"/>
  <c r="E193" i="26"/>
  <c r="D193" i="26"/>
  <c r="K192" i="26"/>
  <c r="F192" i="26"/>
  <c r="E192" i="26"/>
  <c r="D192" i="26"/>
  <c r="K191" i="26"/>
  <c r="F191" i="26"/>
  <c r="E191" i="26"/>
  <c r="D191" i="26"/>
  <c r="K190" i="26"/>
  <c r="F190" i="26"/>
  <c r="E190" i="26"/>
  <c r="D190" i="26"/>
  <c r="K189" i="26"/>
  <c r="F189" i="26"/>
  <c r="E189" i="26"/>
  <c r="D189" i="26"/>
  <c r="K188" i="26"/>
  <c r="F188" i="26"/>
  <c r="G188" i="26" s="1"/>
  <c r="E188" i="26"/>
  <c r="D188" i="26"/>
  <c r="K187" i="26"/>
  <c r="F187" i="26"/>
  <c r="E187" i="26"/>
  <c r="D187" i="26"/>
  <c r="K186" i="26"/>
  <c r="F186" i="26"/>
  <c r="E186" i="26"/>
  <c r="D186" i="26"/>
  <c r="K185" i="26"/>
  <c r="F185" i="26"/>
  <c r="E185" i="26"/>
  <c r="D185" i="26"/>
  <c r="K184" i="26"/>
  <c r="F184" i="26"/>
  <c r="E184" i="26"/>
  <c r="D184" i="26"/>
  <c r="K183" i="26"/>
  <c r="F183" i="26"/>
  <c r="E183" i="26"/>
  <c r="D183" i="26"/>
  <c r="K182" i="26"/>
  <c r="F182" i="26"/>
  <c r="E182" i="26"/>
  <c r="D182" i="26"/>
  <c r="K181" i="26"/>
  <c r="F181" i="26"/>
  <c r="E181" i="26"/>
  <c r="D181" i="26"/>
  <c r="K180" i="26"/>
  <c r="F180" i="26"/>
  <c r="E180" i="26"/>
  <c r="D180" i="26"/>
  <c r="K179" i="26"/>
  <c r="F179" i="26"/>
  <c r="E179" i="26"/>
  <c r="D179" i="26"/>
  <c r="K178" i="26"/>
  <c r="G178" i="26"/>
  <c r="F178" i="26"/>
  <c r="E178" i="26"/>
  <c r="H178" i="26" s="1"/>
  <c r="D178" i="26"/>
  <c r="K177" i="26"/>
  <c r="F177" i="26"/>
  <c r="E177" i="26"/>
  <c r="H177" i="26" s="1"/>
  <c r="D177" i="26"/>
  <c r="K176" i="26"/>
  <c r="F176" i="26"/>
  <c r="E176" i="26"/>
  <c r="D176" i="26"/>
  <c r="K175" i="26"/>
  <c r="F175" i="26"/>
  <c r="E175" i="26"/>
  <c r="D175" i="26"/>
  <c r="K174" i="26"/>
  <c r="F174" i="26"/>
  <c r="E174" i="26"/>
  <c r="D174" i="26"/>
  <c r="K173" i="26"/>
  <c r="F173" i="26"/>
  <c r="E173" i="26"/>
  <c r="D173" i="26"/>
  <c r="K172" i="26"/>
  <c r="F172" i="26"/>
  <c r="E172" i="26"/>
  <c r="H172" i="26" s="1"/>
  <c r="D172" i="26"/>
  <c r="K171" i="26"/>
  <c r="F171" i="26"/>
  <c r="E171" i="26"/>
  <c r="H171" i="26" s="1"/>
  <c r="D171" i="26"/>
  <c r="K170" i="26"/>
  <c r="F170" i="26"/>
  <c r="E170" i="26"/>
  <c r="D170" i="26"/>
  <c r="K169" i="26"/>
  <c r="F169" i="26"/>
  <c r="E169" i="26"/>
  <c r="D169" i="26"/>
  <c r="K168" i="26"/>
  <c r="F168" i="26"/>
  <c r="E168" i="26"/>
  <c r="D168" i="26"/>
  <c r="K167" i="26"/>
  <c r="F167" i="26"/>
  <c r="E167" i="26"/>
  <c r="D167" i="26"/>
  <c r="K166" i="26"/>
  <c r="F166" i="26"/>
  <c r="E166" i="26"/>
  <c r="D166" i="26"/>
  <c r="K165" i="26"/>
  <c r="F165" i="26"/>
  <c r="E165" i="26"/>
  <c r="D165" i="26"/>
  <c r="K164" i="26"/>
  <c r="F164" i="26"/>
  <c r="E164" i="26"/>
  <c r="D164" i="26"/>
  <c r="K163" i="26"/>
  <c r="F163" i="26"/>
  <c r="E163" i="26"/>
  <c r="D163" i="26"/>
  <c r="K162" i="26"/>
  <c r="F162" i="26"/>
  <c r="E162" i="26"/>
  <c r="D162" i="26"/>
  <c r="K161" i="26"/>
  <c r="F161" i="26"/>
  <c r="E161" i="26"/>
  <c r="D161" i="26"/>
  <c r="K160" i="26"/>
  <c r="F160" i="26"/>
  <c r="E160" i="26"/>
  <c r="D160" i="26"/>
  <c r="K159" i="26"/>
  <c r="F159" i="26"/>
  <c r="E159" i="26"/>
  <c r="D159" i="26"/>
  <c r="K158" i="26"/>
  <c r="F158" i="26"/>
  <c r="E158" i="26"/>
  <c r="D158" i="26"/>
  <c r="K157" i="26"/>
  <c r="F157" i="26"/>
  <c r="E157" i="26"/>
  <c r="D157" i="26"/>
  <c r="K156" i="26"/>
  <c r="F156" i="26"/>
  <c r="E156" i="26"/>
  <c r="D156" i="26"/>
  <c r="K155" i="26"/>
  <c r="F155" i="26"/>
  <c r="E155" i="26"/>
  <c r="D155" i="26"/>
  <c r="K154" i="26"/>
  <c r="F154" i="26"/>
  <c r="E154" i="26"/>
  <c r="D154" i="26"/>
  <c r="K153" i="26"/>
  <c r="F153" i="26"/>
  <c r="E153" i="26"/>
  <c r="D153" i="26"/>
  <c r="K152" i="26"/>
  <c r="F152" i="26"/>
  <c r="E152" i="26"/>
  <c r="D152" i="26"/>
  <c r="K151" i="26"/>
  <c r="F151" i="26"/>
  <c r="E151" i="26"/>
  <c r="D151" i="26"/>
  <c r="K150" i="26"/>
  <c r="F150" i="26"/>
  <c r="E150" i="26"/>
  <c r="D150" i="26"/>
  <c r="K149" i="26"/>
  <c r="F149" i="26"/>
  <c r="E149" i="26"/>
  <c r="D149" i="26"/>
  <c r="K148" i="26"/>
  <c r="F148" i="26"/>
  <c r="E148" i="26"/>
  <c r="D148" i="26"/>
  <c r="K147" i="26"/>
  <c r="F147" i="26"/>
  <c r="E147" i="26"/>
  <c r="D147" i="26"/>
  <c r="K146" i="26"/>
  <c r="F146" i="26"/>
  <c r="E146" i="26"/>
  <c r="G146" i="26" s="1"/>
  <c r="D146" i="26"/>
  <c r="K145" i="26"/>
  <c r="F145" i="26"/>
  <c r="E145" i="26"/>
  <c r="D145" i="26"/>
  <c r="K144" i="26"/>
  <c r="F144" i="26"/>
  <c r="E144" i="26"/>
  <c r="D144" i="26"/>
  <c r="K143" i="26"/>
  <c r="F143" i="26"/>
  <c r="E143" i="26"/>
  <c r="D143" i="26"/>
  <c r="K142" i="26"/>
  <c r="F142" i="26"/>
  <c r="E142" i="26"/>
  <c r="D142" i="26"/>
  <c r="K141" i="26"/>
  <c r="F141" i="26"/>
  <c r="E141" i="26"/>
  <c r="D141" i="26"/>
  <c r="K140" i="26"/>
  <c r="F140" i="26"/>
  <c r="E140" i="26"/>
  <c r="D140" i="26"/>
  <c r="K139" i="26"/>
  <c r="F139" i="26"/>
  <c r="E139" i="26"/>
  <c r="D139" i="26"/>
  <c r="K138" i="26"/>
  <c r="F138" i="26"/>
  <c r="E138" i="26"/>
  <c r="D138" i="26"/>
  <c r="K137" i="26"/>
  <c r="F137" i="26"/>
  <c r="E137" i="26"/>
  <c r="D137" i="26"/>
  <c r="K136" i="26"/>
  <c r="F136" i="26"/>
  <c r="E136" i="26"/>
  <c r="D136" i="26"/>
  <c r="K135" i="26"/>
  <c r="F135" i="26"/>
  <c r="E135" i="26"/>
  <c r="D135" i="26"/>
  <c r="K134" i="26"/>
  <c r="F134" i="26"/>
  <c r="E134" i="26"/>
  <c r="D134" i="26"/>
  <c r="K133" i="26"/>
  <c r="F133" i="26"/>
  <c r="E133" i="26"/>
  <c r="D133" i="26"/>
  <c r="K132" i="26"/>
  <c r="F132" i="26"/>
  <c r="E132" i="26"/>
  <c r="D132" i="26"/>
  <c r="K131" i="26"/>
  <c r="F131" i="26"/>
  <c r="E131" i="26"/>
  <c r="D131" i="26"/>
  <c r="K130" i="26"/>
  <c r="F130" i="26"/>
  <c r="E130" i="26"/>
  <c r="D130" i="26"/>
  <c r="K129" i="26"/>
  <c r="F129" i="26"/>
  <c r="E129" i="26"/>
  <c r="D129" i="26"/>
  <c r="K128" i="26"/>
  <c r="F128" i="26"/>
  <c r="E128" i="26"/>
  <c r="D128" i="26"/>
  <c r="K127" i="26"/>
  <c r="F127" i="26"/>
  <c r="E127" i="26"/>
  <c r="D127" i="26"/>
  <c r="K126" i="26"/>
  <c r="F126" i="26"/>
  <c r="E126" i="26"/>
  <c r="D126" i="26"/>
  <c r="K125" i="26"/>
  <c r="F125" i="26"/>
  <c r="E125" i="26"/>
  <c r="D125" i="26"/>
  <c r="K124" i="26"/>
  <c r="F124" i="26"/>
  <c r="E124" i="26"/>
  <c r="D124" i="26"/>
  <c r="K123" i="26"/>
  <c r="F123" i="26"/>
  <c r="E123" i="26"/>
  <c r="D123" i="26"/>
  <c r="K122" i="26"/>
  <c r="F122" i="26"/>
  <c r="E122" i="26"/>
  <c r="G122" i="26" s="1"/>
  <c r="D122" i="26"/>
  <c r="K121" i="26"/>
  <c r="F121" i="26"/>
  <c r="E121" i="26"/>
  <c r="D121" i="26"/>
  <c r="K120" i="26"/>
  <c r="F120" i="26"/>
  <c r="E120" i="26"/>
  <c r="D120" i="26"/>
  <c r="K119" i="26"/>
  <c r="F119" i="26"/>
  <c r="E119" i="26"/>
  <c r="D119" i="26"/>
  <c r="K118" i="26"/>
  <c r="F118" i="26"/>
  <c r="E118" i="26"/>
  <c r="H118" i="26" s="1"/>
  <c r="D118" i="26"/>
  <c r="K117" i="26"/>
  <c r="F117" i="26"/>
  <c r="E117" i="26"/>
  <c r="H117" i="26" s="1"/>
  <c r="D117" i="26"/>
  <c r="K116" i="26"/>
  <c r="F116" i="26"/>
  <c r="E116" i="26"/>
  <c r="H116" i="26" s="1"/>
  <c r="D116" i="26"/>
  <c r="K115" i="26"/>
  <c r="F115" i="26"/>
  <c r="E115" i="26"/>
  <c r="H115" i="26" s="1"/>
  <c r="D115" i="26"/>
  <c r="K114" i="26"/>
  <c r="F114" i="26"/>
  <c r="E114" i="26"/>
  <c r="D114" i="26"/>
  <c r="K113" i="26"/>
  <c r="F113" i="26"/>
  <c r="E113" i="26"/>
  <c r="D113" i="26"/>
  <c r="K112" i="26"/>
  <c r="F112" i="26"/>
  <c r="E112" i="26"/>
  <c r="D112" i="26"/>
  <c r="K111" i="26"/>
  <c r="F111" i="26"/>
  <c r="E111" i="26"/>
  <c r="D111" i="26"/>
  <c r="K110" i="26"/>
  <c r="F110" i="26"/>
  <c r="E110" i="26"/>
  <c r="D110" i="26"/>
  <c r="K109" i="26"/>
  <c r="F109" i="26"/>
  <c r="E109" i="26"/>
  <c r="D109" i="26"/>
  <c r="K108" i="26"/>
  <c r="F108" i="26"/>
  <c r="E108" i="26"/>
  <c r="D108" i="26"/>
  <c r="K107" i="26"/>
  <c r="F107" i="26"/>
  <c r="E107" i="26"/>
  <c r="D107" i="26"/>
  <c r="K106" i="26"/>
  <c r="F106" i="26"/>
  <c r="E106" i="26"/>
  <c r="D106" i="26"/>
  <c r="K105" i="26"/>
  <c r="F105" i="26"/>
  <c r="E105" i="26"/>
  <c r="D105" i="26"/>
  <c r="K104" i="26"/>
  <c r="F104" i="26"/>
  <c r="E104" i="26"/>
  <c r="D104" i="26"/>
  <c r="K103" i="26"/>
  <c r="F103" i="26"/>
  <c r="E103" i="26"/>
  <c r="D103" i="26"/>
  <c r="K102" i="26"/>
  <c r="F102" i="26"/>
  <c r="E102" i="26"/>
  <c r="D102" i="26"/>
  <c r="K101" i="26"/>
  <c r="F101" i="26"/>
  <c r="E101" i="26"/>
  <c r="D101" i="26"/>
  <c r="K100" i="26"/>
  <c r="F100" i="26"/>
  <c r="E100" i="26"/>
  <c r="D100" i="26"/>
  <c r="K99" i="26"/>
  <c r="F99" i="26"/>
  <c r="E99" i="26"/>
  <c r="D99" i="26"/>
  <c r="K98" i="26"/>
  <c r="F98" i="26"/>
  <c r="E98" i="26"/>
  <c r="D98" i="26"/>
  <c r="K97" i="26"/>
  <c r="F97" i="26"/>
  <c r="E97" i="26"/>
  <c r="D97" i="26"/>
  <c r="K96" i="26"/>
  <c r="F96" i="26"/>
  <c r="E96" i="26"/>
  <c r="D96" i="26"/>
  <c r="K95" i="26"/>
  <c r="F95" i="26"/>
  <c r="E95" i="26"/>
  <c r="D95" i="26"/>
  <c r="K94" i="26"/>
  <c r="F94" i="26"/>
  <c r="E94" i="26"/>
  <c r="D94" i="26"/>
  <c r="K93" i="26"/>
  <c r="F93" i="26"/>
  <c r="E93" i="26"/>
  <c r="D93" i="26"/>
  <c r="K92" i="26"/>
  <c r="F92" i="26"/>
  <c r="E92" i="26"/>
  <c r="D92" i="26"/>
  <c r="K91" i="26"/>
  <c r="F91" i="26"/>
  <c r="E91" i="26"/>
  <c r="D91" i="26"/>
  <c r="K90" i="26"/>
  <c r="F90" i="26"/>
  <c r="E90" i="26"/>
  <c r="D90" i="26"/>
  <c r="K89" i="26"/>
  <c r="F89" i="26"/>
  <c r="E89" i="26"/>
  <c r="D89" i="26"/>
  <c r="K88" i="26"/>
  <c r="G88" i="26"/>
  <c r="F88" i="26"/>
  <c r="E88" i="26"/>
  <c r="D88" i="26"/>
  <c r="K87" i="26"/>
  <c r="F87" i="26"/>
  <c r="E87" i="26"/>
  <c r="D87" i="26"/>
  <c r="K86" i="26"/>
  <c r="F86" i="26"/>
  <c r="E86" i="26"/>
  <c r="D86" i="26"/>
  <c r="K85" i="26"/>
  <c r="F85" i="26"/>
  <c r="E85" i="26"/>
  <c r="D85" i="26"/>
  <c r="K84" i="26"/>
  <c r="F84" i="26"/>
  <c r="E84" i="26"/>
  <c r="D84" i="26"/>
  <c r="K83" i="26"/>
  <c r="F83" i="26"/>
  <c r="E83" i="26"/>
  <c r="D83" i="26"/>
  <c r="K82" i="26"/>
  <c r="F82" i="26"/>
  <c r="E82" i="26"/>
  <c r="H82" i="26" s="1"/>
  <c r="D82" i="26"/>
  <c r="K81" i="26"/>
  <c r="F81" i="26"/>
  <c r="E81" i="26"/>
  <c r="H81" i="26" s="1"/>
  <c r="D81" i="26"/>
  <c r="K80" i="26"/>
  <c r="F80" i="26"/>
  <c r="E80" i="26"/>
  <c r="H80" i="26" s="1"/>
  <c r="D80" i="26"/>
  <c r="K79" i="26"/>
  <c r="F79" i="26"/>
  <c r="E79" i="26"/>
  <c r="H79" i="26" s="1"/>
  <c r="D79" i="26"/>
  <c r="K78" i="26"/>
  <c r="F78" i="26"/>
  <c r="E78" i="26"/>
  <c r="H78" i="26" s="1"/>
  <c r="D78" i="26"/>
  <c r="K77" i="26"/>
  <c r="F77" i="26"/>
  <c r="E77" i="26"/>
  <c r="D77" i="26"/>
  <c r="K76" i="26"/>
  <c r="F76" i="26"/>
  <c r="E76" i="26"/>
  <c r="H76" i="26" s="1"/>
  <c r="D76" i="26"/>
  <c r="K75" i="26"/>
  <c r="F75" i="26"/>
  <c r="E75" i="26"/>
  <c r="H75" i="26" s="1"/>
  <c r="D75" i="26"/>
  <c r="K74" i="26"/>
  <c r="F74" i="26"/>
  <c r="E74" i="26"/>
  <c r="D74" i="26"/>
  <c r="K73" i="26"/>
  <c r="F73" i="26"/>
  <c r="E73" i="26"/>
  <c r="D73" i="26"/>
  <c r="K72" i="26"/>
  <c r="F72" i="26"/>
  <c r="E72" i="26"/>
  <c r="D72" i="26"/>
  <c r="K71" i="26"/>
  <c r="F71" i="26"/>
  <c r="E71" i="26"/>
  <c r="D71" i="26"/>
  <c r="K70" i="26"/>
  <c r="F70" i="26"/>
  <c r="E70" i="26"/>
  <c r="D70" i="26"/>
  <c r="K69" i="26"/>
  <c r="F69" i="26"/>
  <c r="E69" i="26"/>
  <c r="D69" i="26"/>
  <c r="H69" i="26" s="1"/>
  <c r="K68" i="26"/>
  <c r="F68" i="26"/>
  <c r="E68" i="26"/>
  <c r="D68" i="26"/>
  <c r="K67" i="26"/>
  <c r="F67" i="26"/>
  <c r="G67" i="26" s="1"/>
  <c r="E67" i="26"/>
  <c r="D67" i="26"/>
  <c r="K66" i="26"/>
  <c r="F66" i="26"/>
  <c r="E66" i="26"/>
  <c r="D66" i="26"/>
  <c r="K65" i="26"/>
  <c r="F65" i="26"/>
  <c r="E65" i="26"/>
  <c r="D65" i="26"/>
  <c r="K64" i="26"/>
  <c r="F64" i="26"/>
  <c r="E64" i="26"/>
  <c r="D64" i="26"/>
  <c r="K63" i="26"/>
  <c r="F63" i="26"/>
  <c r="E63" i="26"/>
  <c r="D63" i="26"/>
  <c r="K62" i="26"/>
  <c r="F62" i="26"/>
  <c r="E62" i="26"/>
  <c r="D62" i="26"/>
  <c r="K61" i="26"/>
  <c r="F61" i="26"/>
  <c r="E61" i="26"/>
  <c r="D61" i="26"/>
  <c r="K60" i="26"/>
  <c r="F60" i="26"/>
  <c r="E60" i="26"/>
  <c r="D60" i="26"/>
  <c r="K59" i="26"/>
  <c r="F59" i="26"/>
  <c r="E59" i="26"/>
  <c r="D59" i="26"/>
  <c r="K58" i="26"/>
  <c r="F58" i="26"/>
  <c r="E58" i="26"/>
  <c r="D58" i="26"/>
  <c r="K57" i="26"/>
  <c r="F57" i="26"/>
  <c r="E57" i="26"/>
  <c r="D57" i="26"/>
  <c r="K56" i="26"/>
  <c r="F56" i="26"/>
  <c r="E56" i="26"/>
  <c r="D56" i="26"/>
  <c r="K55" i="26"/>
  <c r="F55" i="26"/>
  <c r="E55" i="26"/>
  <c r="H55" i="26" s="1"/>
  <c r="D55" i="26"/>
  <c r="K54" i="26"/>
  <c r="F54" i="26"/>
  <c r="E54" i="26"/>
  <c r="H54" i="26" s="1"/>
  <c r="D54" i="26"/>
  <c r="K53" i="26"/>
  <c r="F53" i="26"/>
  <c r="E53" i="26"/>
  <c r="D53" i="26"/>
  <c r="K52" i="26"/>
  <c r="F52" i="26"/>
  <c r="E52" i="26"/>
  <c r="H52" i="26" s="1"/>
  <c r="D52" i="26"/>
  <c r="K51" i="26"/>
  <c r="F51" i="26"/>
  <c r="E51" i="26"/>
  <c r="H51" i="26" s="1"/>
  <c r="D51" i="26"/>
  <c r="K50" i="26"/>
  <c r="F50" i="26"/>
  <c r="E50" i="26"/>
  <c r="H50" i="26" s="1"/>
  <c r="D50" i="26"/>
  <c r="K49" i="26"/>
  <c r="F49" i="26"/>
  <c r="E49" i="26"/>
  <c r="H49" i="26" s="1"/>
  <c r="D49" i="26"/>
  <c r="K48" i="26"/>
  <c r="F48" i="26"/>
  <c r="E48" i="26"/>
  <c r="D48" i="26"/>
  <c r="K47" i="26"/>
  <c r="F47" i="26"/>
  <c r="E47" i="26"/>
  <c r="D47" i="26"/>
  <c r="K46" i="26"/>
  <c r="F46" i="26"/>
  <c r="E46" i="26"/>
  <c r="D46" i="26"/>
  <c r="K45" i="26"/>
  <c r="F45" i="26"/>
  <c r="E45" i="26"/>
  <c r="D45" i="26"/>
  <c r="K44" i="26"/>
  <c r="F44" i="26"/>
  <c r="E44" i="26"/>
  <c r="D44" i="26"/>
  <c r="K43" i="26"/>
  <c r="F43" i="26"/>
  <c r="E43" i="26"/>
  <c r="D43" i="26"/>
  <c r="K42" i="26"/>
  <c r="F42" i="26"/>
  <c r="E42" i="26"/>
  <c r="D42" i="26"/>
  <c r="K41" i="26"/>
  <c r="F41" i="26"/>
  <c r="E41" i="26"/>
  <c r="D41" i="26"/>
  <c r="K40" i="26"/>
  <c r="F40" i="26"/>
  <c r="E40" i="26"/>
  <c r="D40" i="26"/>
  <c r="K39" i="26"/>
  <c r="F39" i="26"/>
  <c r="E39" i="26"/>
  <c r="D39" i="26"/>
  <c r="K38" i="26"/>
  <c r="F38" i="26"/>
  <c r="E38" i="26"/>
  <c r="D38" i="26"/>
  <c r="K37" i="26"/>
  <c r="F37" i="26"/>
  <c r="E37" i="26"/>
  <c r="D37" i="26"/>
  <c r="K36" i="26"/>
  <c r="F36" i="26"/>
  <c r="E36" i="26"/>
  <c r="D36" i="26"/>
  <c r="K35" i="26"/>
  <c r="F35" i="26"/>
  <c r="E35" i="26"/>
  <c r="D35" i="26"/>
  <c r="K34" i="26"/>
  <c r="F34" i="26"/>
  <c r="E34" i="26"/>
  <c r="D34" i="26"/>
  <c r="K33" i="26"/>
  <c r="F33" i="26"/>
  <c r="E33" i="26"/>
  <c r="D33" i="26"/>
  <c r="K32" i="26"/>
  <c r="F32" i="26"/>
  <c r="E32" i="26"/>
  <c r="D32" i="26"/>
  <c r="K31" i="26"/>
  <c r="F31" i="26"/>
  <c r="E31" i="26"/>
  <c r="D31" i="26"/>
  <c r="K30" i="26"/>
  <c r="F30" i="26"/>
  <c r="E30" i="26"/>
  <c r="H30" i="26" s="1"/>
  <c r="D30" i="26"/>
  <c r="K29" i="26"/>
  <c r="F29" i="26"/>
  <c r="E29" i="26"/>
  <c r="D29" i="26"/>
  <c r="K28" i="26"/>
  <c r="F28" i="26"/>
  <c r="E28" i="26"/>
  <c r="H28" i="26" s="1"/>
  <c r="D28" i="26"/>
  <c r="K27" i="26"/>
  <c r="F27" i="26"/>
  <c r="E27" i="26"/>
  <c r="D27" i="26"/>
  <c r="K26" i="26"/>
  <c r="F26" i="26"/>
  <c r="E26" i="26"/>
  <c r="D26" i="26"/>
  <c r="K25" i="26"/>
  <c r="F25" i="26"/>
  <c r="E25" i="26"/>
  <c r="D25" i="26"/>
  <c r="K24" i="26"/>
  <c r="F24" i="26"/>
  <c r="E24" i="26"/>
  <c r="D24" i="26"/>
  <c r="K23" i="26"/>
  <c r="F23" i="26"/>
  <c r="E23" i="26"/>
  <c r="D23" i="26"/>
  <c r="K22" i="26"/>
  <c r="F22" i="26"/>
  <c r="E22" i="26"/>
  <c r="H22" i="26" s="1"/>
  <c r="D22" i="26"/>
  <c r="K21" i="26"/>
  <c r="F21" i="26"/>
  <c r="E21" i="26"/>
  <c r="D21" i="26"/>
  <c r="K20" i="26"/>
  <c r="F20" i="26"/>
  <c r="E20" i="26"/>
  <c r="H20" i="26" s="1"/>
  <c r="D20" i="26"/>
  <c r="K19" i="26"/>
  <c r="F19" i="26"/>
  <c r="E19" i="26"/>
  <c r="G19" i="26" s="1"/>
  <c r="D19" i="26"/>
  <c r="K18" i="26"/>
  <c r="F18" i="26"/>
  <c r="E18" i="26"/>
  <c r="D18" i="26"/>
  <c r="K17" i="26"/>
  <c r="F17" i="26"/>
  <c r="E17" i="26"/>
  <c r="D17" i="26"/>
  <c r="K16" i="26"/>
  <c r="F16" i="26"/>
  <c r="E16" i="26"/>
  <c r="D16" i="26"/>
  <c r="K15" i="26"/>
  <c r="F15" i="26"/>
  <c r="E15" i="26"/>
  <c r="D15" i="26"/>
  <c r="H15" i="26" s="1"/>
  <c r="K14" i="26"/>
  <c r="F14" i="26"/>
  <c r="E14" i="26"/>
  <c r="D14" i="26"/>
  <c r="K13" i="26"/>
  <c r="F13" i="26"/>
  <c r="E13" i="26"/>
  <c r="D13" i="26"/>
  <c r="K12" i="26"/>
  <c r="F12" i="26"/>
  <c r="E12" i="26"/>
  <c r="D12" i="26"/>
  <c r="K11" i="26"/>
  <c r="F11" i="26"/>
  <c r="E11" i="26"/>
  <c r="D11" i="26"/>
  <c r="K10" i="26"/>
  <c r="F10" i="26"/>
  <c r="E10" i="26"/>
  <c r="D10" i="26"/>
  <c r="O9" i="26"/>
  <c r="P9" i="26" s="1"/>
  <c r="Q9" i="26" s="1"/>
  <c r="D13" i="14" s="1"/>
  <c r="K9" i="26"/>
  <c r="K706" i="26" s="1"/>
  <c r="F9" i="26"/>
  <c r="E9" i="26"/>
  <c r="D9" i="26"/>
  <c r="K4" i="26"/>
  <c r="F693" i="25"/>
  <c r="E693" i="25"/>
  <c r="D693" i="25"/>
  <c r="F692" i="25"/>
  <c r="E692" i="25"/>
  <c r="D692" i="25"/>
  <c r="F691" i="25"/>
  <c r="E691" i="25"/>
  <c r="D691" i="25"/>
  <c r="F690" i="25"/>
  <c r="E690" i="25"/>
  <c r="D690" i="25"/>
  <c r="F689" i="25"/>
  <c r="E689" i="25"/>
  <c r="H689" i="25" s="1"/>
  <c r="D689" i="25"/>
  <c r="F688" i="25"/>
  <c r="E688" i="25"/>
  <c r="H688" i="25" s="1"/>
  <c r="D688" i="25"/>
  <c r="F687" i="25"/>
  <c r="E687" i="25"/>
  <c r="D687" i="25"/>
  <c r="F686" i="25"/>
  <c r="E686" i="25"/>
  <c r="D686" i="25"/>
  <c r="F685" i="25"/>
  <c r="E685" i="25"/>
  <c r="D685" i="25"/>
  <c r="F684" i="25"/>
  <c r="E684" i="25"/>
  <c r="H684" i="25" s="1"/>
  <c r="D684" i="25"/>
  <c r="F683" i="25"/>
  <c r="E683" i="25"/>
  <c r="D683" i="25"/>
  <c r="F682" i="25"/>
  <c r="E682" i="25"/>
  <c r="D682" i="25"/>
  <c r="F681" i="25"/>
  <c r="E681" i="25"/>
  <c r="D681" i="25"/>
  <c r="F680" i="25"/>
  <c r="E680" i="25"/>
  <c r="D680" i="25"/>
  <c r="F679" i="25"/>
  <c r="E679" i="25"/>
  <c r="D679" i="25"/>
  <c r="F678" i="25"/>
  <c r="E678" i="25"/>
  <c r="D678" i="25"/>
  <c r="F677" i="25"/>
  <c r="E677" i="25"/>
  <c r="D677" i="25"/>
  <c r="F676" i="25"/>
  <c r="E676" i="25"/>
  <c r="D676" i="25"/>
  <c r="F675" i="25"/>
  <c r="E675" i="25"/>
  <c r="D675" i="25"/>
  <c r="F674" i="25"/>
  <c r="E674" i="25"/>
  <c r="D674" i="25"/>
  <c r="F673" i="25"/>
  <c r="E673" i="25"/>
  <c r="D673" i="25"/>
  <c r="F672" i="25"/>
  <c r="E672" i="25"/>
  <c r="D672" i="25"/>
  <c r="F671" i="25"/>
  <c r="E671" i="25"/>
  <c r="D671" i="25"/>
  <c r="F670" i="25"/>
  <c r="E670" i="25"/>
  <c r="D670" i="25"/>
  <c r="F669" i="25"/>
  <c r="E669" i="25"/>
  <c r="D669" i="25"/>
  <c r="F668" i="25"/>
  <c r="E668" i="25"/>
  <c r="H668" i="25" s="1"/>
  <c r="D668" i="25"/>
  <c r="F667" i="25"/>
  <c r="E667" i="25"/>
  <c r="D667" i="25"/>
  <c r="F666" i="25"/>
  <c r="E666" i="25"/>
  <c r="D666" i="25"/>
  <c r="F665" i="25"/>
  <c r="E665" i="25"/>
  <c r="D665" i="25"/>
  <c r="F664" i="25"/>
  <c r="E664" i="25"/>
  <c r="D664" i="25"/>
  <c r="F663" i="25"/>
  <c r="E663" i="25"/>
  <c r="D663" i="25"/>
  <c r="F662" i="25"/>
  <c r="E662" i="25"/>
  <c r="D662" i="25"/>
  <c r="F661" i="25"/>
  <c r="E661" i="25"/>
  <c r="D661" i="25"/>
  <c r="F660" i="25"/>
  <c r="E660" i="25"/>
  <c r="D660" i="25"/>
  <c r="F659" i="25"/>
  <c r="E659" i="25"/>
  <c r="D659" i="25"/>
  <c r="F658" i="25"/>
  <c r="E658" i="25"/>
  <c r="D658" i="25"/>
  <c r="F657" i="25"/>
  <c r="G657" i="25" s="1"/>
  <c r="E657" i="25"/>
  <c r="D657" i="25"/>
  <c r="F656" i="25"/>
  <c r="E656" i="25"/>
  <c r="D656" i="25"/>
  <c r="F655" i="25"/>
  <c r="E655" i="25"/>
  <c r="D655" i="25"/>
  <c r="F654" i="25"/>
  <c r="E654" i="25"/>
  <c r="D654" i="25"/>
  <c r="F653" i="25"/>
  <c r="E653" i="25"/>
  <c r="D653" i="25"/>
  <c r="F652" i="25"/>
  <c r="E652" i="25"/>
  <c r="D652" i="25"/>
  <c r="F651" i="25"/>
  <c r="E651" i="25"/>
  <c r="D651" i="25"/>
  <c r="F650" i="25"/>
  <c r="E650" i="25"/>
  <c r="D650" i="25"/>
  <c r="F649" i="25"/>
  <c r="E649" i="25"/>
  <c r="D649" i="25"/>
  <c r="F648" i="25"/>
  <c r="E648" i="25"/>
  <c r="D648" i="25"/>
  <c r="F647" i="25"/>
  <c r="E647" i="25"/>
  <c r="D647" i="25"/>
  <c r="F646" i="25"/>
  <c r="E646" i="25"/>
  <c r="D646" i="25"/>
  <c r="F645" i="25"/>
  <c r="E645" i="25"/>
  <c r="D645" i="25"/>
  <c r="F644" i="25"/>
  <c r="E644" i="25"/>
  <c r="D644" i="25"/>
  <c r="F643" i="25"/>
  <c r="E643" i="25"/>
  <c r="D643" i="25"/>
  <c r="F642" i="25"/>
  <c r="E642" i="25"/>
  <c r="D642" i="25"/>
  <c r="F641" i="25"/>
  <c r="E641" i="25"/>
  <c r="D641" i="25"/>
  <c r="F640" i="25"/>
  <c r="E640" i="25"/>
  <c r="D640" i="25"/>
  <c r="F639" i="25"/>
  <c r="E639" i="25"/>
  <c r="D639" i="25"/>
  <c r="F638" i="25"/>
  <c r="E638" i="25"/>
  <c r="D638" i="25"/>
  <c r="G637" i="25"/>
  <c r="F637" i="25"/>
  <c r="E637" i="25"/>
  <c r="D637" i="25"/>
  <c r="F636" i="25"/>
  <c r="E636" i="25"/>
  <c r="D636" i="25"/>
  <c r="F635" i="25"/>
  <c r="E635" i="25"/>
  <c r="H635" i="25" s="1"/>
  <c r="D635" i="25"/>
  <c r="F634" i="25"/>
  <c r="E634" i="25"/>
  <c r="D634" i="25"/>
  <c r="F633" i="25"/>
  <c r="E633" i="25"/>
  <c r="D633" i="25"/>
  <c r="F632" i="25"/>
  <c r="E632" i="25"/>
  <c r="D632" i="25"/>
  <c r="F631" i="25"/>
  <c r="E631" i="25"/>
  <c r="H631" i="25" s="1"/>
  <c r="D631" i="25"/>
  <c r="F630" i="25"/>
  <c r="E630" i="25"/>
  <c r="D630" i="25"/>
  <c r="F629" i="25"/>
  <c r="E629" i="25"/>
  <c r="D629" i="25"/>
  <c r="F628" i="25"/>
  <c r="E628" i="25"/>
  <c r="D628" i="25"/>
  <c r="F627" i="25"/>
  <c r="E627" i="25"/>
  <c r="D627" i="25"/>
  <c r="F626" i="25"/>
  <c r="E626" i="25"/>
  <c r="D626" i="25"/>
  <c r="F625" i="25"/>
  <c r="E625" i="25"/>
  <c r="D625" i="25"/>
  <c r="F624" i="25"/>
  <c r="E624" i="25"/>
  <c r="D624" i="25"/>
  <c r="F623" i="25"/>
  <c r="E623" i="25"/>
  <c r="H623" i="25" s="1"/>
  <c r="D623" i="25"/>
  <c r="F622" i="25"/>
  <c r="E622" i="25"/>
  <c r="D622" i="25"/>
  <c r="F621" i="25"/>
  <c r="E621" i="25"/>
  <c r="D621" i="25"/>
  <c r="F620" i="25"/>
  <c r="E620" i="25"/>
  <c r="D620" i="25"/>
  <c r="F619" i="25"/>
  <c r="E619" i="25"/>
  <c r="D619" i="25"/>
  <c r="F618" i="25"/>
  <c r="E618" i="25"/>
  <c r="D618" i="25"/>
  <c r="F617" i="25"/>
  <c r="E617" i="25"/>
  <c r="D617" i="25"/>
  <c r="F616" i="25"/>
  <c r="E616" i="25"/>
  <c r="D616" i="25"/>
  <c r="F615" i="25"/>
  <c r="E615" i="25"/>
  <c r="D615" i="25"/>
  <c r="F614" i="25"/>
  <c r="E614" i="25"/>
  <c r="D614" i="25"/>
  <c r="F613" i="25"/>
  <c r="E613" i="25"/>
  <c r="D613" i="25"/>
  <c r="F612" i="25"/>
  <c r="E612" i="25"/>
  <c r="D612" i="25"/>
  <c r="F611" i="25"/>
  <c r="E611" i="25"/>
  <c r="H611" i="25" s="1"/>
  <c r="D611" i="25"/>
  <c r="F610" i="25"/>
  <c r="E610" i="25"/>
  <c r="D610" i="25"/>
  <c r="F609" i="25"/>
  <c r="E609" i="25"/>
  <c r="D609" i="25"/>
  <c r="F608" i="25"/>
  <c r="E608" i="25"/>
  <c r="D608" i="25"/>
  <c r="F607" i="25"/>
  <c r="E607" i="25"/>
  <c r="D607" i="25"/>
  <c r="F606" i="25"/>
  <c r="E606" i="25"/>
  <c r="D606" i="25"/>
  <c r="F605" i="25"/>
  <c r="E605" i="25"/>
  <c r="D605" i="25"/>
  <c r="F604" i="25"/>
  <c r="E604" i="25"/>
  <c r="D604" i="25"/>
  <c r="F603" i="25"/>
  <c r="E603" i="25"/>
  <c r="H603" i="25" s="1"/>
  <c r="D603" i="25"/>
  <c r="F602" i="25"/>
  <c r="E602" i="25"/>
  <c r="D602" i="25"/>
  <c r="F601" i="25"/>
  <c r="E601" i="25"/>
  <c r="D601" i="25"/>
  <c r="F600" i="25"/>
  <c r="E600" i="25"/>
  <c r="D600" i="25"/>
  <c r="F599" i="25"/>
  <c r="E599" i="25"/>
  <c r="H599" i="25" s="1"/>
  <c r="D599" i="25"/>
  <c r="F598" i="25"/>
  <c r="E598" i="25"/>
  <c r="D598" i="25"/>
  <c r="F597" i="25"/>
  <c r="E597" i="25"/>
  <c r="D597" i="25"/>
  <c r="F596" i="25"/>
  <c r="E596" i="25"/>
  <c r="D596" i="25"/>
  <c r="F595" i="25"/>
  <c r="E595" i="25"/>
  <c r="D595" i="25"/>
  <c r="F594" i="25"/>
  <c r="E594" i="25"/>
  <c r="D594" i="25"/>
  <c r="F593" i="25"/>
  <c r="E593" i="25"/>
  <c r="D593" i="25"/>
  <c r="F592" i="25"/>
  <c r="E592" i="25"/>
  <c r="D592" i="25"/>
  <c r="F591" i="25"/>
  <c r="E591" i="25"/>
  <c r="H591" i="25" s="1"/>
  <c r="D591" i="25"/>
  <c r="F590" i="25"/>
  <c r="E590" i="25"/>
  <c r="D590" i="25"/>
  <c r="F589" i="25"/>
  <c r="E589" i="25"/>
  <c r="D589" i="25"/>
  <c r="F588" i="25"/>
  <c r="E588" i="25"/>
  <c r="D588" i="25"/>
  <c r="F587" i="25"/>
  <c r="E587" i="25"/>
  <c r="H587" i="25" s="1"/>
  <c r="D587" i="25"/>
  <c r="F586" i="25"/>
  <c r="E586" i="25"/>
  <c r="D586" i="25"/>
  <c r="F585" i="25"/>
  <c r="E585" i="25"/>
  <c r="D585" i="25"/>
  <c r="F584" i="25"/>
  <c r="E584" i="25"/>
  <c r="D584" i="25"/>
  <c r="F583" i="25"/>
  <c r="E583" i="25"/>
  <c r="H583" i="25" s="1"/>
  <c r="D583" i="25"/>
  <c r="F582" i="25"/>
  <c r="E582" i="25"/>
  <c r="D582" i="25"/>
  <c r="F581" i="25"/>
  <c r="E581" i="25"/>
  <c r="D581" i="25"/>
  <c r="F580" i="25"/>
  <c r="E580" i="25"/>
  <c r="D580" i="25"/>
  <c r="F579" i="25"/>
  <c r="E579" i="25"/>
  <c r="D579" i="25"/>
  <c r="F578" i="25"/>
  <c r="E578" i="25"/>
  <c r="D578" i="25"/>
  <c r="F577" i="25"/>
  <c r="E577" i="25"/>
  <c r="D577" i="25"/>
  <c r="F576" i="25"/>
  <c r="E576" i="25"/>
  <c r="D576" i="25"/>
  <c r="F575" i="25"/>
  <c r="E575" i="25"/>
  <c r="D575" i="25"/>
  <c r="F574" i="25"/>
  <c r="E574" i="25"/>
  <c r="D574" i="25"/>
  <c r="F573" i="25"/>
  <c r="E573" i="25"/>
  <c r="D573" i="25"/>
  <c r="F572" i="25"/>
  <c r="E572" i="25"/>
  <c r="D572" i="25"/>
  <c r="F571" i="25"/>
  <c r="E571" i="25"/>
  <c r="H571" i="25" s="1"/>
  <c r="D571" i="25"/>
  <c r="F570" i="25"/>
  <c r="E570" i="25"/>
  <c r="D570" i="25"/>
  <c r="F569" i="25"/>
  <c r="E569" i="25"/>
  <c r="D569" i="25"/>
  <c r="F568" i="25"/>
  <c r="E568" i="25"/>
  <c r="D568" i="25"/>
  <c r="F567" i="25"/>
  <c r="E567" i="25"/>
  <c r="H567" i="25" s="1"/>
  <c r="D567" i="25"/>
  <c r="F566" i="25"/>
  <c r="E566" i="25"/>
  <c r="D566" i="25"/>
  <c r="F565" i="25"/>
  <c r="E565" i="25"/>
  <c r="D565" i="25"/>
  <c r="F564" i="25"/>
  <c r="E564" i="25"/>
  <c r="D564" i="25"/>
  <c r="F563" i="25"/>
  <c r="E563" i="25"/>
  <c r="D563" i="25"/>
  <c r="F562" i="25"/>
  <c r="E562" i="25"/>
  <c r="D562" i="25"/>
  <c r="F561" i="25"/>
  <c r="E561" i="25"/>
  <c r="D561" i="25"/>
  <c r="F560" i="25"/>
  <c r="E560" i="25"/>
  <c r="D560" i="25"/>
  <c r="F559" i="25"/>
  <c r="E559" i="25"/>
  <c r="D559" i="25"/>
  <c r="F558" i="25"/>
  <c r="E558" i="25"/>
  <c r="D558" i="25"/>
  <c r="F557" i="25"/>
  <c r="E557" i="25"/>
  <c r="D557" i="25"/>
  <c r="F556" i="25"/>
  <c r="E556" i="25"/>
  <c r="D556" i="25"/>
  <c r="F555" i="25"/>
  <c r="E555" i="25"/>
  <c r="H555" i="25" s="1"/>
  <c r="D555" i="25"/>
  <c r="F554" i="25"/>
  <c r="E554" i="25"/>
  <c r="D554" i="25"/>
  <c r="F553" i="25"/>
  <c r="E553" i="25"/>
  <c r="D553" i="25"/>
  <c r="F552" i="25"/>
  <c r="E552" i="25"/>
  <c r="D552" i="25"/>
  <c r="F551" i="25"/>
  <c r="E551" i="25"/>
  <c r="D551" i="25"/>
  <c r="F550" i="25"/>
  <c r="E550" i="25"/>
  <c r="D550" i="25"/>
  <c r="F549" i="25"/>
  <c r="E549" i="25"/>
  <c r="D549" i="25"/>
  <c r="F548" i="25"/>
  <c r="E548" i="25"/>
  <c r="D548" i="25"/>
  <c r="F547" i="25"/>
  <c r="E547" i="25"/>
  <c r="D547" i="25"/>
  <c r="F546" i="25"/>
  <c r="E546" i="25"/>
  <c r="D546" i="25"/>
  <c r="F545" i="25"/>
  <c r="E545" i="25"/>
  <c r="D545" i="25"/>
  <c r="F544" i="25"/>
  <c r="E544" i="25"/>
  <c r="D544" i="25"/>
  <c r="F543" i="25"/>
  <c r="E543" i="25"/>
  <c r="D543" i="25"/>
  <c r="F542" i="25"/>
  <c r="E542" i="25"/>
  <c r="D542" i="25"/>
  <c r="F541" i="25"/>
  <c r="E541" i="25"/>
  <c r="D541" i="25"/>
  <c r="F540" i="25"/>
  <c r="E540" i="25"/>
  <c r="D540" i="25"/>
  <c r="F539" i="25"/>
  <c r="E539" i="25"/>
  <c r="D539" i="25"/>
  <c r="F538" i="25"/>
  <c r="E538" i="25"/>
  <c r="D538" i="25"/>
  <c r="F537" i="25"/>
  <c r="E537" i="25"/>
  <c r="D537" i="25"/>
  <c r="F536" i="25"/>
  <c r="E536" i="25"/>
  <c r="D536" i="25"/>
  <c r="F535" i="25"/>
  <c r="E535" i="25"/>
  <c r="D535" i="25"/>
  <c r="F534" i="25"/>
  <c r="E534" i="25"/>
  <c r="D534" i="25"/>
  <c r="F533" i="25"/>
  <c r="E533" i="25"/>
  <c r="D533" i="25"/>
  <c r="F532" i="25"/>
  <c r="E532" i="25"/>
  <c r="D532" i="25"/>
  <c r="F531" i="25"/>
  <c r="E531" i="25"/>
  <c r="D531" i="25"/>
  <c r="F530" i="25"/>
  <c r="E530" i="25"/>
  <c r="D530" i="25"/>
  <c r="F529" i="25"/>
  <c r="E529" i="25"/>
  <c r="D529" i="25"/>
  <c r="F528" i="25"/>
  <c r="E528" i="25"/>
  <c r="D528" i="25"/>
  <c r="F527" i="25"/>
  <c r="E527" i="25"/>
  <c r="D527" i="25"/>
  <c r="F526" i="25"/>
  <c r="E526" i="25"/>
  <c r="D526" i="25"/>
  <c r="F525" i="25"/>
  <c r="E525" i="25"/>
  <c r="D525" i="25"/>
  <c r="F524" i="25"/>
  <c r="E524" i="25"/>
  <c r="D524" i="25"/>
  <c r="F523" i="25"/>
  <c r="E523" i="25"/>
  <c r="D523" i="25"/>
  <c r="F522" i="25"/>
  <c r="E522" i="25"/>
  <c r="D522" i="25"/>
  <c r="F521" i="25"/>
  <c r="E521" i="25"/>
  <c r="D521" i="25"/>
  <c r="F520" i="25"/>
  <c r="E520" i="25"/>
  <c r="D520" i="25"/>
  <c r="F519" i="25"/>
  <c r="E519" i="25"/>
  <c r="D519" i="25"/>
  <c r="F518" i="25"/>
  <c r="E518" i="25"/>
  <c r="D518" i="25"/>
  <c r="F517" i="25"/>
  <c r="E517" i="25"/>
  <c r="D517" i="25"/>
  <c r="F516" i="25"/>
  <c r="E516" i="25"/>
  <c r="D516" i="25"/>
  <c r="F515" i="25"/>
  <c r="E515" i="25"/>
  <c r="D515" i="25"/>
  <c r="F514" i="25"/>
  <c r="E514" i="25"/>
  <c r="D514" i="25"/>
  <c r="F513" i="25"/>
  <c r="E513" i="25"/>
  <c r="D513" i="25"/>
  <c r="F512" i="25"/>
  <c r="E512" i="25"/>
  <c r="D512" i="25"/>
  <c r="F511" i="25"/>
  <c r="E511" i="25"/>
  <c r="D511" i="25"/>
  <c r="F510" i="25"/>
  <c r="E510" i="25"/>
  <c r="D510" i="25"/>
  <c r="F509" i="25"/>
  <c r="E509" i="25"/>
  <c r="D509" i="25"/>
  <c r="F508" i="25"/>
  <c r="E508" i="25"/>
  <c r="D508" i="25"/>
  <c r="F507" i="25"/>
  <c r="E507" i="25"/>
  <c r="D507" i="25"/>
  <c r="F506" i="25"/>
  <c r="E506" i="25"/>
  <c r="D506" i="25"/>
  <c r="F505" i="25"/>
  <c r="E505" i="25"/>
  <c r="D505" i="25"/>
  <c r="F504" i="25"/>
  <c r="E504" i="25"/>
  <c r="D504" i="25"/>
  <c r="F503" i="25"/>
  <c r="E503" i="25"/>
  <c r="D503" i="25"/>
  <c r="F502" i="25"/>
  <c r="E502" i="25"/>
  <c r="D502" i="25"/>
  <c r="F501" i="25"/>
  <c r="E501" i="25"/>
  <c r="D501" i="25"/>
  <c r="F500" i="25"/>
  <c r="E500" i="25"/>
  <c r="D500" i="25"/>
  <c r="F499" i="25"/>
  <c r="E499" i="25"/>
  <c r="D499" i="25"/>
  <c r="F498" i="25"/>
  <c r="E498" i="25"/>
  <c r="D498" i="25"/>
  <c r="F497" i="25"/>
  <c r="E497" i="25"/>
  <c r="D497" i="25"/>
  <c r="F496" i="25"/>
  <c r="E496" i="25"/>
  <c r="D496" i="25"/>
  <c r="F495" i="25"/>
  <c r="E495" i="25"/>
  <c r="D495" i="25"/>
  <c r="F494" i="25"/>
  <c r="E494" i="25"/>
  <c r="D494" i="25"/>
  <c r="H494" i="25" s="1"/>
  <c r="F493" i="25"/>
  <c r="E493" i="25"/>
  <c r="D493" i="25"/>
  <c r="F492" i="25"/>
  <c r="E492" i="25"/>
  <c r="D492" i="25"/>
  <c r="F491" i="25"/>
  <c r="E491" i="25"/>
  <c r="D491" i="25"/>
  <c r="F490" i="25"/>
  <c r="E490" i="25"/>
  <c r="D490" i="25"/>
  <c r="H490" i="25" s="1"/>
  <c r="F489" i="25"/>
  <c r="E489" i="25"/>
  <c r="D489" i="25"/>
  <c r="F488" i="25"/>
  <c r="G488" i="25" s="1"/>
  <c r="E488" i="25"/>
  <c r="D488" i="25"/>
  <c r="F487" i="25"/>
  <c r="E487" i="25"/>
  <c r="D487" i="25"/>
  <c r="F486" i="25"/>
  <c r="E486" i="25"/>
  <c r="D486" i="25"/>
  <c r="F485" i="25"/>
  <c r="E485" i="25"/>
  <c r="D485" i="25"/>
  <c r="F484" i="25"/>
  <c r="G484" i="25" s="1"/>
  <c r="E484" i="25"/>
  <c r="D484" i="25"/>
  <c r="F483" i="25"/>
  <c r="E483" i="25"/>
  <c r="D483" i="25"/>
  <c r="F482" i="25"/>
  <c r="E482" i="25"/>
  <c r="D482" i="25"/>
  <c r="F481" i="25"/>
  <c r="E481" i="25"/>
  <c r="D481" i="25"/>
  <c r="F480" i="25"/>
  <c r="E480" i="25"/>
  <c r="D480" i="25"/>
  <c r="F479" i="25"/>
  <c r="E479" i="25"/>
  <c r="D479" i="25"/>
  <c r="F478" i="25"/>
  <c r="E478" i="25"/>
  <c r="D478" i="25"/>
  <c r="F477" i="25"/>
  <c r="E477" i="25"/>
  <c r="D477" i="25"/>
  <c r="F476" i="25"/>
  <c r="E476" i="25"/>
  <c r="D476" i="25"/>
  <c r="F475" i="25"/>
  <c r="E475" i="25"/>
  <c r="D475" i="25"/>
  <c r="F474" i="25"/>
  <c r="E474" i="25"/>
  <c r="D474" i="25"/>
  <c r="H474" i="25" s="1"/>
  <c r="F473" i="25"/>
  <c r="E473" i="25"/>
  <c r="D473" i="25"/>
  <c r="F472" i="25"/>
  <c r="E472" i="25"/>
  <c r="D472" i="25"/>
  <c r="F471" i="25"/>
  <c r="E471" i="25"/>
  <c r="D471" i="25"/>
  <c r="F470" i="25"/>
  <c r="E470" i="25"/>
  <c r="D470" i="25"/>
  <c r="H470" i="25" s="1"/>
  <c r="F469" i="25"/>
  <c r="E469" i="25"/>
  <c r="D469" i="25"/>
  <c r="F468" i="25"/>
  <c r="G468" i="25" s="1"/>
  <c r="E468" i="25"/>
  <c r="D468" i="25"/>
  <c r="F467" i="25"/>
  <c r="E467" i="25"/>
  <c r="D467" i="25"/>
  <c r="F466" i="25"/>
  <c r="E466" i="25"/>
  <c r="D466" i="25"/>
  <c r="F465" i="25"/>
  <c r="E465" i="25"/>
  <c r="D465" i="25"/>
  <c r="G465" i="25" s="1"/>
  <c r="F464" i="25"/>
  <c r="E464" i="25"/>
  <c r="D464" i="25"/>
  <c r="F463" i="25"/>
  <c r="E463" i="25"/>
  <c r="D463" i="25"/>
  <c r="F462" i="25"/>
  <c r="E462" i="25"/>
  <c r="D462" i="25"/>
  <c r="F461" i="25"/>
  <c r="E461" i="25"/>
  <c r="D461" i="25"/>
  <c r="F460" i="25"/>
  <c r="E460" i="25"/>
  <c r="D460" i="25"/>
  <c r="F459" i="25"/>
  <c r="E459" i="25"/>
  <c r="D459" i="25"/>
  <c r="F458" i="25"/>
  <c r="E458" i="25"/>
  <c r="D458" i="25"/>
  <c r="F457" i="25"/>
  <c r="E457" i="25"/>
  <c r="D457" i="25"/>
  <c r="F456" i="25"/>
  <c r="E456" i="25"/>
  <c r="D456" i="25"/>
  <c r="F455" i="25"/>
  <c r="E455" i="25"/>
  <c r="D455" i="25"/>
  <c r="F454" i="25"/>
  <c r="E454" i="25"/>
  <c r="D454" i="25"/>
  <c r="F453" i="25"/>
  <c r="E453" i="25"/>
  <c r="D453" i="25"/>
  <c r="F452" i="25"/>
  <c r="E452" i="25"/>
  <c r="D452" i="25"/>
  <c r="F451" i="25"/>
  <c r="E451" i="25"/>
  <c r="D451" i="25"/>
  <c r="F450" i="25"/>
  <c r="E450" i="25"/>
  <c r="D450" i="25"/>
  <c r="F449" i="25"/>
  <c r="E449" i="25"/>
  <c r="D449" i="25"/>
  <c r="F448" i="25"/>
  <c r="E448" i="25"/>
  <c r="D448" i="25"/>
  <c r="F447" i="25"/>
  <c r="E447" i="25"/>
  <c r="G447" i="25" s="1"/>
  <c r="D447" i="25"/>
  <c r="F446" i="25"/>
  <c r="E446" i="25"/>
  <c r="D446" i="25"/>
  <c r="F445" i="25"/>
  <c r="E445" i="25"/>
  <c r="D445" i="25"/>
  <c r="F444" i="25"/>
  <c r="E444" i="25"/>
  <c r="D444" i="25"/>
  <c r="F443" i="25"/>
  <c r="E443" i="25"/>
  <c r="D443" i="25"/>
  <c r="F442" i="25"/>
  <c r="E442" i="25"/>
  <c r="D442" i="25"/>
  <c r="F441" i="25"/>
  <c r="E441" i="25"/>
  <c r="D441" i="25"/>
  <c r="F440" i="25"/>
  <c r="E440" i="25"/>
  <c r="D440" i="25"/>
  <c r="F439" i="25"/>
  <c r="E439" i="25"/>
  <c r="D439" i="25"/>
  <c r="F438" i="25"/>
  <c r="E438" i="25"/>
  <c r="D438" i="25"/>
  <c r="F437" i="25"/>
  <c r="E437" i="25"/>
  <c r="D437" i="25"/>
  <c r="F436" i="25"/>
  <c r="E436" i="25"/>
  <c r="D436" i="25"/>
  <c r="F435" i="25"/>
  <c r="E435" i="25"/>
  <c r="D435" i="25"/>
  <c r="F434" i="25"/>
  <c r="E434" i="25"/>
  <c r="D434" i="25"/>
  <c r="F433" i="25"/>
  <c r="E433" i="25"/>
  <c r="D433" i="25"/>
  <c r="K432" i="25"/>
  <c r="F432" i="25"/>
  <c r="E432" i="25"/>
  <c r="D432" i="25"/>
  <c r="K431" i="25"/>
  <c r="F431" i="25"/>
  <c r="E431" i="25"/>
  <c r="D431" i="25"/>
  <c r="K430" i="25"/>
  <c r="F430" i="25"/>
  <c r="E430" i="25"/>
  <c r="D430" i="25"/>
  <c r="K429" i="25"/>
  <c r="F429" i="25"/>
  <c r="E429" i="25"/>
  <c r="D429" i="25"/>
  <c r="K428" i="25"/>
  <c r="F428" i="25"/>
  <c r="E428" i="25"/>
  <c r="D428" i="25"/>
  <c r="K427" i="25"/>
  <c r="F427" i="25"/>
  <c r="E427" i="25"/>
  <c r="D427" i="25"/>
  <c r="K426" i="25"/>
  <c r="F426" i="25"/>
  <c r="E426" i="25"/>
  <c r="D426" i="25"/>
  <c r="K425" i="25"/>
  <c r="F425" i="25"/>
  <c r="E425" i="25"/>
  <c r="D425" i="25"/>
  <c r="K424" i="25"/>
  <c r="F424" i="25"/>
  <c r="E424" i="25"/>
  <c r="D424" i="25"/>
  <c r="K423" i="25"/>
  <c r="F423" i="25"/>
  <c r="E423" i="25"/>
  <c r="D423" i="25"/>
  <c r="K422" i="25"/>
  <c r="F422" i="25"/>
  <c r="E422" i="25"/>
  <c r="D422" i="25"/>
  <c r="K421" i="25"/>
  <c r="F421" i="25"/>
  <c r="E421" i="25"/>
  <c r="D421" i="25"/>
  <c r="K420" i="25"/>
  <c r="F420" i="25"/>
  <c r="E420" i="25"/>
  <c r="D420" i="25"/>
  <c r="K419" i="25"/>
  <c r="F419" i="25"/>
  <c r="E419" i="25"/>
  <c r="D419" i="25"/>
  <c r="K418" i="25"/>
  <c r="F418" i="25"/>
  <c r="E418" i="25"/>
  <c r="D418" i="25"/>
  <c r="K417" i="25"/>
  <c r="F417" i="25"/>
  <c r="E417" i="25"/>
  <c r="D417" i="25"/>
  <c r="K416" i="25"/>
  <c r="F416" i="25"/>
  <c r="E416" i="25"/>
  <c r="D416" i="25"/>
  <c r="K415" i="25"/>
  <c r="F415" i="25"/>
  <c r="E415" i="25"/>
  <c r="D415" i="25"/>
  <c r="K414" i="25"/>
  <c r="F414" i="25"/>
  <c r="E414" i="25"/>
  <c r="D414" i="25"/>
  <c r="K413" i="25"/>
  <c r="F413" i="25"/>
  <c r="E413" i="25"/>
  <c r="D413" i="25"/>
  <c r="K412" i="25"/>
  <c r="F412" i="25"/>
  <c r="E412" i="25"/>
  <c r="D412" i="25"/>
  <c r="K411" i="25"/>
  <c r="F411" i="25"/>
  <c r="E411" i="25"/>
  <c r="D411" i="25"/>
  <c r="K410" i="25"/>
  <c r="F410" i="25"/>
  <c r="E410" i="25"/>
  <c r="D410" i="25"/>
  <c r="K409" i="25"/>
  <c r="F409" i="25"/>
  <c r="E409" i="25"/>
  <c r="D409" i="25"/>
  <c r="K408" i="25"/>
  <c r="F408" i="25"/>
  <c r="E408" i="25"/>
  <c r="D408" i="25"/>
  <c r="K407" i="25"/>
  <c r="F407" i="25"/>
  <c r="E407" i="25"/>
  <c r="D407" i="25"/>
  <c r="K406" i="25"/>
  <c r="F406" i="25"/>
  <c r="E406" i="25"/>
  <c r="D406" i="25"/>
  <c r="K405" i="25"/>
  <c r="F405" i="25"/>
  <c r="E405" i="25"/>
  <c r="D405" i="25"/>
  <c r="K404" i="25"/>
  <c r="F404" i="25"/>
  <c r="E404" i="25"/>
  <c r="D404" i="25"/>
  <c r="K403" i="25"/>
  <c r="F403" i="25"/>
  <c r="E403" i="25"/>
  <c r="D403" i="25"/>
  <c r="K402" i="25"/>
  <c r="F402" i="25"/>
  <c r="E402" i="25"/>
  <c r="D402" i="25"/>
  <c r="K401" i="25"/>
  <c r="F401" i="25"/>
  <c r="E401" i="25"/>
  <c r="D401" i="25"/>
  <c r="K400" i="25"/>
  <c r="F400" i="25"/>
  <c r="E400" i="25"/>
  <c r="D400" i="25"/>
  <c r="K399" i="25"/>
  <c r="F399" i="25"/>
  <c r="E399" i="25"/>
  <c r="D399" i="25"/>
  <c r="K398" i="25"/>
  <c r="F398" i="25"/>
  <c r="E398" i="25"/>
  <c r="D398" i="25"/>
  <c r="K397" i="25"/>
  <c r="F397" i="25"/>
  <c r="E397" i="25"/>
  <c r="D397" i="25"/>
  <c r="K396" i="25"/>
  <c r="F396" i="25"/>
  <c r="E396" i="25"/>
  <c r="D396" i="25"/>
  <c r="K395" i="25"/>
  <c r="F395" i="25"/>
  <c r="E395" i="25"/>
  <c r="D395" i="25"/>
  <c r="K394" i="25"/>
  <c r="F394" i="25"/>
  <c r="E394" i="25"/>
  <c r="D394" i="25"/>
  <c r="K393" i="25"/>
  <c r="F393" i="25"/>
  <c r="E393" i="25"/>
  <c r="D393" i="25"/>
  <c r="K392" i="25"/>
  <c r="F392" i="25"/>
  <c r="E392" i="25"/>
  <c r="D392" i="25"/>
  <c r="K391" i="25"/>
  <c r="F391" i="25"/>
  <c r="E391" i="25"/>
  <c r="D391" i="25"/>
  <c r="K390" i="25"/>
  <c r="F390" i="25"/>
  <c r="E390" i="25"/>
  <c r="D390" i="25"/>
  <c r="K389" i="25"/>
  <c r="F389" i="25"/>
  <c r="E389" i="25"/>
  <c r="D389" i="25"/>
  <c r="K388" i="25"/>
  <c r="F388" i="25"/>
  <c r="E388" i="25"/>
  <c r="D388" i="25"/>
  <c r="K387" i="25"/>
  <c r="F387" i="25"/>
  <c r="E387" i="25"/>
  <c r="D387" i="25"/>
  <c r="K386" i="25"/>
  <c r="F386" i="25"/>
  <c r="E386" i="25"/>
  <c r="D386" i="25"/>
  <c r="K385" i="25"/>
  <c r="F385" i="25"/>
  <c r="E385" i="25"/>
  <c r="D385" i="25"/>
  <c r="K384" i="25"/>
  <c r="F384" i="25"/>
  <c r="E384" i="25"/>
  <c r="D384" i="25"/>
  <c r="K383" i="25"/>
  <c r="F383" i="25"/>
  <c r="E383" i="25"/>
  <c r="D383" i="25"/>
  <c r="K382" i="25"/>
  <c r="F382" i="25"/>
  <c r="E382" i="25"/>
  <c r="D382" i="25"/>
  <c r="K381" i="25"/>
  <c r="F381" i="25"/>
  <c r="E381" i="25"/>
  <c r="D381" i="25"/>
  <c r="K380" i="25"/>
  <c r="F380" i="25"/>
  <c r="E380" i="25"/>
  <c r="D380" i="25"/>
  <c r="K379" i="25"/>
  <c r="F379" i="25"/>
  <c r="E379" i="25"/>
  <c r="D379" i="25"/>
  <c r="K378" i="25"/>
  <c r="F378" i="25"/>
  <c r="E378" i="25"/>
  <c r="D378" i="25"/>
  <c r="K377" i="25"/>
  <c r="F377" i="25"/>
  <c r="E377" i="25"/>
  <c r="D377" i="25"/>
  <c r="K376" i="25"/>
  <c r="F376" i="25"/>
  <c r="E376" i="25"/>
  <c r="D376" i="25"/>
  <c r="K375" i="25"/>
  <c r="F375" i="25"/>
  <c r="E375" i="25"/>
  <c r="D375" i="25"/>
  <c r="K374" i="25"/>
  <c r="F374" i="25"/>
  <c r="E374" i="25"/>
  <c r="D374" i="25"/>
  <c r="K373" i="25"/>
  <c r="F373" i="25"/>
  <c r="E373" i="25"/>
  <c r="D373" i="25"/>
  <c r="K372" i="25"/>
  <c r="F372" i="25"/>
  <c r="E372" i="25"/>
  <c r="D372" i="25"/>
  <c r="K371" i="25"/>
  <c r="F371" i="25"/>
  <c r="E371" i="25"/>
  <c r="D371" i="25"/>
  <c r="K370" i="25"/>
  <c r="F370" i="25"/>
  <c r="E370" i="25"/>
  <c r="D370" i="25"/>
  <c r="K369" i="25"/>
  <c r="F369" i="25"/>
  <c r="E369" i="25"/>
  <c r="D369" i="25"/>
  <c r="K368" i="25"/>
  <c r="F368" i="25"/>
  <c r="E368" i="25"/>
  <c r="D368" i="25"/>
  <c r="K367" i="25"/>
  <c r="F367" i="25"/>
  <c r="E367" i="25"/>
  <c r="D367" i="25"/>
  <c r="K366" i="25"/>
  <c r="F366" i="25"/>
  <c r="E366" i="25"/>
  <c r="D366" i="25"/>
  <c r="K365" i="25"/>
  <c r="F365" i="25"/>
  <c r="E365" i="25"/>
  <c r="D365" i="25"/>
  <c r="K364" i="25"/>
  <c r="F364" i="25"/>
  <c r="E364" i="25"/>
  <c r="D364" i="25"/>
  <c r="K363" i="25"/>
  <c r="F363" i="25"/>
  <c r="E363" i="25"/>
  <c r="D363" i="25"/>
  <c r="K362" i="25"/>
  <c r="F362" i="25"/>
  <c r="E362" i="25"/>
  <c r="D362" i="25"/>
  <c r="K361" i="25"/>
  <c r="F361" i="25"/>
  <c r="E361" i="25"/>
  <c r="D361" i="25"/>
  <c r="K360" i="25"/>
  <c r="F360" i="25"/>
  <c r="E360" i="25"/>
  <c r="D360" i="25"/>
  <c r="K359" i="25"/>
  <c r="F359" i="25"/>
  <c r="E359" i="25"/>
  <c r="D359" i="25"/>
  <c r="K358" i="25"/>
  <c r="F358" i="25"/>
  <c r="E358" i="25"/>
  <c r="D358" i="25"/>
  <c r="K357" i="25"/>
  <c r="F357" i="25"/>
  <c r="E357" i="25"/>
  <c r="D357" i="25"/>
  <c r="K356" i="25"/>
  <c r="F356" i="25"/>
  <c r="E356" i="25"/>
  <c r="D356" i="25"/>
  <c r="K355" i="25"/>
  <c r="F355" i="25"/>
  <c r="E355" i="25"/>
  <c r="D355" i="25"/>
  <c r="K354" i="25"/>
  <c r="F354" i="25"/>
  <c r="E354" i="25"/>
  <c r="D354" i="25"/>
  <c r="K353" i="25"/>
  <c r="F353" i="25"/>
  <c r="E353" i="25"/>
  <c r="D353" i="25"/>
  <c r="K352" i="25"/>
  <c r="F352" i="25"/>
  <c r="E352" i="25"/>
  <c r="D352" i="25"/>
  <c r="K351" i="25"/>
  <c r="F351" i="25"/>
  <c r="E351" i="25"/>
  <c r="D351" i="25"/>
  <c r="K350" i="25"/>
  <c r="F350" i="25"/>
  <c r="E350" i="25"/>
  <c r="D350" i="25"/>
  <c r="K349" i="25"/>
  <c r="F349" i="25"/>
  <c r="E349" i="25"/>
  <c r="D349" i="25"/>
  <c r="K348" i="25"/>
  <c r="F348" i="25"/>
  <c r="E348" i="25"/>
  <c r="D348" i="25"/>
  <c r="K347" i="25"/>
  <c r="F347" i="25"/>
  <c r="E347" i="25"/>
  <c r="D347" i="25"/>
  <c r="K346" i="25"/>
  <c r="F346" i="25"/>
  <c r="E346" i="25"/>
  <c r="D346" i="25"/>
  <c r="K345" i="25"/>
  <c r="F345" i="25"/>
  <c r="E345" i="25"/>
  <c r="D345" i="25"/>
  <c r="K344" i="25"/>
  <c r="F344" i="25"/>
  <c r="E344" i="25"/>
  <c r="D344" i="25"/>
  <c r="K343" i="25"/>
  <c r="F343" i="25"/>
  <c r="E343" i="25"/>
  <c r="D343" i="25"/>
  <c r="K342" i="25"/>
  <c r="F342" i="25"/>
  <c r="E342" i="25"/>
  <c r="D342" i="25"/>
  <c r="K341" i="25"/>
  <c r="F341" i="25"/>
  <c r="E341" i="25"/>
  <c r="D341" i="25"/>
  <c r="K340" i="25"/>
  <c r="F340" i="25"/>
  <c r="E340" i="25"/>
  <c r="D340" i="25"/>
  <c r="K339" i="25"/>
  <c r="F339" i="25"/>
  <c r="E339" i="25"/>
  <c r="D339" i="25"/>
  <c r="K338" i="25"/>
  <c r="F338" i="25"/>
  <c r="E338" i="25"/>
  <c r="D338" i="25"/>
  <c r="K337" i="25"/>
  <c r="F337" i="25"/>
  <c r="E337" i="25"/>
  <c r="D337" i="25"/>
  <c r="K336" i="25"/>
  <c r="F336" i="25"/>
  <c r="E336" i="25"/>
  <c r="D336" i="25"/>
  <c r="K335" i="25"/>
  <c r="F335" i="25"/>
  <c r="E335" i="25"/>
  <c r="D335" i="25"/>
  <c r="K334" i="25"/>
  <c r="F334" i="25"/>
  <c r="E334" i="25"/>
  <c r="D334" i="25"/>
  <c r="K333" i="25"/>
  <c r="F333" i="25"/>
  <c r="E333" i="25"/>
  <c r="D333" i="25"/>
  <c r="K332" i="25"/>
  <c r="F332" i="25"/>
  <c r="E332" i="25"/>
  <c r="D332" i="25"/>
  <c r="K331" i="25"/>
  <c r="F331" i="25"/>
  <c r="E331" i="25"/>
  <c r="D331" i="25"/>
  <c r="K330" i="25"/>
  <c r="F330" i="25"/>
  <c r="E330" i="25"/>
  <c r="D330" i="25"/>
  <c r="K329" i="25"/>
  <c r="F329" i="25"/>
  <c r="E329" i="25"/>
  <c r="D329" i="25"/>
  <c r="K328" i="25"/>
  <c r="F328" i="25"/>
  <c r="E328" i="25"/>
  <c r="D328" i="25"/>
  <c r="K327" i="25"/>
  <c r="F327" i="25"/>
  <c r="E327" i="25"/>
  <c r="D327" i="25"/>
  <c r="K326" i="25"/>
  <c r="F326" i="25"/>
  <c r="E326" i="25"/>
  <c r="D326" i="25"/>
  <c r="K325" i="25"/>
  <c r="F325" i="25"/>
  <c r="E325" i="25"/>
  <c r="D325" i="25"/>
  <c r="K324" i="25"/>
  <c r="F324" i="25"/>
  <c r="E324" i="25"/>
  <c r="D324" i="25"/>
  <c r="K323" i="25"/>
  <c r="F323" i="25"/>
  <c r="E323" i="25"/>
  <c r="D323" i="25"/>
  <c r="K322" i="25"/>
  <c r="F322" i="25"/>
  <c r="E322" i="25"/>
  <c r="D322" i="25"/>
  <c r="K321" i="25"/>
  <c r="F321" i="25"/>
  <c r="E321" i="25"/>
  <c r="D321" i="25"/>
  <c r="K320" i="25"/>
  <c r="F320" i="25"/>
  <c r="E320" i="25"/>
  <c r="D320" i="25"/>
  <c r="K319" i="25"/>
  <c r="F319" i="25"/>
  <c r="E319" i="25"/>
  <c r="D319" i="25"/>
  <c r="K318" i="25"/>
  <c r="F318" i="25"/>
  <c r="E318" i="25"/>
  <c r="D318" i="25"/>
  <c r="K317" i="25"/>
  <c r="F317" i="25"/>
  <c r="E317" i="25"/>
  <c r="D317" i="25"/>
  <c r="K316" i="25"/>
  <c r="F316" i="25"/>
  <c r="E316" i="25"/>
  <c r="D316" i="25"/>
  <c r="K315" i="25"/>
  <c r="F315" i="25"/>
  <c r="E315" i="25"/>
  <c r="D315" i="25"/>
  <c r="K314" i="25"/>
  <c r="F314" i="25"/>
  <c r="E314" i="25"/>
  <c r="D314" i="25"/>
  <c r="K313" i="25"/>
  <c r="F313" i="25"/>
  <c r="E313" i="25"/>
  <c r="D313" i="25"/>
  <c r="K312" i="25"/>
  <c r="F312" i="25"/>
  <c r="E312" i="25"/>
  <c r="D312" i="25"/>
  <c r="K311" i="25"/>
  <c r="F311" i="25"/>
  <c r="E311" i="25"/>
  <c r="D311" i="25"/>
  <c r="K310" i="25"/>
  <c r="F310" i="25"/>
  <c r="E310" i="25"/>
  <c r="D310" i="25"/>
  <c r="K309" i="25"/>
  <c r="F309" i="25"/>
  <c r="E309" i="25"/>
  <c r="D309" i="25"/>
  <c r="K308" i="25"/>
  <c r="F308" i="25"/>
  <c r="E308" i="25"/>
  <c r="D308" i="25"/>
  <c r="K307" i="25"/>
  <c r="F307" i="25"/>
  <c r="E307" i="25"/>
  <c r="D307" i="25"/>
  <c r="K306" i="25"/>
  <c r="F306" i="25"/>
  <c r="E306" i="25"/>
  <c r="D306" i="25"/>
  <c r="K305" i="25"/>
  <c r="F305" i="25"/>
  <c r="E305" i="25"/>
  <c r="D305" i="25"/>
  <c r="K304" i="25"/>
  <c r="F304" i="25"/>
  <c r="E304" i="25"/>
  <c r="D304" i="25"/>
  <c r="K303" i="25"/>
  <c r="F303" i="25"/>
  <c r="E303" i="25"/>
  <c r="D303" i="25"/>
  <c r="K302" i="25"/>
  <c r="F302" i="25"/>
  <c r="E302" i="25"/>
  <c r="D302" i="25"/>
  <c r="K301" i="25"/>
  <c r="F301" i="25"/>
  <c r="E301" i="25"/>
  <c r="D301" i="25"/>
  <c r="K300" i="25"/>
  <c r="F300" i="25"/>
  <c r="E300" i="25"/>
  <c r="D300" i="25"/>
  <c r="K299" i="25"/>
  <c r="F299" i="25"/>
  <c r="E299" i="25"/>
  <c r="D299" i="25"/>
  <c r="K298" i="25"/>
  <c r="F298" i="25"/>
  <c r="E298" i="25"/>
  <c r="D298" i="25"/>
  <c r="K297" i="25"/>
  <c r="F297" i="25"/>
  <c r="E297" i="25"/>
  <c r="D297" i="25"/>
  <c r="K296" i="25"/>
  <c r="F296" i="25"/>
  <c r="E296" i="25"/>
  <c r="D296" i="25"/>
  <c r="K295" i="25"/>
  <c r="F295" i="25"/>
  <c r="E295" i="25"/>
  <c r="D295" i="25"/>
  <c r="K294" i="25"/>
  <c r="F294" i="25"/>
  <c r="E294" i="25"/>
  <c r="D294" i="25"/>
  <c r="K293" i="25"/>
  <c r="F293" i="25"/>
  <c r="E293" i="25"/>
  <c r="D293" i="25"/>
  <c r="K292" i="25"/>
  <c r="F292" i="25"/>
  <c r="E292" i="25"/>
  <c r="D292" i="25"/>
  <c r="K291" i="25"/>
  <c r="F291" i="25"/>
  <c r="E291" i="25"/>
  <c r="D291" i="25"/>
  <c r="K290" i="25"/>
  <c r="F290" i="25"/>
  <c r="E290" i="25"/>
  <c r="D290" i="25"/>
  <c r="K289" i="25"/>
  <c r="F289" i="25"/>
  <c r="E289" i="25"/>
  <c r="D289" i="25"/>
  <c r="K288" i="25"/>
  <c r="F288" i="25"/>
  <c r="E288" i="25"/>
  <c r="D288" i="25"/>
  <c r="K287" i="25"/>
  <c r="F287" i="25"/>
  <c r="E287" i="25"/>
  <c r="H287" i="25" s="1"/>
  <c r="D287" i="25"/>
  <c r="K286" i="25"/>
  <c r="F286" i="25"/>
  <c r="E286" i="25"/>
  <c r="D286" i="25"/>
  <c r="K285" i="25"/>
  <c r="F285" i="25"/>
  <c r="E285" i="25"/>
  <c r="D285" i="25"/>
  <c r="K284" i="25"/>
  <c r="F284" i="25"/>
  <c r="E284" i="25"/>
  <c r="D284" i="25"/>
  <c r="K283" i="25"/>
  <c r="F283" i="25"/>
  <c r="E283" i="25"/>
  <c r="H283" i="25" s="1"/>
  <c r="D283" i="25"/>
  <c r="K282" i="25"/>
  <c r="F282" i="25"/>
  <c r="E282" i="25"/>
  <c r="D282" i="25"/>
  <c r="K281" i="25"/>
  <c r="F281" i="25"/>
  <c r="E281" i="25"/>
  <c r="H281" i="25" s="1"/>
  <c r="D281" i="25"/>
  <c r="K280" i="25"/>
  <c r="F280" i="25"/>
  <c r="E280" i="25"/>
  <c r="G280" i="25" s="1"/>
  <c r="D280" i="25"/>
  <c r="K279" i="25"/>
  <c r="F279" i="25"/>
  <c r="E279" i="25"/>
  <c r="H279" i="25" s="1"/>
  <c r="D279" i="25"/>
  <c r="K278" i="25"/>
  <c r="F278" i="25"/>
  <c r="E278" i="25"/>
  <c r="D278" i="25"/>
  <c r="K277" i="25"/>
  <c r="F277" i="25"/>
  <c r="E277" i="25"/>
  <c r="D277" i="25"/>
  <c r="K276" i="25"/>
  <c r="F276" i="25"/>
  <c r="E276" i="25"/>
  <c r="D276" i="25"/>
  <c r="K275" i="25"/>
  <c r="F275" i="25"/>
  <c r="E275" i="25"/>
  <c r="H275" i="25" s="1"/>
  <c r="D275" i="25"/>
  <c r="K274" i="25"/>
  <c r="F274" i="25"/>
  <c r="E274" i="25"/>
  <c r="D274" i="25"/>
  <c r="K273" i="25"/>
  <c r="F273" i="25"/>
  <c r="E273" i="25"/>
  <c r="H273" i="25" s="1"/>
  <c r="D273" i="25"/>
  <c r="K272" i="25"/>
  <c r="F272" i="25"/>
  <c r="E272" i="25"/>
  <c r="D272" i="25"/>
  <c r="K271" i="25"/>
  <c r="F271" i="25"/>
  <c r="E271" i="25"/>
  <c r="D271" i="25"/>
  <c r="K270" i="25"/>
  <c r="F270" i="25"/>
  <c r="E270" i="25"/>
  <c r="D270" i="25"/>
  <c r="K269" i="25"/>
  <c r="F269" i="25"/>
  <c r="E269" i="25"/>
  <c r="D269" i="25"/>
  <c r="K268" i="25"/>
  <c r="F268" i="25"/>
  <c r="E268" i="25"/>
  <c r="D268" i="25"/>
  <c r="K267" i="25"/>
  <c r="F267" i="25"/>
  <c r="E267" i="25"/>
  <c r="D267" i="25"/>
  <c r="K266" i="25"/>
  <c r="F266" i="25"/>
  <c r="E266" i="25"/>
  <c r="D266" i="25"/>
  <c r="K265" i="25"/>
  <c r="F265" i="25"/>
  <c r="E265" i="25"/>
  <c r="D265" i="25"/>
  <c r="K264" i="25"/>
  <c r="F264" i="25"/>
  <c r="E264" i="25"/>
  <c r="D264" i="25"/>
  <c r="K263" i="25"/>
  <c r="F263" i="25"/>
  <c r="E263" i="25"/>
  <c r="D263" i="25"/>
  <c r="K262" i="25"/>
  <c r="F262" i="25"/>
  <c r="E262" i="25"/>
  <c r="D262" i="25"/>
  <c r="K261" i="25"/>
  <c r="F261" i="25"/>
  <c r="E261" i="25"/>
  <c r="D261" i="25"/>
  <c r="K260" i="25"/>
  <c r="F260" i="25"/>
  <c r="E260" i="25"/>
  <c r="D260" i="25"/>
  <c r="K259" i="25"/>
  <c r="F259" i="25"/>
  <c r="E259" i="25"/>
  <c r="D259" i="25"/>
  <c r="K258" i="25"/>
  <c r="F258" i="25"/>
  <c r="E258" i="25"/>
  <c r="D258" i="25"/>
  <c r="K257" i="25"/>
  <c r="F257" i="25"/>
  <c r="E257" i="25"/>
  <c r="D257" i="25"/>
  <c r="K256" i="25"/>
  <c r="F256" i="25"/>
  <c r="E256" i="25"/>
  <c r="D256" i="25"/>
  <c r="K255" i="25"/>
  <c r="F255" i="25"/>
  <c r="E255" i="25"/>
  <c r="D255" i="25"/>
  <c r="K254" i="25"/>
  <c r="F254" i="25"/>
  <c r="E254" i="25"/>
  <c r="D254" i="25"/>
  <c r="K253" i="25"/>
  <c r="F253" i="25"/>
  <c r="E253" i="25"/>
  <c r="D253" i="25"/>
  <c r="K252" i="25"/>
  <c r="F252" i="25"/>
  <c r="E252" i="25"/>
  <c r="D252" i="25"/>
  <c r="K251" i="25"/>
  <c r="F251" i="25"/>
  <c r="E251" i="25"/>
  <c r="D251" i="25"/>
  <c r="K250" i="25"/>
  <c r="F250" i="25"/>
  <c r="E250" i="25"/>
  <c r="D250" i="25"/>
  <c r="K249" i="25"/>
  <c r="F249" i="25"/>
  <c r="E249" i="25"/>
  <c r="D249" i="25"/>
  <c r="K248" i="25"/>
  <c r="F248" i="25"/>
  <c r="E248" i="25"/>
  <c r="D248" i="25"/>
  <c r="K247" i="25"/>
  <c r="F247" i="25"/>
  <c r="E247" i="25"/>
  <c r="D247" i="25"/>
  <c r="K246" i="25"/>
  <c r="F246" i="25"/>
  <c r="E246" i="25"/>
  <c r="D246" i="25"/>
  <c r="K245" i="25"/>
  <c r="F245" i="25"/>
  <c r="E245" i="25"/>
  <c r="D245" i="25"/>
  <c r="K244" i="25"/>
  <c r="F244" i="25"/>
  <c r="E244" i="25"/>
  <c r="D244" i="25"/>
  <c r="K243" i="25"/>
  <c r="F243" i="25"/>
  <c r="E243" i="25"/>
  <c r="D243" i="25"/>
  <c r="K242" i="25"/>
  <c r="F242" i="25"/>
  <c r="E242" i="25"/>
  <c r="D242" i="25"/>
  <c r="K241" i="25"/>
  <c r="F241" i="25"/>
  <c r="E241" i="25"/>
  <c r="D241" i="25"/>
  <c r="K240" i="25"/>
  <c r="F240" i="25"/>
  <c r="E240" i="25"/>
  <c r="D240" i="25"/>
  <c r="K239" i="25"/>
  <c r="F239" i="25"/>
  <c r="E239" i="25"/>
  <c r="D239" i="25"/>
  <c r="K238" i="25"/>
  <c r="F238" i="25"/>
  <c r="E238" i="25"/>
  <c r="D238" i="25"/>
  <c r="K237" i="25"/>
  <c r="F237" i="25"/>
  <c r="E237" i="25"/>
  <c r="D237" i="25"/>
  <c r="K236" i="25"/>
  <c r="F236" i="25"/>
  <c r="E236" i="25"/>
  <c r="D236" i="25"/>
  <c r="K235" i="25"/>
  <c r="F235" i="25"/>
  <c r="E235" i="25"/>
  <c r="D235" i="25"/>
  <c r="K234" i="25"/>
  <c r="F234" i="25"/>
  <c r="E234" i="25"/>
  <c r="D234" i="25"/>
  <c r="K233" i="25"/>
  <c r="F233" i="25"/>
  <c r="E233" i="25"/>
  <c r="D233" i="25"/>
  <c r="K232" i="25"/>
  <c r="F232" i="25"/>
  <c r="E232" i="25"/>
  <c r="D232" i="25"/>
  <c r="K231" i="25"/>
  <c r="F231" i="25"/>
  <c r="E231" i="25"/>
  <c r="D231" i="25"/>
  <c r="K230" i="25"/>
  <c r="F230" i="25"/>
  <c r="E230" i="25"/>
  <c r="D230" i="25"/>
  <c r="K229" i="25"/>
  <c r="F229" i="25"/>
  <c r="E229" i="25"/>
  <c r="D229" i="25"/>
  <c r="K228" i="25"/>
  <c r="F228" i="25"/>
  <c r="E228" i="25"/>
  <c r="D228" i="25"/>
  <c r="K227" i="25"/>
  <c r="F227" i="25"/>
  <c r="E227" i="25"/>
  <c r="D227" i="25"/>
  <c r="K226" i="25"/>
  <c r="F226" i="25"/>
  <c r="E226" i="25"/>
  <c r="D226" i="25"/>
  <c r="K225" i="25"/>
  <c r="F225" i="25"/>
  <c r="E225" i="25"/>
  <c r="D225" i="25"/>
  <c r="K224" i="25"/>
  <c r="F224" i="25"/>
  <c r="E224" i="25"/>
  <c r="D224" i="25"/>
  <c r="K223" i="25"/>
  <c r="F223" i="25"/>
  <c r="E223" i="25"/>
  <c r="D223" i="25"/>
  <c r="K222" i="25"/>
  <c r="F222" i="25"/>
  <c r="E222" i="25"/>
  <c r="D222" i="25"/>
  <c r="K221" i="25"/>
  <c r="F221" i="25"/>
  <c r="E221" i="25"/>
  <c r="D221" i="25"/>
  <c r="K220" i="25"/>
  <c r="F220" i="25"/>
  <c r="E220" i="25"/>
  <c r="D220" i="25"/>
  <c r="K219" i="25"/>
  <c r="F219" i="25"/>
  <c r="E219" i="25"/>
  <c r="D219" i="25"/>
  <c r="K218" i="25"/>
  <c r="F218" i="25"/>
  <c r="E218" i="25"/>
  <c r="D218" i="25"/>
  <c r="K217" i="25"/>
  <c r="F217" i="25"/>
  <c r="E217" i="25"/>
  <c r="D217" i="25"/>
  <c r="K216" i="25"/>
  <c r="F216" i="25"/>
  <c r="E216" i="25"/>
  <c r="D216" i="25"/>
  <c r="K215" i="25"/>
  <c r="F215" i="25"/>
  <c r="E215" i="25"/>
  <c r="D215" i="25"/>
  <c r="K214" i="25"/>
  <c r="F214" i="25"/>
  <c r="E214" i="25"/>
  <c r="D214" i="25"/>
  <c r="K213" i="25"/>
  <c r="F213" i="25"/>
  <c r="E213" i="25"/>
  <c r="D213" i="25"/>
  <c r="K212" i="25"/>
  <c r="F212" i="25"/>
  <c r="E212" i="25"/>
  <c r="D212" i="25"/>
  <c r="K211" i="25"/>
  <c r="F211" i="25"/>
  <c r="E211" i="25"/>
  <c r="D211" i="25"/>
  <c r="K210" i="25"/>
  <c r="F210" i="25"/>
  <c r="E210" i="25"/>
  <c r="D210" i="25"/>
  <c r="K209" i="25"/>
  <c r="F209" i="25"/>
  <c r="E209" i="25"/>
  <c r="D209" i="25"/>
  <c r="K208" i="25"/>
  <c r="F208" i="25"/>
  <c r="E208" i="25"/>
  <c r="D208" i="25"/>
  <c r="K207" i="25"/>
  <c r="F207" i="25"/>
  <c r="E207" i="25"/>
  <c r="D207" i="25"/>
  <c r="K206" i="25"/>
  <c r="F206" i="25"/>
  <c r="E206" i="25"/>
  <c r="D206" i="25"/>
  <c r="K205" i="25"/>
  <c r="F205" i="25"/>
  <c r="E205" i="25"/>
  <c r="D205" i="25"/>
  <c r="K204" i="25"/>
  <c r="F204" i="25"/>
  <c r="E204" i="25"/>
  <c r="D204" i="25"/>
  <c r="K203" i="25"/>
  <c r="F203" i="25"/>
  <c r="E203" i="25"/>
  <c r="D203" i="25"/>
  <c r="K202" i="25"/>
  <c r="F202" i="25"/>
  <c r="E202" i="25"/>
  <c r="D202" i="25"/>
  <c r="K201" i="25"/>
  <c r="F201" i="25"/>
  <c r="E201" i="25"/>
  <c r="D201" i="25"/>
  <c r="K200" i="25"/>
  <c r="F200" i="25"/>
  <c r="E200" i="25"/>
  <c r="D200" i="25"/>
  <c r="K199" i="25"/>
  <c r="F199" i="25"/>
  <c r="E199" i="25"/>
  <c r="D199" i="25"/>
  <c r="K198" i="25"/>
  <c r="F198" i="25"/>
  <c r="E198" i="25"/>
  <c r="D198" i="25"/>
  <c r="K197" i="25"/>
  <c r="F197" i="25"/>
  <c r="E197" i="25"/>
  <c r="D197" i="25"/>
  <c r="K196" i="25"/>
  <c r="F196" i="25"/>
  <c r="E196" i="25"/>
  <c r="D196" i="25"/>
  <c r="K195" i="25"/>
  <c r="F195" i="25"/>
  <c r="E195" i="25"/>
  <c r="D195" i="25"/>
  <c r="K194" i="25"/>
  <c r="F194" i="25"/>
  <c r="E194" i="25"/>
  <c r="D194" i="25"/>
  <c r="K193" i="25"/>
  <c r="F193" i="25"/>
  <c r="E193" i="25"/>
  <c r="D193" i="25"/>
  <c r="K192" i="25"/>
  <c r="F192" i="25"/>
  <c r="E192" i="25"/>
  <c r="D192" i="25"/>
  <c r="K191" i="25"/>
  <c r="F191" i="25"/>
  <c r="E191" i="25"/>
  <c r="D191" i="25"/>
  <c r="K190" i="25"/>
  <c r="F190" i="25"/>
  <c r="E190" i="25"/>
  <c r="D190" i="25"/>
  <c r="K189" i="25"/>
  <c r="F189" i="25"/>
  <c r="E189" i="25"/>
  <c r="D189" i="25"/>
  <c r="K188" i="25"/>
  <c r="F188" i="25"/>
  <c r="E188" i="25"/>
  <c r="D188" i="25"/>
  <c r="K187" i="25"/>
  <c r="F187" i="25"/>
  <c r="E187" i="25"/>
  <c r="D187" i="25"/>
  <c r="K186" i="25"/>
  <c r="F186" i="25"/>
  <c r="E186" i="25"/>
  <c r="D186" i="25"/>
  <c r="K185" i="25"/>
  <c r="F185" i="25"/>
  <c r="E185" i="25"/>
  <c r="D185" i="25"/>
  <c r="K184" i="25"/>
  <c r="F184" i="25"/>
  <c r="E184" i="25"/>
  <c r="D184" i="25"/>
  <c r="K183" i="25"/>
  <c r="F183" i="25"/>
  <c r="E183" i="25"/>
  <c r="D183" i="25"/>
  <c r="K182" i="25"/>
  <c r="F182" i="25"/>
  <c r="E182" i="25"/>
  <c r="D182" i="25"/>
  <c r="K181" i="25"/>
  <c r="F181" i="25"/>
  <c r="E181" i="25"/>
  <c r="D181" i="25"/>
  <c r="K180" i="25"/>
  <c r="F180" i="25"/>
  <c r="E180" i="25"/>
  <c r="D180" i="25"/>
  <c r="K179" i="25"/>
  <c r="F179" i="25"/>
  <c r="E179" i="25"/>
  <c r="D179" i="25"/>
  <c r="K178" i="25"/>
  <c r="F178" i="25"/>
  <c r="E178" i="25"/>
  <c r="D178" i="25"/>
  <c r="K177" i="25"/>
  <c r="F177" i="25"/>
  <c r="E177" i="25"/>
  <c r="D177" i="25"/>
  <c r="K176" i="25"/>
  <c r="F176" i="25"/>
  <c r="E176" i="25"/>
  <c r="D176" i="25"/>
  <c r="K175" i="25"/>
  <c r="F175" i="25"/>
  <c r="E175" i="25"/>
  <c r="D175" i="25"/>
  <c r="K174" i="25"/>
  <c r="F174" i="25"/>
  <c r="E174" i="25"/>
  <c r="D174" i="25"/>
  <c r="K173" i="25"/>
  <c r="F173" i="25"/>
  <c r="E173" i="25"/>
  <c r="D173" i="25"/>
  <c r="K172" i="25"/>
  <c r="F172" i="25"/>
  <c r="E172" i="25"/>
  <c r="D172" i="25"/>
  <c r="K171" i="25"/>
  <c r="F171" i="25"/>
  <c r="E171" i="25"/>
  <c r="D171" i="25"/>
  <c r="K170" i="25"/>
  <c r="F170" i="25"/>
  <c r="E170" i="25"/>
  <c r="D170" i="25"/>
  <c r="K169" i="25"/>
  <c r="F169" i="25"/>
  <c r="E169" i="25"/>
  <c r="D169" i="25"/>
  <c r="K168" i="25"/>
  <c r="F168" i="25"/>
  <c r="E168" i="25"/>
  <c r="D168" i="25"/>
  <c r="K167" i="25"/>
  <c r="F167" i="25"/>
  <c r="E167" i="25"/>
  <c r="D167" i="25"/>
  <c r="K166" i="25"/>
  <c r="F166" i="25"/>
  <c r="E166" i="25"/>
  <c r="D166" i="25"/>
  <c r="K165" i="25"/>
  <c r="F165" i="25"/>
  <c r="E165" i="25"/>
  <c r="D165" i="25"/>
  <c r="K164" i="25"/>
  <c r="F164" i="25"/>
  <c r="E164" i="25"/>
  <c r="D164" i="25"/>
  <c r="K163" i="25"/>
  <c r="F163" i="25"/>
  <c r="E163" i="25"/>
  <c r="D163" i="25"/>
  <c r="K162" i="25"/>
  <c r="F162" i="25"/>
  <c r="E162" i="25"/>
  <c r="D162" i="25"/>
  <c r="K161" i="25"/>
  <c r="F161" i="25"/>
  <c r="E161" i="25"/>
  <c r="D161" i="25"/>
  <c r="K160" i="25"/>
  <c r="F160" i="25"/>
  <c r="E160" i="25"/>
  <c r="H160" i="25" s="1"/>
  <c r="D160" i="25"/>
  <c r="K159" i="25"/>
  <c r="F159" i="25"/>
  <c r="E159" i="25"/>
  <c r="D159" i="25"/>
  <c r="K158" i="25"/>
  <c r="F158" i="25"/>
  <c r="E158" i="25"/>
  <c r="D158" i="25"/>
  <c r="K157" i="25"/>
  <c r="F157" i="25"/>
  <c r="E157" i="25"/>
  <c r="D157" i="25"/>
  <c r="K156" i="25"/>
  <c r="F156" i="25"/>
  <c r="E156" i="25"/>
  <c r="H156" i="25" s="1"/>
  <c r="D156" i="25"/>
  <c r="K155" i="25"/>
  <c r="F155" i="25"/>
  <c r="E155" i="25"/>
  <c r="D155" i="25"/>
  <c r="K154" i="25"/>
  <c r="F154" i="25"/>
  <c r="E154" i="25"/>
  <c r="H154" i="25" s="1"/>
  <c r="D154" i="25"/>
  <c r="K153" i="25"/>
  <c r="F153" i="25"/>
  <c r="E153" i="25"/>
  <c r="D153" i="25"/>
  <c r="K152" i="25"/>
  <c r="F152" i="25"/>
  <c r="E152" i="25"/>
  <c r="H152" i="25" s="1"/>
  <c r="D152" i="25"/>
  <c r="K151" i="25"/>
  <c r="F151" i="25"/>
  <c r="E151" i="25"/>
  <c r="D151" i="25"/>
  <c r="K150" i="25"/>
  <c r="F150" i="25"/>
  <c r="E150" i="25"/>
  <c r="D150" i="25"/>
  <c r="K149" i="25"/>
  <c r="F149" i="25"/>
  <c r="E149" i="25"/>
  <c r="D149" i="25"/>
  <c r="K148" i="25"/>
  <c r="F148" i="25"/>
  <c r="E148" i="25"/>
  <c r="H148" i="25" s="1"/>
  <c r="D148" i="25"/>
  <c r="K147" i="25"/>
  <c r="F147" i="25"/>
  <c r="E147" i="25"/>
  <c r="D147" i="25"/>
  <c r="K146" i="25"/>
  <c r="F146" i="25"/>
  <c r="E146" i="25"/>
  <c r="H146" i="25" s="1"/>
  <c r="D146" i="25"/>
  <c r="K145" i="25"/>
  <c r="F145" i="25"/>
  <c r="E145" i="25"/>
  <c r="D145" i="25"/>
  <c r="K144" i="25"/>
  <c r="F144" i="25"/>
  <c r="E144" i="25"/>
  <c r="D144" i="25"/>
  <c r="K143" i="25"/>
  <c r="F143" i="25"/>
  <c r="E143" i="25"/>
  <c r="D143" i="25"/>
  <c r="K142" i="25"/>
  <c r="F142" i="25"/>
  <c r="E142" i="25"/>
  <c r="D142" i="25"/>
  <c r="K141" i="25"/>
  <c r="F141" i="25"/>
  <c r="E141" i="25"/>
  <c r="D141" i="25"/>
  <c r="K140" i="25"/>
  <c r="F140" i="25"/>
  <c r="E140" i="25"/>
  <c r="H140" i="25" s="1"/>
  <c r="D140" i="25"/>
  <c r="K139" i="25"/>
  <c r="F139" i="25"/>
  <c r="E139" i="25"/>
  <c r="D139" i="25"/>
  <c r="K138" i="25"/>
  <c r="F138" i="25"/>
  <c r="E138" i="25"/>
  <c r="H138" i="25" s="1"/>
  <c r="D138" i="25"/>
  <c r="K137" i="25"/>
  <c r="F137" i="25"/>
  <c r="E137" i="25"/>
  <c r="D137" i="25"/>
  <c r="K136" i="25"/>
  <c r="F136" i="25"/>
  <c r="E136" i="25"/>
  <c r="D136" i="25"/>
  <c r="K135" i="25"/>
  <c r="F135" i="25"/>
  <c r="E135" i="25"/>
  <c r="D135" i="25"/>
  <c r="K134" i="25"/>
  <c r="F134" i="25"/>
  <c r="E134" i="25"/>
  <c r="D134" i="25"/>
  <c r="K133" i="25"/>
  <c r="F133" i="25"/>
  <c r="E133" i="25"/>
  <c r="D133" i="25"/>
  <c r="K132" i="25"/>
  <c r="F132" i="25"/>
  <c r="E132" i="25"/>
  <c r="D132" i="25"/>
  <c r="K131" i="25"/>
  <c r="F131" i="25"/>
  <c r="E131" i="25"/>
  <c r="D131" i="25"/>
  <c r="K130" i="25"/>
  <c r="F130" i="25"/>
  <c r="E130" i="25"/>
  <c r="D130" i="25"/>
  <c r="K129" i="25"/>
  <c r="F129" i="25"/>
  <c r="E129" i="25"/>
  <c r="D129" i="25"/>
  <c r="K128" i="25"/>
  <c r="F128" i="25"/>
  <c r="E128" i="25"/>
  <c r="D128" i="25"/>
  <c r="K127" i="25"/>
  <c r="F127" i="25"/>
  <c r="E127" i="25"/>
  <c r="D127" i="25"/>
  <c r="K126" i="25"/>
  <c r="F126" i="25"/>
  <c r="E126" i="25"/>
  <c r="D126" i="25"/>
  <c r="K125" i="25"/>
  <c r="F125" i="25"/>
  <c r="E125" i="25"/>
  <c r="D125" i="25"/>
  <c r="K124" i="25"/>
  <c r="F124" i="25"/>
  <c r="E124" i="25"/>
  <c r="D124" i="25"/>
  <c r="K123" i="25"/>
  <c r="F123" i="25"/>
  <c r="E123" i="25"/>
  <c r="D123" i="25"/>
  <c r="K122" i="25"/>
  <c r="F122" i="25"/>
  <c r="E122" i="25"/>
  <c r="D122" i="25"/>
  <c r="K121" i="25"/>
  <c r="F121" i="25"/>
  <c r="E121" i="25"/>
  <c r="D121" i="25"/>
  <c r="K120" i="25"/>
  <c r="F120" i="25"/>
  <c r="E120" i="25"/>
  <c r="D120" i="25"/>
  <c r="K119" i="25"/>
  <c r="F119" i="25"/>
  <c r="E119" i="25"/>
  <c r="D119" i="25"/>
  <c r="K118" i="25"/>
  <c r="F118" i="25"/>
  <c r="E118" i="25"/>
  <c r="D118" i="25"/>
  <c r="K117" i="25"/>
  <c r="F117" i="25"/>
  <c r="E117" i="25"/>
  <c r="D117" i="25"/>
  <c r="K116" i="25"/>
  <c r="F116" i="25"/>
  <c r="E116" i="25"/>
  <c r="D116" i="25"/>
  <c r="K115" i="25"/>
  <c r="F115" i="25"/>
  <c r="E115" i="25"/>
  <c r="D115" i="25"/>
  <c r="K114" i="25"/>
  <c r="F114" i="25"/>
  <c r="E114" i="25"/>
  <c r="D114" i="25"/>
  <c r="K113" i="25"/>
  <c r="F113" i="25"/>
  <c r="E113" i="25"/>
  <c r="D113" i="25"/>
  <c r="K112" i="25"/>
  <c r="F112" i="25"/>
  <c r="E112" i="25"/>
  <c r="D112" i="25"/>
  <c r="K111" i="25"/>
  <c r="F111" i="25"/>
  <c r="E111" i="25"/>
  <c r="D111" i="25"/>
  <c r="K110" i="25"/>
  <c r="F110" i="25"/>
  <c r="E110" i="25"/>
  <c r="D110" i="25"/>
  <c r="K109" i="25"/>
  <c r="F109" i="25"/>
  <c r="E109" i="25"/>
  <c r="D109" i="25"/>
  <c r="K108" i="25"/>
  <c r="F108" i="25"/>
  <c r="E108" i="25"/>
  <c r="D108" i="25"/>
  <c r="K107" i="25"/>
  <c r="F107" i="25"/>
  <c r="E107" i="25"/>
  <c r="D107" i="25"/>
  <c r="K106" i="25"/>
  <c r="F106" i="25"/>
  <c r="E106" i="25"/>
  <c r="D106" i="25"/>
  <c r="K105" i="25"/>
  <c r="F105" i="25"/>
  <c r="E105" i="25"/>
  <c r="D105" i="25"/>
  <c r="K104" i="25"/>
  <c r="F104" i="25"/>
  <c r="E104" i="25"/>
  <c r="D104" i="25"/>
  <c r="K103" i="25"/>
  <c r="F103" i="25"/>
  <c r="E103" i="25"/>
  <c r="D103" i="25"/>
  <c r="K102" i="25"/>
  <c r="F102" i="25"/>
  <c r="E102" i="25"/>
  <c r="D102" i="25"/>
  <c r="K101" i="25"/>
  <c r="F101" i="25"/>
  <c r="E101" i="25"/>
  <c r="D101" i="25"/>
  <c r="K100" i="25"/>
  <c r="F100" i="25"/>
  <c r="E100" i="25"/>
  <c r="D100" i="25"/>
  <c r="K99" i="25"/>
  <c r="F99" i="25"/>
  <c r="E99" i="25"/>
  <c r="H99" i="25" s="1"/>
  <c r="D99" i="25"/>
  <c r="K98" i="25"/>
  <c r="F98" i="25"/>
  <c r="E98" i="25"/>
  <c r="H98" i="25" s="1"/>
  <c r="D98" i="25"/>
  <c r="K97" i="25"/>
  <c r="F97" i="25"/>
  <c r="E97" i="25"/>
  <c r="H97" i="25" s="1"/>
  <c r="D97" i="25"/>
  <c r="K96" i="25"/>
  <c r="F96" i="25"/>
  <c r="E96" i="25"/>
  <c r="D96" i="25"/>
  <c r="K95" i="25"/>
  <c r="F95" i="25"/>
  <c r="E95" i="25"/>
  <c r="D95" i="25"/>
  <c r="K94" i="25"/>
  <c r="F94" i="25"/>
  <c r="E94" i="25"/>
  <c r="D94" i="25"/>
  <c r="K93" i="25"/>
  <c r="F93" i="25"/>
  <c r="E93" i="25"/>
  <c r="D93" i="25"/>
  <c r="K92" i="25"/>
  <c r="F92" i="25"/>
  <c r="E92" i="25"/>
  <c r="D92" i="25"/>
  <c r="K91" i="25"/>
  <c r="F91" i="25"/>
  <c r="E91" i="25"/>
  <c r="H91" i="25" s="1"/>
  <c r="D91" i="25"/>
  <c r="K90" i="25"/>
  <c r="F90" i="25"/>
  <c r="E90" i="25"/>
  <c r="H90" i="25" s="1"/>
  <c r="D90" i="25"/>
  <c r="K89" i="25"/>
  <c r="F89" i="25"/>
  <c r="E89" i="25"/>
  <c r="H89" i="25" s="1"/>
  <c r="D89" i="25"/>
  <c r="K88" i="25"/>
  <c r="F88" i="25"/>
  <c r="E88" i="25"/>
  <c r="D88" i="25"/>
  <c r="K87" i="25"/>
  <c r="F87" i="25"/>
  <c r="E87" i="25"/>
  <c r="G87" i="25" s="1"/>
  <c r="D87" i="25"/>
  <c r="K86" i="25"/>
  <c r="F86" i="25"/>
  <c r="E86" i="25"/>
  <c r="D86" i="25"/>
  <c r="K85" i="25"/>
  <c r="F85" i="25"/>
  <c r="E85" i="25"/>
  <c r="D85" i="25"/>
  <c r="K84" i="25"/>
  <c r="F84" i="25"/>
  <c r="E84" i="25"/>
  <c r="D84" i="25"/>
  <c r="K83" i="25"/>
  <c r="F83" i="25"/>
  <c r="E83" i="25"/>
  <c r="D83" i="25"/>
  <c r="K82" i="25"/>
  <c r="F82" i="25"/>
  <c r="E82" i="25"/>
  <c r="D82" i="25"/>
  <c r="K81" i="25"/>
  <c r="F81" i="25"/>
  <c r="G81" i="25" s="1"/>
  <c r="E81" i="25"/>
  <c r="D81" i="25"/>
  <c r="K80" i="25"/>
  <c r="F80" i="25"/>
  <c r="E80" i="25"/>
  <c r="D80" i="25"/>
  <c r="K79" i="25"/>
  <c r="F79" i="25"/>
  <c r="E79" i="25"/>
  <c r="D79" i="25"/>
  <c r="K78" i="25"/>
  <c r="F78" i="25"/>
  <c r="E78" i="25"/>
  <c r="D78" i="25"/>
  <c r="K77" i="25"/>
  <c r="F77" i="25"/>
  <c r="G77" i="25" s="1"/>
  <c r="E77" i="25"/>
  <c r="D77" i="25"/>
  <c r="K76" i="25"/>
  <c r="F76" i="25"/>
  <c r="E76" i="25"/>
  <c r="D76" i="25"/>
  <c r="K75" i="25"/>
  <c r="F75" i="25"/>
  <c r="G75" i="25" s="1"/>
  <c r="E75" i="25"/>
  <c r="D75" i="25"/>
  <c r="K74" i="25"/>
  <c r="F74" i="25"/>
  <c r="E74" i="25"/>
  <c r="D74" i="25"/>
  <c r="K73" i="25"/>
  <c r="F73" i="25"/>
  <c r="E73" i="25"/>
  <c r="D73" i="25"/>
  <c r="K72" i="25"/>
  <c r="F72" i="25"/>
  <c r="E72" i="25"/>
  <c r="D72" i="25"/>
  <c r="K71" i="25"/>
  <c r="F71" i="25"/>
  <c r="E71" i="25"/>
  <c r="D71" i="25"/>
  <c r="K70" i="25"/>
  <c r="F70" i="25"/>
  <c r="E70" i="25"/>
  <c r="D70" i="25"/>
  <c r="K69" i="25"/>
  <c r="F69" i="25"/>
  <c r="E69" i="25"/>
  <c r="D69" i="25"/>
  <c r="K68" i="25"/>
  <c r="F68" i="25"/>
  <c r="E68" i="25"/>
  <c r="D68" i="25"/>
  <c r="K67" i="25"/>
  <c r="F67" i="25"/>
  <c r="E67" i="25"/>
  <c r="D67" i="25"/>
  <c r="K66" i="25"/>
  <c r="F66" i="25"/>
  <c r="E66" i="25"/>
  <c r="D66" i="25"/>
  <c r="K65" i="25"/>
  <c r="F65" i="25"/>
  <c r="E65" i="25"/>
  <c r="D65" i="25"/>
  <c r="K64" i="25"/>
  <c r="F64" i="25"/>
  <c r="E64" i="25"/>
  <c r="D64" i="25"/>
  <c r="K63" i="25"/>
  <c r="F63" i="25"/>
  <c r="E63" i="25"/>
  <c r="D63" i="25"/>
  <c r="K62" i="25"/>
  <c r="F62" i="25"/>
  <c r="E62" i="25"/>
  <c r="H62" i="25" s="1"/>
  <c r="D62" i="25"/>
  <c r="K61" i="25"/>
  <c r="F61" i="25"/>
  <c r="E61" i="25"/>
  <c r="H61" i="25" s="1"/>
  <c r="D61" i="25"/>
  <c r="K60" i="25"/>
  <c r="F60" i="25"/>
  <c r="E60" i="25"/>
  <c r="D60" i="25"/>
  <c r="K59" i="25"/>
  <c r="F59" i="25"/>
  <c r="E59" i="25"/>
  <c r="H59" i="25" s="1"/>
  <c r="D59" i="25"/>
  <c r="K58" i="25"/>
  <c r="F58" i="25"/>
  <c r="E58" i="25"/>
  <c r="H58" i="25" s="1"/>
  <c r="D58" i="25"/>
  <c r="K57" i="25"/>
  <c r="F57" i="25"/>
  <c r="E57" i="25"/>
  <c r="D57" i="25"/>
  <c r="K56" i="25"/>
  <c r="F56" i="25"/>
  <c r="E56" i="25"/>
  <c r="D56" i="25"/>
  <c r="K55" i="25"/>
  <c r="F55" i="25"/>
  <c r="E55" i="25"/>
  <c r="D55" i="25"/>
  <c r="K54" i="25"/>
  <c r="F54" i="25"/>
  <c r="E54" i="25"/>
  <c r="D54" i="25"/>
  <c r="K53" i="25"/>
  <c r="F53" i="25"/>
  <c r="E53" i="25"/>
  <c r="D53" i="25"/>
  <c r="K52" i="25"/>
  <c r="F52" i="25"/>
  <c r="E52" i="25"/>
  <c r="D52" i="25"/>
  <c r="K51" i="25"/>
  <c r="F51" i="25"/>
  <c r="E51" i="25"/>
  <c r="D51" i="25"/>
  <c r="K50" i="25"/>
  <c r="F50" i="25"/>
  <c r="E50" i="25"/>
  <c r="H50" i="25" s="1"/>
  <c r="D50" i="25"/>
  <c r="K49" i="25"/>
  <c r="F49" i="25"/>
  <c r="E49" i="25"/>
  <c r="H49" i="25" s="1"/>
  <c r="D49" i="25"/>
  <c r="K48" i="25"/>
  <c r="F48" i="25"/>
  <c r="E48" i="25"/>
  <c r="H48" i="25" s="1"/>
  <c r="D48" i="25"/>
  <c r="K47" i="25"/>
  <c r="F47" i="25"/>
  <c r="E47" i="25"/>
  <c r="D47" i="25"/>
  <c r="K46" i="25"/>
  <c r="F46" i="25"/>
  <c r="E46" i="25"/>
  <c r="H46" i="25" s="1"/>
  <c r="D46" i="25"/>
  <c r="K45" i="25"/>
  <c r="F45" i="25"/>
  <c r="E45" i="25"/>
  <c r="H45" i="25" s="1"/>
  <c r="D45" i="25"/>
  <c r="K44" i="25"/>
  <c r="F44" i="25"/>
  <c r="E44" i="25"/>
  <c r="D44" i="25"/>
  <c r="K43" i="25"/>
  <c r="F43" i="25"/>
  <c r="E43" i="25"/>
  <c r="H43" i="25" s="1"/>
  <c r="D43" i="25"/>
  <c r="K42" i="25"/>
  <c r="F42" i="25"/>
  <c r="E42" i="25"/>
  <c r="D42" i="25"/>
  <c r="K41" i="25"/>
  <c r="F41" i="25"/>
  <c r="E41" i="25"/>
  <c r="D41" i="25"/>
  <c r="K40" i="25"/>
  <c r="F40" i="25"/>
  <c r="E40" i="25"/>
  <c r="H40" i="25" s="1"/>
  <c r="D40" i="25"/>
  <c r="K39" i="25"/>
  <c r="F39" i="25"/>
  <c r="E39" i="25"/>
  <c r="H39" i="25" s="1"/>
  <c r="D39" i="25"/>
  <c r="K38" i="25"/>
  <c r="F38" i="25"/>
  <c r="E38" i="25"/>
  <c r="H38" i="25" s="1"/>
  <c r="D38" i="25"/>
  <c r="K37" i="25"/>
  <c r="F37" i="25"/>
  <c r="E37" i="25"/>
  <c r="H37" i="25" s="1"/>
  <c r="D37" i="25"/>
  <c r="K36" i="25"/>
  <c r="F36" i="25"/>
  <c r="E36" i="25"/>
  <c r="D36" i="25"/>
  <c r="K35" i="25"/>
  <c r="F35" i="25"/>
  <c r="E35" i="25"/>
  <c r="H35" i="25" s="1"/>
  <c r="D35" i="25"/>
  <c r="K34" i="25"/>
  <c r="F34" i="25"/>
  <c r="E34" i="25"/>
  <c r="H34" i="25" s="1"/>
  <c r="D34" i="25"/>
  <c r="K33" i="25"/>
  <c r="F33" i="25"/>
  <c r="E33" i="25"/>
  <c r="D33" i="25"/>
  <c r="K32" i="25"/>
  <c r="F32" i="25"/>
  <c r="E32" i="25"/>
  <c r="D32" i="25"/>
  <c r="K31" i="25"/>
  <c r="F31" i="25"/>
  <c r="E31" i="25"/>
  <c r="H31" i="25" s="1"/>
  <c r="D31" i="25"/>
  <c r="K30" i="25"/>
  <c r="F30" i="25"/>
  <c r="E30" i="25"/>
  <c r="H30" i="25" s="1"/>
  <c r="D30" i="25"/>
  <c r="K29" i="25"/>
  <c r="F29" i="25"/>
  <c r="E29" i="25"/>
  <c r="H29" i="25" s="1"/>
  <c r="D29" i="25"/>
  <c r="K28" i="25"/>
  <c r="F28" i="25"/>
  <c r="E28" i="25"/>
  <c r="D28" i="25"/>
  <c r="K27" i="25"/>
  <c r="F27" i="25"/>
  <c r="E27" i="25"/>
  <c r="H27" i="25" s="1"/>
  <c r="D27" i="25"/>
  <c r="K26" i="25"/>
  <c r="F26" i="25"/>
  <c r="E26" i="25"/>
  <c r="D26" i="25"/>
  <c r="K25" i="25"/>
  <c r="F25" i="25"/>
  <c r="E25" i="25"/>
  <c r="D25" i="25"/>
  <c r="K24" i="25"/>
  <c r="F24" i="25"/>
  <c r="E24" i="25"/>
  <c r="D24" i="25"/>
  <c r="K23" i="25"/>
  <c r="F23" i="25"/>
  <c r="E23" i="25"/>
  <c r="D23" i="25"/>
  <c r="K22" i="25"/>
  <c r="F22" i="25"/>
  <c r="E22" i="25"/>
  <c r="D22" i="25"/>
  <c r="K21" i="25"/>
  <c r="F21" i="25"/>
  <c r="E21" i="25"/>
  <c r="D21" i="25"/>
  <c r="K20" i="25"/>
  <c r="F20" i="25"/>
  <c r="E20" i="25"/>
  <c r="D20" i="25"/>
  <c r="K19" i="25"/>
  <c r="F19" i="25"/>
  <c r="E19" i="25"/>
  <c r="D19" i="25"/>
  <c r="K18" i="25"/>
  <c r="F18" i="25"/>
  <c r="E18" i="25"/>
  <c r="D18" i="25"/>
  <c r="K17" i="25"/>
  <c r="F17" i="25"/>
  <c r="E17" i="25"/>
  <c r="H17" i="25" s="1"/>
  <c r="D17" i="25"/>
  <c r="K16" i="25"/>
  <c r="F16" i="25"/>
  <c r="E16" i="25"/>
  <c r="D16" i="25"/>
  <c r="K15" i="25"/>
  <c r="F15" i="25"/>
  <c r="E15" i="25"/>
  <c r="D15" i="25"/>
  <c r="K14" i="25"/>
  <c r="F14" i="25"/>
  <c r="E14" i="25"/>
  <c r="D14" i="25"/>
  <c r="K13" i="25"/>
  <c r="F13" i="25"/>
  <c r="E13" i="25"/>
  <c r="D13" i="25"/>
  <c r="K12" i="25"/>
  <c r="F12" i="25"/>
  <c r="E12" i="25"/>
  <c r="D12" i="25"/>
  <c r="K11" i="25"/>
  <c r="F11" i="25"/>
  <c r="E11" i="25"/>
  <c r="D11" i="25"/>
  <c r="K10" i="25"/>
  <c r="F10" i="25"/>
  <c r="E10" i="25"/>
  <c r="D10" i="25"/>
  <c r="O9" i="25"/>
  <c r="P9" i="25" s="1"/>
  <c r="Q9" i="25" s="1"/>
  <c r="D14" i="14" s="1"/>
  <c r="K9" i="25"/>
  <c r="F9" i="25"/>
  <c r="E9" i="25"/>
  <c r="D9" i="25"/>
  <c r="K4" i="25"/>
  <c r="F971" i="24"/>
  <c r="E971" i="24"/>
  <c r="D971" i="24"/>
  <c r="F970" i="24"/>
  <c r="E970" i="24"/>
  <c r="D970" i="24"/>
  <c r="F969" i="24"/>
  <c r="E969" i="24"/>
  <c r="D969" i="24"/>
  <c r="F968" i="24"/>
  <c r="E968" i="24"/>
  <c r="D968" i="24"/>
  <c r="F967" i="24"/>
  <c r="E967" i="24"/>
  <c r="D967" i="24"/>
  <c r="F966" i="24"/>
  <c r="E966" i="24"/>
  <c r="D966" i="24"/>
  <c r="F965" i="24"/>
  <c r="E965" i="24"/>
  <c r="D965" i="24"/>
  <c r="F964" i="24"/>
  <c r="E964" i="24"/>
  <c r="D964" i="24"/>
  <c r="F963" i="24"/>
  <c r="E963" i="24"/>
  <c r="D963" i="24"/>
  <c r="F962" i="24"/>
  <c r="E962" i="24"/>
  <c r="D962" i="24"/>
  <c r="F961" i="24"/>
  <c r="E961" i="24"/>
  <c r="D961" i="24"/>
  <c r="F960" i="24"/>
  <c r="E960" i="24"/>
  <c r="D960" i="24"/>
  <c r="F959" i="24"/>
  <c r="E959" i="24"/>
  <c r="D959" i="24"/>
  <c r="F958" i="24"/>
  <c r="E958" i="24"/>
  <c r="D958" i="24"/>
  <c r="F957" i="24"/>
  <c r="E957" i="24"/>
  <c r="D957" i="24"/>
  <c r="F956" i="24"/>
  <c r="E956" i="24"/>
  <c r="D956" i="24"/>
  <c r="F955" i="24"/>
  <c r="E955" i="24"/>
  <c r="D955" i="24"/>
  <c r="F954" i="24"/>
  <c r="E954" i="24"/>
  <c r="D954" i="24"/>
  <c r="F953" i="24"/>
  <c r="E953" i="24"/>
  <c r="D953" i="24"/>
  <c r="F952" i="24"/>
  <c r="E952" i="24"/>
  <c r="D952" i="24"/>
  <c r="F951" i="24"/>
  <c r="E951" i="24"/>
  <c r="D951" i="24"/>
  <c r="F950" i="24"/>
  <c r="E950" i="24"/>
  <c r="D950" i="24"/>
  <c r="F949" i="24"/>
  <c r="E949" i="24"/>
  <c r="D949" i="24"/>
  <c r="F948" i="24"/>
  <c r="E948" i="24"/>
  <c r="D948" i="24"/>
  <c r="F947" i="24"/>
  <c r="E947" i="24"/>
  <c r="D947" i="24"/>
  <c r="F946" i="24"/>
  <c r="E946" i="24"/>
  <c r="D946" i="24"/>
  <c r="F945" i="24"/>
  <c r="E945" i="24"/>
  <c r="D945" i="24"/>
  <c r="F944" i="24"/>
  <c r="E944" i="24"/>
  <c r="D944" i="24"/>
  <c r="F943" i="24"/>
  <c r="E943" i="24"/>
  <c r="D943" i="24"/>
  <c r="F942" i="24"/>
  <c r="E942" i="24"/>
  <c r="D942" i="24"/>
  <c r="F941" i="24"/>
  <c r="E941" i="24"/>
  <c r="D941" i="24"/>
  <c r="F940" i="24"/>
  <c r="E940" i="24"/>
  <c r="D940" i="24"/>
  <c r="F939" i="24"/>
  <c r="E939" i="24"/>
  <c r="D939" i="24"/>
  <c r="F938" i="24"/>
  <c r="E938" i="24"/>
  <c r="D938" i="24"/>
  <c r="F937" i="24"/>
  <c r="E937" i="24"/>
  <c r="D937" i="24"/>
  <c r="F936" i="24"/>
  <c r="E936" i="24"/>
  <c r="D936" i="24"/>
  <c r="F935" i="24"/>
  <c r="E935" i="24"/>
  <c r="D935" i="24"/>
  <c r="F934" i="24"/>
  <c r="E934" i="24"/>
  <c r="D934" i="24"/>
  <c r="F933" i="24"/>
  <c r="E933" i="24"/>
  <c r="D933" i="24"/>
  <c r="F932" i="24"/>
  <c r="E932" i="24"/>
  <c r="D932" i="24"/>
  <c r="F931" i="24"/>
  <c r="E931" i="24"/>
  <c r="D931" i="24"/>
  <c r="F930" i="24"/>
  <c r="E930" i="24"/>
  <c r="D930" i="24"/>
  <c r="F929" i="24"/>
  <c r="E929" i="24"/>
  <c r="D929" i="24"/>
  <c r="F928" i="24"/>
  <c r="E928" i="24"/>
  <c r="D928" i="24"/>
  <c r="F927" i="24"/>
  <c r="E927" i="24"/>
  <c r="D927" i="24"/>
  <c r="F926" i="24"/>
  <c r="E926" i="24"/>
  <c r="D926" i="24"/>
  <c r="F925" i="24"/>
  <c r="E925" i="24"/>
  <c r="D925" i="24"/>
  <c r="F924" i="24"/>
  <c r="E924" i="24"/>
  <c r="D924" i="24"/>
  <c r="F923" i="24"/>
  <c r="E923" i="24"/>
  <c r="D923" i="24"/>
  <c r="F922" i="24"/>
  <c r="E922" i="24"/>
  <c r="D922" i="24"/>
  <c r="F921" i="24"/>
  <c r="E921" i="24"/>
  <c r="D921" i="24"/>
  <c r="F920" i="24"/>
  <c r="E920" i="24"/>
  <c r="D920" i="24"/>
  <c r="F919" i="24"/>
  <c r="E919" i="24"/>
  <c r="D919" i="24"/>
  <c r="F918" i="24"/>
  <c r="E918" i="24"/>
  <c r="D918" i="24"/>
  <c r="F917" i="24"/>
  <c r="E917" i="24"/>
  <c r="D917" i="24"/>
  <c r="F916" i="24"/>
  <c r="E916" i="24"/>
  <c r="D916" i="24"/>
  <c r="F915" i="24"/>
  <c r="E915" i="24"/>
  <c r="D915" i="24"/>
  <c r="F914" i="24"/>
  <c r="E914" i="24"/>
  <c r="D914" i="24"/>
  <c r="F913" i="24"/>
  <c r="E913" i="24"/>
  <c r="D913" i="24"/>
  <c r="F912" i="24"/>
  <c r="E912" i="24"/>
  <c r="D912" i="24"/>
  <c r="F911" i="24"/>
  <c r="E911" i="24"/>
  <c r="D911" i="24"/>
  <c r="F910" i="24"/>
  <c r="E910" i="24"/>
  <c r="D910" i="24"/>
  <c r="F909" i="24"/>
  <c r="E909" i="24"/>
  <c r="D909" i="24"/>
  <c r="F908" i="24"/>
  <c r="E908" i="24"/>
  <c r="D908" i="24"/>
  <c r="F907" i="24"/>
  <c r="E907" i="24"/>
  <c r="D907" i="24"/>
  <c r="F906" i="24"/>
  <c r="E906" i="24"/>
  <c r="D906" i="24"/>
  <c r="F905" i="24"/>
  <c r="E905" i="24"/>
  <c r="D905" i="24"/>
  <c r="F904" i="24"/>
  <c r="E904" i="24"/>
  <c r="D904" i="24"/>
  <c r="F903" i="24"/>
  <c r="E903" i="24"/>
  <c r="D903" i="24"/>
  <c r="F902" i="24"/>
  <c r="E902" i="24"/>
  <c r="D902" i="24"/>
  <c r="F901" i="24"/>
  <c r="E901" i="24"/>
  <c r="D901" i="24"/>
  <c r="F900" i="24"/>
  <c r="E900" i="24"/>
  <c r="D900" i="24"/>
  <c r="F899" i="24"/>
  <c r="E899" i="24"/>
  <c r="D899" i="24"/>
  <c r="F898" i="24"/>
  <c r="E898" i="24"/>
  <c r="D898" i="24"/>
  <c r="F897" i="24"/>
  <c r="E897" i="24"/>
  <c r="D897" i="24"/>
  <c r="F896" i="24"/>
  <c r="E896" i="24"/>
  <c r="D896" i="24"/>
  <c r="F895" i="24"/>
  <c r="E895" i="24"/>
  <c r="D895" i="24"/>
  <c r="F894" i="24"/>
  <c r="E894" i="24"/>
  <c r="D894" i="24"/>
  <c r="F893" i="24"/>
  <c r="E893" i="24"/>
  <c r="D893" i="24"/>
  <c r="F892" i="24"/>
  <c r="E892" i="24"/>
  <c r="D892" i="24"/>
  <c r="F891" i="24"/>
  <c r="E891" i="24"/>
  <c r="D891" i="24"/>
  <c r="F890" i="24"/>
  <c r="E890" i="24"/>
  <c r="D890" i="24"/>
  <c r="F889" i="24"/>
  <c r="E889" i="24"/>
  <c r="D889" i="24"/>
  <c r="F888" i="24"/>
  <c r="E888" i="24"/>
  <c r="D888" i="24"/>
  <c r="F887" i="24"/>
  <c r="E887" i="24"/>
  <c r="D887" i="24"/>
  <c r="F886" i="24"/>
  <c r="E886" i="24"/>
  <c r="D886" i="24"/>
  <c r="F885" i="24"/>
  <c r="E885" i="24"/>
  <c r="D885" i="24"/>
  <c r="F884" i="24"/>
  <c r="E884" i="24"/>
  <c r="D884" i="24"/>
  <c r="F883" i="24"/>
  <c r="E883" i="24"/>
  <c r="D883" i="24"/>
  <c r="F882" i="24"/>
  <c r="E882" i="24"/>
  <c r="D882" i="24"/>
  <c r="F881" i="24"/>
  <c r="E881" i="24"/>
  <c r="D881" i="24"/>
  <c r="F880" i="24"/>
  <c r="E880" i="24"/>
  <c r="D880" i="24"/>
  <c r="F879" i="24"/>
  <c r="E879" i="24"/>
  <c r="D879" i="24"/>
  <c r="F878" i="24"/>
  <c r="E878" i="24"/>
  <c r="D878" i="24"/>
  <c r="F877" i="24"/>
  <c r="E877" i="24"/>
  <c r="D877" i="24"/>
  <c r="F876" i="24"/>
  <c r="E876" i="24"/>
  <c r="D876" i="24"/>
  <c r="F875" i="24"/>
  <c r="E875" i="24"/>
  <c r="D875" i="24"/>
  <c r="F874" i="24"/>
  <c r="E874" i="24"/>
  <c r="D874" i="24"/>
  <c r="F873" i="24"/>
  <c r="E873" i="24"/>
  <c r="D873" i="24"/>
  <c r="F872" i="24"/>
  <c r="E872" i="24"/>
  <c r="D872" i="24"/>
  <c r="F871" i="24"/>
  <c r="E871" i="24"/>
  <c r="D871" i="24"/>
  <c r="F870" i="24"/>
  <c r="E870" i="24"/>
  <c r="D870" i="24"/>
  <c r="F869" i="24"/>
  <c r="E869" i="24"/>
  <c r="D869" i="24"/>
  <c r="F868" i="24"/>
  <c r="E868" i="24"/>
  <c r="D868" i="24"/>
  <c r="F867" i="24"/>
  <c r="E867" i="24"/>
  <c r="D867" i="24"/>
  <c r="F866" i="24"/>
  <c r="E866" i="24"/>
  <c r="D866" i="24"/>
  <c r="F865" i="24"/>
  <c r="E865" i="24"/>
  <c r="D865" i="24"/>
  <c r="F864" i="24"/>
  <c r="E864" i="24"/>
  <c r="D864" i="24"/>
  <c r="F863" i="24"/>
  <c r="E863" i="24"/>
  <c r="D863" i="24"/>
  <c r="F862" i="24"/>
  <c r="E862" i="24"/>
  <c r="D862" i="24"/>
  <c r="F861" i="24"/>
  <c r="E861" i="24"/>
  <c r="D861" i="24"/>
  <c r="F860" i="24"/>
  <c r="E860" i="24"/>
  <c r="D860" i="24"/>
  <c r="F859" i="24"/>
  <c r="E859" i="24"/>
  <c r="D859" i="24"/>
  <c r="F858" i="24"/>
  <c r="E858" i="24"/>
  <c r="D858" i="24"/>
  <c r="F857" i="24"/>
  <c r="E857" i="24"/>
  <c r="D857" i="24"/>
  <c r="F856" i="24"/>
  <c r="E856" i="24"/>
  <c r="D856" i="24"/>
  <c r="F855" i="24"/>
  <c r="E855" i="24"/>
  <c r="D855" i="24"/>
  <c r="F854" i="24"/>
  <c r="E854" i="24"/>
  <c r="D854" i="24"/>
  <c r="F853" i="24"/>
  <c r="E853" i="24"/>
  <c r="D853" i="24"/>
  <c r="F852" i="24"/>
  <c r="E852" i="24"/>
  <c r="D852" i="24"/>
  <c r="F851" i="24"/>
  <c r="E851" i="24"/>
  <c r="D851" i="24"/>
  <c r="F850" i="24"/>
  <c r="E850" i="24"/>
  <c r="D850" i="24"/>
  <c r="F849" i="24"/>
  <c r="E849" i="24"/>
  <c r="D849" i="24"/>
  <c r="F848" i="24"/>
  <c r="E848" i="24"/>
  <c r="D848" i="24"/>
  <c r="F847" i="24"/>
  <c r="E847" i="24"/>
  <c r="D847" i="24"/>
  <c r="F846" i="24"/>
  <c r="E846" i="24"/>
  <c r="D846" i="24"/>
  <c r="F845" i="24"/>
  <c r="E845" i="24"/>
  <c r="D845" i="24"/>
  <c r="F844" i="24"/>
  <c r="E844" i="24"/>
  <c r="D844" i="24"/>
  <c r="F843" i="24"/>
  <c r="E843" i="24"/>
  <c r="D843" i="24"/>
  <c r="F842" i="24"/>
  <c r="E842" i="24"/>
  <c r="D842" i="24"/>
  <c r="F841" i="24"/>
  <c r="E841" i="24"/>
  <c r="D841" i="24"/>
  <c r="F840" i="24"/>
  <c r="E840" i="24"/>
  <c r="D840" i="24"/>
  <c r="F839" i="24"/>
  <c r="E839" i="24"/>
  <c r="D839" i="24"/>
  <c r="F838" i="24"/>
  <c r="E838" i="24"/>
  <c r="D838" i="24"/>
  <c r="F837" i="24"/>
  <c r="E837" i="24"/>
  <c r="D837" i="24"/>
  <c r="F836" i="24"/>
  <c r="E836" i="24"/>
  <c r="D836" i="24"/>
  <c r="F835" i="24"/>
  <c r="E835" i="24"/>
  <c r="D835" i="24"/>
  <c r="F834" i="24"/>
  <c r="E834" i="24"/>
  <c r="D834" i="24"/>
  <c r="F833" i="24"/>
  <c r="E833" i="24"/>
  <c r="D833" i="24"/>
  <c r="F832" i="24"/>
  <c r="E832" i="24"/>
  <c r="D832" i="24"/>
  <c r="F831" i="24"/>
  <c r="E831" i="24"/>
  <c r="D831" i="24"/>
  <c r="F830" i="24"/>
  <c r="E830" i="24"/>
  <c r="D830" i="24"/>
  <c r="F829" i="24"/>
  <c r="E829" i="24"/>
  <c r="D829" i="24"/>
  <c r="F828" i="24"/>
  <c r="E828" i="24"/>
  <c r="D828" i="24"/>
  <c r="F827" i="24"/>
  <c r="E827" i="24"/>
  <c r="D827" i="24"/>
  <c r="F826" i="24"/>
  <c r="E826" i="24"/>
  <c r="D826" i="24"/>
  <c r="F825" i="24"/>
  <c r="E825" i="24"/>
  <c r="D825" i="24"/>
  <c r="F824" i="24"/>
  <c r="E824" i="24"/>
  <c r="D824" i="24"/>
  <c r="F823" i="24"/>
  <c r="E823" i="24"/>
  <c r="D823" i="24"/>
  <c r="F822" i="24"/>
  <c r="E822" i="24"/>
  <c r="D822" i="24"/>
  <c r="F821" i="24"/>
  <c r="E821" i="24"/>
  <c r="D821" i="24"/>
  <c r="F820" i="24"/>
  <c r="E820" i="24"/>
  <c r="D820" i="24"/>
  <c r="F819" i="24"/>
  <c r="E819" i="24"/>
  <c r="D819" i="24"/>
  <c r="F818" i="24"/>
  <c r="E818" i="24"/>
  <c r="D818" i="24"/>
  <c r="F817" i="24"/>
  <c r="E817" i="24"/>
  <c r="D817" i="24"/>
  <c r="F816" i="24"/>
  <c r="E816" i="24"/>
  <c r="D816" i="24"/>
  <c r="F815" i="24"/>
  <c r="E815" i="24"/>
  <c r="D815" i="24"/>
  <c r="F814" i="24"/>
  <c r="E814" i="24"/>
  <c r="D814" i="24"/>
  <c r="F813" i="24"/>
  <c r="E813" i="24"/>
  <c r="D813" i="24"/>
  <c r="F812" i="24"/>
  <c r="E812" i="24"/>
  <c r="D812" i="24"/>
  <c r="F811" i="24"/>
  <c r="E811" i="24"/>
  <c r="D811" i="24"/>
  <c r="F810" i="24"/>
  <c r="E810" i="24"/>
  <c r="D810" i="24"/>
  <c r="F809" i="24"/>
  <c r="E809" i="24"/>
  <c r="D809" i="24"/>
  <c r="F808" i="24"/>
  <c r="E808" i="24"/>
  <c r="D808" i="24"/>
  <c r="F807" i="24"/>
  <c r="E807" i="24"/>
  <c r="D807" i="24"/>
  <c r="F806" i="24"/>
  <c r="E806" i="24"/>
  <c r="D806" i="24"/>
  <c r="F805" i="24"/>
  <c r="E805" i="24"/>
  <c r="D805" i="24"/>
  <c r="F804" i="24"/>
  <c r="E804" i="24"/>
  <c r="D804" i="24"/>
  <c r="F803" i="24"/>
  <c r="E803" i="24"/>
  <c r="D803" i="24"/>
  <c r="F802" i="24"/>
  <c r="E802" i="24"/>
  <c r="D802" i="24"/>
  <c r="F801" i="24"/>
  <c r="E801" i="24"/>
  <c r="D801" i="24"/>
  <c r="F800" i="24"/>
  <c r="E800" i="24"/>
  <c r="D800" i="24"/>
  <c r="F799" i="24"/>
  <c r="E799" i="24"/>
  <c r="D799" i="24"/>
  <c r="F798" i="24"/>
  <c r="E798" i="24"/>
  <c r="D798" i="24"/>
  <c r="F797" i="24"/>
  <c r="E797" i="24"/>
  <c r="D797" i="24"/>
  <c r="F796" i="24"/>
  <c r="E796" i="24"/>
  <c r="D796" i="24"/>
  <c r="F795" i="24"/>
  <c r="E795" i="24"/>
  <c r="D795" i="24"/>
  <c r="F794" i="24"/>
  <c r="E794" i="24"/>
  <c r="D794" i="24"/>
  <c r="F793" i="24"/>
  <c r="E793" i="24"/>
  <c r="D793" i="24"/>
  <c r="H793" i="24" s="1"/>
  <c r="F792" i="24"/>
  <c r="E792" i="24"/>
  <c r="D792" i="24"/>
  <c r="F791" i="24"/>
  <c r="E791" i="24"/>
  <c r="D791" i="24"/>
  <c r="F790" i="24"/>
  <c r="E790" i="24"/>
  <c r="D790" i="24"/>
  <c r="F789" i="24"/>
  <c r="E789" i="24"/>
  <c r="D789" i="24"/>
  <c r="F788" i="24"/>
  <c r="E788" i="24"/>
  <c r="D788" i="24"/>
  <c r="F787" i="24"/>
  <c r="E787" i="24"/>
  <c r="D787" i="24"/>
  <c r="F786" i="24"/>
  <c r="E786" i="24"/>
  <c r="H786" i="24" s="1"/>
  <c r="D786" i="24"/>
  <c r="F785" i="24"/>
  <c r="E785" i="24"/>
  <c r="D785" i="24"/>
  <c r="F784" i="24"/>
  <c r="E784" i="24"/>
  <c r="D784" i="24"/>
  <c r="F783" i="24"/>
  <c r="E783" i="24"/>
  <c r="D783" i="24"/>
  <c r="F782" i="24"/>
  <c r="E782" i="24"/>
  <c r="H782" i="24" s="1"/>
  <c r="D782" i="24"/>
  <c r="F781" i="24"/>
  <c r="E781" i="24"/>
  <c r="D781" i="24"/>
  <c r="F780" i="24"/>
  <c r="E780" i="24"/>
  <c r="D780" i="24"/>
  <c r="F779" i="24"/>
  <c r="E779" i="24"/>
  <c r="H779" i="24" s="1"/>
  <c r="D779" i="24"/>
  <c r="F778" i="24"/>
  <c r="E778" i="24"/>
  <c r="D778" i="24"/>
  <c r="F777" i="24"/>
  <c r="E777" i="24"/>
  <c r="D777" i="24"/>
  <c r="F776" i="24"/>
  <c r="E776" i="24"/>
  <c r="D776" i="24"/>
  <c r="F775" i="24"/>
  <c r="E775" i="24"/>
  <c r="H775" i="24" s="1"/>
  <c r="D775" i="24"/>
  <c r="F774" i="24"/>
  <c r="E774" i="24"/>
  <c r="H774" i="24" s="1"/>
  <c r="D774" i="24"/>
  <c r="F773" i="24"/>
  <c r="E773" i="24"/>
  <c r="D773" i="24"/>
  <c r="F772" i="24"/>
  <c r="E772" i="24"/>
  <c r="D772" i="24"/>
  <c r="F771" i="24"/>
  <c r="E771" i="24"/>
  <c r="H771" i="24" s="1"/>
  <c r="D771" i="24"/>
  <c r="F770" i="24"/>
  <c r="E770" i="24"/>
  <c r="H770" i="24" s="1"/>
  <c r="D770" i="24"/>
  <c r="F769" i="24"/>
  <c r="E769" i="24"/>
  <c r="D769" i="24"/>
  <c r="G769" i="24" s="1"/>
  <c r="F768" i="24"/>
  <c r="E768" i="24"/>
  <c r="D768" i="24"/>
  <c r="F767" i="24"/>
  <c r="E767" i="24"/>
  <c r="D767" i="24"/>
  <c r="F766" i="24"/>
  <c r="E766" i="24"/>
  <c r="H766" i="24" s="1"/>
  <c r="D766" i="24"/>
  <c r="F765" i="24"/>
  <c r="E765" i="24"/>
  <c r="D765" i="24"/>
  <c r="F764" i="24"/>
  <c r="E764" i="24"/>
  <c r="D764" i="24"/>
  <c r="F763" i="24"/>
  <c r="E763" i="24"/>
  <c r="D763" i="24"/>
  <c r="F762" i="24"/>
  <c r="E762" i="24"/>
  <c r="D762" i="24"/>
  <c r="F761" i="24"/>
  <c r="E761" i="24"/>
  <c r="D761" i="24"/>
  <c r="F760" i="24"/>
  <c r="E760" i="24"/>
  <c r="D760" i="24"/>
  <c r="F759" i="24"/>
  <c r="E759" i="24"/>
  <c r="H759" i="24" s="1"/>
  <c r="D759" i="24"/>
  <c r="F758" i="24"/>
  <c r="E758" i="24"/>
  <c r="D758" i="24"/>
  <c r="F757" i="24"/>
  <c r="E757" i="24"/>
  <c r="D757" i="24"/>
  <c r="F756" i="24"/>
  <c r="E756" i="24"/>
  <c r="D756" i="24"/>
  <c r="F755" i="24"/>
  <c r="E755" i="24"/>
  <c r="H755" i="24" s="1"/>
  <c r="D755" i="24"/>
  <c r="F754" i="24"/>
  <c r="E754" i="24"/>
  <c r="H754" i="24" s="1"/>
  <c r="D754" i="24"/>
  <c r="F753" i="24"/>
  <c r="E753" i="24"/>
  <c r="D753" i="24"/>
  <c r="F752" i="24"/>
  <c r="E752" i="24"/>
  <c r="D752" i="24"/>
  <c r="F751" i="24"/>
  <c r="E751" i="24"/>
  <c r="D751" i="24"/>
  <c r="F750" i="24"/>
  <c r="E750" i="24"/>
  <c r="H750" i="24" s="1"/>
  <c r="D750" i="24"/>
  <c r="F749" i="24"/>
  <c r="E749" i="24"/>
  <c r="D749" i="24"/>
  <c r="F748" i="24"/>
  <c r="E748" i="24"/>
  <c r="D748" i="24"/>
  <c r="F747" i="24"/>
  <c r="E747" i="24"/>
  <c r="H747" i="24" s="1"/>
  <c r="D747" i="24"/>
  <c r="F746" i="24"/>
  <c r="E746" i="24"/>
  <c r="D746" i="24"/>
  <c r="F745" i="24"/>
  <c r="E745" i="24"/>
  <c r="D745" i="24"/>
  <c r="F744" i="24"/>
  <c r="E744" i="24"/>
  <c r="D744" i="24"/>
  <c r="F743" i="24"/>
  <c r="E743" i="24"/>
  <c r="H743" i="24" s="1"/>
  <c r="D743" i="24"/>
  <c r="F742" i="24"/>
  <c r="E742" i="24"/>
  <c r="H742" i="24" s="1"/>
  <c r="D742" i="24"/>
  <c r="F741" i="24"/>
  <c r="E741" i="24"/>
  <c r="D741" i="24"/>
  <c r="F740" i="24"/>
  <c r="E740" i="24"/>
  <c r="D740" i="24"/>
  <c r="F739" i="24"/>
  <c r="E739" i="24"/>
  <c r="H739" i="24" s="1"/>
  <c r="D739" i="24"/>
  <c r="F738" i="24"/>
  <c r="E738" i="24"/>
  <c r="H738" i="24" s="1"/>
  <c r="D738" i="24"/>
  <c r="F737" i="24"/>
  <c r="E737" i="24"/>
  <c r="D737" i="24"/>
  <c r="F736" i="24"/>
  <c r="E736" i="24"/>
  <c r="D736" i="24"/>
  <c r="F735" i="24"/>
  <c r="E735" i="24"/>
  <c r="D735" i="24"/>
  <c r="F734" i="24"/>
  <c r="E734" i="24"/>
  <c r="G734" i="24" s="1"/>
  <c r="D734" i="24"/>
  <c r="F733" i="24"/>
  <c r="E733" i="24"/>
  <c r="D733" i="24"/>
  <c r="G733" i="24" s="1"/>
  <c r="F732" i="24"/>
  <c r="E732" i="24"/>
  <c r="D732" i="24"/>
  <c r="F731" i="24"/>
  <c r="E731" i="24"/>
  <c r="H731" i="24" s="1"/>
  <c r="D731" i="24"/>
  <c r="F730" i="24"/>
  <c r="E730" i="24"/>
  <c r="H730" i="24" s="1"/>
  <c r="D730" i="24"/>
  <c r="F729" i="24"/>
  <c r="E729" i="24"/>
  <c r="D729" i="24"/>
  <c r="F728" i="24"/>
  <c r="E728" i="24"/>
  <c r="D728" i="24"/>
  <c r="F727" i="24"/>
  <c r="E727" i="24"/>
  <c r="D727" i="24"/>
  <c r="F726" i="24"/>
  <c r="E726" i="24"/>
  <c r="D726" i="24"/>
  <c r="F725" i="24"/>
  <c r="E725" i="24"/>
  <c r="D725" i="24"/>
  <c r="F724" i="24"/>
  <c r="E724" i="24"/>
  <c r="D724" i="24"/>
  <c r="F723" i="24"/>
  <c r="E723" i="24"/>
  <c r="H723" i="24" s="1"/>
  <c r="D723" i="24"/>
  <c r="F722" i="24"/>
  <c r="E722" i="24"/>
  <c r="H722" i="24" s="1"/>
  <c r="D722" i="24"/>
  <c r="F721" i="24"/>
  <c r="E721" i="24"/>
  <c r="D721" i="24"/>
  <c r="F720" i="24"/>
  <c r="E720" i="24"/>
  <c r="D720" i="24"/>
  <c r="F719" i="24"/>
  <c r="E719" i="24"/>
  <c r="D719" i="24"/>
  <c r="F718" i="24"/>
  <c r="E718" i="24"/>
  <c r="H718" i="24" s="1"/>
  <c r="D718" i="24"/>
  <c r="F717" i="24"/>
  <c r="E717" i="24"/>
  <c r="D717" i="24"/>
  <c r="F716" i="24"/>
  <c r="E716" i="24"/>
  <c r="D716" i="24"/>
  <c r="F715" i="24"/>
  <c r="E715" i="24"/>
  <c r="D715" i="24"/>
  <c r="F714" i="24"/>
  <c r="E714" i="24"/>
  <c r="D714" i="24"/>
  <c r="F713" i="24"/>
  <c r="E713" i="24"/>
  <c r="D713" i="24"/>
  <c r="F712" i="24"/>
  <c r="E712" i="24"/>
  <c r="D712" i="24"/>
  <c r="F711" i="24"/>
  <c r="E711" i="24"/>
  <c r="D711" i="24"/>
  <c r="F710" i="24"/>
  <c r="E710" i="24"/>
  <c r="H710" i="24" s="1"/>
  <c r="D710" i="24"/>
  <c r="F709" i="24"/>
  <c r="E709" i="24"/>
  <c r="D709" i="24"/>
  <c r="F708" i="24"/>
  <c r="E708" i="24"/>
  <c r="D708" i="24"/>
  <c r="F707" i="24"/>
  <c r="E707" i="24"/>
  <c r="H707" i="24" s="1"/>
  <c r="D707" i="24"/>
  <c r="F706" i="24"/>
  <c r="E706" i="24"/>
  <c r="D706" i="24"/>
  <c r="F705" i="24"/>
  <c r="E705" i="24"/>
  <c r="D705" i="24"/>
  <c r="F704" i="24"/>
  <c r="E704" i="24"/>
  <c r="D704" i="24"/>
  <c r="F703" i="24"/>
  <c r="E703" i="24"/>
  <c r="H703" i="24" s="1"/>
  <c r="D703" i="24"/>
  <c r="F702" i="24"/>
  <c r="E702" i="24"/>
  <c r="H702" i="24" s="1"/>
  <c r="D702" i="24"/>
  <c r="F701" i="24"/>
  <c r="E701" i="24"/>
  <c r="D701" i="24"/>
  <c r="F700" i="24"/>
  <c r="E700" i="24"/>
  <c r="D700" i="24"/>
  <c r="F699" i="24"/>
  <c r="E699" i="24"/>
  <c r="G699" i="24" s="1"/>
  <c r="D699" i="24"/>
  <c r="F698" i="24"/>
  <c r="E698" i="24"/>
  <c r="D698" i="24"/>
  <c r="F697" i="24"/>
  <c r="E697" i="24"/>
  <c r="D697" i="24"/>
  <c r="F696" i="24"/>
  <c r="E696" i="24"/>
  <c r="D696" i="24"/>
  <c r="F695" i="24"/>
  <c r="E695" i="24"/>
  <c r="D695" i="24"/>
  <c r="F694" i="24"/>
  <c r="E694" i="24"/>
  <c r="H694" i="24" s="1"/>
  <c r="D694" i="24"/>
  <c r="F693" i="24"/>
  <c r="E693" i="24"/>
  <c r="D693" i="24"/>
  <c r="F692" i="24"/>
  <c r="E692" i="24"/>
  <c r="D692" i="24"/>
  <c r="F691" i="24"/>
  <c r="E691" i="24"/>
  <c r="D691" i="24"/>
  <c r="F690" i="24"/>
  <c r="E690" i="24"/>
  <c r="D690" i="24"/>
  <c r="F689" i="24"/>
  <c r="E689" i="24"/>
  <c r="D689" i="24"/>
  <c r="F688" i="24"/>
  <c r="E688" i="24"/>
  <c r="D688" i="24"/>
  <c r="F687" i="24"/>
  <c r="E687" i="24"/>
  <c r="D687" i="24"/>
  <c r="F686" i="24"/>
  <c r="E686" i="24"/>
  <c r="D686" i="24"/>
  <c r="F685" i="24"/>
  <c r="E685" i="24"/>
  <c r="D685" i="24"/>
  <c r="F684" i="24"/>
  <c r="E684" i="24"/>
  <c r="D684" i="24"/>
  <c r="F683" i="24"/>
  <c r="E683" i="24"/>
  <c r="D683" i="24"/>
  <c r="F682" i="24"/>
  <c r="E682" i="24"/>
  <c r="D682" i="24"/>
  <c r="F681" i="24"/>
  <c r="E681" i="24"/>
  <c r="D681" i="24"/>
  <c r="F680" i="24"/>
  <c r="E680" i="24"/>
  <c r="D680" i="24"/>
  <c r="F679" i="24"/>
  <c r="E679" i="24"/>
  <c r="D679" i="24"/>
  <c r="F678" i="24"/>
  <c r="E678" i="24"/>
  <c r="D678" i="24"/>
  <c r="F677" i="24"/>
  <c r="E677" i="24"/>
  <c r="D677" i="24"/>
  <c r="F676" i="24"/>
  <c r="E676" i="24"/>
  <c r="D676" i="24"/>
  <c r="F675" i="24"/>
  <c r="E675" i="24"/>
  <c r="D675" i="24"/>
  <c r="F674" i="24"/>
  <c r="E674" i="24"/>
  <c r="D674" i="24"/>
  <c r="F673" i="24"/>
  <c r="E673" i="24"/>
  <c r="D673" i="24"/>
  <c r="F672" i="24"/>
  <c r="E672" i="24"/>
  <c r="D672" i="24"/>
  <c r="F671" i="24"/>
  <c r="E671" i="24"/>
  <c r="D671" i="24"/>
  <c r="F670" i="24"/>
  <c r="E670" i="24"/>
  <c r="D670" i="24"/>
  <c r="F669" i="24"/>
  <c r="E669" i="24"/>
  <c r="D669" i="24"/>
  <c r="F668" i="24"/>
  <c r="E668" i="24"/>
  <c r="D668" i="24"/>
  <c r="F667" i="24"/>
  <c r="E667" i="24"/>
  <c r="D667" i="24"/>
  <c r="F666" i="24"/>
  <c r="E666" i="24"/>
  <c r="D666" i="24"/>
  <c r="F665" i="24"/>
  <c r="E665" i="24"/>
  <c r="D665" i="24"/>
  <c r="F664" i="24"/>
  <c r="E664" i="24"/>
  <c r="D664" i="24"/>
  <c r="F663" i="24"/>
  <c r="E663" i="24"/>
  <c r="D663" i="24"/>
  <c r="F662" i="24"/>
  <c r="E662" i="24"/>
  <c r="D662" i="24"/>
  <c r="F661" i="24"/>
  <c r="E661" i="24"/>
  <c r="D661" i="24"/>
  <c r="F660" i="24"/>
  <c r="E660" i="24"/>
  <c r="D660" i="24"/>
  <c r="F659" i="24"/>
  <c r="E659" i="24"/>
  <c r="D659" i="24"/>
  <c r="F658" i="24"/>
  <c r="E658" i="24"/>
  <c r="D658" i="24"/>
  <c r="F657" i="24"/>
  <c r="E657" i="24"/>
  <c r="D657" i="24"/>
  <c r="F656" i="24"/>
  <c r="E656" i="24"/>
  <c r="D656" i="24"/>
  <c r="F655" i="24"/>
  <c r="E655" i="24"/>
  <c r="D655" i="24"/>
  <c r="F654" i="24"/>
  <c r="E654" i="24"/>
  <c r="D654" i="24"/>
  <c r="F653" i="24"/>
  <c r="E653" i="24"/>
  <c r="D653" i="24"/>
  <c r="F652" i="24"/>
  <c r="E652" i="24"/>
  <c r="D652" i="24"/>
  <c r="F651" i="24"/>
  <c r="E651" i="24"/>
  <c r="D651" i="24"/>
  <c r="F650" i="24"/>
  <c r="E650" i="24"/>
  <c r="D650" i="24"/>
  <c r="F649" i="24"/>
  <c r="E649" i="24"/>
  <c r="D649" i="24"/>
  <c r="F648" i="24"/>
  <c r="E648" i="24"/>
  <c r="D648" i="24"/>
  <c r="F647" i="24"/>
  <c r="E647" i="24"/>
  <c r="D647" i="24"/>
  <c r="F646" i="24"/>
  <c r="E646" i="24"/>
  <c r="H646" i="24" s="1"/>
  <c r="D646" i="24"/>
  <c r="F645" i="24"/>
  <c r="E645" i="24"/>
  <c r="D645" i="24"/>
  <c r="F644" i="24"/>
  <c r="E644" i="24"/>
  <c r="D644" i="24"/>
  <c r="F643" i="24"/>
  <c r="E643" i="24"/>
  <c r="H643" i="24" s="1"/>
  <c r="D643" i="24"/>
  <c r="F642" i="24"/>
  <c r="E642" i="24"/>
  <c r="D642" i="24"/>
  <c r="F641" i="24"/>
  <c r="E641" i="24"/>
  <c r="D641" i="24"/>
  <c r="F640" i="24"/>
  <c r="E640" i="24"/>
  <c r="D640" i="24"/>
  <c r="F639" i="24"/>
  <c r="E639" i="24"/>
  <c r="D639" i="24"/>
  <c r="F638" i="24"/>
  <c r="E638" i="24"/>
  <c r="H638" i="24" s="1"/>
  <c r="D638" i="24"/>
  <c r="F637" i="24"/>
  <c r="E637" i="24"/>
  <c r="D637" i="24"/>
  <c r="F636" i="24"/>
  <c r="E636" i="24"/>
  <c r="D636" i="24"/>
  <c r="F635" i="24"/>
  <c r="E635" i="24"/>
  <c r="H635" i="24" s="1"/>
  <c r="D635" i="24"/>
  <c r="F634" i="24"/>
  <c r="E634" i="24"/>
  <c r="D634" i="24"/>
  <c r="F633" i="24"/>
  <c r="E633" i="24"/>
  <c r="D633" i="24"/>
  <c r="F632" i="24"/>
  <c r="E632" i="24"/>
  <c r="D632" i="24"/>
  <c r="H632" i="24" s="1"/>
  <c r="F631" i="24"/>
  <c r="E631" i="24"/>
  <c r="D631" i="24"/>
  <c r="F630" i="24"/>
  <c r="E630" i="24"/>
  <c r="D630" i="24"/>
  <c r="H630" i="24" s="1"/>
  <c r="F629" i="24"/>
  <c r="E629" i="24"/>
  <c r="D629" i="24"/>
  <c r="G629" i="24" s="1"/>
  <c r="F628" i="24"/>
  <c r="E628" i="24"/>
  <c r="D628" i="24"/>
  <c r="H628" i="24" s="1"/>
  <c r="F627" i="24"/>
  <c r="E627" i="24"/>
  <c r="D627" i="24"/>
  <c r="F626" i="24"/>
  <c r="E626" i="24"/>
  <c r="D626" i="24"/>
  <c r="H626" i="24" s="1"/>
  <c r="F625" i="24"/>
  <c r="E625" i="24"/>
  <c r="D625" i="24"/>
  <c r="G625" i="24" s="1"/>
  <c r="F624" i="24"/>
  <c r="E624" i="24"/>
  <c r="D624" i="24"/>
  <c r="H624" i="24" s="1"/>
  <c r="F623" i="24"/>
  <c r="E623" i="24"/>
  <c r="D623" i="24"/>
  <c r="F622" i="24"/>
  <c r="E622" i="24"/>
  <c r="D622" i="24"/>
  <c r="H622" i="24" s="1"/>
  <c r="F621" i="24"/>
  <c r="E621" i="24"/>
  <c r="D621" i="24"/>
  <c r="G621" i="24" s="1"/>
  <c r="F620" i="24"/>
  <c r="E620" i="24"/>
  <c r="D620" i="24"/>
  <c r="H620" i="24" s="1"/>
  <c r="F619" i="24"/>
  <c r="E619" i="24"/>
  <c r="D619" i="24"/>
  <c r="F618" i="24"/>
  <c r="E618" i="24"/>
  <c r="D618" i="24"/>
  <c r="H618" i="24" s="1"/>
  <c r="F617" i="24"/>
  <c r="E617" i="24"/>
  <c r="D617" i="24"/>
  <c r="G617" i="24" s="1"/>
  <c r="F616" i="24"/>
  <c r="E616" i="24"/>
  <c r="D616" i="24"/>
  <c r="H616" i="24" s="1"/>
  <c r="F615" i="24"/>
  <c r="E615" i="24"/>
  <c r="D615" i="24"/>
  <c r="F614" i="24"/>
  <c r="E614" i="24"/>
  <c r="D614" i="24"/>
  <c r="H614" i="24" s="1"/>
  <c r="F613" i="24"/>
  <c r="E613" i="24"/>
  <c r="D613" i="24"/>
  <c r="G613" i="24" s="1"/>
  <c r="F612" i="24"/>
  <c r="E612" i="24"/>
  <c r="D612" i="24"/>
  <c r="H612" i="24" s="1"/>
  <c r="F611" i="24"/>
  <c r="E611" i="24"/>
  <c r="D611" i="24"/>
  <c r="F610" i="24"/>
  <c r="E610" i="24"/>
  <c r="D610" i="24"/>
  <c r="H610" i="24" s="1"/>
  <c r="F609" i="24"/>
  <c r="E609" i="24"/>
  <c r="D609" i="24"/>
  <c r="G609" i="24" s="1"/>
  <c r="F608" i="24"/>
  <c r="E608" i="24"/>
  <c r="D608" i="24"/>
  <c r="H608" i="24" s="1"/>
  <c r="F607" i="24"/>
  <c r="E607" i="24"/>
  <c r="D607" i="24"/>
  <c r="F606" i="24"/>
  <c r="E606" i="24"/>
  <c r="D606" i="24"/>
  <c r="H606" i="24" s="1"/>
  <c r="F605" i="24"/>
  <c r="E605" i="24"/>
  <c r="D605" i="24"/>
  <c r="G605" i="24" s="1"/>
  <c r="F604" i="24"/>
  <c r="E604" i="24"/>
  <c r="D604" i="24"/>
  <c r="H604" i="24" s="1"/>
  <c r="F603" i="24"/>
  <c r="E603" i="24"/>
  <c r="D603" i="24"/>
  <c r="F602" i="24"/>
  <c r="E602" i="24"/>
  <c r="D602" i="24"/>
  <c r="H602" i="24" s="1"/>
  <c r="F601" i="24"/>
  <c r="E601" i="24"/>
  <c r="D601" i="24"/>
  <c r="G601" i="24" s="1"/>
  <c r="F600" i="24"/>
  <c r="E600" i="24"/>
  <c r="D600" i="24"/>
  <c r="H600" i="24" s="1"/>
  <c r="F599" i="24"/>
  <c r="E599" i="24"/>
  <c r="D599" i="24"/>
  <c r="F598" i="24"/>
  <c r="E598" i="24"/>
  <c r="D598" i="24"/>
  <c r="H598" i="24" s="1"/>
  <c r="F597" i="24"/>
  <c r="E597" i="24"/>
  <c r="D597" i="24"/>
  <c r="G597" i="24" s="1"/>
  <c r="F596" i="24"/>
  <c r="E596" i="24"/>
  <c r="D596" i="24"/>
  <c r="F595" i="24"/>
  <c r="E595" i="24"/>
  <c r="D595" i="24"/>
  <c r="F594" i="24"/>
  <c r="E594" i="24"/>
  <c r="D594" i="24"/>
  <c r="H594" i="24" s="1"/>
  <c r="F593" i="24"/>
  <c r="E593" i="24"/>
  <c r="D593" i="24"/>
  <c r="G593" i="24" s="1"/>
  <c r="F592" i="24"/>
  <c r="E592" i="24"/>
  <c r="D592" i="24"/>
  <c r="F591" i="24"/>
  <c r="E591" i="24"/>
  <c r="D591" i="24"/>
  <c r="F590" i="24"/>
  <c r="E590" i="24"/>
  <c r="D590" i="24"/>
  <c r="H590" i="24" s="1"/>
  <c r="F589" i="24"/>
  <c r="E589" i="24"/>
  <c r="D589" i="24"/>
  <c r="G589" i="24" s="1"/>
  <c r="F588" i="24"/>
  <c r="E588" i="24"/>
  <c r="D588" i="24"/>
  <c r="F587" i="24"/>
  <c r="E587" i="24"/>
  <c r="D587" i="24"/>
  <c r="F586" i="24"/>
  <c r="E586" i="24"/>
  <c r="D586" i="24"/>
  <c r="H586" i="24" s="1"/>
  <c r="F585" i="24"/>
  <c r="E585" i="24"/>
  <c r="D585" i="24"/>
  <c r="G585" i="24" s="1"/>
  <c r="F584" i="24"/>
  <c r="E584" i="24"/>
  <c r="D584" i="24"/>
  <c r="H584" i="24" s="1"/>
  <c r="F583" i="24"/>
  <c r="E583" i="24"/>
  <c r="D583" i="24"/>
  <c r="F582" i="24"/>
  <c r="E582" i="24"/>
  <c r="D582" i="24"/>
  <c r="H582" i="24" s="1"/>
  <c r="F581" i="24"/>
  <c r="E581" i="24"/>
  <c r="D581" i="24"/>
  <c r="G581" i="24" s="1"/>
  <c r="F580" i="24"/>
  <c r="E580" i="24"/>
  <c r="D580" i="24"/>
  <c r="H580" i="24" s="1"/>
  <c r="F579" i="24"/>
  <c r="E579" i="24"/>
  <c r="D579" i="24"/>
  <c r="F578" i="24"/>
  <c r="E578" i="24"/>
  <c r="D578" i="24"/>
  <c r="H578" i="24" s="1"/>
  <c r="F577" i="24"/>
  <c r="E577" i="24"/>
  <c r="D577" i="24"/>
  <c r="G577" i="24" s="1"/>
  <c r="F576" i="24"/>
  <c r="E576" i="24"/>
  <c r="D576" i="24"/>
  <c r="H576" i="24" s="1"/>
  <c r="F575" i="24"/>
  <c r="E575" i="24"/>
  <c r="D575" i="24"/>
  <c r="F574" i="24"/>
  <c r="E574" i="24"/>
  <c r="D574" i="24"/>
  <c r="H574" i="24" s="1"/>
  <c r="F573" i="24"/>
  <c r="E573" i="24"/>
  <c r="D573" i="24"/>
  <c r="G573" i="24" s="1"/>
  <c r="F572" i="24"/>
  <c r="E572" i="24"/>
  <c r="D572" i="24"/>
  <c r="H572" i="24" s="1"/>
  <c r="F571" i="24"/>
  <c r="E571" i="24"/>
  <c r="D571" i="24"/>
  <c r="F570" i="24"/>
  <c r="E570" i="24"/>
  <c r="D570" i="24"/>
  <c r="H570" i="24" s="1"/>
  <c r="F569" i="24"/>
  <c r="E569" i="24"/>
  <c r="D569" i="24"/>
  <c r="G569" i="24" s="1"/>
  <c r="F568" i="24"/>
  <c r="E568" i="24"/>
  <c r="D568" i="24"/>
  <c r="H568" i="24" s="1"/>
  <c r="F567" i="24"/>
  <c r="E567" i="24"/>
  <c r="D567" i="24"/>
  <c r="F566" i="24"/>
  <c r="E566" i="24"/>
  <c r="D566" i="24"/>
  <c r="H566" i="24" s="1"/>
  <c r="F565" i="24"/>
  <c r="E565" i="24"/>
  <c r="D565" i="24"/>
  <c r="G565" i="24" s="1"/>
  <c r="F564" i="24"/>
  <c r="E564" i="24"/>
  <c r="D564" i="24"/>
  <c r="F563" i="24"/>
  <c r="E563" i="24"/>
  <c r="D563" i="24"/>
  <c r="F562" i="24"/>
  <c r="E562" i="24"/>
  <c r="D562" i="24"/>
  <c r="H562" i="24" s="1"/>
  <c r="F561" i="24"/>
  <c r="E561" i="24"/>
  <c r="D561" i="24"/>
  <c r="G561" i="24" s="1"/>
  <c r="F560" i="24"/>
  <c r="E560" i="24"/>
  <c r="D560" i="24"/>
  <c r="H560" i="24" s="1"/>
  <c r="F559" i="24"/>
  <c r="E559" i="24"/>
  <c r="D559" i="24"/>
  <c r="F558" i="24"/>
  <c r="E558" i="24"/>
  <c r="D558" i="24"/>
  <c r="H558" i="24" s="1"/>
  <c r="F557" i="24"/>
  <c r="E557" i="24"/>
  <c r="D557" i="24"/>
  <c r="G557" i="24" s="1"/>
  <c r="F556" i="24"/>
  <c r="E556" i="24"/>
  <c r="D556" i="24"/>
  <c r="F555" i="24"/>
  <c r="E555" i="24"/>
  <c r="D555" i="24"/>
  <c r="F554" i="24"/>
  <c r="E554" i="24"/>
  <c r="D554" i="24"/>
  <c r="H554" i="24" s="1"/>
  <c r="F553" i="24"/>
  <c r="E553" i="24"/>
  <c r="D553" i="24"/>
  <c r="G553" i="24" s="1"/>
  <c r="F552" i="24"/>
  <c r="E552" i="24"/>
  <c r="D552" i="24"/>
  <c r="F551" i="24"/>
  <c r="E551" i="24"/>
  <c r="D551" i="24"/>
  <c r="F550" i="24"/>
  <c r="E550" i="24"/>
  <c r="D550" i="24"/>
  <c r="H550" i="24" s="1"/>
  <c r="F549" i="24"/>
  <c r="E549" i="24"/>
  <c r="D549" i="24"/>
  <c r="G549" i="24" s="1"/>
  <c r="F548" i="24"/>
  <c r="E548" i="24"/>
  <c r="D548" i="24"/>
  <c r="F547" i="24"/>
  <c r="E547" i="24"/>
  <c r="D547" i="24"/>
  <c r="F546" i="24"/>
  <c r="E546" i="24"/>
  <c r="D546" i="24"/>
  <c r="H546" i="24" s="1"/>
  <c r="F545" i="24"/>
  <c r="E545" i="24"/>
  <c r="D545" i="24"/>
  <c r="G545" i="24" s="1"/>
  <c r="F544" i="24"/>
  <c r="E544" i="24"/>
  <c r="D544" i="24"/>
  <c r="F543" i="24"/>
  <c r="E543" i="24"/>
  <c r="D543" i="24"/>
  <c r="F542" i="24"/>
  <c r="E542" i="24"/>
  <c r="D542" i="24"/>
  <c r="H542" i="24" s="1"/>
  <c r="F541" i="24"/>
  <c r="E541" i="24"/>
  <c r="D541" i="24"/>
  <c r="G541" i="24" s="1"/>
  <c r="F540" i="24"/>
  <c r="E540" i="24"/>
  <c r="D540" i="24"/>
  <c r="H540" i="24" s="1"/>
  <c r="F539" i="24"/>
  <c r="E539" i="24"/>
  <c r="D539" i="24"/>
  <c r="F538" i="24"/>
  <c r="E538" i="24"/>
  <c r="D538" i="24"/>
  <c r="H538" i="24" s="1"/>
  <c r="F537" i="24"/>
  <c r="E537" i="24"/>
  <c r="D537" i="24"/>
  <c r="G537" i="24" s="1"/>
  <c r="F536" i="24"/>
  <c r="E536" i="24"/>
  <c r="D536" i="24"/>
  <c r="F535" i="24"/>
  <c r="E535" i="24"/>
  <c r="D535" i="24"/>
  <c r="F534" i="24"/>
  <c r="E534" i="24"/>
  <c r="D534" i="24"/>
  <c r="H534" i="24" s="1"/>
  <c r="F533" i="24"/>
  <c r="E533" i="24"/>
  <c r="D533" i="24"/>
  <c r="G533" i="24" s="1"/>
  <c r="F532" i="24"/>
  <c r="E532" i="24"/>
  <c r="D532" i="24"/>
  <c r="F531" i="24"/>
  <c r="E531" i="24"/>
  <c r="D531" i="24"/>
  <c r="F530" i="24"/>
  <c r="E530" i="24"/>
  <c r="D530" i="24"/>
  <c r="H530" i="24" s="1"/>
  <c r="F529" i="24"/>
  <c r="E529" i="24"/>
  <c r="D529" i="24"/>
  <c r="G529" i="24" s="1"/>
  <c r="F528" i="24"/>
  <c r="E528" i="24"/>
  <c r="D528" i="24"/>
  <c r="H528" i="24" s="1"/>
  <c r="F527" i="24"/>
  <c r="E527" i="24"/>
  <c r="D527" i="24"/>
  <c r="F526" i="24"/>
  <c r="E526" i="24"/>
  <c r="D526" i="24"/>
  <c r="H526" i="24" s="1"/>
  <c r="F525" i="24"/>
  <c r="E525" i="24"/>
  <c r="D525" i="24"/>
  <c r="G525" i="24" s="1"/>
  <c r="F524" i="24"/>
  <c r="E524" i="24"/>
  <c r="D524" i="24"/>
  <c r="H524" i="24" s="1"/>
  <c r="F523" i="24"/>
  <c r="E523" i="24"/>
  <c r="D523" i="24"/>
  <c r="F522" i="24"/>
  <c r="E522" i="24"/>
  <c r="D522" i="24"/>
  <c r="H522" i="24" s="1"/>
  <c r="F521" i="24"/>
  <c r="E521" i="24"/>
  <c r="D521" i="24"/>
  <c r="G521" i="24" s="1"/>
  <c r="F520" i="24"/>
  <c r="E520" i="24"/>
  <c r="D520" i="24"/>
  <c r="H520" i="24" s="1"/>
  <c r="F519" i="24"/>
  <c r="E519" i="24"/>
  <c r="D519" i="24"/>
  <c r="F518" i="24"/>
  <c r="E518" i="24"/>
  <c r="H518" i="24" s="1"/>
  <c r="D518" i="24"/>
  <c r="F517" i="24"/>
  <c r="E517" i="24"/>
  <c r="D517" i="24"/>
  <c r="G517" i="24" s="1"/>
  <c r="F516" i="24"/>
  <c r="E516" i="24"/>
  <c r="H516" i="24" s="1"/>
  <c r="D516" i="24"/>
  <c r="F515" i="24"/>
  <c r="E515" i="24"/>
  <c r="D515" i="24"/>
  <c r="F514" i="24"/>
  <c r="E514" i="24"/>
  <c r="H514" i="24" s="1"/>
  <c r="D514" i="24"/>
  <c r="F513" i="24"/>
  <c r="E513" i="24"/>
  <c r="D513" i="24"/>
  <c r="G513" i="24" s="1"/>
  <c r="F512" i="24"/>
  <c r="E512" i="24"/>
  <c r="H512" i="24" s="1"/>
  <c r="D512" i="24"/>
  <c r="F511" i="24"/>
  <c r="E511" i="24"/>
  <c r="D511" i="24"/>
  <c r="F510" i="24"/>
  <c r="E510" i="24"/>
  <c r="H510" i="24" s="1"/>
  <c r="D510" i="24"/>
  <c r="F509" i="24"/>
  <c r="E509" i="24"/>
  <c r="D509" i="24"/>
  <c r="G509" i="24" s="1"/>
  <c r="F508" i="24"/>
  <c r="E508" i="24"/>
  <c r="D508" i="24"/>
  <c r="F507" i="24"/>
  <c r="E507" i="24"/>
  <c r="D507" i="24"/>
  <c r="F506" i="24"/>
  <c r="E506" i="24"/>
  <c r="D506" i="24"/>
  <c r="H506" i="24" s="1"/>
  <c r="F505" i="24"/>
  <c r="E505" i="24"/>
  <c r="D505" i="24"/>
  <c r="G505" i="24" s="1"/>
  <c r="F504" i="24"/>
  <c r="E504" i="24"/>
  <c r="D504" i="24"/>
  <c r="F503" i="24"/>
  <c r="E503" i="24"/>
  <c r="D503" i="24"/>
  <c r="F502" i="24"/>
  <c r="E502" i="24"/>
  <c r="D502" i="24"/>
  <c r="H502" i="24" s="1"/>
  <c r="F501" i="24"/>
  <c r="E501" i="24"/>
  <c r="D501" i="24"/>
  <c r="G501" i="24" s="1"/>
  <c r="F500" i="24"/>
  <c r="E500" i="24"/>
  <c r="D500" i="24"/>
  <c r="F499" i="24"/>
  <c r="E499" i="24"/>
  <c r="D499" i="24"/>
  <c r="F498" i="24"/>
  <c r="E498" i="24"/>
  <c r="D498" i="24"/>
  <c r="H498" i="24" s="1"/>
  <c r="F497" i="24"/>
  <c r="E497" i="24"/>
  <c r="D497" i="24"/>
  <c r="G497" i="24" s="1"/>
  <c r="F496" i="24"/>
  <c r="E496" i="24"/>
  <c r="D496" i="24"/>
  <c r="F495" i="24"/>
  <c r="E495" i="24"/>
  <c r="D495" i="24"/>
  <c r="F494" i="24"/>
  <c r="E494" i="24"/>
  <c r="D494" i="24"/>
  <c r="H494" i="24" s="1"/>
  <c r="F493" i="24"/>
  <c r="E493" i="24"/>
  <c r="D493" i="24"/>
  <c r="G493" i="24" s="1"/>
  <c r="F492" i="24"/>
  <c r="E492" i="24"/>
  <c r="D492" i="24"/>
  <c r="F491" i="24"/>
  <c r="E491" i="24"/>
  <c r="D491" i="24"/>
  <c r="F490" i="24"/>
  <c r="E490" i="24"/>
  <c r="D490" i="24"/>
  <c r="H490" i="24" s="1"/>
  <c r="F489" i="24"/>
  <c r="E489" i="24"/>
  <c r="D489" i="24"/>
  <c r="G489" i="24" s="1"/>
  <c r="F488" i="24"/>
  <c r="E488" i="24"/>
  <c r="D488" i="24"/>
  <c r="F487" i="24"/>
  <c r="E487" i="24"/>
  <c r="D487" i="24"/>
  <c r="F486" i="24"/>
  <c r="E486" i="24"/>
  <c r="D486" i="24"/>
  <c r="H486" i="24" s="1"/>
  <c r="F485" i="24"/>
  <c r="E485" i="24"/>
  <c r="D485" i="24"/>
  <c r="G485" i="24" s="1"/>
  <c r="F484" i="24"/>
  <c r="E484" i="24"/>
  <c r="D484" i="24"/>
  <c r="F483" i="24"/>
  <c r="E483" i="24"/>
  <c r="D483" i="24"/>
  <c r="F482" i="24"/>
  <c r="E482" i="24"/>
  <c r="D482" i="24"/>
  <c r="H482" i="24" s="1"/>
  <c r="F481" i="24"/>
  <c r="E481" i="24"/>
  <c r="D481" i="24"/>
  <c r="G481" i="24" s="1"/>
  <c r="F480" i="24"/>
  <c r="E480" i="24"/>
  <c r="D480" i="24"/>
  <c r="F479" i="24"/>
  <c r="E479" i="24"/>
  <c r="D479" i="24"/>
  <c r="F478" i="24"/>
  <c r="E478" i="24"/>
  <c r="D478" i="24"/>
  <c r="H478" i="24" s="1"/>
  <c r="F477" i="24"/>
  <c r="E477" i="24"/>
  <c r="D477" i="24"/>
  <c r="H477" i="24" s="1"/>
  <c r="F476" i="24"/>
  <c r="G476" i="24" s="1"/>
  <c r="E476" i="24"/>
  <c r="D476" i="24"/>
  <c r="F475" i="24"/>
  <c r="E475" i="24"/>
  <c r="D475" i="24"/>
  <c r="F474" i="24"/>
  <c r="E474" i="24"/>
  <c r="D474" i="24"/>
  <c r="F473" i="24"/>
  <c r="E473" i="24"/>
  <c r="D473" i="24"/>
  <c r="F472" i="24"/>
  <c r="E472" i="24"/>
  <c r="D472" i="24"/>
  <c r="F471" i="24"/>
  <c r="E471" i="24"/>
  <c r="D471" i="24"/>
  <c r="F470" i="24"/>
  <c r="E470" i="24"/>
  <c r="D470" i="24"/>
  <c r="F469" i="24"/>
  <c r="E469" i="24"/>
  <c r="H469" i="24" s="1"/>
  <c r="D469" i="24"/>
  <c r="F468" i="24"/>
  <c r="E468" i="24"/>
  <c r="D468" i="24"/>
  <c r="F467" i="24"/>
  <c r="E467" i="24"/>
  <c r="D467" i="24"/>
  <c r="F466" i="24"/>
  <c r="E466" i="24"/>
  <c r="D466" i="24"/>
  <c r="F465" i="24"/>
  <c r="E465" i="24"/>
  <c r="H465" i="24" s="1"/>
  <c r="D465" i="24"/>
  <c r="F464" i="24"/>
  <c r="E464" i="24"/>
  <c r="D464" i="24"/>
  <c r="F463" i="24"/>
  <c r="E463" i="24"/>
  <c r="D463" i="24"/>
  <c r="F462" i="24"/>
  <c r="E462" i="24"/>
  <c r="G462" i="24" s="1"/>
  <c r="D462" i="24"/>
  <c r="F461" i="24"/>
  <c r="E461" i="24"/>
  <c r="H461" i="24" s="1"/>
  <c r="D461" i="24"/>
  <c r="F460" i="24"/>
  <c r="E460" i="24"/>
  <c r="H460" i="24" s="1"/>
  <c r="D460" i="24"/>
  <c r="F459" i="24"/>
  <c r="E459" i="24"/>
  <c r="D459" i="24"/>
  <c r="F458" i="24"/>
  <c r="E458" i="24"/>
  <c r="D458" i="24"/>
  <c r="F457" i="24"/>
  <c r="E457" i="24"/>
  <c r="D457" i="24"/>
  <c r="F456" i="24"/>
  <c r="E456" i="24"/>
  <c r="D456" i="24"/>
  <c r="F455" i="24"/>
  <c r="E455" i="24"/>
  <c r="D455" i="24"/>
  <c r="F454" i="24"/>
  <c r="E454" i="24"/>
  <c r="D454" i="24"/>
  <c r="F453" i="24"/>
  <c r="E453" i="24"/>
  <c r="D453" i="24"/>
  <c r="F452" i="24"/>
  <c r="E452" i="24"/>
  <c r="H452" i="24" s="1"/>
  <c r="D452" i="24"/>
  <c r="F451" i="24"/>
  <c r="E451" i="24"/>
  <c r="D451" i="24"/>
  <c r="F450" i="24"/>
  <c r="E450" i="24"/>
  <c r="D450" i="24"/>
  <c r="F449" i="24"/>
  <c r="E449" i="24"/>
  <c r="D449" i="24"/>
  <c r="F448" i="24"/>
  <c r="E448" i="24"/>
  <c r="D448" i="24"/>
  <c r="F447" i="24"/>
  <c r="E447" i="24"/>
  <c r="D447" i="24"/>
  <c r="F446" i="24"/>
  <c r="E446" i="24"/>
  <c r="G446" i="24" s="1"/>
  <c r="D446" i="24"/>
  <c r="F445" i="24"/>
  <c r="E445" i="24"/>
  <c r="D445" i="24"/>
  <c r="F444" i="24"/>
  <c r="E444" i="24"/>
  <c r="H444" i="24" s="1"/>
  <c r="D444" i="24"/>
  <c r="F443" i="24"/>
  <c r="E443" i="24"/>
  <c r="D443" i="24"/>
  <c r="F442" i="24"/>
  <c r="E442" i="24"/>
  <c r="D442" i="24"/>
  <c r="F441" i="24"/>
  <c r="E441" i="24"/>
  <c r="D441" i="24"/>
  <c r="F440" i="24"/>
  <c r="E440" i="24"/>
  <c r="D440" i="24"/>
  <c r="F439" i="24"/>
  <c r="E439" i="24"/>
  <c r="D439" i="24"/>
  <c r="F438" i="24"/>
  <c r="E438" i="24"/>
  <c r="D438" i="24"/>
  <c r="F437" i="24"/>
  <c r="E437" i="24"/>
  <c r="D437" i="24"/>
  <c r="F436" i="24"/>
  <c r="E436" i="24"/>
  <c r="H436" i="24" s="1"/>
  <c r="D436" i="24"/>
  <c r="F435" i="24"/>
  <c r="E435" i="24"/>
  <c r="D435" i="24"/>
  <c r="F434" i="24"/>
  <c r="E434" i="24"/>
  <c r="H434" i="24" s="1"/>
  <c r="D434" i="24"/>
  <c r="F433" i="24"/>
  <c r="E433" i="24"/>
  <c r="D433" i="24"/>
  <c r="K432" i="24"/>
  <c r="F432" i="24"/>
  <c r="E432" i="24"/>
  <c r="D432" i="24"/>
  <c r="K431" i="24"/>
  <c r="F431" i="24"/>
  <c r="E431" i="24"/>
  <c r="D431" i="24"/>
  <c r="K430" i="24"/>
  <c r="F430" i="24"/>
  <c r="E430" i="24"/>
  <c r="D430" i="24"/>
  <c r="K429" i="24"/>
  <c r="F429" i="24"/>
  <c r="E429" i="24"/>
  <c r="D429" i="24"/>
  <c r="K428" i="24"/>
  <c r="F428" i="24"/>
  <c r="E428" i="24"/>
  <c r="D428" i="24"/>
  <c r="K427" i="24"/>
  <c r="F427" i="24"/>
  <c r="E427" i="24"/>
  <c r="D427" i="24"/>
  <c r="K426" i="24"/>
  <c r="F426" i="24"/>
  <c r="E426" i="24"/>
  <c r="D426" i="24"/>
  <c r="K425" i="24"/>
  <c r="F425" i="24"/>
  <c r="E425" i="24"/>
  <c r="D425" i="24"/>
  <c r="K424" i="24"/>
  <c r="F424" i="24"/>
  <c r="E424" i="24"/>
  <c r="H424" i="24" s="1"/>
  <c r="D424" i="24"/>
  <c r="K423" i="24"/>
  <c r="F423" i="24"/>
  <c r="E423" i="24"/>
  <c r="D423" i="24"/>
  <c r="K422" i="24"/>
  <c r="F422" i="24"/>
  <c r="E422" i="24"/>
  <c r="D422" i="24"/>
  <c r="K421" i="24"/>
  <c r="F421" i="24"/>
  <c r="E421" i="24"/>
  <c r="D421" i="24"/>
  <c r="K420" i="24"/>
  <c r="F420" i="24"/>
  <c r="E420" i="24"/>
  <c r="H420" i="24" s="1"/>
  <c r="D420" i="24"/>
  <c r="K419" i="24"/>
  <c r="F419" i="24"/>
  <c r="E419" i="24"/>
  <c r="D419" i="24"/>
  <c r="K418" i="24"/>
  <c r="F418" i="24"/>
  <c r="E418" i="24"/>
  <c r="D418" i="24"/>
  <c r="K417" i="24"/>
  <c r="F417" i="24"/>
  <c r="E417" i="24"/>
  <c r="D417" i="24"/>
  <c r="K416" i="24"/>
  <c r="F416" i="24"/>
  <c r="E416" i="24"/>
  <c r="D416" i="24"/>
  <c r="K415" i="24"/>
  <c r="F415" i="24"/>
  <c r="E415" i="24"/>
  <c r="D415" i="24"/>
  <c r="K414" i="24"/>
  <c r="F414" i="24"/>
  <c r="E414" i="24"/>
  <c r="D414" i="24"/>
  <c r="K413" i="24"/>
  <c r="F413" i="24"/>
  <c r="E413" i="24"/>
  <c r="D413" i="24"/>
  <c r="K412" i="24"/>
  <c r="F412" i="24"/>
  <c r="E412" i="24"/>
  <c r="H412" i="24" s="1"/>
  <c r="D412" i="24"/>
  <c r="K411" i="24"/>
  <c r="F411" i="24"/>
  <c r="E411" i="24"/>
  <c r="D411" i="24"/>
  <c r="K410" i="24"/>
  <c r="F410" i="24"/>
  <c r="E410" i="24"/>
  <c r="H410" i="24" s="1"/>
  <c r="D410" i="24"/>
  <c r="K409" i="24"/>
  <c r="F409" i="24"/>
  <c r="E409" i="24"/>
  <c r="D409" i="24"/>
  <c r="K408" i="24"/>
  <c r="F408" i="24"/>
  <c r="E408" i="24"/>
  <c r="D408" i="24"/>
  <c r="K407" i="24"/>
  <c r="F407" i="24"/>
  <c r="E407" i="24"/>
  <c r="D407" i="24"/>
  <c r="K406" i="24"/>
  <c r="F406" i="24"/>
  <c r="E406" i="24"/>
  <c r="D406" i="24"/>
  <c r="K405" i="24"/>
  <c r="F405" i="24"/>
  <c r="E405" i="24"/>
  <c r="D405" i="24"/>
  <c r="K404" i="24"/>
  <c r="F404" i="24"/>
  <c r="E404" i="24"/>
  <c r="D404" i="24"/>
  <c r="K403" i="24"/>
  <c r="F403" i="24"/>
  <c r="E403" i="24"/>
  <c r="D403" i="24"/>
  <c r="K402" i="24"/>
  <c r="F402" i="24"/>
  <c r="E402" i="24"/>
  <c r="H402" i="24" s="1"/>
  <c r="D402" i="24"/>
  <c r="K401" i="24"/>
  <c r="F401" i="24"/>
  <c r="E401" i="24"/>
  <c r="D401" i="24"/>
  <c r="K400" i="24"/>
  <c r="F400" i="24"/>
  <c r="E400" i="24"/>
  <c r="H400" i="24" s="1"/>
  <c r="D400" i="24"/>
  <c r="K399" i="24"/>
  <c r="F399" i="24"/>
  <c r="E399" i="24"/>
  <c r="D399" i="24"/>
  <c r="K398" i="24"/>
  <c r="F398" i="24"/>
  <c r="E398" i="24"/>
  <c r="H398" i="24" s="1"/>
  <c r="D398" i="24"/>
  <c r="K397" i="24"/>
  <c r="F397" i="24"/>
  <c r="E397" i="24"/>
  <c r="D397" i="24"/>
  <c r="K396" i="24"/>
  <c r="F396" i="24"/>
  <c r="E396" i="24"/>
  <c r="H396" i="24" s="1"/>
  <c r="D396" i="24"/>
  <c r="K395" i="24"/>
  <c r="F395" i="24"/>
  <c r="E395" i="24"/>
  <c r="D395" i="24"/>
  <c r="K394" i="24"/>
  <c r="F394" i="24"/>
  <c r="E394" i="24"/>
  <c r="H394" i="24" s="1"/>
  <c r="D394" i="24"/>
  <c r="K393" i="24"/>
  <c r="F393" i="24"/>
  <c r="E393" i="24"/>
  <c r="D393" i="24"/>
  <c r="K392" i="24"/>
  <c r="F392" i="24"/>
  <c r="E392" i="24"/>
  <c r="D392" i="24"/>
  <c r="K391" i="24"/>
  <c r="F391" i="24"/>
  <c r="E391" i="24"/>
  <c r="D391" i="24"/>
  <c r="K390" i="24"/>
  <c r="F390" i="24"/>
  <c r="E390" i="24"/>
  <c r="D390" i="24"/>
  <c r="K389" i="24"/>
  <c r="F389" i="24"/>
  <c r="E389" i="24"/>
  <c r="D389" i="24"/>
  <c r="K388" i="24"/>
  <c r="F388" i="24"/>
  <c r="E388" i="24"/>
  <c r="H388" i="24" s="1"/>
  <c r="D388" i="24"/>
  <c r="K387" i="24"/>
  <c r="F387" i="24"/>
  <c r="E387" i="24"/>
  <c r="D387" i="24"/>
  <c r="K386" i="24"/>
  <c r="F386" i="24"/>
  <c r="E386" i="24"/>
  <c r="D386" i="24"/>
  <c r="K385" i="24"/>
  <c r="F385" i="24"/>
  <c r="E385" i="24"/>
  <c r="D385" i="24"/>
  <c r="K384" i="24"/>
  <c r="F384" i="24"/>
  <c r="E384" i="24"/>
  <c r="D384" i="24"/>
  <c r="K383" i="24"/>
  <c r="F383" i="24"/>
  <c r="E383" i="24"/>
  <c r="D383" i="24"/>
  <c r="K382" i="24"/>
  <c r="F382" i="24"/>
  <c r="E382" i="24"/>
  <c r="D382" i="24"/>
  <c r="K381" i="24"/>
  <c r="F381" i="24"/>
  <c r="E381" i="24"/>
  <c r="D381" i="24"/>
  <c r="K380" i="24"/>
  <c r="F380" i="24"/>
  <c r="E380" i="24"/>
  <c r="H380" i="24" s="1"/>
  <c r="D380" i="24"/>
  <c r="K379" i="24"/>
  <c r="F379" i="24"/>
  <c r="E379" i="24"/>
  <c r="D379" i="24"/>
  <c r="K378" i="24"/>
  <c r="H378" i="24"/>
  <c r="F378" i="24"/>
  <c r="E378" i="24"/>
  <c r="D378" i="24"/>
  <c r="K377" i="24"/>
  <c r="F377" i="24"/>
  <c r="G377" i="24" s="1"/>
  <c r="E377" i="24"/>
  <c r="D377" i="24"/>
  <c r="K376" i="24"/>
  <c r="F376" i="24"/>
  <c r="E376" i="24"/>
  <c r="D376" i="24"/>
  <c r="K375" i="24"/>
  <c r="F375" i="24"/>
  <c r="G375" i="24" s="1"/>
  <c r="E375" i="24"/>
  <c r="D375" i="24"/>
  <c r="K374" i="24"/>
  <c r="F374" i="24"/>
  <c r="E374" i="24"/>
  <c r="D374" i="24"/>
  <c r="K373" i="24"/>
  <c r="F373" i="24"/>
  <c r="G373" i="24" s="1"/>
  <c r="E373" i="24"/>
  <c r="D373" i="24"/>
  <c r="K372" i="24"/>
  <c r="F372" i="24"/>
  <c r="E372" i="24"/>
  <c r="D372" i="24"/>
  <c r="K371" i="24"/>
  <c r="F371" i="24"/>
  <c r="E371" i="24"/>
  <c r="D371" i="24"/>
  <c r="K370" i="24"/>
  <c r="F370" i="24"/>
  <c r="E370" i="24"/>
  <c r="H370" i="24" s="1"/>
  <c r="D370" i="24"/>
  <c r="K369" i="24"/>
  <c r="F369" i="24"/>
  <c r="E369" i="24"/>
  <c r="D369" i="24"/>
  <c r="K368" i="24"/>
  <c r="F368" i="24"/>
  <c r="E368" i="24"/>
  <c r="H368" i="24" s="1"/>
  <c r="D368" i="24"/>
  <c r="K367" i="24"/>
  <c r="F367" i="24"/>
  <c r="E367" i="24"/>
  <c r="D367" i="24"/>
  <c r="K366" i="24"/>
  <c r="F366" i="24"/>
  <c r="E366" i="24"/>
  <c r="H366" i="24" s="1"/>
  <c r="D366" i="24"/>
  <c r="K365" i="24"/>
  <c r="F365" i="24"/>
  <c r="E365" i="24"/>
  <c r="D365" i="24"/>
  <c r="K364" i="24"/>
  <c r="F364" i="24"/>
  <c r="E364" i="24"/>
  <c r="H364" i="24" s="1"/>
  <c r="D364" i="24"/>
  <c r="K363" i="24"/>
  <c r="F363" i="24"/>
  <c r="E363" i="24"/>
  <c r="D363" i="24"/>
  <c r="K362" i="24"/>
  <c r="F362" i="24"/>
  <c r="E362" i="24"/>
  <c r="H362" i="24" s="1"/>
  <c r="D362" i="24"/>
  <c r="K361" i="24"/>
  <c r="F361" i="24"/>
  <c r="E361" i="24"/>
  <c r="D361" i="24"/>
  <c r="K360" i="24"/>
  <c r="F360" i="24"/>
  <c r="E360" i="24"/>
  <c r="D360" i="24"/>
  <c r="K359" i="24"/>
  <c r="F359" i="24"/>
  <c r="E359" i="24"/>
  <c r="D359" i="24"/>
  <c r="K358" i="24"/>
  <c r="F358" i="24"/>
  <c r="E358" i="24"/>
  <c r="D358" i="24"/>
  <c r="K357" i="24"/>
  <c r="F357" i="24"/>
  <c r="E357" i="24"/>
  <c r="D357" i="24"/>
  <c r="K356" i="24"/>
  <c r="H356" i="24"/>
  <c r="F356" i="24"/>
  <c r="E356" i="24"/>
  <c r="D356" i="24"/>
  <c r="K355" i="24"/>
  <c r="F355" i="24"/>
  <c r="E355" i="24"/>
  <c r="D355" i="24"/>
  <c r="H355" i="24" s="1"/>
  <c r="K354" i="24"/>
  <c r="F354" i="24"/>
  <c r="E354" i="24"/>
  <c r="D354" i="24"/>
  <c r="K353" i="24"/>
  <c r="F353" i="24"/>
  <c r="E353" i="24"/>
  <c r="D353" i="24"/>
  <c r="H353" i="24" s="1"/>
  <c r="K352" i="24"/>
  <c r="F352" i="24"/>
  <c r="E352" i="24"/>
  <c r="D352" i="24"/>
  <c r="K351" i="24"/>
  <c r="F351" i="24"/>
  <c r="E351" i="24"/>
  <c r="D351" i="24"/>
  <c r="H351" i="24" s="1"/>
  <c r="K350" i="24"/>
  <c r="F350" i="24"/>
  <c r="E350" i="24"/>
  <c r="D350" i="24"/>
  <c r="K349" i="24"/>
  <c r="F349" i="24"/>
  <c r="E349" i="24"/>
  <c r="D349" i="24"/>
  <c r="H349" i="24" s="1"/>
  <c r="K348" i="24"/>
  <c r="F348" i="24"/>
  <c r="E348" i="24"/>
  <c r="D348" i="24"/>
  <c r="K347" i="24"/>
  <c r="F347" i="24"/>
  <c r="E347" i="24"/>
  <c r="D347" i="24"/>
  <c r="K346" i="24"/>
  <c r="F346" i="24"/>
  <c r="E346" i="24"/>
  <c r="D346" i="24"/>
  <c r="H346" i="24" s="1"/>
  <c r="K345" i="24"/>
  <c r="F345" i="24"/>
  <c r="E345" i="24"/>
  <c r="D345" i="24"/>
  <c r="H345" i="24" s="1"/>
  <c r="K344" i="24"/>
  <c r="F344" i="24"/>
  <c r="E344" i="24"/>
  <c r="D344" i="24"/>
  <c r="K343" i="24"/>
  <c r="F343" i="24"/>
  <c r="E343" i="24"/>
  <c r="D343" i="24"/>
  <c r="H343" i="24" s="1"/>
  <c r="K342" i="24"/>
  <c r="F342" i="24"/>
  <c r="E342" i="24"/>
  <c r="D342" i="24"/>
  <c r="K341" i="24"/>
  <c r="F341" i="24"/>
  <c r="E341" i="24"/>
  <c r="D341" i="24"/>
  <c r="H341" i="24" s="1"/>
  <c r="K340" i="24"/>
  <c r="F340" i="24"/>
  <c r="E340" i="24"/>
  <c r="H340" i="24" s="1"/>
  <c r="D340" i="24"/>
  <c r="K339" i="24"/>
  <c r="F339" i="24"/>
  <c r="E339" i="24"/>
  <c r="D339" i="24"/>
  <c r="K338" i="24"/>
  <c r="F338" i="24"/>
  <c r="E338" i="24"/>
  <c r="H338" i="24" s="1"/>
  <c r="D338" i="24"/>
  <c r="K337" i="24"/>
  <c r="F337" i="24"/>
  <c r="E337" i="24"/>
  <c r="D337" i="24"/>
  <c r="K336" i="24"/>
  <c r="F336" i="24"/>
  <c r="E336" i="24"/>
  <c r="H336" i="24" s="1"/>
  <c r="D336" i="24"/>
  <c r="K335" i="24"/>
  <c r="F335" i="24"/>
  <c r="E335" i="24"/>
  <c r="D335" i="24"/>
  <c r="G335" i="24" s="1"/>
  <c r="K334" i="24"/>
  <c r="F334" i="24"/>
  <c r="E334" i="24"/>
  <c r="D334" i="24"/>
  <c r="K333" i="24"/>
  <c r="F333" i="24"/>
  <c r="E333" i="24"/>
  <c r="D333" i="24"/>
  <c r="K332" i="24"/>
  <c r="F332" i="24"/>
  <c r="E332" i="24"/>
  <c r="H332" i="24" s="1"/>
  <c r="D332" i="24"/>
  <c r="K331" i="24"/>
  <c r="F331" i="24"/>
  <c r="E331" i="24"/>
  <c r="D331" i="24"/>
  <c r="K330" i="24"/>
  <c r="F330" i="24"/>
  <c r="E330" i="24"/>
  <c r="D330" i="24"/>
  <c r="K329" i="24"/>
  <c r="F329" i="24"/>
  <c r="E329" i="24"/>
  <c r="H329" i="24" s="1"/>
  <c r="D329" i="24"/>
  <c r="K328" i="24"/>
  <c r="F328" i="24"/>
  <c r="E328" i="24"/>
  <c r="H328" i="24" s="1"/>
  <c r="D328" i="24"/>
  <c r="K327" i="24"/>
  <c r="F327" i="24"/>
  <c r="E327" i="24"/>
  <c r="H327" i="24" s="1"/>
  <c r="D327" i="24"/>
  <c r="K326" i="24"/>
  <c r="F326" i="24"/>
  <c r="E326" i="24"/>
  <c r="D326" i="24"/>
  <c r="K325" i="24"/>
  <c r="F325" i="24"/>
  <c r="E325" i="24"/>
  <c r="D325" i="24"/>
  <c r="K324" i="24"/>
  <c r="F324" i="24"/>
  <c r="E324" i="24"/>
  <c r="H324" i="24" s="1"/>
  <c r="D324" i="24"/>
  <c r="K323" i="24"/>
  <c r="F323" i="24"/>
  <c r="E323" i="24"/>
  <c r="H323" i="24" s="1"/>
  <c r="D323" i="24"/>
  <c r="K322" i="24"/>
  <c r="F322" i="24"/>
  <c r="E322" i="24"/>
  <c r="D322" i="24"/>
  <c r="K321" i="24"/>
  <c r="F321" i="24"/>
  <c r="E321" i="24"/>
  <c r="D321" i="24"/>
  <c r="H321" i="24" s="1"/>
  <c r="K320" i="24"/>
  <c r="F320" i="24"/>
  <c r="E320" i="24"/>
  <c r="D320" i="24"/>
  <c r="K319" i="24"/>
  <c r="F319" i="24"/>
  <c r="E319" i="24"/>
  <c r="D319" i="24"/>
  <c r="K318" i="24"/>
  <c r="F318" i="24"/>
  <c r="E318" i="24"/>
  <c r="D318" i="24"/>
  <c r="K317" i="24"/>
  <c r="F317" i="24"/>
  <c r="E317" i="24"/>
  <c r="D317" i="24"/>
  <c r="H317" i="24" s="1"/>
  <c r="K316" i="24"/>
  <c r="F316" i="24"/>
  <c r="E316" i="24"/>
  <c r="D316" i="24"/>
  <c r="K315" i="24"/>
  <c r="F315" i="24"/>
  <c r="E315" i="24"/>
  <c r="D315" i="24"/>
  <c r="K314" i="24"/>
  <c r="F314" i="24"/>
  <c r="E314" i="24"/>
  <c r="D314" i="24"/>
  <c r="K313" i="24"/>
  <c r="F313" i="24"/>
  <c r="E313" i="24"/>
  <c r="D313" i="24"/>
  <c r="K312" i="24"/>
  <c r="F312" i="24"/>
  <c r="E312" i="24"/>
  <c r="D312" i="24"/>
  <c r="H312" i="24" s="1"/>
  <c r="K311" i="24"/>
  <c r="F311" i="24"/>
  <c r="E311" i="24"/>
  <c r="D311" i="24"/>
  <c r="K310" i="24"/>
  <c r="F310" i="24"/>
  <c r="E310" i="24"/>
  <c r="D310" i="24"/>
  <c r="K309" i="24"/>
  <c r="F309" i="24"/>
  <c r="E309" i="24"/>
  <c r="D309" i="24"/>
  <c r="K308" i="24"/>
  <c r="F308" i="24"/>
  <c r="E308" i="24"/>
  <c r="H308" i="24" s="1"/>
  <c r="D308" i="24"/>
  <c r="K307" i="24"/>
  <c r="F307" i="24"/>
  <c r="E307" i="24"/>
  <c r="H307" i="24" s="1"/>
  <c r="D307" i="24"/>
  <c r="K306" i="24"/>
  <c r="F306" i="24"/>
  <c r="E306" i="24"/>
  <c r="D306" i="24"/>
  <c r="K305" i="24"/>
  <c r="F305" i="24"/>
  <c r="E305" i="24"/>
  <c r="H305" i="24" s="1"/>
  <c r="D305" i="24"/>
  <c r="K304" i="24"/>
  <c r="F304" i="24"/>
  <c r="E304" i="24"/>
  <c r="D304" i="24"/>
  <c r="K303" i="24"/>
  <c r="F303" i="24"/>
  <c r="E303" i="24"/>
  <c r="H303" i="24" s="1"/>
  <c r="D303" i="24"/>
  <c r="K302" i="24"/>
  <c r="F302" i="24"/>
  <c r="E302" i="24"/>
  <c r="D302" i="24"/>
  <c r="K301" i="24"/>
  <c r="F301" i="24"/>
  <c r="E301" i="24"/>
  <c r="H301" i="24" s="1"/>
  <c r="D301" i="24"/>
  <c r="K300" i="24"/>
  <c r="F300" i="24"/>
  <c r="E300" i="24"/>
  <c r="H300" i="24" s="1"/>
  <c r="D300" i="24"/>
  <c r="K299" i="24"/>
  <c r="F299" i="24"/>
  <c r="E299" i="24"/>
  <c r="D299" i="24"/>
  <c r="K298" i="24"/>
  <c r="F298" i="24"/>
  <c r="E298" i="24"/>
  <c r="D298" i="24"/>
  <c r="K297" i="24"/>
  <c r="F297" i="24"/>
  <c r="E297" i="24"/>
  <c r="H297" i="24" s="1"/>
  <c r="D297" i="24"/>
  <c r="K296" i="24"/>
  <c r="F296" i="24"/>
  <c r="E296" i="24"/>
  <c r="H296" i="24" s="1"/>
  <c r="D296" i="24"/>
  <c r="K295" i="24"/>
  <c r="F295" i="24"/>
  <c r="E295" i="24"/>
  <c r="H295" i="24" s="1"/>
  <c r="D295" i="24"/>
  <c r="K294" i="24"/>
  <c r="F294" i="24"/>
  <c r="E294" i="24"/>
  <c r="D294" i="24"/>
  <c r="K293" i="24"/>
  <c r="F293" i="24"/>
  <c r="E293" i="24"/>
  <c r="D293" i="24"/>
  <c r="K292" i="24"/>
  <c r="F292" i="24"/>
  <c r="E292" i="24"/>
  <c r="D292" i="24"/>
  <c r="K291" i="24"/>
  <c r="F291" i="24"/>
  <c r="E291" i="24"/>
  <c r="D291" i="24"/>
  <c r="K290" i="24"/>
  <c r="F290" i="24"/>
  <c r="E290" i="24"/>
  <c r="D290" i="24"/>
  <c r="K289" i="24"/>
  <c r="F289" i="24"/>
  <c r="E289" i="24"/>
  <c r="D289" i="24"/>
  <c r="K288" i="24"/>
  <c r="F288" i="24"/>
  <c r="E288" i="24"/>
  <c r="D288" i="24"/>
  <c r="K287" i="24"/>
  <c r="F287" i="24"/>
  <c r="E287" i="24"/>
  <c r="D287" i="24"/>
  <c r="K286" i="24"/>
  <c r="F286" i="24"/>
  <c r="E286" i="24"/>
  <c r="D286" i="24"/>
  <c r="K285" i="24"/>
  <c r="F285" i="24"/>
  <c r="E285" i="24"/>
  <c r="D285" i="24"/>
  <c r="K284" i="24"/>
  <c r="F284" i="24"/>
  <c r="E284" i="24"/>
  <c r="H284" i="24" s="1"/>
  <c r="D284" i="24"/>
  <c r="K283" i="24"/>
  <c r="F283" i="24"/>
  <c r="E283" i="24"/>
  <c r="H283" i="24" s="1"/>
  <c r="D283" i="24"/>
  <c r="K282" i="24"/>
  <c r="F282" i="24"/>
  <c r="E282" i="24"/>
  <c r="D282" i="24"/>
  <c r="K281" i="24"/>
  <c r="F281" i="24"/>
  <c r="E281" i="24"/>
  <c r="H281" i="24" s="1"/>
  <c r="D281" i="24"/>
  <c r="K280" i="24"/>
  <c r="F280" i="24"/>
  <c r="E280" i="24"/>
  <c r="H280" i="24" s="1"/>
  <c r="D280" i="24"/>
  <c r="K279" i="24"/>
  <c r="F279" i="24"/>
  <c r="E279" i="24"/>
  <c r="H279" i="24" s="1"/>
  <c r="D279" i="24"/>
  <c r="K278" i="24"/>
  <c r="F278" i="24"/>
  <c r="E278" i="24"/>
  <c r="D278" i="24"/>
  <c r="K277" i="24"/>
  <c r="F277" i="24"/>
  <c r="E277" i="24"/>
  <c r="H277" i="24" s="1"/>
  <c r="D277" i="24"/>
  <c r="K276" i="24"/>
  <c r="F276" i="24"/>
  <c r="E276" i="24"/>
  <c r="H276" i="24" s="1"/>
  <c r="D276" i="24"/>
  <c r="K275" i="24"/>
  <c r="F275" i="24"/>
  <c r="E275" i="24"/>
  <c r="H275" i="24" s="1"/>
  <c r="D275" i="24"/>
  <c r="K274" i="24"/>
  <c r="F274" i="24"/>
  <c r="E274" i="24"/>
  <c r="D274" i="24"/>
  <c r="K273" i="24"/>
  <c r="H273" i="24"/>
  <c r="F273" i="24"/>
  <c r="E273" i="24"/>
  <c r="D273" i="24"/>
  <c r="K272" i="24"/>
  <c r="F272" i="24"/>
  <c r="E272" i="24"/>
  <c r="D272" i="24"/>
  <c r="H272" i="24" s="1"/>
  <c r="K271" i="24"/>
  <c r="F271" i="24"/>
  <c r="E271" i="24"/>
  <c r="D271" i="24"/>
  <c r="G271" i="24" s="1"/>
  <c r="K270" i="24"/>
  <c r="F270" i="24"/>
  <c r="E270" i="24"/>
  <c r="D270" i="24"/>
  <c r="G270" i="24" s="1"/>
  <c r="K269" i="24"/>
  <c r="F269" i="24"/>
  <c r="E269" i="24"/>
  <c r="D269" i="24"/>
  <c r="K268" i="24"/>
  <c r="F268" i="24"/>
  <c r="E268" i="24"/>
  <c r="D268" i="24"/>
  <c r="K267" i="24"/>
  <c r="F267" i="24"/>
  <c r="E267" i="24"/>
  <c r="D267" i="24"/>
  <c r="G267" i="24" s="1"/>
  <c r="K266" i="24"/>
  <c r="F266" i="24"/>
  <c r="E266" i="24"/>
  <c r="D266" i="24"/>
  <c r="G266" i="24" s="1"/>
  <c r="K265" i="24"/>
  <c r="F265" i="24"/>
  <c r="E265" i="24"/>
  <c r="D265" i="24"/>
  <c r="K264" i="24"/>
  <c r="F264" i="24"/>
  <c r="E264" i="24"/>
  <c r="D264" i="24"/>
  <c r="K263" i="24"/>
  <c r="F263" i="24"/>
  <c r="E263" i="24"/>
  <c r="H263" i="24" s="1"/>
  <c r="D263" i="24"/>
  <c r="K262" i="24"/>
  <c r="F262" i="24"/>
  <c r="E262" i="24"/>
  <c r="D262" i="24"/>
  <c r="K261" i="24"/>
  <c r="F261" i="24"/>
  <c r="E261" i="24"/>
  <c r="H261" i="24" s="1"/>
  <c r="D261" i="24"/>
  <c r="K260" i="24"/>
  <c r="F260" i="24"/>
  <c r="E260" i="24"/>
  <c r="H260" i="24" s="1"/>
  <c r="D260" i="24"/>
  <c r="K259" i="24"/>
  <c r="F259" i="24"/>
  <c r="E259" i="24"/>
  <c r="H259" i="24" s="1"/>
  <c r="D259" i="24"/>
  <c r="K258" i="24"/>
  <c r="F258" i="24"/>
  <c r="E258" i="24"/>
  <c r="D258" i="24"/>
  <c r="K257" i="24"/>
  <c r="F257" i="24"/>
  <c r="E257" i="24"/>
  <c r="H257" i="24" s="1"/>
  <c r="D257" i="24"/>
  <c r="K256" i="24"/>
  <c r="F256" i="24"/>
  <c r="E256" i="24"/>
  <c r="H256" i="24" s="1"/>
  <c r="D256" i="24"/>
  <c r="K255" i="24"/>
  <c r="F255" i="24"/>
  <c r="E255" i="24"/>
  <c r="H255" i="24" s="1"/>
  <c r="D255" i="24"/>
  <c r="K254" i="24"/>
  <c r="F254" i="24"/>
  <c r="E254" i="24"/>
  <c r="D254" i="24"/>
  <c r="K253" i="24"/>
  <c r="F253" i="24"/>
  <c r="E253" i="24"/>
  <c r="H253" i="24" s="1"/>
  <c r="D253" i="24"/>
  <c r="K252" i="24"/>
  <c r="H252" i="24"/>
  <c r="F252" i="24"/>
  <c r="E252" i="24"/>
  <c r="D252" i="24"/>
  <c r="K251" i="24"/>
  <c r="F251" i="24"/>
  <c r="E251" i="24"/>
  <c r="D251" i="24"/>
  <c r="G251" i="24" s="1"/>
  <c r="K250" i="24"/>
  <c r="F250" i="24"/>
  <c r="E250" i="24"/>
  <c r="D250" i="24"/>
  <c r="G250" i="24" s="1"/>
  <c r="K249" i="24"/>
  <c r="F249" i="24"/>
  <c r="E249" i="24"/>
  <c r="D249" i="24"/>
  <c r="K248" i="24"/>
  <c r="F248" i="24"/>
  <c r="E248" i="24"/>
  <c r="D248" i="24"/>
  <c r="K247" i="24"/>
  <c r="F247" i="24"/>
  <c r="E247" i="24"/>
  <c r="D247" i="24"/>
  <c r="K246" i="24"/>
  <c r="F246" i="24"/>
  <c r="E246" i="24"/>
  <c r="D246" i="24"/>
  <c r="K245" i="24"/>
  <c r="F245" i="24"/>
  <c r="E245" i="24"/>
  <c r="D245" i="24"/>
  <c r="K244" i="24"/>
  <c r="F244" i="24"/>
  <c r="E244" i="24"/>
  <c r="D244" i="24"/>
  <c r="K243" i="24"/>
  <c r="F243" i="24"/>
  <c r="E243" i="24"/>
  <c r="D243" i="24"/>
  <c r="K242" i="24"/>
  <c r="F242" i="24"/>
  <c r="E242" i="24"/>
  <c r="D242" i="24"/>
  <c r="K241" i="24"/>
  <c r="F241" i="24"/>
  <c r="E241" i="24"/>
  <c r="H241" i="24" s="1"/>
  <c r="D241" i="24"/>
  <c r="K240" i="24"/>
  <c r="F240" i="24"/>
  <c r="E240" i="24"/>
  <c r="H240" i="24" s="1"/>
  <c r="D240" i="24"/>
  <c r="K239" i="24"/>
  <c r="F239" i="24"/>
  <c r="E239" i="24"/>
  <c r="H239" i="24" s="1"/>
  <c r="D239" i="24"/>
  <c r="K238" i="24"/>
  <c r="F238" i="24"/>
  <c r="E238" i="24"/>
  <c r="D238" i="24"/>
  <c r="K237" i="24"/>
  <c r="F237" i="24"/>
  <c r="E237" i="24"/>
  <c r="H237" i="24" s="1"/>
  <c r="D237" i="24"/>
  <c r="K236" i="24"/>
  <c r="F236" i="24"/>
  <c r="E236" i="24"/>
  <c r="H236" i="24" s="1"/>
  <c r="D236" i="24"/>
  <c r="K235" i="24"/>
  <c r="F235" i="24"/>
  <c r="E235" i="24"/>
  <c r="H235" i="24" s="1"/>
  <c r="D235" i="24"/>
  <c r="K234" i="24"/>
  <c r="F234" i="24"/>
  <c r="E234" i="24"/>
  <c r="D234" i="24"/>
  <c r="K233" i="24"/>
  <c r="F233" i="24"/>
  <c r="E233" i="24"/>
  <c r="H233" i="24" s="1"/>
  <c r="D233" i="24"/>
  <c r="K232" i="24"/>
  <c r="F232" i="24"/>
  <c r="E232" i="24"/>
  <c r="H232" i="24" s="1"/>
  <c r="D232" i="24"/>
  <c r="K231" i="24"/>
  <c r="F231" i="24"/>
  <c r="E231" i="24"/>
  <c r="H231" i="24" s="1"/>
  <c r="D231" i="24"/>
  <c r="K230" i="24"/>
  <c r="F230" i="24"/>
  <c r="E230" i="24"/>
  <c r="D230" i="24"/>
  <c r="K229" i="24"/>
  <c r="F229" i="24"/>
  <c r="E229" i="24"/>
  <c r="D229" i="24"/>
  <c r="H229" i="24" s="1"/>
  <c r="K228" i="24"/>
  <c r="F228" i="24"/>
  <c r="E228" i="24"/>
  <c r="D228" i="24"/>
  <c r="K227" i="24"/>
  <c r="F227" i="24"/>
  <c r="E227" i="24"/>
  <c r="D227" i="24"/>
  <c r="K226" i="24"/>
  <c r="F226" i="24"/>
  <c r="E226" i="24"/>
  <c r="D226" i="24"/>
  <c r="K225" i="24"/>
  <c r="F225" i="24"/>
  <c r="E225" i="24"/>
  <c r="D225" i="24"/>
  <c r="K224" i="24"/>
  <c r="F224" i="24"/>
  <c r="E224" i="24"/>
  <c r="H224" i="24" s="1"/>
  <c r="D224" i="24"/>
  <c r="K223" i="24"/>
  <c r="F223" i="24"/>
  <c r="E223" i="24"/>
  <c r="H223" i="24" s="1"/>
  <c r="D223" i="24"/>
  <c r="K222" i="24"/>
  <c r="F222" i="24"/>
  <c r="E222" i="24"/>
  <c r="D222" i="24"/>
  <c r="K221" i="24"/>
  <c r="F221" i="24"/>
  <c r="E221" i="24"/>
  <c r="H221" i="24" s="1"/>
  <c r="D221" i="24"/>
  <c r="K220" i="24"/>
  <c r="F220" i="24"/>
  <c r="E220" i="24"/>
  <c r="H220" i="24" s="1"/>
  <c r="D220" i="24"/>
  <c r="K219" i="24"/>
  <c r="F219" i="24"/>
  <c r="E219" i="24"/>
  <c r="H219" i="24" s="1"/>
  <c r="D219" i="24"/>
  <c r="K218" i="24"/>
  <c r="F218" i="24"/>
  <c r="E218" i="24"/>
  <c r="D218" i="24"/>
  <c r="K217" i="24"/>
  <c r="F217" i="24"/>
  <c r="E217" i="24"/>
  <c r="H217" i="24" s="1"/>
  <c r="D217" i="24"/>
  <c r="K216" i="24"/>
  <c r="F216" i="24"/>
  <c r="E216" i="24"/>
  <c r="H216" i="24" s="1"/>
  <c r="D216" i="24"/>
  <c r="K215" i="24"/>
  <c r="F215" i="24"/>
  <c r="E215" i="24"/>
  <c r="H215" i="24" s="1"/>
  <c r="D215" i="24"/>
  <c r="K214" i="24"/>
  <c r="F214" i="24"/>
  <c r="E214" i="24"/>
  <c r="D214" i="24"/>
  <c r="K213" i="24"/>
  <c r="F213" i="24"/>
  <c r="E213" i="24"/>
  <c r="D213" i="24"/>
  <c r="K212" i="24"/>
  <c r="F212" i="24"/>
  <c r="E212" i="24"/>
  <c r="D212" i="24"/>
  <c r="K211" i="24"/>
  <c r="F211" i="24"/>
  <c r="E211" i="24"/>
  <c r="D211" i="24"/>
  <c r="K210" i="24"/>
  <c r="F210" i="24"/>
  <c r="E210" i="24"/>
  <c r="D210" i="24"/>
  <c r="K209" i="24"/>
  <c r="F209" i="24"/>
  <c r="E209" i="24"/>
  <c r="H209" i="24" s="1"/>
  <c r="D209" i="24"/>
  <c r="K208" i="24"/>
  <c r="F208" i="24"/>
  <c r="E208" i="24"/>
  <c r="H208" i="24" s="1"/>
  <c r="D208" i="24"/>
  <c r="K207" i="24"/>
  <c r="F207" i="24"/>
  <c r="E207" i="24"/>
  <c r="H207" i="24" s="1"/>
  <c r="D207" i="24"/>
  <c r="K206" i="24"/>
  <c r="F206" i="24"/>
  <c r="E206" i="24"/>
  <c r="D206" i="24"/>
  <c r="K205" i="24"/>
  <c r="F205" i="24"/>
  <c r="E205" i="24"/>
  <c r="H205" i="24" s="1"/>
  <c r="D205" i="24"/>
  <c r="K204" i="24"/>
  <c r="F204" i="24"/>
  <c r="E204" i="24"/>
  <c r="H204" i="24" s="1"/>
  <c r="D204" i="24"/>
  <c r="K203" i="24"/>
  <c r="H203" i="24"/>
  <c r="F203" i="24"/>
  <c r="E203" i="24"/>
  <c r="D203" i="24"/>
  <c r="K202" i="24"/>
  <c r="F202" i="24"/>
  <c r="E202" i="24"/>
  <c r="D202" i="24"/>
  <c r="K201" i="24"/>
  <c r="F201" i="24"/>
  <c r="E201" i="24"/>
  <c r="H201" i="24" s="1"/>
  <c r="D201" i="24"/>
  <c r="K200" i="24"/>
  <c r="F200" i="24"/>
  <c r="E200" i="24"/>
  <c r="H200" i="24" s="1"/>
  <c r="D200" i="24"/>
  <c r="K199" i="24"/>
  <c r="F199" i="24"/>
  <c r="E199" i="24"/>
  <c r="D199" i="24"/>
  <c r="K198" i="24"/>
  <c r="F198" i="24"/>
  <c r="E198" i="24"/>
  <c r="D198" i="24"/>
  <c r="K197" i="24"/>
  <c r="F197" i="24"/>
  <c r="E197" i="24"/>
  <c r="H197" i="24" s="1"/>
  <c r="D197" i="24"/>
  <c r="K196" i="24"/>
  <c r="F196" i="24"/>
  <c r="E196" i="24"/>
  <c r="H196" i="24" s="1"/>
  <c r="D196" i="24"/>
  <c r="K195" i="24"/>
  <c r="F195" i="24"/>
  <c r="E195" i="24"/>
  <c r="H195" i="24" s="1"/>
  <c r="D195" i="24"/>
  <c r="K194" i="24"/>
  <c r="F194" i="24"/>
  <c r="E194" i="24"/>
  <c r="D194" i="24"/>
  <c r="K193" i="24"/>
  <c r="F193" i="24"/>
  <c r="E193" i="24"/>
  <c r="H193" i="24" s="1"/>
  <c r="D193" i="24"/>
  <c r="K192" i="24"/>
  <c r="F192" i="24"/>
  <c r="E192" i="24"/>
  <c r="H192" i="24" s="1"/>
  <c r="D192" i="24"/>
  <c r="K191" i="24"/>
  <c r="F191" i="24"/>
  <c r="E191" i="24"/>
  <c r="H191" i="24" s="1"/>
  <c r="D191" i="24"/>
  <c r="K190" i="24"/>
  <c r="F190" i="24"/>
  <c r="E190" i="24"/>
  <c r="D190" i="24"/>
  <c r="K189" i="24"/>
  <c r="F189" i="24"/>
  <c r="E189" i="24"/>
  <c r="H189" i="24" s="1"/>
  <c r="D189" i="24"/>
  <c r="K188" i="24"/>
  <c r="H188" i="24"/>
  <c r="F188" i="24"/>
  <c r="E188" i="24"/>
  <c r="D188" i="24"/>
  <c r="K187" i="24"/>
  <c r="F187" i="24"/>
  <c r="E187" i="24"/>
  <c r="D187" i="24"/>
  <c r="G187" i="24" s="1"/>
  <c r="K186" i="24"/>
  <c r="F186" i="24"/>
  <c r="E186" i="24"/>
  <c r="D186" i="24"/>
  <c r="G186" i="24" s="1"/>
  <c r="K185" i="24"/>
  <c r="F185" i="24"/>
  <c r="E185" i="24"/>
  <c r="D185" i="24"/>
  <c r="K184" i="24"/>
  <c r="F184" i="24"/>
  <c r="E184" i="24"/>
  <c r="D184" i="24"/>
  <c r="K183" i="24"/>
  <c r="F183" i="24"/>
  <c r="E183" i="24"/>
  <c r="D183" i="24"/>
  <c r="K182" i="24"/>
  <c r="F182" i="24"/>
  <c r="E182" i="24"/>
  <c r="D182" i="24"/>
  <c r="K181" i="24"/>
  <c r="F181" i="24"/>
  <c r="E181" i="24"/>
  <c r="H181" i="24" s="1"/>
  <c r="D181" i="24"/>
  <c r="K180" i="24"/>
  <c r="F180" i="24"/>
  <c r="E180" i="24"/>
  <c r="H180" i="24" s="1"/>
  <c r="D180" i="24"/>
  <c r="K179" i="24"/>
  <c r="F179" i="24"/>
  <c r="E179" i="24"/>
  <c r="H179" i="24" s="1"/>
  <c r="D179" i="24"/>
  <c r="K178" i="24"/>
  <c r="F178" i="24"/>
  <c r="E178" i="24"/>
  <c r="D178" i="24"/>
  <c r="K177" i="24"/>
  <c r="F177" i="24"/>
  <c r="E177" i="24"/>
  <c r="H177" i="24" s="1"/>
  <c r="D177" i="24"/>
  <c r="K176" i="24"/>
  <c r="F176" i="24"/>
  <c r="E176" i="24"/>
  <c r="H176" i="24" s="1"/>
  <c r="D176" i="24"/>
  <c r="K175" i="24"/>
  <c r="F175" i="24"/>
  <c r="E175" i="24"/>
  <c r="H175" i="24" s="1"/>
  <c r="D175" i="24"/>
  <c r="K174" i="24"/>
  <c r="F174" i="24"/>
  <c r="E174" i="24"/>
  <c r="D174" i="24"/>
  <c r="K173" i="24"/>
  <c r="F173" i="24"/>
  <c r="E173" i="24"/>
  <c r="H173" i="24" s="1"/>
  <c r="D173" i="24"/>
  <c r="K172" i="24"/>
  <c r="F172" i="24"/>
  <c r="E172" i="24"/>
  <c r="H172" i="24" s="1"/>
  <c r="D172" i="24"/>
  <c r="K171" i="24"/>
  <c r="F171" i="24"/>
  <c r="E171" i="24"/>
  <c r="D171" i="24"/>
  <c r="G171" i="24" s="1"/>
  <c r="K170" i="24"/>
  <c r="F170" i="24"/>
  <c r="E170" i="24"/>
  <c r="D170" i="24"/>
  <c r="G170" i="24" s="1"/>
  <c r="K169" i="24"/>
  <c r="F169" i="24"/>
  <c r="E169" i="24"/>
  <c r="D169" i="24"/>
  <c r="K168" i="24"/>
  <c r="F168" i="24"/>
  <c r="E168" i="24"/>
  <c r="D168" i="24"/>
  <c r="K167" i="24"/>
  <c r="F167" i="24"/>
  <c r="E167" i="24"/>
  <c r="H167" i="24" s="1"/>
  <c r="D167" i="24"/>
  <c r="K166" i="24"/>
  <c r="F166" i="24"/>
  <c r="E166" i="24"/>
  <c r="D166" i="24"/>
  <c r="K165" i="24"/>
  <c r="F165" i="24"/>
  <c r="E165" i="24"/>
  <c r="H165" i="24" s="1"/>
  <c r="D165" i="24"/>
  <c r="K164" i="24"/>
  <c r="F164" i="24"/>
  <c r="E164" i="24"/>
  <c r="H164" i="24" s="1"/>
  <c r="D164" i="24"/>
  <c r="K163" i="24"/>
  <c r="F163" i="24"/>
  <c r="E163" i="24"/>
  <c r="H163" i="24" s="1"/>
  <c r="D163" i="24"/>
  <c r="K162" i="24"/>
  <c r="F162" i="24"/>
  <c r="E162" i="24"/>
  <c r="D162" i="24"/>
  <c r="K161" i="24"/>
  <c r="F161" i="24"/>
  <c r="E161" i="24"/>
  <c r="H161" i="24" s="1"/>
  <c r="D161" i="24"/>
  <c r="K160" i="24"/>
  <c r="F160" i="24"/>
  <c r="E160" i="24"/>
  <c r="H160" i="24" s="1"/>
  <c r="D160" i="24"/>
  <c r="K159" i="24"/>
  <c r="F159" i="24"/>
  <c r="E159" i="24"/>
  <c r="H159" i="24" s="1"/>
  <c r="D159" i="24"/>
  <c r="K158" i="24"/>
  <c r="F158" i="24"/>
  <c r="E158" i="24"/>
  <c r="D158" i="24"/>
  <c r="K157" i="24"/>
  <c r="F157" i="24"/>
  <c r="E157" i="24"/>
  <c r="H157" i="24" s="1"/>
  <c r="D157" i="24"/>
  <c r="K156" i="24"/>
  <c r="F156" i="24"/>
  <c r="E156" i="24"/>
  <c r="D156" i="24"/>
  <c r="K155" i="24"/>
  <c r="F155" i="24"/>
  <c r="E155" i="24"/>
  <c r="H155" i="24" s="1"/>
  <c r="D155" i="24"/>
  <c r="K154" i="24"/>
  <c r="F154" i="24"/>
  <c r="E154" i="24"/>
  <c r="D154" i="24"/>
  <c r="K153" i="24"/>
  <c r="F153" i="24"/>
  <c r="E153" i="24"/>
  <c r="H153" i="24" s="1"/>
  <c r="D153" i="24"/>
  <c r="K152" i="24"/>
  <c r="F152" i="24"/>
  <c r="E152" i="24"/>
  <c r="H152" i="24" s="1"/>
  <c r="D152" i="24"/>
  <c r="K151" i="24"/>
  <c r="F151" i="24"/>
  <c r="E151" i="24"/>
  <c r="H151" i="24" s="1"/>
  <c r="D151" i="24"/>
  <c r="K150" i="24"/>
  <c r="F150" i="24"/>
  <c r="E150" i="24"/>
  <c r="D150" i="24"/>
  <c r="K149" i="24"/>
  <c r="F149" i="24"/>
  <c r="E149" i="24"/>
  <c r="H149" i="24" s="1"/>
  <c r="D149" i="24"/>
  <c r="K148" i="24"/>
  <c r="F148" i="24"/>
  <c r="E148" i="24"/>
  <c r="H148" i="24" s="1"/>
  <c r="D148" i="24"/>
  <c r="K147" i="24"/>
  <c r="F147" i="24"/>
  <c r="E147" i="24"/>
  <c r="H147" i="24" s="1"/>
  <c r="D147" i="24"/>
  <c r="K146" i="24"/>
  <c r="F146" i="24"/>
  <c r="E146" i="24"/>
  <c r="D146" i="24"/>
  <c r="K145" i="24"/>
  <c r="H145" i="24"/>
  <c r="F145" i="24"/>
  <c r="E145" i="24"/>
  <c r="D145" i="24"/>
  <c r="K144" i="24"/>
  <c r="F144" i="24"/>
  <c r="E144" i="24"/>
  <c r="D144" i="24"/>
  <c r="H144" i="24" s="1"/>
  <c r="K143" i="24"/>
  <c r="F143" i="24"/>
  <c r="E143" i="24"/>
  <c r="D143" i="24"/>
  <c r="G143" i="24" s="1"/>
  <c r="K142" i="24"/>
  <c r="F142" i="24"/>
  <c r="E142" i="24"/>
  <c r="D142" i="24"/>
  <c r="G142" i="24" s="1"/>
  <c r="K141" i="24"/>
  <c r="F141" i="24"/>
  <c r="E141" i="24"/>
  <c r="D141" i="24"/>
  <c r="K140" i="24"/>
  <c r="F140" i="24"/>
  <c r="E140" i="24"/>
  <c r="D140" i="24"/>
  <c r="K139" i="24"/>
  <c r="F139" i="24"/>
  <c r="E139" i="24"/>
  <c r="D139" i="24"/>
  <c r="K138" i="24"/>
  <c r="F138" i="24"/>
  <c r="E138" i="24"/>
  <c r="D138" i="24"/>
  <c r="K137" i="24"/>
  <c r="F137" i="24"/>
  <c r="E137" i="24"/>
  <c r="D137" i="24"/>
  <c r="K136" i="24"/>
  <c r="F136" i="24"/>
  <c r="E136" i="24"/>
  <c r="D136" i="24"/>
  <c r="K135" i="24"/>
  <c r="F135" i="24"/>
  <c r="E135" i="24"/>
  <c r="H135" i="24" s="1"/>
  <c r="D135" i="24"/>
  <c r="K134" i="24"/>
  <c r="F134" i="24"/>
  <c r="E134" i="24"/>
  <c r="D134" i="24"/>
  <c r="K133" i="24"/>
  <c r="F133" i="24"/>
  <c r="E133" i="24"/>
  <c r="H133" i="24" s="1"/>
  <c r="D133" i="24"/>
  <c r="K132" i="24"/>
  <c r="F132" i="24"/>
  <c r="E132" i="24"/>
  <c r="H132" i="24" s="1"/>
  <c r="D132" i="24"/>
  <c r="K131" i="24"/>
  <c r="F131" i="24"/>
  <c r="E131" i="24"/>
  <c r="H131" i="24" s="1"/>
  <c r="D131" i="24"/>
  <c r="K130" i="24"/>
  <c r="F130" i="24"/>
  <c r="E130" i="24"/>
  <c r="D130" i="24"/>
  <c r="K129" i="24"/>
  <c r="F129" i="24"/>
  <c r="E129" i="24"/>
  <c r="H129" i="24" s="1"/>
  <c r="D129" i="24"/>
  <c r="K128" i="24"/>
  <c r="F128" i="24"/>
  <c r="E128" i="24"/>
  <c r="H128" i="24" s="1"/>
  <c r="D128" i="24"/>
  <c r="K127" i="24"/>
  <c r="F127" i="24"/>
  <c r="E127" i="24"/>
  <c r="H127" i="24" s="1"/>
  <c r="D127" i="24"/>
  <c r="K126" i="24"/>
  <c r="F126" i="24"/>
  <c r="E126" i="24"/>
  <c r="D126" i="24"/>
  <c r="K125" i="24"/>
  <c r="F125" i="24"/>
  <c r="E125" i="24"/>
  <c r="H125" i="24" s="1"/>
  <c r="D125" i="24"/>
  <c r="K124" i="24"/>
  <c r="H124" i="24"/>
  <c r="F124" i="24"/>
  <c r="E124" i="24"/>
  <c r="D124" i="24"/>
  <c r="K123" i="24"/>
  <c r="F123" i="24"/>
  <c r="E123" i="24"/>
  <c r="D123" i="24"/>
  <c r="G123" i="24" s="1"/>
  <c r="K122" i="24"/>
  <c r="F122" i="24"/>
  <c r="E122" i="24"/>
  <c r="D122" i="24"/>
  <c r="G122" i="24" s="1"/>
  <c r="K121" i="24"/>
  <c r="F121" i="24"/>
  <c r="E121" i="24"/>
  <c r="D121" i="24"/>
  <c r="K120" i="24"/>
  <c r="F120" i="24"/>
  <c r="E120" i="24"/>
  <c r="D120" i="24"/>
  <c r="K119" i="24"/>
  <c r="F119" i="24"/>
  <c r="E119" i="24"/>
  <c r="D119" i="24"/>
  <c r="K118" i="24"/>
  <c r="F118" i="24"/>
  <c r="E118" i="24"/>
  <c r="D118" i="24"/>
  <c r="K117" i="24"/>
  <c r="F117" i="24"/>
  <c r="E117" i="24"/>
  <c r="D117" i="24"/>
  <c r="K116" i="24"/>
  <c r="F116" i="24"/>
  <c r="E116" i="24"/>
  <c r="D116" i="24"/>
  <c r="K115" i="24"/>
  <c r="F115" i="24"/>
  <c r="E115" i="24"/>
  <c r="D115" i="24"/>
  <c r="K114" i="24"/>
  <c r="F114" i="24"/>
  <c r="E114" i="24"/>
  <c r="D114" i="24"/>
  <c r="K113" i="24"/>
  <c r="F113" i="24"/>
  <c r="E113" i="24"/>
  <c r="H113" i="24" s="1"/>
  <c r="D113" i="24"/>
  <c r="K112" i="24"/>
  <c r="F112" i="24"/>
  <c r="E112" i="24"/>
  <c r="H112" i="24" s="1"/>
  <c r="D112" i="24"/>
  <c r="K111" i="24"/>
  <c r="F111" i="24"/>
  <c r="E111" i="24"/>
  <c r="H111" i="24" s="1"/>
  <c r="D111" i="24"/>
  <c r="K110" i="24"/>
  <c r="F110" i="24"/>
  <c r="E110" i="24"/>
  <c r="D110" i="24"/>
  <c r="K109" i="24"/>
  <c r="F109" i="24"/>
  <c r="E109" i="24"/>
  <c r="H109" i="24" s="1"/>
  <c r="D109" i="24"/>
  <c r="K108" i="24"/>
  <c r="F108" i="24"/>
  <c r="E108" i="24"/>
  <c r="H108" i="24" s="1"/>
  <c r="D108" i="24"/>
  <c r="K107" i="24"/>
  <c r="F107" i="24"/>
  <c r="E107" i="24"/>
  <c r="H107" i="24" s="1"/>
  <c r="D107" i="24"/>
  <c r="K106" i="24"/>
  <c r="F106" i="24"/>
  <c r="E106" i="24"/>
  <c r="D106" i="24"/>
  <c r="K105" i="24"/>
  <c r="F105" i="24"/>
  <c r="E105" i="24"/>
  <c r="H105" i="24" s="1"/>
  <c r="D105" i="24"/>
  <c r="K104" i="24"/>
  <c r="F104" i="24"/>
  <c r="E104" i="24"/>
  <c r="H104" i="24" s="1"/>
  <c r="D104" i="24"/>
  <c r="K103" i="24"/>
  <c r="F103" i="24"/>
  <c r="E103" i="24"/>
  <c r="H103" i="24" s="1"/>
  <c r="D103" i="24"/>
  <c r="K102" i="24"/>
  <c r="F102" i="24"/>
  <c r="E102" i="24"/>
  <c r="D102" i="24"/>
  <c r="K101" i="24"/>
  <c r="F101" i="24"/>
  <c r="E101" i="24"/>
  <c r="D101" i="24"/>
  <c r="H101" i="24" s="1"/>
  <c r="K100" i="24"/>
  <c r="F100" i="24"/>
  <c r="E100" i="24"/>
  <c r="D100" i="24"/>
  <c r="K99" i="24"/>
  <c r="F99" i="24"/>
  <c r="E99" i="24"/>
  <c r="D99" i="24"/>
  <c r="K98" i="24"/>
  <c r="F98" i="24"/>
  <c r="E98" i="24"/>
  <c r="D98" i="24"/>
  <c r="K97" i="24"/>
  <c r="F97" i="24"/>
  <c r="E97" i="24"/>
  <c r="D97" i="24"/>
  <c r="K96" i="24"/>
  <c r="F96" i="24"/>
  <c r="E96" i="24"/>
  <c r="D96" i="24"/>
  <c r="K95" i="24"/>
  <c r="F95" i="24"/>
  <c r="E95" i="24"/>
  <c r="D95" i="24"/>
  <c r="K94" i="24"/>
  <c r="F94" i="24"/>
  <c r="E94" i="24"/>
  <c r="D94" i="24"/>
  <c r="K93" i="24"/>
  <c r="F93" i="24"/>
  <c r="E93" i="24"/>
  <c r="D93" i="24"/>
  <c r="K92" i="24"/>
  <c r="F92" i="24"/>
  <c r="E92" i="24"/>
  <c r="H92" i="24" s="1"/>
  <c r="D92" i="24"/>
  <c r="K91" i="24"/>
  <c r="F91" i="24"/>
  <c r="E91" i="24"/>
  <c r="H91" i="24" s="1"/>
  <c r="D91" i="24"/>
  <c r="K90" i="24"/>
  <c r="F90" i="24"/>
  <c r="E90" i="24"/>
  <c r="D90" i="24"/>
  <c r="K89" i="24"/>
  <c r="F89" i="24"/>
  <c r="E89" i="24"/>
  <c r="H89" i="24" s="1"/>
  <c r="D89" i="24"/>
  <c r="K88" i="24"/>
  <c r="F88" i="24"/>
  <c r="E88" i="24"/>
  <c r="H88" i="24" s="1"/>
  <c r="D88" i="24"/>
  <c r="K87" i="24"/>
  <c r="F87" i="24"/>
  <c r="E87" i="24"/>
  <c r="H87" i="24" s="1"/>
  <c r="D87" i="24"/>
  <c r="K86" i="24"/>
  <c r="F86" i="24"/>
  <c r="E86" i="24"/>
  <c r="D86" i="24"/>
  <c r="K85" i="24"/>
  <c r="F85" i="24"/>
  <c r="E85" i="24"/>
  <c r="H85" i="24" s="1"/>
  <c r="D85" i="24"/>
  <c r="K84" i="24"/>
  <c r="F84" i="24"/>
  <c r="E84" i="24"/>
  <c r="H84" i="24" s="1"/>
  <c r="D84" i="24"/>
  <c r="K83" i="24"/>
  <c r="F83" i="24"/>
  <c r="E83" i="24"/>
  <c r="H83" i="24" s="1"/>
  <c r="D83" i="24"/>
  <c r="K82" i="24"/>
  <c r="F82" i="24"/>
  <c r="E82" i="24"/>
  <c r="D82" i="24"/>
  <c r="K81" i="24"/>
  <c r="F81" i="24"/>
  <c r="E81" i="24"/>
  <c r="H81" i="24" s="1"/>
  <c r="D81" i="24"/>
  <c r="K80" i="24"/>
  <c r="F80" i="24"/>
  <c r="E80" i="24"/>
  <c r="D80" i="24"/>
  <c r="K79" i="24"/>
  <c r="F79" i="24"/>
  <c r="E79" i="24"/>
  <c r="H79" i="24" s="1"/>
  <c r="D79" i="24"/>
  <c r="K78" i="24"/>
  <c r="F78" i="24"/>
  <c r="E78" i="24"/>
  <c r="D78" i="24"/>
  <c r="K77" i="24"/>
  <c r="F77" i="24"/>
  <c r="E77" i="24"/>
  <c r="H77" i="24" s="1"/>
  <c r="D77" i="24"/>
  <c r="K76" i="24"/>
  <c r="F76" i="24"/>
  <c r="E76" i="24"/>
  <c r="D76" i="24"/>
  <c r="K75" i="24"/>
  <c r="F75" i="24"/>
  <c r="E75" i="24"/>
  <c r="H75" i="24" s="1"/>
  <c r="D75" i="24"/>
  <c r="K74" i="24"/>
  <c r="F74" i="24"/>
  <c r="E74" i="24"/>
  <c r="D74" i="24"/>
  <c r="K73" i="24"/>
  <c r="F73" i="24"/>
  <c r="E73" i="24"/>
  <c r="D73" i="24"/>
  <c r="K72" i="24"/>
  <c r="F72" i="24"/>
  <c r="E72" i="24"/>
  <c r="D72" i="24"/>
  <c r="K71" i="24"/>
  <c r="F71" i="24"/>
  <c r="E71" i="24"/>
  <c r="H71" i="24" s="1"/>
  <c r="D71" i="24"/>
  <c r="K70" i="24"/>
  <c r="F70" i="24"/>
  <c r="E70" i="24"/>
  <c r="D70" i="24"/>
  <c r="K69" i="24"/>
  <c r="H69" i="24"/>
  <c r="F69" i="24"/>
  <c r="E69" i="24"/>
  <c r="D69" i="24"/>
  <c r="K68" i="24"/>
  <c r="F68" i="24"/>
  <c r="E68" i="24"/>
  <c r="D68" i="24"/>
  <c r="K67" i="24"/>
  <c r="F67" i="24"/>
  <c r="E67" i="24"/>
  <c r="D67" i="24"/>
  <c r="K66" i="24"/>
  <c r="F66" i="24"/>
  <c r="E66" i="24"/>
  <c r="D66" i="24"/>
  <c r="K65" i="24"/>
  <c r="F65" i="24"/>
  <c r="E65" i="24"/>
  <c r="D65" i="24"/>
  <c r="K64" i="24"/>
  <c r="F64" i="24"/>
  <c r="E64" i="24"/>
  <c r="D64" i="24"/>
  <c r="K63" i="24"/>
  <c r="F63" i="24"/>
  <c r="E63" i="24"/>
  <c r="D63" i="24"/>
  <c r="K62" i="24"/>
  <c r="F62" i="24"/>
  <c r="E62" i="24"/>
  <c r="D62" i="24"/>
  <c r="K61" i="24"/>
  <c r="F61" i="24"/>
  <c r="E61" i="24"/>
  <c r="D61" i="24"/>
  <c r="K60" i="24"/>
  <c r="F60" i="24"/>
  <c r="E60" i="24"/>
  <c r="D60" i="24"/>
  <c r="K59" i="24"/>
  <c r="F59" i="24"/>
  <c r="E59" i="24"/>
  <c r="D59" i="24"/>
  <c r="K58" i="24"/>
  <c r="F58" i="24"/>
  <c r="E58" i="24"/>
  <c r="D58" i="24"/>
  <c r="K57" i="24"/>
  <c r="F57" i="24"/>
  <c r="E57" i="24"/>
  <c r="D57" i="24"/>
  <c r="K56" i="24"/>
  <c r="F56" i="24"/>
  <c r="E56" i="24"/>
  <c r="D56" i="24"/>
  <c r="K55" i="24"/>
  <c r="F55" i="24"/>
  <c r="E55" i="24"/>
  <c r="D55" i="24"/>
  <c r="K54" i="24"/>
  <c r="F54" i="24"/>
  <c r="E54" i="24"/>
  <c r="D54" i="24"/>
  <c r="K53" i="24"/>
  <c r="F53" i="24"/>
  <c r="E53" i="24"/>
  <c r="D53" i="24"/>
  <c r="G53" i="24" s="1"/>
  <c r="K52" i="24"/>
  <c r="F52" i="24"/>
  <c r="E52" i="24"/>
  <c r="D52" i="24"/>
  <c r="H52" i="24" s="1"/>
  <c r="K51" i="24"/>
  <c r="F51" i="24"/>
  <c r="E51" i="24"/>
  <c r="D51" i="24"/>
  <c r="K50" i="24"/>
  <c r="F50" i="24"/>
  <c r="E50" i="24"/>
  <c r="D50" i="24"/>
  <c r="K49" i="24"/>
  <c r="F49" i="24"/>
  <c r="E49" i="24"/>
  <c r="D49" i="24"/>
  <c r="K48" i="24"/>
  <c r="F48" i="24"/>
  <c r="E48" i="24"/>
  <c r="D48" i="24"/>
  <c r="K47" i="24"/>
  <c r="F47" i="24"/>
  <c r="E47" i="24"/>
  <c r="D47" i="24"/>
  <c r="K46" i="24"/>
  <c r="F46" i="24"/>
  <c r="E46" i="24"/>
  <c r="D46" i="24"/>
  <c r="K45" i="24"/>
  <c r="F45" i="24"/>
  <c r="E45" i="24"/>
  <c r="H45" i="24" s="1"/>
  <c r="D45" i="24"/>
  <c r="K44" i="24"/>
  <c r="F44" i="24"/>
  <c r="E44" i="24"/>
  <c r="D44" i="24"/>
  <c r="K43" i="24"/>
  <c r="F43" i="24"/>
  <c r="E43" i="24"/>
  <c r="H43" i="24" s="1"/>
  <c r="D43" i="24"/>
  <c r="K42" i="24"/>
  <c r="F42" i="24"/>
  <c r="E42" i="24"/>
  <c r="D42" i="24"/>
  <c r="K41" i="24"/>
  <c r="F41" i="24"/>
  <c r="E41" i="24"/>
  <c r="D41" i="24"/>
  <c r="K40" i="24"/>
  <c r="F40" i="24"/>
  <c r="E40" i="24"/>
  <c r="D40" i="24"/>
  <c r="K39" i="24"/>
  <c r="F39" i="24"/>
  <c r="E39" i="24"/>
  <c r="H39" i="24" s="1"/>
  <c r="D39" i="24"/>
  <c r="K38" i="24"/>
  <c r="F38" i="24"/>
  <c r="E38" i="24"/>
  <c r="D38" i="24"/>
  <c r="K37" i="24"/>
  <c r="F37" i="24"/>
  <c r="E37" i="24"/>
  <c r="H37" i="24" s="1"/>
  <c r="D37" i="24"/>
  <c r="K36" i="24"/>
  <c r="F36" i="24"/>
  <c r="E36" i="24"/>
  <c r="D36" i="24"/>
  <c r="K35" i="24"/>
  <c r="F35" i="24"/>
  <c r="E35" i="24"/>
  <c r="H35" i="24" s="1"/>
  <c r="D35" i="24"/>
  <c r="K34" i="24"/>
  <c r="F34" i="24"/>
  <c r="E34" i="24"/>
  <c r="D34" i="24"/>
  <c r="K33" i="24"/>
  <c r="F33" i="24"/>
  <c r="E33" i="24"/>
  <c r="D33" i="24"/>
  <c r="K32" i="24"/>
  <c r="F32" i="24"/>
  <c r="E32" i="24"/>
  <c r="D32" i="24"/>
  <c r="K31" i="24"/>
  <c r="F31" i="24"/>
  <c r="E31" i="24"/>
  <c r="D31" i="24"/>
  <c r="K30" i="24"/>
  <c r="F30" i="24"/>
  <c r="E30" i="24"/>
  <c r="D30" i="24"/>
  <c r="K29" i="24"/>
  <c r="F29" i="24"/>
  <c r="E29" i="24"/>
  <c r="H29" i="24" s="1"/>
  <c r="D29" i="24"/>
  <c r="K28" i="24"/>
  <c r="F28" i="24"/>
  <c r="E28" i="24"/>
  <c r="D28" i="24"/>
  <c r="K27" i="24"/>
  <c r="H27" i="24"/>
  <c r="F27" i="24"/>
  <c r="E27" i="24"/>
  <c r="D27" i="24"/>
  <c r="K26" i="24"/>
  <c r="F26" i="24"/>
  <c r="E26" i="24"/>
  <c r="H26" i="24" s="1"/>
  <c r="D26" i="24"/>
  <c r="G26" i="24" s="1"/>
  <c r="K25" i="24"/>
  <c r="F25" i="24"/>
  <c r="E25" i="24"/>
  <c r="D25" i="24"/>
  <c r="K24" i="24"/>
  <c r="F24" i="24"/>
  <c r="E24" i="24"/>
  <c r="D24" i="24"/>
  <c r="H24" i="24" s="1"/>
  <c r="K23" i="24"/>
  <c r="F23" i="24"/>
  <c r="E23" i="24"/>
  <c r="D23" i="24"/>
  <c r="G23" i="24" s="1"/>
  <c r="K22" i="24"/>
  <c r="F22" i="24"/>
  <c r="E22" i="24"/>
  <c r="D22" i="24"/>
  <c r="H22" i="24" s="1"/>
  <c r="K21" i="24"/>
  <c r="F21" i="24"/>
  <c r="E21" i="24"/>
  <c r="D21" i="24"/>
  <c r="K20" i="24"/>
  <c r="F20" i="24"/>
  <c r="E20" i="24"/>
  <c r="D20" i="24"/>
  <c r="K19" i="24"/>
  <c r="F19" i="24"/>
  <c r="E19" i="24"/>
  <c r="D19" i="24"/>
  <c r="K18" i="24"/>
  <c r="F18" i="24"/>
  <c r="E18" i="24"/>
  <c r="D18" i="24"/>
  <c r="K17" i="24"/>
  <c r="F17" i="24"/>
  <c r="E17" i="24"/>
  <c r="D17" i="24"/>
  <c r="K16" i="24"/>
  <c r="F16" i="24"/>
  <c r="E16" i="24"/>
  <c r="D16" i="24"/>
  <c r="K15" i="24"/>
  <c r="F15" i="24"/>
  <c r="E15" i="24"/>
  <c r="D15" i="24"/>
  <c r="K14" i="24"/>
  <c r="F14" i="24"/>
  <c r="E14" i="24"/>
  <c r="D14" i="24"/>
  <c r="K13" i="24"/>
  <c r="F13" i="24"/>
  <c r="E13" i="24"/>
  <c r="D13" i="24"/>
  <c r="K12" i="24"/>
  <c r="F12" i="24"/>
  <c r="E12" i="24"/>
  <c r="D12" i="24"/>
  <c r="K11" i="24"/>
  <c r="F11" i="24"/>
  <c r="E11" i="24"/>
  <c r="D11" i="24"/>
  <c r="K10" i="24"/>
  <c r="F10" i="24"/>
  <c r="E10" i="24"/>
  <c r="D10" i="24"/>
  <c r="O9" i="24"/>
  <c r="P9" i="24" s="1"/>
  <c r="Q9" i="24" s="1"/>
  <c r="D12" i="14" s="1"/>
  <c r="K9" i="24"/>
  <c r="F9" i="24"/>
  <c r="E9" i="24"/>
  <c r="D9" i="24"/>
  <c r="K4" i="24"/>
  <c r="F827" i="23"/>
  <c r="E827" i="23"/>
  <c r="D827" i="23"/>
  <c r="F826" i="23"/>
  <c r="E826" i="23"/>
  <c r="D826" i="23"/>
  <c r="F825" i="23"/>
  <c r="E825" i="23"/>
  <c r="D825" i="23"/>
  <c r="F824" i="23"/>
  <c r="E824" i="23"/>
  <c r="D824" i="23"/>
  <c r="F823" i="23"/>
  <c r="E823" i="23"/>
  <c r="D823" i="23"/>
  <c r="F822" i="23"/>
  <c r="E822" i="23"/>
  <c r="D822" i="23"/>
  <c r="F821" i="23"/>
  <c r="E821" i="23"/>
  <c r="D821" i="23"/>
  <c r="F820" i="23"/>
  <c r="E820" i="23"/>
  <c r="D820" i="23"/>
  <c r="F819" i="23"/>
  <c r="E819" i="23"/>
  <c r="D819" i="23"/>
  <c r="F818" i="23"/>
  <c r="E818" i="23"/>
  <c r="D818" i="23"/>
  <c r="F817" i="23"/>
  <c r="E817" i="23"/>
  <c r="D817" i="23"/>
  <c r="F816" i="23"/>
  <c r="E816" i="23"/>
  <c r="D816" i="23"/>
  <c r="F815" i="23"/>
  <c r="E815" i="23"/>
  <c r="D815" i="23"/>
  <c r="F814" i="23"/>
  <c r="E814" i="23"/>
  <c r="D814" i="23"/>
  <c r="F813" i="23"/>
  <c r="E813" i="23"/>
  <c r="D813" i="23"/>
  <c r="F812" i="23"/>
  <c r="E812" i="23"/>
  <c r="D812" i="23"/>
  <c r="F811" i="23"/>
  <c r="E811" i="23"/>
  <c r="D811" i="23"/>
  <c r="F810" i="23"/>
  <c r="E810" i="23"/>
  <c r="D810" i="23"/>
  <c r="F809" i="23"/>
  <c r="E809" i="23"/>
  <c r="D809" i="23"/>
  <c r="F808" i="23"/>
  <c r="E808" i="23"/>
  <c r="D808" i="23"/>
  <c r="F807" i="23"/>
  <c r="E807" i="23"/>
  <c r="D807" i="23"/>
  <c r="F806" i="23"/>
  <c r="E806" i="23"/>
  <c r="D806" i="23"/>
  <c r="F805" i="23"/>
  <c r="E805" i="23"/>
  <c r="D805" i="23"/>
  <c r="F804" i="23"/>
  <c r="E804" i="23"/>
  <c r="D804" i="23"/>
  <c r="F803" i="23"/>
  <c r="E803" i="23"/>
  <c r="D803" i="23"/>
  <c r="F802" i="23"/>
  <c r="E802" i="23"/>
  <c r="D802" i="23"/>
  <c r="F801" i="23"/>
  <c r="E801" i="23"/>
  <c r="D801" i="23"/>
  <c r="F800" i="23"/>
  <c r="E800" i="23"/>
  <c r="D800" i="23"/>
  <c r="F799" i="23"/>
  <c r="E799" i="23"/>
  <c r="D799" i="23"/>
  <c r="F798" i="23"/>
  <c r="E798" i="23"/>
  <c r="D798" i="23"/>
  <c r="F797" i="23"/>
  <c r="E797" i="23"/>
  <c r="D797" i="23"/>
  <c r="F796" i="23"/>
  <c r="E796" i="23"/>
  <c r="D796" i="23"/>
  <c r="F795" i="23"/>
  <c r="E795" i="23"/>
  <c r="D795" i="23"/>
  <c r="F794" i="23"/>
  <c r="E794" i="23"/>
  <c r="D794" i="23"/>
  <c r="F793" i="23"/>
  <c r="E793" i="23"/>
  <c r="D793" i="23"/>
  <c r="F792" i="23"/>
  <c r="E792" i="23"/>
  <c r="D792" i="23"/>
  <c r="F791" i="23"/>
  <c r="E791" i="23"/>
  <c r="D791" i="23"/>
  <c r="F790" i="23"/>
  <c r="E790" i="23"/>
  <c r="D790" i="23"/>
  <c r="F789" i="23"/>
  <c r="E789" i="23"/>
  <c r="D789" i="23"/>
  <c r="F788" i="23"/>
  <c r="E788" i="23"/>
  <c r="D788" i="23"/>
  <c r="F787" i="23"/>
  <c r="E787" i="23"/>
  <c r="D787" i="23"/>
  <c r="F786" i="23"/>
  <c r="E786" i="23"/>
  <c r="D786" i="23"/>
  <c r="F785" i="23"/>
  <c r="E785" i="23"/>
  <c r="D785" i="23"/>
  <c r="F784" i="23"/>
  <c r="E784" i="23"/>
  <c r="D784" i="23"/>
  <c r="F783" i="23"/>
  <c r="E783" i="23"/>
  <c r="D783" i="23"/>
  <c r="F782" i="23"/>
  <c r="E782" i="23"/>
  <c r="D782" i="23"/>
  <c r="F781" i="23"/>
  <c r="E781" i="23"/>
  <c r="D781" i="23"/>
  <c r="F780" i="23"/>
  <c r="E780" i="23"/>
  <c r="D780" i="23"/>
  <c r="F779" i="23"/>
  <c r="E779" i="23"/>
  <c r="D779" i="23"/>
  <c r="F778" i="23"/>
  <c r="E778" i="23"/>
  <c r="D778" i="23"/>
  <c r="F777" i="23"/>
  <c r="E777" i="23"/>
  <c r="H777" i="23" s="1"/>
  <c r="D777" i="23"/>
  <c r="F776" i="23"/>
  <c r="E776" i="23"/>
  <c r="D776" i="23"/>
  <c r="F775" i="23"/>
  <c r="E775" i="23"/>
  <c r="D775" i="23"/>
  <c r="F774" i="23"/>
  <c r="E774" i="23"/>
  <c r="D774" i="23"/>
  <c r="F773" i="23"/>
  <c r="E773" i="23"/>
  <c r="D773" i="23"/>
  <c r="F772" i="23"/>
  <c r="E772" i="23"/>
  <c r="H772" i="23" s="1"/>
  <c r="D772" i="23"/>
  <c r="F771" i="23"/>
  <c r="E771" i="23"/>
  <c r="D771" i="23"/>
  <c r="F770" i="23"/>
  <c r="E770" i="23"/>
  <c r="D770" i="23"/>
  <c r="H770" i="23" s="1"/>
  <c r="F769" i="23"/>
  <c r="E769" i="23"/>
  <c r="D769" i="23"/>
  <c r="F768" i="23"/>
  <c r="E768" i="23"/>
  <c r="D768" i="23"/>
  <c r="F767" i="23"/>
  <c r="E767" i="23"/>
  <c r="D767" i="23"/>
  <c r="F766" i="23"/>
  <c r="E766" i="23"/>
  <c r="D766" i="23"/>
  <c r="H766" i="23" s="1"/>
  <c r="F765" i="23"/>
  <c r="E765" i="23"/>
  <c r="D765" i="23"/>
  <c r="F764" i="23"/>
  <c r="E764" i="23"/>
  <c r="H764" i="23" s="1"/>
  <c r="D764" i="23"/>
  <c r="F763" i="23"/>
  <c r="G763" i="23" s="1"/>
  <c r="E763" i="23"/>
  <c r="D763" i="23"/>
  <c r="F762" i="23"/>
  <c r="E762" i="23"/>
  <c r="D762" i="23"/>
  <c r="F761" i="23"/>
  <c r="E761" i="23"/>
  <c r="D761" i="23"/>
  <c r="F760" i="23"/>
  <c r="E760" i="23"/>
  <c r="D760" i="23"/>
  <c r="F759" i="23"/>
  <c r="E759" i="23"/>
  <c r="D759" i="23"/>
  <c r="F758" i="23"/>
  <c r="E758" i="23"/>
  <c r="D758" i="23"/>
  <c r="F757" i="23"/>
  <c r="E757" i="23"/>
  <c r="D757" i="23"/>
  <c r="F756" i="23"/>
  <c r="E756" i="23"/>
  <c r="D756" i="23"/>
  <c r="F755" i="23"/>
  <c r="E755" i="23"/>
  <c r="D755" i="23"/>
  <c r="F754" i="23"/>
  <c r="E754" i="23"/>
  <c r="D754" i="23"/>
  <c r="F753" i="23"/>
  <c r="E753" i="23"/>
  <c r="D753" i="23"/>
  <c r="H753" i="23" s="1"/>
  <c r="F752" i="23"/>
  <c r="E752" i="23"/>
  <c r="H752" i="23" s="1"/>
  <c r="D752" i="23"/>
  <c r="F751" i="23"/>
  <c r="E751" i="23"/>
  <c r="D751" i="23"/>
  <c r="G751" i="23" s="1"/>
  <c r="F750" i="23"/>
  <c r="E750" i="23"/>
  <c r="H750" i="23" s="1"/>
  <c r="D750" i="23"/>
  <c r="F749" i="23"/>
  <c r="E749" i="23"/>
  <c r="D749" i="23"/>
  <c r="G749" i="23" s="1"/>
  <c r="F748" i="23"/>
  <c r="E748" i="23"/>
  <c r="H748" i="23" s="1"/>
  <c r="D748" i="23"/>
  <c r="F747" i="23"/>
  <c r="E747" i="23"/>
  <c r="D747" i="23"/>
  <c r="G747" i="23" s="1"/>
  <c r="F746" i="23"/>
  <c r="E746" i="23"/>
  <c r="D746" i="23"/>
  <c r="F745" i="23"/>
  <c r="E745" i="23"/>
  <c r="D745" i="23"/>
  <c r="F744" i="23"/>
  <c r="E744" i="23"/>
  <c r="D744" i="23"/>
  <c r="F743" i="23"/>
  <c r="E743" i="23"/>
  <c r="D743" i="23"/>
  <c r="F742" i="23"/>
  <c r="E742" i="23"/>
  <c r="D742" i="23"/>
  <c r="F741" i="23"/>
  <c r="E741" i="23"/>
  <c r="D741" i="23"/>
  <c r="F740" i="23"/>
  <c r="E740" i="23"/>
  <c r="D740" i="23"/>
  <c r="F739" i="23"/>
  <c r="E739" i="23"/>
  <c r="D739" i="23"/>
  <c r="F738" i="23"/>
  <c r="E738" i="23"/>
  <c r="D738" i="23"/>
  <c r="F737" i="23"/>
  <c r="E737" i="23"/>
  <c r="D737" i="23"/>
  <c r="F736" i="23"/>
  <c r="E736" i="23"/>
  <c r="H736" i="23" s="1"/>
  <c r="D736" i="23"/>
  <c r="F735" i="23"/>
  <c r="E735" i="23"/>
  <c r="D735" i="23"/>
  <c r="G735" i="23" s="1"/>
  <c r="F734" i="23"/>
  <c r="E734" i="23"/>
  <c r="D734" i="23"/>
  <c r="F733" i="23"/>
  <c r="E733" i="23"/>
  <c r="H733" i="23" s="1"/>
  <c r="D733" i="23"/>
  <c r="F732" i="23"/>
  <c r="E732" i="23"/>
  <c r="H732" i="23" s="1"/>
  <c r="D732" i="23"/>
  <c r="F731" i="23"/>
  <c r="E731" i="23"/>
  <c r="D731" i="23"/>
  <c r="F730" i="23"/>
  <c r="E730" i="23"/>
  <c r="D730" i="23"/>
  <c r="G730" i="23" s="1"/>
  <c r="F729" i="23"/>
  <c r="E729" i="23"/>
  <c r="D729" i="23"/>
  <c r="F728" i="23"/>
  <c r="E728" i="23"/>
  <c r="D728" i="23"/>
  <c r="F727" i="23"/>
  <c r="E727" i="23"/>
  <c r="D727" i="23"/>
  <c r="F726" i="23"/>
  <c r="E726" i="23"/>
  <c r="D726" i="23"/>
  <c r="F725" i="23"/>
  <c r="E725" i="23"/>
  <c r="D725" i="23"/>
  <c r="F724" i="23"/>
  <c r="E724" i="23"/>
  <c r="H724" i="23" s="1"/>
  <c r="D724" i="23"/>
  <c r="F723" i="23"/>
  <c r="E723" i="23"/>
  <c r="D723" i="23"/>
  <c r="F722" i="23"/>
  <c r="E722" i="23"/>
  <c r="D722" i="23"/>
  <c r="H722" i="23" s="1"/>
  <c r="F721" i="23"/>
  <c r="E721" i="23"/>
  <c r="D721" i="23"/>
  <c r="F720" i="23"/>
  <c r="E720" i="23"/>
  <c r="H720" i="23" s="1"/>
  <c r="D720" i="23"/>
  <c r="F719" i="23"/>
  <c r="E719" i="23"/>
  <c r="D719" i="23"/>
  <c r="G719" i="23" s="1"/>
  <c r="F718" i="23"/>
  <c r="E718" i="23"/>
  <c r="D718" i="23"/>
  <c r="F717" i="23"/>
  <c r="E717" i="23"/>
  <c r="D717" i="23"/>
  <c r="F716" i="23"/>
  <c r="E716" i="23"/>
  <c r="H716" i="23" s="1"/>
  <c r="D716" i="23"/>
  <c r="F715" i="23"/>
  <c r="E715" i="23"/>
  <c r="D715" i="23"/>
  <c r="G715" i="23" s="1"/>
  <c r="F714" i="23"/>
  <c r="E714" i="23"/>
  <c r="D714" i="23"/>
  <c r="F713" i="23"/>
  <c r="E713" i="23"/>
  <c r="D713" i="23"/>
  <c r="F712" i="23"/>
  <c r="E712" i="23"/>
  <c r="D712" i="23"/>
  <c r="F711" i="23"/>
  <c r="E711" i="23"/>
  <c r="D711" i="23"/>
  <c r="F710" i="23"/>
  <c r="E710" i="23"/>
  <c r="D710" i="23"/>
  <c r="H710" i="23" s="1"/>
  <c r="F709" i="23"/>
  <c r="E709" i="23"/>
  <c r="D709" i="23"/>
  <c r="F708" i="23"/>
  <c r="E708" i="23"/>
  <c r="D708" i="23"/>
  <c r="F707" i="23"/>
  <c r="E707" i="23"/>
  <c r="D707" i="23"/>
  <c r="F706" i="23"/>
  <c r="E706" i="23"/>
  <c r="D706" i="23"/>
  <c r="F705" i="23"/>
  <c r="E705" i="23"/>
  <c r="H705" i="23" s="1"/>
  <c r="D705" i="23"/>
  <c r="F704" i="23"/>
  <c r="E704" i="23"/>
  <c r="D704" i="23"/>
  <c r="F703" i="23"/>
  <c r="E703" i="23"/>
  <c r="D703" i="23"/>
  <c r="F702" i="23"/>
  <c r="E702" i="23"/>
  <c r="D702" i="23"/>
  <c r="H702" i="23" s="1"/>
  <c r="G701" i="23"/>
  <c r="F701" i="23"/>
  <c r="E701" i="23"/>
  <c r="D701" i="23"/>
  <c r="H700" i="23"/>
  <c r="F700" i="23"/>
  <c r="E700" i="23"/>
  <c r="D700" i="23"/>
  <c r="G699" i="23"/>
  <c r="F699" i="23"/>
  <c r="E699" i="23"/>
  <c r="D699" i="23"/>
  <c r="F698" i="23"/>
  <c r="E698" i="23"/>
  <c r="D698" i="23"/>
  <c r="F697" i="23"/>
  <c r="E697" i="23"/>
  <c r="D697" i="23"/>
  <c r="F696" i="23"/>
  <c r="E696" i="23"/>
  <c r="D696" i="23"/>
  <c r="G696" i="23" s="1"/>
  <c r="F695" i="23"/>
  <c r="E695" i="23"/>
  <c r="D695" i="23"/>
  <c r="F694" i="23"/>
  <c r="E694" i="23"/>
  <c r="D694" i="23"/>
  <c r="F693" i="23"/>
  <c r="E693" i="23"/>
  <c r="H693" i="23" s="1"/>
  <c r="D693" i="23"/>
  <c r="F692" i="23"/>
  <c r="E692" i="23"/>
  <c r="D692" i="23"/>
  <c r="F691" i="23"/>
  <c r="E691" i="23"/>
  <c r="D691" i="23"/>
  <c r="F690" i="23"/>
  <c r="E690" i="23"/>
  <c r="D690" i="23"/>
  <c r="F689" i="23"/>
  <c r="E689" i="23"/>
  <c r="D689" i="23"/>
  <c r="F688" i="23"/>
  <c r="E688" i="23"/>
  <c r="D688" i="23"/>
  <c r="F687" i="23"/>
  <c r="E687" i="23"/>
  <c r="D687" i="23"/>
  <c r="F686" i="23"/>
  <c r="E686" i="23"/>
  <c r="D686" i="23"/>
  <c r="F685" i="23"/>
  <c r="E685" i="23"/>
  <c r="H685" i="23" s="1"/>
  <c r="D685" i="23"/>
  <c r="F684" i="23"/>
  <c r="E684" i="23"/>
  <c r="D684" i="23"/>
  <c r="F683" i="23"/>
  <c r="E683" i="23"/>
  <c r="D683" i="23"/>
  <c r="F682" i="23"/>
  <c r="E682" i="23"/>
  <c r="D682" i="23"/>
  <c r="F681" i="23"/>
  <c r="E681" i="23"/>
  <c r="D681" i="23"/>
  <c r="F680" i="23"/>
  <c r="E680" i="23"/>
  <c r="D680" i="23"/>
  <c r="F679" i="23"/>
  <c r="E679" i="23"/>
  <c r="D679" i="23"/>
  <c r="F678" i="23"/>
  <c r="E678" i="23"/>
  <c r="D678" i="23"/>
  <c r="F677" i="23"/>
  <c r="E677" i="23"/>
  <c r="H677" i="23" s="1"/>
  <c r="D677" i="23"/>
  <c r="F676" i="23"/>
  <c r="E676" i="23"/>
  <c r="D676" i="23"/>
  <c r="F675" i="23"/>
  <c r="E675" i="23"/>
  <c r="D675" i="23"/>
  <c r="F674" i="23"/>
  <c r="E674" i="23"/>
  <c r="D674" i="23"/>
  <c r="F673" i="23"/>
  <c r="E673" i="23"/>
  <c r="H673" i="23" s="1"/>
  <c r="D673" i="23"/>
  <c r="F672" i="23"/>
  <c r="E672" i="23"/>
  <c r="D672" i="23"/>
  <c r="F671" i="23"/>
  <c r="E671" i="23"/>
  <c r="D671" i="23"/>
  <c r="G671" i="23" s="1"/>
  <c r="F670" i="23"/>
  <c r="E670" i="23"/>
  <c r="D670" i="23"/>
  <c r="F669" i="23"/>
  <c r="E669" i="23"/>
  <c r="G669" i="23" s="1"/>
  <c r="D669" i="23"/>
  <c r="F668" i="23"/>
  <c r="E668" i="23"/>
  <c r="D668" i="23"/>
  <c r="H668" i="23" s="1"/>
  <c r="F667" i="23"/>
  <c r="E667" i="23"/>
  <c r="D667" i="23"/>
  <c r="F666" i="23"/>
  <c r="E666" i="23"/>
  <c r="D666" i="23"/>
  <c r="F665" i="23"/>
  <c r="E665" i="23"/>
  <c r="D665" i="23"/>
  <c r="F664" i="23"/>
  <c r="E664" i="23"/>
  <c r="D664" i="23"/>
  <c r="H664" i="23" s="1"/>
  <c r="F663" i="23"/>
  <c r="E663" i="23"/>
  <c r="D663" i="23"/>
  <c r="H662" i="23"/>
  <c r="F662" i="23"/>
  <c r="E662" i="23"/>
  <c r="D662" i="23"/>
  <c r="F661" i="23"/>
  <c r="E661" i="23"/>
  <c r="H661" i="23" s="1"/>
  <c r="D661" i="23"/>
  <c r="F660" i="23"/>
  <c r="E660" i="23"/>
  <c r="D660" i="23"/>
  <c r="F659" i="23"/>
  <c r="E659" i="23"/>
  <c r="D659" i="23"/>
  <c r="F658" i="23"/>
  <c r="E658" i="23"/>
  <c r="D658" i="23"/>
  <c r="G658" i="23" s="1"/>
  <c r="F657" i="23"/>
  <c r="E657" i="23"/>
  <c r="D657" i="23"/>
  <c r="F656" i="23"/>
  <c r="E656" i="23"/>
  <c r="D656" i="23"/>
  <c r="F655" i="23"/>
  <c r="E655" i="23"/>
  <c r="D655" i="23"/>
  <c r="F654" i="23"/>
  <c r="E654" i="23"/>
  <c r="D654" i="23"/>
  <c r="F653" i="23"/>
  <c r="E653" i="23"/>
  <c r="D653" i="23"/>
  <c r="F652" i="23"/>
  <c r="E652" i="23"/>
  <c r="D652" i="23"/>
  <c r="F651" i="23"/>
  <c r="E651" i="23"/>
  <c r="D651" i="23"/>
  <c r="F650" i="23"/>
  <c r="E650" i="23"/>
  <c r="D650" i="23"/>
  <c r="G650" i="23" s="1"/>
  <c r="F649" i="23"/>
  <c r="E649" i="23"/>
  <c r="D649" i="23"/>
  <c r="F648" i="23"/>
  <c r="E648" i="23"/>
  <c r="D648" i="23"/>
  <c r="F647" i="23"/>
  <c r="E647" i="23"/>
  <c r="D647" i="23"/>
  <c r="F646" i="23"/>
  <c r="E646" i="23"/>
  <c r="D646" i="23"/>
  <c r="F645" i="23"/>
  <c r="E645" i="23"/>
  <c r="D645" i="23"/>
  <c r="F644" i="23"/>
  <c r="E644" i="23"/>
  <c r="D644" i="23"/>
  <c r="F643" i="23"/>
  <c r="E643" i="23"/>
  <c r="D643" i="23"/>
  <c r="F642" i="23"/>
  <c r="E642" i="23"/>
  <c r="D642" i="23"/>
  <c r="F641" i="23"/>
  <c r="E641" i="23"/>
  <c r="D641" i="23"/>
  <c r="F640" i="23"/>
  <c r="E640" i="23"/>
  <c r="D640" i="23"/>
  <c r="F639" i="23"/>
  <c r="E639" i="23"/>
  <c r="D639" i="23"/>
  <c r="F638" i="23"/>
  <c r="E638" i="23"/>
  <c r="D638" i="23"/>
  <c r="F637" i="23"/>
  <c r="E637" i="23"/>
  <c r="D637" i="23"/>
  <c r="F636" i="23"/>
  <c r="E636" i="23"/>
  <c r="D636" i="23"/>
  <c r="F635" i="23"/>
  <c r="E635" i="23"/>
  <c r="H635" i="23" s="1"/>
  <c r="D635" i="23"/>
  <c r="F634" i="23"/>
  <c r="E634" i="23"/>
  <c r="D634" i="23"/>
  <c r="F633" i="23"/>
  <c r="E633" i="23"/>
  <c r="D633" i="23"/>
  <c r="F632" i="23"/>
  <c r="E632" i="23"/>
  <c r="D632" i="23"/>
  <c r="F631" i="23"/>
  <c r="E631" i="23"/>
  <c r="D631" i="23"/>
  <c r="F630" i="23"/>
  <c r="E630" i="23"/>
  <c r="H630" i="23" s="1"/>
  <c r="D630" i="23"/>
  <c r="F629" i="23"/>
  <c r="E629" i="23"/>
  <c r="D629" i="23"/>
  <c r="F628" i="23"/>
  <c r="E628" i="23"/>
  <c r="D628" i="23"/>
  <c r="F627" i="23"/>
  <c r="E627" i="23"/>
  <c r="D627" i="23"/>
  <c r="F626" i="23"/>
  <c r="E626" i="23"/>
  <c r="H626" i="23" s="1"/>
  <c r="D626" i="23"/>
  <c r="F625" i="23"/>
  <c r="E625" i="23"/>
  <c r="D625" i="23"/>
  <c r="F624" i="23"/>
  <c r="E624" i="23"/>
  <c r="D624" i="23"/>
  <c r="F623" i="23"/>
  <c r="E623" i="23"/>
  <c r="D623" i="23"/>
  <c r="F622" i="23"/>
  <c r="E622" i="23"/>
  <c r="H622" i="23" s="1"/>
  <c r="D622" i="23"/>
  <c r="F621" i="23"/>
  <c r="E621" i="23"/>
  <c r="D621" i="23"/>
  <c r="F620" i="23"/>
  <c r="E620" i="23"/>
  <c r="H620" i="23" s="1"/>
  <c r="D620" i="23"/>
  <c r="F619" i="23"/>
  <c r="E619" i="23"/>
  <c r="D619" i="23"/>
  <c r="F618" i="23"/>
  <c r="E618" i="23"/>
  <c r="D618" i="23"/>
  <c r="F617" i="23"/>
  <c r="E617" i="23"/>
  <c r="D617" i="23"/>
  <c r="F616" i="23"/>
  <c r="E616" i="23"/>
  <c r="D616" i="23"/>
  <c r="H616" i="23" s="1"/>
  <c r="F615" i="23"/>
  <c r="E615" i="23"/>
  <c r="D615" i="23"/>
  <c r="F614" i="23"/>
  <c r="E614" i="23"/>
  <c r="D614" i="23"/>
  <c r="F613" i="23"/>
  <c r="E613" i="23"/>
  <c r="D613" i="23"/>
  <c r="F612" i="23"/>
  <c r="E612" i="23"/>
  <c r="D612" i="23"/>
  <c r="H612" i="23" s="1"/>
  <c r="F611" i="23"/>
  <c r="E611" i="23"/>
  <c r="H611" i="23" s="1"/>
  <c r="D611" i="23"/>
  <c r="F610" i="23"/>
  <c r="E610" i="23"/>
  <c r="D610" i="23"/>
  <c r="F609" i="23"/>
  <c r="E609" i="23"/>
  <c r="D609" i="23"/>
  <c r="F608" i="23"/>
  <c r="E608" i="23"/>
  <c r="D608" i="23"/>
  <c r="H608" i="23" s="1"/>
  <c r="F607" i="23"/>
  <c r="E607" i="23"/>
  <c r="D607" i="23"/>
  <c r="F606" i="23"/>
  <c r="E606" i="23"/>
  <c r="H606" i="23" s="1"/>
  <c r="D606" i="23"/>
  <c r="F605" i="23"/>
  <c r="E605" i="23"/>
  <c r="D605" i="23"/>
  <c r="F604" i="23"/>
  <c r="E604" i="23"/>
  <c r="D604" i="23"/>
  <c r="F603" i="23"/>
  <c r="E603" i="23"/>
  <c r="D603" i="23"/>
  <c r="F602" i="23"/>
  <c r="E602" i="23"/>
  <c r="D602" i="23"/>
  <c r="F601" i="23"/>
  <c r="E601" i="23"/>
  <c r="D601" i="23"/>
  <c r="F600" i="23"/>
  <c r="E600" i="23"/>
  <c r="D600" i="23"/>
  <c r="F599" i="23"/>
  <c r="E599" i="23"/>
  <c r="D599" i="23"/>
  <c r="F598" i="23"/>
  <c r="E598" i="23"/>
  <c r="D598" i="23"/>
  <c r="F597" i="23"/>
  <c r="E597" i="23"/>
  <c r="D597" i="23"/>
  <c r="F596" i="23"/>
  <c r="E596" i="23"/>
  <c r="D596" i="23"/>
  <c r="F595" i="23"/>
  <c r="E595" i="23"/>
  <c r="D595" i="23"/>
  <c r="F594" i="23"/>
  <c r="E594" i="23"/>
  <c r="D594" i="23"/>
  <c r="F593" i="23"/>
  <c r="E593" i="23"/>
  <c r="D593" i="23"/>
  <c r="F592" i="23"/>
  <c r="E592" i="23"/>
  <c r="D592" i="23"/>
  <c r="F591" i="23"/>
  <c r="E591" i="23"/>
  <c r="D591" i="23"/>
  <c r="F590" i="23"/>
  <c r="E590" i="23"/>
  <c r="D590" i="23"/>
  <c r="F589" i="23"/>
  <c r="E589" i="23"/>
  <c r="D589" i="23"/>
  <c r="F588" i="23"/>
  <c r="E588" i="23"/>
  <c r="D588" i="23"/>
  <c r="F587" i="23"/>
  <c r="E587" i="23"/>
  <c r="D587" i="23"/>
  <c r="F586" i="23"/>
  <c r="E586" i="23"/>
  <c r="D586" i="23"/>
  <c r="F585" i="23"/>
  <c r="E585" i="23"/>
  <c r="D585" i="23"/>
  <c r="F584" i="23"/>
  <c r="E584" i="23"/>
  <c r="D584" i="23"/>
  <c r="F583" i="23"/>
  <c r="E583" i="23"/>
  <c r="D583" i="23"/>
  <c r="F582" i="23"/>
  <c r="E582" i="23"/>
  <c r="D582" i="23"/>
  <c r="F581" i="23"/>
  <c r="E581" i="23"/>
  <c r="D581" i="23"/>
  <c r="F580" i="23"/>
  <c r="E580" i="23"/>
  <c r="D580" i="23"/>
  <c r="F579" i="23"/>
  <c r="E579" i="23"/>
  <c r="D579" i="23"/>
  <c r="F578" i="23"/>
  <c r="E578" i="23"/>
  <c r="D578" i="23"/>
  <c r="F577" i="23"/>
  <c r="E577" i="23"/>
  <c r="D577" i="23"/>
  <c r="F576" i="23"/>
  <c r="E576" i="23"/>
  <c r="D576" i="23"/>
  <c r="F575" i="23"/>
  <c r="E575" i="23"/>
  <c r="D575" i="23"/>
  <c r="F574" i="23"/>
  <c r="E574" i="23"/>
  <c r="D574" i="23"/>
  <c r="F573" i="23"/>
  <c r="E573" i="23"/>
  <c r="D573" i="23"/>
  <c r="F572" i="23"/>
  <c r="E572" i="23"/>
  <c r="D572" i="23"/>
  <c r="F571" i="23"/>
  <c r="E571" i="23"/>
  <c r="D571" i="23"/>
  <c r="F570" i="23"/>
  <c r="E570" i="23"/>
  <c r="D570" i="23"/>
  <c r="F569" i="23"/>
  <c r="E569" i="23"/>
  <c r="D569" i="23"/>
  <c r="F568" i="23"/>
  <c r="E568" i="23"/>
  <c r="D568" i="23"/>
  <c r="F567" i="23"/>
  <c r="E567" i="23"/>
  <c r="D567" i="23"/>
  <c r="F566" i="23"/>
  <c r="E566" i="23"/>
  <c r="D566" i="23"/>
  <c r="F565" i="23"/>
  <c r="E565" i="23"/>
  <c r="D565" i="23"/>
  <c r="F564" i="23"/>
  <c r="E564" i="23"/>
  <c r="D564" i="23"/>
  <c r="F563" i="23"/>
  <c r="E563" i="23"/>
  <c r="D563" i="23"/>
  <c r="F562" i="23"/>
  <c r="E562" i="23"/>
  <c r="D562" i="23"/>
  <c r="F561" i="23"/>
  <c r="E561" i="23"/>
  <c r="D561" i="23"/>
  <c r="F560" i="23"/>
  <c r="E560" i="23"/>
  <c r="D560" i="23"/>
  <c r="F559" i="23"/>
  <c r="E559" i="23"/>
  <c r="D559" i="23"/>
  <c r="F558" i="23"/>
  <c r="E558" i="23"/>
  <c r="D558" i="23"/>
  <c r="F557" i="23"/>
  <c r="E557" i="23"/>
  <c r="D557" i="23"/>
  <c r="F556" i="23"/>
  <c r="E556" i="23"/>
  <c r="D556" i="23"/>
  <c r="F555" i="23"/>
  <c r="E555" i="23"/>
  <c r="D555" i="23"/>
  <c r="F554" i="23"/>
  <c r="E554" i="23"/>
  <c r="D554" i="23"/>
  <c r="F553" i="23"/>
  <c r="E553" i="23"/>
  <c r="D553" i="23"/>
  <c r="F552" i="23"/>
  <c r="E552" i="23"/>
  <c r="D552" i="23"/>
  <c r="F551" i="23"/>
  <c r="E551" i="23"/>
  <c r="D551" i="23"/>
  <c r="F550" i="23"/>
  <c r="E550" i="23"/>
  <c r="D550" i="23"/>
  <c r="F549" i="23"/>
  <c r="E549" i="23"/>
  <c r="D549" i="23"/>
  <c r="F548" i="23"/>
  <c r="E548" i="23"/>
  <c r="D548" i="23"/>
  <c r="F547" i="23"/>
  <c r="E547" i="23"/>
  <c r="D547" i="23"/>
  <c r="F546" i="23"/>
  <c r="E546" i="23"/>
  <c r="D546" i="23"/>
  <c r="F545" i="23"/>
  <c r="E545" i="23"/>
  <c r="D545" i="23"/>
  <c r="F544" i="23"/>
  <c r="E544" i="23"/>
  <c r="D544" i="23"/>
  <c r="F543" i="23"/>
  <c r="E543" i="23"/>
  <c r="D543" i="23"/>
  <c r="F542" i="23"/>
  <c r="E542" i="23"/>
  <c r="D542" i="23"/>
  <c r="F541" i="23"/>
  <c r="E541" i="23"/>
  <c r="D541" i="23"/>
  <c r="F540" i="23"/>
  <c r="E540" i="23"/>
  <c r="D540" i="23"/>
  <c r="F539" i="23"/>
  <c r="E539" i="23"/>
  <c r="D539" i="23"/>
  <c r="F538" i="23"/>
  <c r="E538" i="23"/>
  <c r="D538" i="23"/>
  <c r="F537" i="23"/>
  <c r="E537" i="23"/>
  <c r="D537" i="23"/>
  <c r="F536" i="23"/>
  <c r="E536" i="23"/>
  <c r="D536" i="23"/>
  <c r="F535" i="23"/>
  <c r="E535" i="23"/>
  <c r="D535" i="23"/>
  <c r="F534" i="23"/>
  <c r="E534" i="23"/>
  <c r="D534" i="23"/>
  <c r="F533" i="23"/>
  <c r="E533" i="23"/>
  <c r="D533" i="23"/>
  <c r="F532" i="23"/>
  <c r="E532" i="23"/>
  <c r="D532" i="23"/>
  <c r="F531" i="23"/>
  <c r="E531" i="23"/>
  <c r="D531" i="23"/>
  <c r="F530" i="23"/>
  <c r="E530" i="23"/>
  <c r="D530" i="23"/>
  <c r="F529" i="23"/>
  <c r="E529" i="23"/>
  <c r="D529" i="23"/>
  <c r="F528" i="23"/>
  <c r="E528" i="23"/>
  <c r="D528" i="23"/>
  <c r="F527" i="23"/>
  <c r="E527" i="23"/>
  <c r="D527" i="23"/>
  <c r="F526" i="23"/>
  <c r="E526" i="23"/>
  <c r="D526" i="23"/>
  <c r="F525" i="23"/>
  <c r="E525" i="23"/>
  <c r="D525" i="23"/>
  <c r="F524" i="23"/>
  <c r="E524" i="23"/>
  <c r="D524" i="23"/>
  <c r="F523" i="23"/>
  <c r="E523" i="23"/>
  <c r="D523" i="23"/>
  <c r="F522" i="23"/>
  <c r="E522" i="23"/>
  <c r="D522" i="23"/>
  <c r="F521" i="23"/>
  <c r="E521" i="23"/>
  <c r="D521" i="23"/>
  <c r="F520" i="23"/>
  <c r="E520" i="23"/>
  <c r="D520" i="23"/>
  <c r="F519" i="23"/>
  <c r="E519" i="23"/>
  <c r="D519" i="23"/>
  <c r="F518" i="23"/>
  <c r="E518" i="23"/>
  <c r="D518" i="23"/>
  <c r="F517" i="23"/>
  <c r="E517" i="23"/>
  <c r="D517" i="23"/>
  <c r="F516" i="23"/>
  <c r="E516" i="23"/>
  <c r="D516" i="23"/>
  <c r="F515" i="23"/>
  <c r="E515" i="23"/>
  <c r="D515" i="23"/>
  <c r="F514" i="23"/>
  <c r="E514" i="23"/>
  <c r="D514" i="23"/>
  <c r="F513" i="23"/>
  <c r="E513" i="23"/>
  <c r="D513" i="23"/>
  <c r="F512" i="23"/>
  <c r="E512" i="23"/>
  <c r="D512" i="23"/>
  <c r="F511" i="23"/>
  <c r="E511" i="23"/>
  <c r="D511" i="23"/>
  <c r="F510" i="23"/>
  <c r="E510" i="23"/>
  <c r="D510" i="23"/>
  <c r="F509" i="23"/>
  <c r="E509" i="23"/>
  <c r="D509" i="23"/>
  <c r="F508" i="23"/>
  <c r="E508" i="23"/>
  <c r="D508" i="23"/>
  <c r="F507" i="23"/>
  <c r="E507" i="23"/>
  <c r="D507" i="23"/>
  <c r="F506" i="23"/>
  <c r="E506" i="23"/>
  <c r="D506" i="23"/>
  <c r="F505" i="23"/>
  <c r="E505" i="23"/>
  <c r="D505" i="23"/>
  <c r="F504" i="23"/>
  <c r="E504" i="23"/>
  <c r="D504" i="23"/>
  <c r="F503" i="23"/>
  <c r="E503" i="23"/>
  <c r="D503" i="23"/>
  <c r="F502" i="23"/>
  <c r="E502" i="23"/>
  <c r="D502" i="23"/>
  <c r="F501" i="23"/>
  <c r="E501" i="23"/>
  <c r="D501" i="23"/>
  <c r="F500" i="23"/>
  <c r="E500" i="23"/>
  <c r="D500" i="23"/>
  <c r="F499" i="23"/>
  <c r="E499" i="23"/>
  <c r="D499" i="23"/>
  <c r="F498" i="23"/>
  <c r="E498" i="23"/>
  <c r="D498" i="23"/>
  <c r="F497" i="23"/>
  <c r="E497" i="23"/>
  <c r="D497" i="23"/>
  <c r="F496" i="23"/>
  <c r="E496" i="23"/>
  <c r="D496" i="23"/>
  <c r="F495" i="23"/>
  <c r="E495" i="23"/>
  <c r="D495" i="23"/>
  <c r="F494" i="23"/>
  <c r="E494" i="23"/>
  <c r="D494" i="23"/>
  <c r="F493" i="23"/>
  <c r="E493" i="23"/>
  <c r="D493" i="23"/>
  <c r="F492" i="23"/>
  <c r="E492" i="23"/>
  <c r="D492" i="23"/>
  <c r="F491" i="23"/>
  <c r="E491" i="23"/>
  <c r="D491" i="23"/>
  <c r="F490" i="23"/>
  <c r="E490" i="23"/>
  <c r="D490" i="23"/>
  <c r="F489" i="23"/>
  <c r="E489" i="23"/>
  <c r="D489" i="23"/>
  <c r="F488" i="23"/>
  <c r="E488" i="23"/>
  <c r="D488" i="23"/>
  <c r="F487" i="23"/>
  <c r="E487" i="23"/>
  <c r="D487" i="23"/>
  <c r="F486" i="23"/>
  <c r="E486" i="23"/>
  <c r="D486" i="23"/>
  <c r="F485" i="23"/>
  <c r="E485" i="23"/>
  <c r="D485" i="23"/>
  <c r="F484" i="23"/>
  <c r="E484" i="23"/>
  <c r="D484" i="23"/>
  <c r="F483" i="23"/>
  <c r="E483" i="23"/>
  <c r="D483" i="23"/>
  <c r="F482" i="23"/>
  <c r="E482" i="23"/>
  <c r="D482" i="23"/>
  <c r="F481" i="23"/>
  <c r="E481" i="23"/>
  <c r="D481" i="23"/>
  <c r="F480" i="23"/>
  <c r="E480" i="23"/>
  <c r="D480" i="23"/>
  <c r="F479" i="23"/>
  <c r="E479" i="23"/>
  <c r="D479" i="23"/>
  <c r="F478" i="23"/>
  <c r="E478" i="23"/>
  <c r="D478" i="23"/>
  <c r="F477" i="23"/>
  <c r="E477" i="23"/>
  <c r="D477" i="23"/>
  <c r="F476" i="23"/>
  <c r="E476" i="23"/>
  <c r="D476" i="23"/>
  <c r="F475" i="23"/>
  <c r="E475" i="23"/>
  <c r="D475" i="23"/>
  <c r="F474" i="23"/>
  <c r="E474" i="23"/>
  <c r="D474" i="23"/>
  <c r="F473" i="23"/>
  <c r="E473" i="23"/>
  <c r="D473" i="23"/>
  <c r="F472" i="23"/>
  <c r="E472" i="23"/>
  <c r="D472" i="23"/>
  <c r="F471" i="23"/>
  <c r="E471" i="23"/>
  <c r="D471" i="23"/>
  <c r="F470" i="23"/>
  <c r="E470" i="23"/>
  <c r="D470" i="23"/>
  <c r="F469" i="23"/>
  <c r="E469" i="23"/>
  <c r="D469" i="23"/>
  <c r="F468" i="23"/>
  <c r="E468" i="23"/>
  <c r="D468" i="23"/>
  <c r="F467" i="23"/>
  <c r="E467" i="23"/>
  <c r="D467" i="23"/>
  <c r="F466" i="23"/>
  <c r="E466" i="23"/>
  <c r="D466" i="23"/>
  <c r="F465" i="23"/>
  <c r="E465" i="23"/>
  <c r="D465" i="23"/>
  <c r="F464" i="23"/>
  <c r="E464" i="23"/>
  <c r="D464" i="23"/>
  <c r="F463" i="23"/>
  <c r="E463" i="23"/>
  <c r="D463" i="23"/>
  <c r="F462" i="23"/>
  <c r="E462" i="23"/>
  <c r="D462" i="23"/>
  <c r="F461" i="23"/>
  <c r="E461" i="23"/>
  <c r="D461" i="23"/>
  <c r="F460" i="23"/>
  <c r="E460" i="23"/>
  <c r="D460" i="23"/>
  <c r="F459" i="23"/>
  <c r="E459" i="23"/>
  <c r="D459" i="23"/>
  <c r="F458" i="23"/>
  <c r="E458" i="23"/>
  <c r="D458" i="23"/>
  <c r="F457" i="23"/>
  <c r="E457" i="23"/>
  <c r="D457" i="23"/>
  <c r="F456" i="23"/>
  <c r="E456" i="23"/>
  <c r="D456" i="23"/>
  <c r="F455" i="23"/>
  <c r="E455" i="23"/>
  <c r="D455" i="23"/>
  <c r="F454" i="23"/>
  <c r="E454" i="23"/>
  <c r="D454" i="23"/>
  <c r="F453" i="23"/>
  <c r="E453" i="23"/>
  <c r="D453" i="23"/>
  <c r="F452" i="23"/>
  <c r="E452" i="23"/>
  <c r="D452" i="23"/>
  <c r="F451" i="23"/>
  <c r="E451" i="23"/>
  <c r="D451" i="23"/>
  <c r="F450" i="23"/>
  <c r="E450" i="23"/>
  <c r="D450" i="23"/>
  <c r="F449" i="23"/>
  <c r="E449" i="23"/>
  <c r="D449" i="23"/>
  <c r="F448" i="23"/>
  <c r="E448" i="23"/>
  <c r="D448" i="23"/>
  <c r="F447" i="23"/>
  <c r="E447" i="23"/>
  <c r="D447" i="23"/>
  <c r="F446" i="23"/>
  <c r="E446" i="23"/>
  <c r="D446" i="23"/>
  <c r="F445" i="23"/>
  <c r="E445" i="23"/>
  <c r="D445" i="23"/>
  <c r="F444" i="23"/>
  <c r="E444" i="23"/>
  <c r="D444" i="23"/>
  <c r="F443" i="23"/>
  <c r="E443" i="23"/>
  <c r="D443" i="23"/>
  <c r="F442" i="23"/>
  <c r="E442" i="23"/>
  <c r="D442" i="23"/>
  <c r="F441" i="23"/>
  <c r="E441" i="23"/>
  <c r="D441" i="23"/>
  <c r="F440" i="23"/>
  <c r="E440" i="23"/>
  <c r="D440" i="23"/>
  <c r="F439" i="23"/>
  <c r="E439" i="23"/>
  <c r="D439" i="23"/>
  <c r="F438" i="23"/>
  <c r="E438" i="23"/>
  <c r="D438" i="23"/>
  <c r="F437" i="23"/>
  <c r="E437" i="23"/>
  <c r="D437" i="23"/>
  <c r="F436" i="23"/>
  <c r="E436" i="23"/>
  <c r="D436" i="23"/>
  <c r="F435" i="23"/>
  <c r="E435" i="23"/>
  <c r="D435" i="23"/>
  <c r="F434" i="23"/>
  <c r="E434" i="23"/>
  <c r="D434" i="23"/>
  <c r="H434" i="23" s="1"/>
  <c r="F433" i="23"/>
  <c r="E433" i="23"/>
  <c r="D433" i="23"/>
  <c r="K432" i="23"/>
  <c r="F432" i="23"/>
  <c r="E432" i="23"/>
  <c r="D432" i="23"/>
  <c r="K431" i="23"/>
  <c r="F431" i="23"/>
  <c r="E431" i="23"/>
  <c r="D431" i="23"/>
  <c r="K430" i="23"/>
  <c r="F430" i="23"/>
  <c r="E430" i="23"/>
  <c r="D430" i="23"/>
  <c r="K429" i="23"/>
  <c r="F429" i="23"/>
  <c r="E429" i="23"/>
  <c r="D429" i="23"/>
  <c r="K428" i="23"/>
  <c r="F428" i="23"/>
  <c r="E428" i="23"/>
  <c r="D428" i="23"/>
  <c r="K427" i="23"/>
  <c r="F427" i="23"/>
  <c r="E427" i="23"/>
  <c r="H427" i="23" s="1"/>
  <c r="D427" i="23"/>
  <c r="K426" i="23"/>
  <c r="F426" i="23"/>
  <c r="E426" i="23"/>
  <c r="D426" i="23"/>
  <c r="K425" i="23"/>
  <c r="F425" i="23"/>
  <c r="E425" i="23"/>
  <c r="H425" i="23" s="1"/>
  <c r="D425" i="23"/>
  <c r="K424" i="23"/>
  <c r="F424" i="23"/>
  <c r="E424" i="23"/>
  <c r="D424" i="23"/>
  <c r="K423" i="23"/>
  <c r="F423" i="23"/>
  <c r="E423" i="23"/>
  <c r="H423" i="23" s="1"/>
  <c r="D423" i="23"/>
  <c r="K422" i="23"/>
  <c r="F422" i="23"/>
  <c r="E422" i="23"/>
  <c r="D422" i="23"/>
  <c r="K421" i="23"/>
  <c r="F421" i="23"/>
  <c r="E421" i="23"/>
  <c r="H421" i="23" s="1"/>
  <c r="D421" i="23"/>
  <c r="K420" i="23"/>
  <c r="F420" i="23"/>
  <c r="E420" i="23"/>
  <c r="G420" i="23" s="1"/>
  <c r="D420" i="23"/>
  <c r="K419" i="23"/>
  <c r="F419" i="23"/>
  <c r="E419" i="23"/>
  <c r="D419" i="23"/>
  <c r="K418" i="23"/>
  <c r="F418" i="23"/>
  <c r="E418" i="23"/>
  <c r="D418" i="23"/>
  <c r="K417" i="23"/>
  <c r="F417" i="23"/>
  <c r="E417" i="23"/>
  <c r="D417" i="23"/>
  <c r="K416" i="23"/>
  <c r="F416" i="23"/>
  <c r="E416" i="23"/>
  <c r="D416" i="23"/>
  <c r="K415" i="23"/>
  <c r="F415" i="23"/>
  <c r="E415" i="23"/>
  <c r="D415" i="23"/>
  <c r="K414" i="23"/>
  <c r="F414" i="23"/>
  <c r="E414" i="23"/>
  <c r="D414" i="23"/>
  <c r="K413" i="23"/>
  <c r="F413" i="23"/>
  <c r="E413" i="23"/>
  <c r="D413" i="23"/>
  <c r="K412" i="23"/>
  <c r="F412" i="23"/>
  <c r="E412" i="23"/>
  <c r="H412" i="23" s="1"/>
  <c r="D412" i="23"/>
  <c r="K411" i="23"/>
  <c r="F411" i="23"/>
  <c r="E411" i="23"/>
  <c r="H411" i="23" s="1"/>
  <c r="D411" i="23"/>
  <c r="K410" i="23"/>
  <c r="F410" i="23"/>
  <c r="E410" i="23"/>
  <c r="H410" i="23" s="1"/>
  <c r="D410" i="23"/>
  <c r="K409" i="23"/>
  <c r="F409" i="23"/>
  <c r="E409" i="23"/>
  <c r="D409" i="23"/>
  <c r="K408" i="23"/>
  <c r="F408" i="23"/>
  <c r="E408" i="23"/>
  <c r="D408" i="23"/>
  <c r="K407" i="23"/>
  <c r="F407" i="23"/>
  <c r="E407" i="23"/>
  <c r="D407" i="23"/>
  <c r="K406" i="23"/>
  <c r="F406" i="23"/>
  <c r="E406" i="23"/>
  <c r="D406" i="23"/>
  <c r="K405" i="23"/>
  <c r="F405" i="23"/>
  <c r="E405" i="23"/>
  <c r="D405" i="23"/>
  <c r="K404" i="23"/>
  <c r="F404" i="23"/>
  <c r="E404" i="23"/>
  <c r="D404" i="23"/>
  <c r="K403" i="23"/>
  <c r="F403" i="23"/>
  <c r="E403" i="23"/>
  <c r="H403" i="23" s="1"/>
  <c r="D403" i="23"/>
  <c r="K402" i="23"/>
  <c r="F402" i="23"/>
  <c r="E402" i="23"/>
  <c r="D402" i="23"/>
  <c r="K401" i="23"/>
  <c r="F401" i="23"/>
  <c r="E401" i="23"/>
  <c r="D401" i="23"/>
  <c r="K400" i="23"/>
  <c r="G400" i="23"/>
  <c r="F400" i="23"/>
  <c r="E400" i="23"/>
  <c r="D400" i="23"/>
  <c r="K399" i="23"/>
  <c r="F399" i="23"/>
  <c r="E399" i="23"/>
  <c r="D399" i="23"/>
  <c r="K398" i="23"/>
  <c r="F398" i="23"/>
  <c r="E398" i="23"/>
  <c r="D398" i="23"/>
  <c r="G398" i="23" s="1"/>
  <c r="K397" i="23"/>
  <c r="F397" i="23"/>
  <c r="E397" i="23"/>
  <c r="D397" i="23"/>
  <c r="K396" i="23"/>
  <c r="F396" i="23"/>
  <c r="E396" i="23"/>
  <c r="D396" i="23"/>
  <c r="G396" i="23" s="1"/>
  <c r="K395" i="23"/>
  <c r="F395" i="23"/>
  <c r="E395" i="23"/>
  <c r="D395" i="23"/>
  <c r="K394" i="23"/>
  <c r="F394" i="23"/>
  <c r="E394" i="23"/>
  <c r="D394" i="23"/>
  <c r="K393" i="23"/>
  <c r="F393" i="23"/>
  <c r="E393" i="23"/>
  <c r="D393" i="23"/>
  <c r="K392" i="23"/>
  <c r="F392" i="23"/>
  <c r="E392" i="23"/>
  <c r="D392" i="23"/>
  <c r="K391" i="23"/>
  <c r="F391" i="23"/>
  <c r="E391" i="23"/>
  <c r="D391" i="23"/>
  <c r="K390" i="23"/>
  <c r="F390" i="23"/>
  <c r="E390" i="23"/>
  <c r="D390" i="23"/>
  <c r="K389" i="23"/>
  <c r="F389" i="23"/>
  <c r="E389" i="23"/>
  <c r="D389" i="23"/>
  <c r="K388" i="23"/>
  <c r="F388" i="23"/>
  <c r="E388" i="23"/>
  <c r="D388" i="23"/>
  <c r="K387" i="23"/>
  <c r="F387" i="23"/>
  <c r="E387" i="23"/>
  <c r="D387" i="23"/>
  <c r="K386" i="23"/>
  <c r="F386" i="23"/>
  <c r="E386" i="23"/>
  <c r="D386" i="23"/>
  <c r="K385" i="23"/>
  <c r="F385" i="23"/>
  <c r="E385" i="23"/>
  <c r="D385" i="23"/>
  <c r="K384" i="23"/>
  <c r="F384" i="23"/>
  <c r="E384" i="23"/>
  <c r="D384" i="23"/>
  <c r="K383" i="23"/>
  <c r="F383" i="23"/>
  <c r="E383" i="23"/>
  <c r="D383" i="23"/>
  <c r="K382" i="23"/>
  <c r="F382" i="23"/>
  <c r="E382" i="23"/>
  <c r="D382" i="23"/>
  <c r="K381" i="23"/>
  <c r="F381" i="23"/>
  <c r="E381" i="23"/>
  <c r="D381" i="23"/>
  <c r="K380" i="23"/>
  <c r="F380" i="23"/>
  <c r="E380" i="23"/>
  <c r="D380" i="23"/>
  <c r="K379" i="23"/>
  <c r="F379" i="23"/>
  <c r="E379" i="23"/>
  <c r="D379" i="23"/>
  <c r="K378" i="23"/>
  <c r="F378" i="23"/>
  <c r="E378" i="23"/>
  <c r="D378" i="23"/>
  <c r="K377" i="23"/>
  <c r="F377" i="23"/>
  <c r="E377" i="23"/>
  <c r="D377" i="23"/>
  <c r="K376" i="23"/>
  <c r="F376" i="23"/>
  <c r="E376" i="23"/>
  <c r="D376" i="23"/>
  <c r="K375" i="23"/>
  <c r="F375" i="23"/>
  <c r="E375" i="23"/>
  <c r="H375" i="23" s="1"/>
  <c r="D375" i="23"/>
  <c r="K374" i="23"/>
  <c r="F374" i="23"/>
  <c r="E374" i="23"/>
  <c r="D374" i="23"/>
  <c r="K373" i="23"/>
  <c r="F373" i="23"/>
  <c r="E373" i="23"/>
  <c r="D373" i="23"/>
  <c r="K372" i="23"/>
  <c r="F372" i="23"/>
  <c r="E372" i="23"/>
  <c r="D372" i="23"/>
  <c r="K371" i="23"/>
  <c r="F371" i="23"/>
  <c r="E371" i="23"/>
  <c r="D371" i="23"/>
  <c r="K370" i="23"/>
  <c r="F370" i="23"/>
  <c r="E370" i="23"/>
  <c r="D370" i="23"/>
  <c r="K369" i="23"/>
  <c r="F369" i="23"/>
  <c r="E369" i="23"/>
  <c r="D369" i="23"/>
  <c r="K368" i="23"/>
  <c r="F368" i="23"/>
  <c r="E368" i="23"/>
  <c r="D368" i="23"/>
  <c r="K367" i="23"/>
  <c r="F367" i="23"/>
  <c r="E367" i="23"/>
  <c r="D367" i="23"/>
  <c r="K366" i="23"/>
  <c r="F366" i="23"/>
  <c r="E366" i="23"/>
  <c r="H366" i="23" s="1"/>
  <c r="D366" i="23"/>
  <c r="K365" i="23"/>
  <c r="F365" i="23"/>
  <c r="E365" i="23"/>
  <c r="D365" i="23"/>
  <c r="K364" i="23"/>
  <c r="F364" i="23"/>
  <c r="E364" i="23"/>
  <c r="D364" i="23"/>
  <c r="K363" i="23"/>
  <c r="F363" i="23"/>
  <c r="E363" i="23"/>
  <c r="D363" i="23"/>
  <c r="K362" i="23"/>
  <c r="F362" i="23"/>
  <c r="E362" i="23"/>
  <c r="D362" i="23"/>
  <c r="K361" i="23"/>
  <c r="F361" i="23"/>
  <c r="E361" i="23"/>
  <c r="D361" i="23"/>
  <c r="K360" i="23"/>
  <c r="F360" i="23"/>
  <c r="E360" i="23"/>
  <c r="D360" i="23"/>
  <c r="K359" i="23"/>
  <c r="F359" i="23"/>
  <c r="E359" i="23"/>
  <c r="D359" i="23"/>
  <c r="K358" i="23"/>
  <c r="F358" i="23"/>
  <c r="E358" i="23"/>
  <c r="D358" i="23"/>
  <c r="K357" i="23"/>
  <c r="F357" i="23"/>
  <c r="E357" i="23"/>
  <c r="H357" i="23" s="1"/>
  <c r="D357" i="23"/>
  <c r="K356" i="23"/>
  <c r="F356" i="23"/>
  <c r="E356" i="23"/>
  <c r="D356" i="23"/>
  <c r="K355" i="23"/>
  <c r="F355" i="23"/>
  <c r="E355" i="23"/>
  <c r="D355" i="23"/>
  <c r="K354" i="23"/>
  <c r="F354" i="23"/>
  <c r="E354" i="23"/>
  <c r="D354" i="23"/>
  <c r="K353" i="23"/>
  <c r="F353" i="23"/>
  <c r="E353" i="23"/>
  <c r="D353" i="23"/>
  <c r="K352" i="23"/>
  <c r="F352" i="23"/>
  <c r="E352" i="23"/>
  <c r="D352" i="23"/>
  <c r="K351" i="23"/>
  <c r="F351" i="23"/>
  <c r="E351" i="23"/>
  <c r="H351" i="23" s="1"/>
  <c r="D351" i="23"/>
  <c r="K350" i="23"/>
  <c r="F350" i="23"/>
  <c r="E350" i="23"/>
  <c r="H350" i="23" s="1"/>
  <c r="D350" i="23"/>
  <c r="K349" i="23"/>
  <c r="F349" i="23"/>
  <c r="E349" i="23"/>
  <c r="H349" i="23" s="1"/>
  <c r="D349" i="23"/>
  <c r="K348" i="23"/>
  <c r="F348" i="23"/>
  <c r="E348" i="23"/>
  <c r="G348" i="23" s="1"/>
  <c r="D348" i="23"/>
  <c r="K347" i="23"/>
  <c r="F347" i="23"/>
  <c r="E347" i="23"/>
  <c r="D347" i="23"/>
  <c r="K346" i="23"/>
  <c r="F346" i="23"/>
  <c r="E346" i="23"/>
  <c r="D346" i="23"/>
  <c r="K345" i="23"/>
  <c r="F345" i="23"/>
  <c r="E345" i="23"/>
  <c r="D345" i="23"/>
  <c r="K344" i="23"/>
  <c r="F344" i="23"/>
  <c r="E344" i="23"/>
  <c r="D344" i="23"/>
  <c r="K343" i="23"/>
  <c r="F343" i="23"/>
  <c r="E343" i="23"/>
  <c r="D343" i="23"/>
  <c r="K342" i="23"/>
  <c r="F342" i="23"/>
  <c r="E342" i="23"/>
  <c r="D342" i="23"/>
  <c r="K341" i="23"/>
  <c r="H341" i="23"/>
  <c r="F341" i="23"/>
  <c r="E341" i="23"/>
  <c r="D341" i="23"/>
  <c r="K340" i="23"/>
  <c r="F340" i="23"/>
  <c r="E340" i="23"/>
  <c r="D340" i="23"/>
  <c r="K339" i="23"/>
  <c r="F339" i="23"/>
  <c r="E339" i="23"/>
  <c r="D339" i="23"/>
  <c r="K338" i="23"/>
  <c r="F338" i="23"/>
  <c r="E338" i="23"/>
  <c r="D338" i="23"/>
  <c r="K337" i="23"/>
  <c r="F337" i="23"/>
  <c r="E337" i="23"/>
  <c r="D337" i="23"/>
  <c r="K336" i="23"/>
  <c r="F336" i="23"/>
  <c r="E336" i="23"/>
  <c r="D336" i="23"/>
  <c r="K335" i="23"/>
  <c r="F335" i="23"/>
  <c r="E335" i="23"/>
  <c r="H335" i="23" s="1"/>
  <c r="D335" i="23"/>
  <c r="K334" i="23"/>
  <c r="F334" i="23"/>
  <c r="E334" i="23"/>
  <c r="H334" i="23" s="1"/>
  <c r="D334" i="23"/>
  <c r="K333" i="23"/>
  <c r="F333" i="23"/>
  <c r="E333" i="23"/>
  <c r="H333" i="23" s="1"/>
  <c r="D333" i="23"/>
  <c r="K332" i="23"/>
  <c r="F332" i="23"/>
  <c r="E332" i="23"/>
  <c r="G332" i="23" s="1"/>
  <c r="D332" i="23"/>
  <c r="K331" i="23"/>
  <c r="F331" i="23"/>
  <c r="E331" i="23"/>
  <c r="D331" i="23"/>
  <c r="K330" i="23"/>
  <c r="F330" i="23"/>
  <c r="E330" i="23"/>
  <c r="D330" i="23"/>
  <c r="H330" i="23" s="1"/>
  <c r="K329" i="23"/>
  <c r="F329" i="23"/>
  <c r="E329" i="23"/>
  <c r="D329" i="23"/>
  <c r="K328" i="23"/>
  <c r="F328" i="23"/>
  <c r="E328" i="23"/>
  <c r="D328" i="23"/>
  <c r="G328" i="23" s="1"/>
  <c r="K327" i="23"/>
  <c r="F327" i="23"/>
  <c r="E327" i="23"/>
  <c r="D327" i="23"/>
  <c r="K326" i="23"/>
  <c r="F326" i="23"/>
  <c r="E326" i="23"/>
  <c r="D326" i="23"/>
  <c r="K325" i="23"/>
  <c r="F325" i="23"/>
  <c r="E325" i="23"/>
  <c r="D325" i="23"/>
  <c r="K324" i="23"/>
  <c r="F324" i="23"/>
  <c r="E324" i="23"/>
  <c r="D324" i="23"/>
  <c r="K323" i="23"/>
  <c r="F323" i="23"/>
  <c r="E323" i="23"/>
  <c r="D323" i="23"/>
  <c r="K322" i="23"/>
  <c r="F322" i="23"/>
  <c r="E322" i="23"/>
  <c r="D322" i="23"/>
  <c r="K321" i="23"/>
  <c r="F321" i="23"/>
  <c r="E321" i="23"/>
  <c r="D321" i="23"/>
  <c r="K320" i="23"/>
  <c r="F320" i="23"/>
  <c r="E320" i="23"/>
  <c r="D320" i="23"/>
  <c r="K319" i="23"/>
  <c r="F319" i="23"/>
  <c r="E319" i="23"/>
  <c r="D319" i="23"/>
  <c r="K318" i="23"/>
  <c r="F318" i="23"/>
  <c r="E318" i="23"/>
  <c r="D318" i="23"/>
  <c r="K317" i="23"/>
  <c r="F317" i="23"/>
  <c r="E317" i="23"/>
  <c r="D317" i="23"/>
  <c r="K316" i="23"/>
  <c r="F316" i="23"/>
  <c r="E316" i="23"/>
  <c r="D316" i="23"/>
  <c r="K315" i="23"/>
  <c r="F315" i="23"/>
  <c r="E315" i="23"/>
  <c r="D315" i="23"/>
  <c r="K314" i="23"/>
  <c r="F314" i="23"/>
  <c r="E314" i="23"/>
  <c r="D314" i="23"/>
  <c r="K313" i="23"/>
  <c r="F313" i="23"/>
  <c r="E313" i="23"/>
  <c r="D313" i="23"/>
  <c r="K312" i="23"/>
  <c r="F312" i="23"/>
  <c r="E312" i="23"/>
  <c r="D312" i="23"/>
  <c r="K311" i="23"/>
  <c r="F311" i="23"/>
  <c r="E311" i="23"/>
  <c r="D311" i="23"/>
  <c r="K310" i="23"/>
  <c r="F310" i="23"/>
  <c r="E310" i="23"/>
  <c r="D310" i="23"/>
  <c r="K309" i="23"/>
  <c r="F309" i="23"/>
  <c r="E309" i="23"/>
  <c r="H309" i="23" s="1"/>
  <c r="D309" i="23"/>
  <c r="K308" i="23"/>
  <c r="F308" i="23"/>
  <c r="E308" i="23"/>
  <c r="D308" i="23"/>
  <c r="K307" i="23"/>
  <c r="F307" i="23"/>
  <c r="E307" i="23"/>
  <c r="D307" i="23"/>
  <c r="K306" i="23"/>
  <c r="F306" i="23"/>
  <c r="E306" i="23"/>
  <c r="D306" i="23"/>
  <c r="K305" i="23"/>
  <c r="F305" i="23"/>
  <c r="E305" i="23"/>
  <c r="D305" i="23"/>
  <c r="K304" i="23"/>
  <c r="F304" i="23"/>
  <c r="E304" i="23"/>
  <c r="D304" i="23"/>
  <c r="K303" i="23"/>
  <c r="F303" i="23"/>
  <c r="E303" i="23"/>
  <c r="D303" i="23"/>
  <c r="K302" i="23"/>
  <c r="F302" i="23"/>
  <c r="E302" i="23"/>
  <c r="H302" i="23" s="1"/>
  <c r="D302" i="23"/>
  <c r="K301" i="23"/>
  <c r="F301" i="23"/>
  <c r="E301" i="23"/>
  <c r="H301" i="23" s="1"/>
  <c r="D301" i="23"/>
  <c r="K300" i="23"/>
  <c r="F300" i="23"/>
  <c r="E300" i="23"/>
  <c r="D300" i="23"/>
  <c r="G300" i="23" s="1"/>
  <c r="K299" i="23"/>
  <c r="F299" i="23"/>
  <c r="E299" i="23"/>
  <c r="D299" i="23"/>
  <c r="K298" i="23"/>
  <c r="F298" i="23"/>
  <c r="E298" i="23"/>
  <c r="D298" i="23"/>
  <c r="K297" i="23"/>
  <c r="F297" i="23"/>
  <c r="E297" i="23"/>
  <c r="D297" i="23"/>
  <c r="K296" i="23"/>
  <c r="F296" i="23"/>
  <c r="E296" i="23"/>
  <c r="D296" i="23"/>
  <c r="K295" i="23"/>
  <c r="F295" i="23"/>
  <c r="E295" i="23"/>
  <c r="D295" i="23"/>
  <c r="K294" i="23"/>
  <c r="F294" i="23"/>
  <c r="E294" i="23"/>
  <c r="D294" i="23"/>
  <c r="K293" i="23"/>
  <c r="F293" i="23"/>
  <c r="E293" i="23"/>
  <c r="H293" i="23" s="1"/>
  <c r="D293" i="23"/>
  <c r="K292" i="23"/>
  <c r="F292" i="23"/>
  <c r="E292" i="23"/>
  <c r="D292" i="23"/>
  <c r="K291" i="23"/>
  <c r="F291" i="23"/>
  <c r="E291" i="23"/>
  <c r="D291" i="23"/>
  <c r="K290" i="23"/>
  <c r="F290" i="23"/>
  <c r="E290" i="23"/>
  <c r="D290" i="23"/>
  <c r="K289" i="23"/>
  <c r="F289" i="23"/>
  <c r="E289" i="23"/>
  <c r="D289" i="23"/>
  <c r="K288" i="23"/>
  <c r="F288" i="23"/>
  <c r="E288" i="23"/>
  <c r="H288" i="23" s="1"/>
  <c r="D288" i="23"/>
  <c r="K287" i="23"/>
  <c r="F287" i="23"/>
  <c r="E287" i="23"/>
  <c r="H287" i="23" s="1"/>
  <c r="D287" i="23"/>
  <c r="K286" i="23"/>
  <c r="F286" i="23"/>
  <c r="E286" i="23"/>
  <c r="H286" i="23" s="1"/>
  <c r="D286" i="23"/>
  <c r="K285" i="23"/>
  <c r="F285" i="23"/>
  <c r="E285" i="23"/>
  <c r="H285" i="23" s="1"/>
  <c r="D285" i="23"/>
  <c r="K284" i="23"/>
  <c r="F284" i="23"/>
  <c r="E284" i="23"/>
  <c r="H284" i="23" s="1"/>
  <c r="D284" i="23"/>
  <c r="K283" i="23"/>
  <c r="F283" i="23"/>
  <c r="E283" i="23"/>
  <c r="D283" i="23"/>
  <c r="K282" i="23"/>
  <c r="F282" i="23"/>
  <c r="E282" i="23"/>
  <c r="D282" i="23"/>
  <c r="K281" i="23"/>
  <c r="F281" i="23"/>
  <c r="E281" i="23"/>
  <c r="D281" i="23"/>
  <c r="K280" i="23"/>
  <c r="F280" i="23"/>
  <c r="E280" i="23"/>
  <c r="D280" i="23"/>
  <c r="K279" i="23"/>
  <c r="F279" i="23"/>
  <c r="E279" i="23"/>
  <c r="H279" i="23" s="1"/>
  <c r="D279" i="23"/>
  <c r="K278" i="23"/>
  <c r="F278" i="23"/>
  <c r="E278" i="23"/>
  <c r="H278" i="23" s="1"/>
  <c r="D278" i="23"/>
  <c r="K277" i="23"/>
  <c r="F277" i="23"/>
  <c r="E277" i="23"/>
  <c r="H277" i="23" s="1"/>
  <c r="D277" i="23"/>
  <c r="K276" i="23"/>
  <c r="F276" i="23"/>
  <c r="E276" i="23"/>
  <c r="H276" i="23" s="1"/>
  <c r="D276" i="23"/>
  <c r="K275" i="23"/>
  <c r="F275" i="23"/>
  <c r="E275" i="23"/>
  <c r="D275" i="23"/>
  <c r="K274" i="23"/>
  <c r="F274" i="23"/>
  <c r="E274" i="23"/>
  <c r="H274" i="23" s="1"/>
  <c r="D274" i="23"/>
  <c r="K273" i="23"/>
  <c r="F273" i="23"/>
  <c r="E273" i="23"/>
  <c r="H273" i="23" s="1"/>
  <c r="D273" i="23"/>
  <c r="K272" i="23"/>
  <c r="F272" i="23"/>
  <c r="E272" i="23"/>
  <c r="G272" i="23" s="1"/>
  <c r="D272" i="23"/>
  <c r="K271" i="23"/>
  <c r="F271" i="23"/>
  <c r="E271" i="23"/>
  <c r="D271" i="23"/>
  <c r="K270" i="23"/>
  <c r="F270" i="23"/>
  <c r="E270" i="23"/>
  <c r="D270" i="23"/>
  <c r="K269" i="23"/>
  <c r="F269" i="23"/>
  <c r="E269" i="23"/>
  <c r="D269" i="23"/>
  <c r="K268" i="23"/>
  <c r="F268" i="23"/>
  <c r="E268" i="23"/>
  <c r="D268" i="23"/>
  <c r="K267" i="23"/>
  <c r="F267" i="23"/>
  <c r="E267" i="23"/>
  <c r="D267" i="23"/>
  <c r="K266" i="23"/>
  <c r="F266" i="23"/>
  <c r="E266" i="23"/>
  <c r="D266" i="23"/>
  <c r="K265" i="23"/>
  <c r="F265" i="23"/>
  <c r="E265" i="23"/>
  <c r="D265" i="23"/>
  <c r="K264" i="23"/>
  <c r="F264" i="23"/>
  <c r="E264" i="23"/>
  <c r="D264" i="23"/>
  <c r="K263" i="23"/>
  <c r="F263" i="23"/>
  <c r="E263" i="23"/>
  <c r="D263" i="23"/>
  <c r="K262" i="23"/>
  <c r="F262" i="23"/>
  <c r="E262" i="23"/>
  <c r="D262" i="23"/>
  <c r="K261" i="23"/>
  <c r="F261" i="23"/>
  <c r="E261" i="23"/>
  <c r="D261" i="23"/>
  <c r="K260" i="23"/>
  <c r="F260" i="23"/>
  <c r="E260" i="23"/>
  <c r="D260" i="23"/>
  <c r="K259" i="23"/>
  <c r="F259" i="23"/>
  <c r="E259" i="23"/>
  <c r="D259" i="23"/>
  <c r="K258" i="23"/>
  <c r="F258" i="23"/>
  <c r="E258" i="23"/>
  <c r="D258" i="23"/>
  <c r="K257" i="23"/>
  <c r="F257" i="23"/>
  <c r="E257" i="23"/>
  <c r="D257" i="23"/>
  <c r="K256" i="23"/>
  <c r="F256" i="23"/>
  <c r="E256" i="23"/>
  <c r="D256" i="23"/>
  <c r="K255" i="23"/>
  <c r="F255" i="23"/>
  <c r="E255" i="23"/>
  <c r="D255" i="23"/>
  <c r="K254" i="23"/>
  <c r="F254" i="23"/>
  <c r="E254" i="23"/>
  <c r="D254" i="23"/>
  <c r="K253" i="23"/>
  <c r="F253" i="23"/>
  <c r="E253" i="23"/>
  <c r="D253" i="23"/>
  <c r="K252" i="23"/>
  <c r="F252" i="23"/>
  <c r="E252" i="23"/>
  <c r="D252" i="23"/>
  <c r="K251" i="23"/>
  <c r="F251" i="23"/>
  <c r="E251" i="23"/>
  <c r="D251" i="23"/>
  <c r="K250" i="23"/>
  <c r="F250" i="23"/>
  <c r="E250" i="23"/>
  <c r="D250" i="23"/>
  <c r="K249" i="23"/>
  <c r="F249" i="23"/>
  <c r="E249" i="23"/>
  <c r="D249" i="23"/>
  <c r="K248" i="23"/>
  <c r="F248" i="23"/>
  <c r="E248" i="23"/>
  <c r="D248" i="23"/>
  <c r="K247" i="23"/>
  <c r="F247" i="23"/>
  <c r="E247" i="23"/>
  <c r="D247" i="23"/>
  <c r="K246" i="23"/>
  <c r="F246" i="23"/>
  <c r="E246" i="23"/>
  <c r="D246" i="23"/>
  <c r="K245" i="23"/>
  <c r="F245" i="23"/>
  <c r="E245" i="23"/>
  <c r="D245" i="23"/>
  <c r="K244" i="23"/>
  <c r="F244" i="23"/>
  <c r="E244" i="23"/>
  <c r="D244" i="23"/>
  <c r="K243" i="23"/>
  <c r="F243" i="23"/>
  <c r="E243" i="23"/>
  <c r="D243" i="23"/>
  <c r="K242" i="23"/>
  <c r="F242" i="23"/>
  <c r="E242" i="23"/>
  <c r="D242" i="23"/>
  <c r="K241" i="23"/>
  <c r="F241" i="23"/>
  <c r="E241" i="23"/>
  <c r="D241" i="23"/>
  <c r="K240" i="23"/>
  <c r="F240" i="23"/>
  <c r="E240" i="23"/>
  <c r="D240" i="23"/>
  <c r="K239" i="23"/>
  <c r="F239" i="23"/>
  <c r="E239" i="23"/>
  <c r="D239" i="23"/>
  <c r="K238" i="23"/>
  <c r="F238" i="23"/>
  <c r="E238" i="23"/>
  <c r="D238" i="23"/>
  <c r="K237" i="23"/>
  <c r="F237" i="23"/>
  <c r="E237" i="23"/>
  <c r="H237" i="23" s="1"/>
  <c r="D237" i="23"/>
  <c r="K236" i="23"/>
  <c r="F236" i="23"/>
  <c r="E236" i="23"/>
  <c r="H236" i="23" s="1"/>
  <c r="D236" i="23"/>
  <c r="K235" i="23"/>
  <c r="F235" i="23"/>
  <c r="E235" i="23"/>
  <c r="H235" i="23" s="1"/>
  <c r="D235" i="23"/>
  <c r="K234" i="23"/>
  <c r="F234" i="23"/>
  <c r="E234" i="23"/>
  <c r="D234" i="23"/>
  <c r="K233" i="23"/>
  <c r="F233" i="23"/>
  <c r="E233" i="23"/>
  <c r="H233" i="23" s="1"/>
  <c r="D233" i="23"/>
  <c r="K232" i="23"/>
  <c r="F232" i="23"/>
  <c r="E232" i="23"/>
  <c r="G232" i="23" s="1"/>
  <c r="D232" i="23"/>
  <c r="K231" i="23"/>
  <c r="F231" i="23"/>
  <c r="E231" i="23"/>
  <c r="D231" i="23"/>
  <c r="K230" i="23"/>
  <c r="F230" i="23"/>
  <c r="E230" i="23"/>
  <c r="D230" i="23"/>
  <c r="K229" i="23"/>
  <c r="F229" i="23"/>
  <c r="E229" i="23"/>
  <c r="H229" i="23" s="1"/>
  <c r="D229" i="23"/>
  <c r="K228" i="23"/>
  <c r="F228" i="23"/>
  <c r="E228" i="23"/>
  <c r="H228" i="23" s="1"/>
  <c r="D228" i="23"/>
  <c r="K227" i="23"/>
  <c r="F227" i="23"/>
  <c r="E227" i="23"/>
  <c r="H227" i="23" s="1"/>
  <c r="D227" i="23"/>
  <c r="K226" i="23"/>
  <c r="F226" i="23"/>
  <c r="E226" i="23"/>
  <c r="D226" i="23"/>
  <c r="K225" i="23"/>
  <c r="F225" i="23"/>
  <c r="E225" i="23"/>
  <c r="H225" i="23" s="1"/>
  <c r="D225" i="23"/>
  <c r="K224" i="23"/>
  <c r="F224" i="23"/>
  <c r="E224" i="23"/>
  <c r="D224" i="23"/>
  <c r="K223" i="23"/>
  <c r="F223" i="23"/>
  <c r="E223" i="23"/>
  <c r="H223" i="23" s="1"/>
  <c r="D223" i="23"/>
  <c r="K222" i="23"/>
  <c r="F222" i="23"/>
  <c r="E222" i="23"/>
  <c r="G222" i="23" s="1"/>
  <c r="D222" i="23"/>
  <c r="K221" i="23"/>
  <c r="F221" i="23"/>
  <c r="E221" i="23"/>
  <c r="H221" i="23" s="1"/>
  <c r="D221" i="23"/>
  <c r="K220" i="23"/>
  <c r="F220" i="23"/>
  <c r="E220" i="23"/>
  <c r="H220" i="23" s="1"/>
  <c r="D220" i="23"/>
  <c r="K219" i="23"/>
  <c r="F219" i="23"/>
  <c r="E219" i="23"/>
  <c r="H219" i="23" s="1"/>
  <c r="D219" i="23"/>
  <c r="K218" i="23"/>
  <c r="F218" i="23"/>
  <c r="E218" i="23"/>
  <c r="D218" i="23"/>
  <c r="K217" i="23"/>
  <c r="F217" i="23"/>
  <c r="E217" i="23"/>
  <c r="H217" i="23" s="1"/>
  <c r="D217" i="23"/>
  <c r="K216" i="23"/>
  <c r="F216" i="23"/>
  <c r="E216" i="23"/>
  <c r="D216" i="23"/>
  <c r="K215" i="23"/>
  <c r="F215" i="23"/>
  <c r="E215" i="23"/>
  <c r="H215" i="23" s="1"/>
  <c r="D215" i="23"/>
  <c r="K214" i="23"/>
  <c r="F214" i="23"/>
  <c r="E214" i="23"/>
  <c r="H214" i="23" s="1"/>
  <c r="D214" i="23"/>
  <c r="K213" i="23"/>
  <c r="F213" i="23"/>
  <c r="E213" i="23"/>
  <c r="D213" i="23"/>
  <c r="K212" i="23"/>
  <c r="F212" i="23"/>
  <c r="E212" i="23"/>
  <c r="D212" i="23"/>
  <c r="K211" i="23"/>
  <c r="F211" i="23"/>
  <c r="E211" i="23"/>
  <c r="D211" i="23"/>
  <c r="K210" i="23"/>
  <c r="F210" i="23"/>
  <c r="E210" i="23"/>
  <c r="D210" i="23"/>
  <c r="K209" i="23"/>
  <c r="F209" i="23"/>
  <c r="E209" i="23"/>
  <c r="D209" i="23"/>
  <c r="K208" i="23"/>
  <c r="F208" i="23"/>
  <c r="E208" i="23"/>
  <c r="D208" i="23"/>
  <c r="K207" i="23"/>
  <c r="F207" i="23"/>
  <c r="E207" i="23"/>
  <c r="D207" i="23"/>
  <c r="K206" i="23"/>
  <c r="F206" i="23"/>
  <c r="E206" i="23"/>
  <c r="H206" i="23" s="1"/>
  <c r="D206" i="23"/>
  <c r="K205" i="23"/>
  <c r="F205" i="23"/>
  <c r="E205" i="23"/>
  <c r="H205" i="23" s="1"/>
  <c r="D205" i="23"/>
  <c r="K204" i="23"/>
  <c r="F204" i="23"/>
  <c r="E204" i="23"/>
  <c r="H204" i="23" s="1"/>
  <c r="D204" i="23"/>
  <c r="K203" i="23"/>
  <c r="F203" i="23"/>
  <c r="E203" i="23"/>
  <c r="H203" i="23" s="1"/>
  <c r="D203" i="23"/>
  <c r="K202" i="23"/>
  <c r="F202" i="23"/>
  <c r="E202" i="23"/>
  <c r="D202" i="23"/>
  <c r="K201" i="23"/>
  <c r="F201" i="23"/>
  <c r="E201" i="23"/>
  <c r="H201" i="23" s="1"/>
  <c r="D201" i="23"/>
  <c r="K200" i="23"/>
  <c r="G200" i="23"/>
  <c r="F200" i="23"/>
  <c r="E200" i="23"/>
  <c r="D200" i="23"/>
  <c r="K199" i="23"/>
  <c r="F199" i="23"/>
  <c r="E199" i="23"/>
  <c r="D199" i="23"/>
  <c r="K198" i="23"/>
  <c r="F198" i="23"/>
  <c r="E198" i="23"/>
  <c r="D198" i="23"/>
  <c r="K197" i="23"/>
  <c r="F197" i="23"/>
  <c r="E197" i="23"/>
  <c r="D197" i="23"/>
  <c r="K196" i="23"/>
  <c r="F196" i="23"/>
  <c r="E196" i="23"/>
  <c r="D196" i="23"/>
  <c r="K195" i="23"/>
  <c r="F195" i="23"/>
  <c r="E195" i="23"/>
  <c r="D195" i="23"/>
  <c r="K194" i="23"/>
  <c r="F194" i="23"/>
  <c r="E194" i="23"/>
  <c r="D194" i="23"/>
  <c r="K193" i="23"/>
  <c r="F193" i="23"/>
  <c r="E193" i="23"/>
  <c r="D193" i="23"/>
  <c r="K192" i="23"/>
  <c r="F192" i="23"/>
  <c r="E192" i="23"/>
  <c r="D192" i="23"/>
  <c r="K191" i="23"/>
  <c r="F191" i="23"/>
  <c r="E191" i="23"/>
  <c r="D191" i="23"/>
  <c r="K190" i="23"/>
  <c r="F190" i="23"/>
  <c r="E190" i="23"/>
  <c r="D190" i="23"/>
  <c r="K189" i="23"/>
  <c r="F189" i="23"/>
  <c r="E189" i="23"/>
  <c r="D189" i="23"/>
  <c r="K188" i="23"/>
  <c r="F188" i="23"/>
  <c r="E188" i="23"/>
  <c r="D188" i="23"/>
  <c r="K187" i="23"/>
  <c r="F187" i="23"/>
  <c r="E187" i="23"/>
  <c r="D187" i="23"/>
  <c r="K186" i="23"/>
  <c r="F186" i="23"/>
  <c r="E186" i="23"/>
  <c r="D186" i="23"/>
  <c r="K185" i="23"/>
  <c r="F185" i="23"/>
  <c r="E185" i="23"/>
  <c r="D185" i="23"/>
  <c r="K184" i="23"/>
  <c r="F184" i="23"/>
  <c r="E184" i="23"/>
  <c r="D184" i="23"/>
  <c r="K183" i="23"/>
  <c r="F183" i="23"/>
  <c r="E183" i="23"/>
  <c r="D183" i="23"/>
  <c r="K182" i="23"/>
  <c r="F182" i="23"/>
  <c r="E182" i="23"/>
  <c r="D182" i="23"/>
  <c r="K181" i="23"/>
  <c r="F181" i="23"/>
  <c r="E181" i="23"/>
  <c r="D181" i="23"/>
  <c r="K180" i="23"/>
  <c r="F180" i="23"/>
  <c r="E180" i="23"/>
  <c r="D180" i="23"/>
  <c r="K179" i="23"/>
  <c r="F179" i="23"/>
  <c r="E179" i="23"/>
  <c r="D179" i="23"/>
  <c r="K178" i="23"/>
  <c r="F178" i="23"/>
  <c r="E178" i="23"/>
  <c r="D178" i="23"/>
  <c r="K177" i="23"/>
  <c r="F177" i="23"/>
  <c r="E177" i="23"/>
  <c r="D177" i="23"/>
  <c r="K176" i="23"/>
  <c r="F176" i="23"/>
  <c r="E176" i="23"/>
  <c r="D176" i="23"/>
  <c r="K175" i="23"/>
  <c r="F175" i="23"/>
  <c r="E175" i="23"/>
  <c r="D175" i="23"/>
  <c r="K174" i="23"/>
  <c r="F174" i="23"/>
  <c r="E174" i="23"/>
  <c r="D174" i="23"/>
  <c r="K173" i="23"/>
  <c r="F173" i="23"/>
  <c r="E173" i="23"/>
  <c r="D173" i="23"/>
  <c r="K172" i="23"/>
  <c r="F172" i="23"/>
  <c r="E172" i="23"/>
  <c r="D172" i="23"/>
  <c r="K171" i="23"/>
  <c r="F171" i="23"/>
  <c r="E171" i="23"/>
  <c r="D171" i="23"/>
  <c r="K170" i="23"/>
  <c r="F170" i="23"/>
  <c r="E170" i="23"/>
  <c r="D170" i="23"/>
  <c r="K169" i="23"/>
  <c r="F169" i="23"/>
  <c r="E169" i="23"/>
  <c r="D169" i="23"/>
  <c r="K168" i="23"/>
  <c r="F168" i="23"/>
  <c r="E168" i="23"/>
  <c r="D168" i="23"/>
  <c r="K167" i="23"/>
  <c r="F167" i="23"/>
  <c r="E167" i="23"/>
  <c r="D167" i="23"/>
  <c r="K166" i="23"/>
  <c r="F166" i="23"/>
  <c r="E166" i="23"/>
  <c r="D166" i="23"/>
  <c r="K165" i="23"/>
  <c r="F165" i="23"/>
  <c r="E165" i="23"/>
  <c r="H165" i="23" s="1"/>
  <c r="D165" i="23"/>
  <c r="K164" i="23"/>
  <c r="F164" i="23"/>
  <c r="E164" i="23"/>
  <c r="H164" i="23" s="1"/>
  <c r="D164" i="23"/>
  <c r="K163" i="23"/>
  <c r="F163" i="23"/>
  <c r="E163" i="23"/>
  <c r="H163" i="23" s="1"/>
  <c r="D163" i="23"/>
  <c r="K162" i="23"/>
  <c r="F162" i="23"/>
  <c r="E162" i="23"/>
  <c r="D162" i="23"/>
  <c r="K161" i="23"/>
  <c r="F161" i="23"/>
  <c r="E161" i="23"/>
  <c r="H161" i="23" s="1"/>
  <c r="D161" i="23"/>
  <c r="K160" i="23"/>
  <c r="F160" i="23"/>
  <c r="E160" i="23"/>
  <c r="D160" i="23"/>
  <c r="K159" i="23"/>
  <c r="F159" i="23"/>
  <c r="E159" i="23"/>
  <c r="H159" i="23" s="1"/>
  <c r="D159" i="23"/>
  <c r="K158" i="23"/>
  <c r="F158" i="23"/>
  <c r="E158" i="23"/>
  <c r="G158" i="23" s="1"/>
  <c r="D158" i="23"/>
  <c r="K157" i="23"/>
  <c r="F157" i="23"/>
  <c r="E157" i="23"/>
  <c r="H157" i="23" s="1"/>
  <c r="D157" i="23"/>
  <c r="K156" i="23"/>
  <c r="F156" i="23"/>
  <c r="E156" i="23"/>
  <c r="H156" i="23" s="1"/>
  <c r="D156" i="23"/>
  <c r="K155" i="23"/>
  <c r="F155" i="23"/>
  <c r="E155" i="23"/>
  <c r="H155" i="23" s="1"/>
  <c r="D155" i="23"/>
  <c r="K154" i="23"/>
  <c r="F154" i="23"/>
  <c r="E154" i="23"/>
  <c r="D154" i="23"/>
  <c r="K153" i="23"/>
  <c r="F153" i="23"/>
  <c r="E153" i="23"/>
  <c r="H153" i="23" s="1"/>
  <c r="D153" i="23"/>
  <c r="K152" i="23"/>
  <c r="F152" i="23"/>
  <c r="E152" i="23"/>
  <c r="D152" i="23"/>
  <c r="K151" i="23"/>
  <c r="F151" i="23"/>
  <c r="E151" i="23"/>
  <c r="H151" i="23" s="1"/>
  <c r="D151" i="23"/>
  <c r="K150" i="23"/>
  <c r="F150" i="23"/>
  <c r="E150" i="23"/>
  <c r="D150" i="23"/>
  <c r="K149" i="23"/>
  <c r="F149" i="23"/>
  <c r="E149" i="23"/>
  <c r="G149" i="23" s="1"/>
  <c r="D149" i="23"/>
  <c r="K148" i="23"/>
  <c r="F148" i="23"/>
  <c r="E148" i="23"/>
  <c r="D148" i="23"/>
  <c r="K147" i="23"/>
  <c r="F147" i="23"/>
  <c r="E147" i="23"/>
  <c r="D147" i="23"/>
  <c r="K146" i="23"/>
  <c r="F146" i="23"/>
  <c r="E146" i="23"/>
  <c r="D146" i="23"/>
  <c r="K145" i="23"/>
  <c r="F145" i="23"/>
  <c r="E145" i="23"/>
  <c r="D145" i="23"/>
  <c r="K144" i="23"/>
  <c r="F144" i="23"/>
  <c r="E144" i="23"/>
  <c r="D144" i="23"/>
  <c r="K143" i="23"/>
  <c r="F143" i="23"/>
  <c r="E143" i="23"/>
  <c r="D143" i="23"/>
  <c r="K142" i="23"/>
  <c r="F142" i="23"/>
  <c r="E142" i="23"/>
  <c r="H142" i="23" s="1"/>
  <c r="D142" i="23"/>
  <c r="K141" i="23"/>
  <c r="F141" i="23"/>
  <c r="E141" i="23"/>
  <c r="D141" i="23"/>
  <c r="K140" i="23"/>
  <c r="F140" i="23"/>
  <c r="E140" i="23"/>
  <c r="H140" i="23" s="1"/>
  <c r="D140" i="23"/>
  <c r="K139" i="23"/>
  <c r="F139" i="23"/>
  <c r="E139" i="23"/>
  <c r="H139" i="23" s="1"/>
  <c r="D139" i="23"/>
  <c r="K138" i="23"/>
  <c r="F138" i="23"/>
  <c r="E138" i="23"/>
  <c r="D138" i="23"/>
  <c r="K137" i="23"/>
  <c r="F137" i="23"/>
  <c r="E137" i="23"/>
  <c r="H137" i="23" s="1"/>
  <c r="D137" i="23"/>
  <c r="K136" i="23"/>
  <c r="F136" i="23"/>
  <c r="G136" i="23" s="1"/>
  <c r="E136" i="23"/>
  <c r="D136" i="23"/>
  <c r="K135" i="23"/>
  <c r="F135" i="23"/>
  <c r="E135" i="23"/>
  <c r="D135" i="23"/>
  <c r="K134" i="23"/>
  <c r="F134" i="23"/>
  <c r="E134" i="23"/>
  <c r="H134" i="23" s="1"/>
  <c r="D134" i="23"/>
  <c r="K133" i="23"/>
  <c r="F133" i="23"/>
  <c r="E133" i="23"/>
  <c r="H133" i="23" s="1"/>
  <c r="D133" i="23"/>
  <c r="K132" i="23"/>
  <c r="F132" i="23"/>
  <c r="E132" i="23"/>
  <c r="H132" i="23" s="1"/>
  <c r="D132" i="23"/>
  <c r="K131" i="23"/>
  <c r="F131" i="23"/>
  <c r="E131" i="23"/>
  <c r="H131" i="23" s="1"/>
  <c r="D131" i="23"/>
  <c r="K130" i="23"/>
  <c r="F130" i="23"/>
  <c r="E130" i="23"/>
  <c r="D130" i="23"/>
  <c r="K129" i="23"/>
  <c r="F129" i="23"/>
  <c r="E129" i="23"/>
  <c r="H129" i="23" s="1"/>
  <c r="D129" i="23"/>
  <c r="K128" i="23"/>
  <c r="F128" i="23"/>
  <c r="G128" i="23" s="1"/>
  <c r="E128" i="23"/>
  <c r="D128" i="23"/>
  <c r="K127" i="23"/>
  <c r="F127" i="23"/>
  <c r="E127" i="23"/>
  <c r="H127" i="23" s="1"/>
  <c r="D127" i="23"/>
  <c r="K126" i="23"/>
  <c r="G126" i="23"/>
  <c r="F126" i="23"/>
  <c r="E126" i="23"/>
  <c r="D126" i="23"/>
  <c r="K125" i="23"/>
  <c r="F125" i="23"/>
  <c r="E125" i="23"/>
  <c r="D125" i="23"/>
  <c r="G125" i="23" s="1"/>
  <c r="K124" i="23"/>
  <c r="F124" i="23"/>
  <c r="E124" i="23"/>
  <c r="D124" i="23"/>
  <c r="G124" i="23" s="1"/>
  <c r="K123" i="23"/>
  <c r="F123" i="23"/>
  <c r="E123" i="23"/>
  <c r="D123" i="23"/>
  <c r="K122" i="23"/>
  <c r="F122" i="23"/>
  <c r="E122" i="23"/>
  <c r="D122" i="23"/>
  <c r="G122" i="23" s="1"/>
  <c r="K121" i="23"/>
  <c r="F121" i="23"/>
  <c r="E121" i="23"/>
  <c r="D121" i="23"/>
  <c r="K120" i="23"/>
  <c r="F120" i="23"/>
  <c r="E120" i="23"/>
  <c r="D120" i="23"/>
  <c r="K119" i="23"/>
  <c r="F119" i="23"/>
  <c r="E119" i="23"/>
  <c r="D119" i="23"/>
  <c r="K118" i="23"/>
  <c r="F118" i="23"/>
  <c r="E118" i="23"/>
  <c r="D118" i="23"/>
  <c r="G118" i="23" s="1"/>
  <c r="K117" i="23"/>
  <c r="F117" i="23"/>
  <c r="E117" i="23"/>
  <c r="D117" i="23"/>
  <c r="K116" i="23"/>
  <c r="F116" i="23"/>
  <c r="E116" i="23"/>
  <c r="D116" i="23"/>
  <c r="K115" i="23"/>
  <c r="F115" i="23"/>
  <c r="E115" i="23"/>
  <c r="D115" i="23"/>
  <c r="K114" i="23"/>
  <c r="F114" i="23"/>
  <c r="E114" i="23"/>
  <c r="D114" i="23"/>
  <c r="K113" i="23"/>
  <c r="F113" i="23"/>
  <c r="E113" i="23"/>
  <c r="D113" i="23"/>
  <c r="K112" i="23"/>
  <c r="F112" i="23"/>
  <c r="E112" i="23"/>
  <c r="D112" i="23"/>
  <c r="H112" i="23" s="1"/>
  <c r="K111" i="23"/>
  <c r="F111" i="23"/>
  <c r="E111" i="23"/>
  <c r="D111" i="23"/>
  <c r="K110" i="23"/>
  <c r="F110" i="23"/>
  <c r="E110" i="23"/>
  <c r="D110" i="23"/>
  <c r="G110" i="23" s="1"/>
  <c r="K109" i="23"/>
  <c r="F109" i="23"/>
  <c r="E109" i="23"/>
  <c r="D109" i="23"/>
  <c r="G109" i="23" s="1"/>
  <c r="K108" i="23"/>
  <c r="F108" i="23"/>
  <c r="E108" i="23"/>
  <c r="D108" i="23"/>
  <c r="K107" i="23"/>
  <c r="F107" i="23"/>
  <c r="E107" i="23"/>
  <c r="D107" i="23"/>
  <c r="K106" i="23"/>
  <c r="F106" i="23"/>
  <c r="E106" i="23"/>
  <c r="D106" i="23"/>
  <c r="K105" i="23"/>
  <c r="F105" i="23"/>
  <c r="E105" i="23"/>
  <c r="D105" i="23"/>
  <c r="K104" i="23"/>
  <c r="F104" i="23"/>
  <c r="E104" i="23"/>
  <c r="D104" i="23"/>
  <c r="K103" i="23"/>
  <c r="F103" i="23"/>
  <c r="E103" i="23"/>
  <c r="D103" i="23"/>
  <c r="K102" i="23"/>
  <c r="F102" i="23"/>
  <c r="E102" i="23"/>
  <c r="D102" i="23"/>
  <c r="K101" i="23"/>
  <c r="F101" i="23"/>
  <c r="E101" i="23"/>
  <c r="D101" i="23"/>
  <c r="K100" i="23"/>
  <c r="F100" i="23"/>
  <c r="E100" i="23"/>
  <c r="D100" i="23"/>
  <c r="K99" i="23"/>
  <c r="F99" i="23"/>
  <c r="E99" i="23"/>
  <c r="D99" i="23"/>
  <c r="K98" i="23"/>
  <c r="F98" i="23"/>
  <c r="E98" i="23"/>
  <c r="D98" i="23"/>
  <c r="K97" i="23"/>
  <c r="F97" i="23"/>
  <c r="E97" i="23"/>
  <c r="D97" i="23"/>
  <c r="K96" i="23"/>
  <c r="F96" i="23"/>
  <c r="E96" i="23"/>
  <c r="D96" i="23"/>
  <c r="K95" i="23"/>
  <c r="F95" i="23"/>
  <c r="E95" i="23"/>
  <c r="D95" i="23"/>
  <c r="K94" i="23"/>
  <c r="F94" i="23"/>
  <c r="E94" i="23"/>
  <c r="D94" i="23"/>
  <c r="K93" i="23"/>
  <c r="F93" i="23"/>
  <c r="E93" i="23"/>
  <c r="D93" i="23"/>
  <c r="G93" i="23" s="1"/>
  <c r="K92" i="23"/>
  <c r="F92" i="23"/>
  <c r="E92" i="23"/>
  <c r="D92" i="23"/>
  <c r="K91" i="23"/>
  <c r="F91" i="23"/>
  <c r="E91" i="23"/>
  <c r="D91" i="23"/>
  <c r="K90" i="23"/>
  <c r="F90" i="23"/>
  <c r="E90" i="23"/>
  <c r="D90" i="23"/>
  <c r="K89" i="23"/>
  <c r="F89" i="23"/>
  <c r="E89" i="23"/>
  <c r="D89" i="23"/>
  <c r="K88" i="23"/>
  <c r="F88" i="23"/>
  <c r="E88" i="23"/>
  <c r="D88" i="23"/>
  <c r="H88" i="23" s="1"/>
  <c r="K87" i="23"/>
  <c r="F87" i="23"/>
  <c r="E87" i="23"/>
  <c r="D87" i="23"/>
  <c r="K86" i="23"/>
  <c r="F86" i="23"/>
  <c r="E86" i="23"/>
  <c r="D86" i="23"/>
  <c r="G86" i="23" s="1"/>
  <c r="K85" i="23"/>
  <c r="F85" i="23"/>
  <c r="E85" i="23"/>
  <c r="D85" i="23"/>
  <c r="K84" i="23"/>
  <c r="F84" i="23"/>
  <c r="E84" i="23"/>
  <c r="D84" i="23"/>
  <c r="K83" i="23"/>
  <c r="F83" i="23"/>
  <c r="E83" i="23"/>
  <c r="D83" i="23"/>
  <c r="K82" i="23"/>
  <c r="F82" i="23"/>
  <c r="E82" i="23"/>
  <c r="D82" i="23"/>
  <c r="K81" i="23"/>
  <c r="F81" i="23"/>
  <c r="E81" i="23"/>
  <c r="D81" i="23"/>
  <c r="K80" i="23"/>
  <c r="F80" i="23"/>
  <c r="E80" i="23"/>
  <c r="D80" i="23"/>
  <c r="K79" i="23"/>
  <c r="F79" i="23"/>
  <c r="E79" i="23"/>
  <c r="D79" i="23"/>
  <c r="K78" i="23"/>
  <c r="F78" i="23"/>
  <c r="E78" i="23"/>
  <c r="D78" i="23"/>
  <c r="K77" i="23"/>
  <c r="F77" i="23"/>
  <c r="E77" i="23"/>
  <c r="D77" i="23"/>
  <c r="K76" i="23"/>
  <c r="F76" i="23"/>
  <c r="E76" i="23"/>
  <c r="D76" i="23"/>
  <c r="K75" i="23"/>
  <c r="F75" i="23"/>
  <c r="E75" i="23"/>
  <c r="D75" i="23"/>
  <c r="K74" i="23"/>
  <c r="F74" i="23"/>
  <c r="E74" i="23"/>
  <c r="D74" i="23"/>
  <c r="K73" i="23"/>
  <c r="F73" i="23"/>
  <c r="E73" i="23"/>
  <c r="D73" i="23"/>
  <c r="K72" i="23"/>
  <c r="F72" i="23"/>
  <c r="E72" i="23"/>
  <c r="D72" i="23"/>
  <c r="K71" i="23"/>
  <c r="F71" i="23"/>
  <c r="E71" i="23"/>
  <c r="D71" i="23"/>
  <c r="K70" i="23"/>
  <c r="F70" i="23"/>
  <c r="E70" i="23"/>
  <c r="D70" i="23"/>
  <c r="K69" i="23"/>
  <c r="F69" i="23"/>
  <c r="E69" i="23"/>
  <c r="D69" i="23"/>
  <c r="K68" i="23"/>
  <c r="F68" i="23"/>
  <c r="E68" i="23"/>
  <c r="D68" i="23"/>
  <c r="K67" i="23"/>
  <c r="F67" i="23"/>
  <c r="E67" i="23"/>
  <c r="D67" i="23"/>
  <c r="K66" i="23"/>
  <c r="F66" i="23"/>
  <c r="E66" i="23"/>
  <c r="D66" i="23"/>
  <c r="K65" i="23"/>
  <c r="F65" i="23"/>
  <c r="E65" i="23"/>
  <c r="D65" i="23"/>
  <c r="K64" i="23"/>
  <c r="F64" i="23"/>
  <c r="E64" i="23"/>
  <c r="D64" i="23"/>
  <c r="K63" i="23"/>
  <c r="F63" i="23"/>
  <c r="E63" i="23"/>
  <c r="D63" i="23"/>
  <c r="K62" i="23"/>
  <c r="F62" i="23"/>
  <c r="E62" i="23"/>
  <c r="D62" i="23"/>
  <c r="K61" i="23"/>
  <c r="F61" i="23"/>
  <c r="G61" i="23" s="1"/>
  <c r="E61" i="23"/>
  <c r="D61" i="23"/>
  <c r="K60" i="23"/>
  <c r="F60" i="23"/>
  <c r="E60" i="23"/>
  <c r="D60" i="23"/>
  <c r="K59" i="23"/>
  <c r="F59" i="23"/>
  <c r="E59" i="23"/>
  <c r="D59" i="23"/>
  <c r="K58" i="23"/>
  <c r="F58" i="23"/>
  <c r="E58" i="23"/>
  <c r="D58" i="23"/>
  <c r="K57" i="23"/>
  <c r="F57" i="23"/>
  <c r="E57" i="23"/>
  <c r="D57" i="23"/>
  <c r="K56" i="23"/>
  <c r="F56" i="23"/>
  <c r="E56" i="23"/>
  <c r="D56" i="23"/>
  <c r="K55" i="23"/>
  <c r="F55" i="23"/>
  <c r="E55" i="23"/>
  <c r="D55" i="23"/>
  <c r="K54" i="23"/>
  <c r="F54" i="23"/>
  <c r="E54" i="23"/>
  <c r="H54" i="23" s="1"/>
  <c r="D54" i="23"/>
  <c r="K53" i="23"/>
  <c r="F53" i="23"/>
  <c r="E53" i="23"/>
  <c r="H53" i="23" s="1"/>
  <c r="D53" i="23"/>
  <c r="K52" i="23"/>
  <c r="F52" i="23"/>
  <c r="E52" i="23"/>
  <c r="H52" i="23" s="1"/>
  <c r="D52" i="23"/>
  <c r="K51" i="23"/>
  <c r="F51" i="23"/>
  <c r="E51" i="23"/>
  <c r="H51" i="23" s="1"/>
  <c r="D51" i="23"/>
  <c r="K50" i="23"/>
  <c r="F50" i="23"/>
  <c r="E50" i="23"/>
  <c r="D50" i="23"/>
  <c r="K49" i="23"/>
  <c r="F49" i="23"/>
  <c r="E49" i="23"/>
  <c r="H49" i="23" s="1"/>
  <c r="D49" i="23"/>
  <c r="K48" i="23"/>
  <c r="F48" i="23"/>
  <c r="E48" i="23"/>
  <c r="D48" i="23"/>
  <c r="K47" i="23"/>
  <c r="F47" i="23"/>
  <c r="G47" i="23" s="1"/>
  <c r="E47" i="23"/>
  <c r="D47" i="23"/>
  <c r="K46" i="23"/>
  <c r="F46" i="23"/>
  <c r="E46" i="23"/>
  <c r="D46" i="23"/>
  <c r="H46" i="23" s="1"/>
  <c r="K45" i="23"/>
  <c r="F45" i="23"/>
  <c r="E45" i="23"/>
  <c r="D45" i="23"/>
  <c r="K44" i="23"/>
  <c r="F44" i="23"/>
  <c r="E44" i="23"/>
  <c r="D44" i="23"/>
  <c r="K43" i="23"/>
  <c r="F43" i="23"/>
  <c r="E43" i="23"/>
  <c r="D43" i="23"/>
  <c r="K42" i="23"/>
  <c r="F42" i="23"/>
  <c r="E42" i="23"/>
  <c r="D42" i="23"/>
  <c r="K41" i="23"/>
  <c r="F41" i="23"/>
  <c r="E41" i="23"/>
  <c r="D41" i="23"/>
  <c r="K40" i="23"/>
  <c r="F40" i="23"/>
  <c r="E40" i="23"/>
  <c r="D40" i="23"/>
  <c r="K39" i="23"/>
  <c r="F39" i="23"/>
  <c r="G39" i="23" s="1"/>
  <c r="E39" i="23"/>
  <c r="H39" i="23" s="1"/>
  <c r="D39" i="23"/>
  <c r="K38" i="23"/>
  <c r="F38" i="23"/>
  <c r="E38" i="23"/>
  <c r="D38" i="23"/>
  <c r="K37" i="23"/>
  <c r="F37" i="23"/>
  <c r="E37" i="23"/>
  <c r="D37" i="23"/>
  <c r="K36" i="23"/>
  <c r="F36" i="23"/>
  <c r="E36" i="23"/>
  <c r="D36" i="23"/>
  <c r="K35" i="23"/>
  <c r="F35" i="23"/>
  <c r="E35" i="23"/>
  <c r="D35" i="23"/>
  <c r="K34" i="23"/>
  <c r="F34" i="23"/>
  <c r="E34" i="23"/>
  <c r="D34" i="23"/>
  <c r="K33" i="23"/>
  <c r="F33" i="23"/>
  <c r="E33" i="23"/>
  <c r="D33" i="23"/>
  <c r="K32" i="23"/>
  <c r="F32" i="23"/>
  <c r="E32" i="23"/>
  <c r="D32" i="23"/>
  <c r="K31" i="23"/>
  <c r="F31" i="23"/>
  <c r="E31" i="23"/>
  <c r="D31" i="23"/>
  <c r="K30" i="23"/>
  <c r="F30" i="23"/>
  <c r="E30" i="23"/>
  <c r="D30" i="23"/>
  <c r="K29" i="23"/>
  <c r="F29" i="23"/>
  <c r="E29" i="23"/>
  <c r="D29" i="23"/>
  <c r="K28" i="23"/>
  <c r="F28" i="23"/>
  <c r="E28" i="23"/>
  <c r="D28" i="23"/>
  <c r="K27" i="23"/>
  <c r="F27" i="23"/>
  <c r="E27" i="23"/>
  <c r="D27" i="23"/>
  <c r="K26" i="23"/>
  <c r="F26" i="23"/>
  <c r="E26" i="23"/>
  <c r="D26" i="23"/>
  <c r="K25" i="23"/>
  <c r="F25" i="23"/>
  <c r="E25" i="23"/>
  <c r="D25" i="23"/>
  <c r="K24" i="23"/>
  <c r="F24" i="23"/>
  <c r="E24" i="23"/>
  <c r="D24" i="23"/>
  <c r="K23" i="23"/>
  <c r="F23" i="23"/>
  <c r="E23" i="23"/>
  <c r="D23" i="23"/>
  <c r="K22" i="23"/>
  <c r="F22" i="23"/>
  <c r="E22" i="23"/>
  <c r="D22" i="23"/>
  <c r="K21" i="23"/>
  <c r="F21" i="23"/>
  <c r="E21" i="23"/>
  <c r="H21" i="23" s="1"/>
  <c r="D21" i="23"/>
  <c r="K20" i="23"/>
  <c r="F20" i="23"/>
  <c r="E20" i="23"/>
  <c r="H20" i="23" s="1"/>
  <c r="D20" i="23"/>
  <c r="K19" i="23"/>
  <c r="F19" i="23"/>
  <c r="E19" i="23"/>
  <c r="H19" i="23" s="1"/>
  <c r="D19" i="23"/>
  <c r="K18" i="23"/>
  <c r="F18" i="23"/>
  <c r="E18" i="23"/>
  <c r="D18" i="23"/>
  <c r="K17" i="23"/>
  <c r="F17" i="23"/>
  <c r="E17" i="23"/>
  <c r="H17" i="23" s="1"/>
  <c r="D17" i="23"/>
  <c r="K16" i="23"/>
  <c r="F16" i="23"/>
  <c r="E16" i="23"/>
  <c r="D16" i="23"/>
  <c r="K15" i="23"/>
  <c r="F15" i="23"/>
  <c r="E15" i="23"/>
  <c r="H15" i="23" s="1"/>
  <c r="D15" i="23"/>
  <c r="K14" i="23"/>
  <c r="F14" i="23"/>
  <c r="E14" i="23"/>
  <c r="G14" i="23" s="1"/>
  <c r="D14" i="23"/>
  <c r="K13" i="23"/>
  <c r="F13" i="23"/>
  <c r="E13" i="23"/>
  <c r="D13" i="23"/>
  <c r="K12" i="23"/>
  <c r="F12" i="23"/>
  <c r="E12" i="23"/>
  <c r="D12" i="23"/>
  <c r="K11" i="23"/>
  <c r="F11" i="23"/>
  <c r="E11" i="23"/>
  <c r="D11" i="23"/>
  <c r="K10" i="23"/>
  <c r="F10" i="23"/>
  <c r="E10" i="23"/>
  <c r="D10" i="23"/>
  <c r="O9" i="23"/>
  <c r="P9" i="23" s="1"/>
  <c r="Q9" i="23" s="1"/>
  <c r="D11" i="14" s="1"/>
  <c r="K9" i="23"/>
  <c r="F9" i="23"/>
  <c r="E9" i="23"/>
  <c r="D9" i="23"/>
  <c r="K4" i="23"/>
  <c r="D758" i="22"/>
  <c r="E758" i="22"/>
  <c r="F758" i="22"/>
  <c r="D759" i="22"/>
  <c r="E759" i="22"/>
  <c r="F759" i="22"/>
  <c r="D760" i="22"/>
  <c r="E760" i="22"/>
  <c r="F760" i="22"/>
  <c r="D761" i="22"/>
  <c r="E761" i="22"/>
  <c r="F761" i="22"/>
  <c r="D762" i="22"/>
  <c r="E762" i="22"/>
  <c r="F762" i="22"/>
  <c r="D763" i="22"/>
  <c r="E763" i="22"/>
  <c r="F763" i="22"/>
  <c r="D764" i="22"/>
  <c r="E764" i="22"/>
  <c r="F764" i="22"/>
  <c r="D765" i="22"/>
  <c r="E765" i="22"/>
  <c r="F765" i="22"/>
  <c r="D766" i="22"/>
  <c r="E766" i="22"/>
  <c r="F766" i="22"/>
  <c r="D767" i="22"/>
  <c r="E767" i="22"/>
  <c r="F767" i="22"/>
  <c r="D768" i="22"/>
  <c r="E768" i="22"/>
  <c r="F768" i="22"/>
  <c r="D769" i="22"/>
  <c r="E769" i="22"/>
  <c r="F769" i="22"/>
  <c r="D770" i="22"/>
  <c r="E770" i="22"/>
  <c r="F770" i="22"/>
  <c r="D771" i="22"/>
  <c r="E771" i="22"/>
  <c r="F771" i="22"/>
  <c r="D772" i="22"/>
  <c r="E772" i="22"/>
  <c r="F772" i="22"/>
  <c r="D773" i="22"/>
  <c r="E773" i="22"/>
  <c r="F773" i="22"/>
  <c r="D774" i="22"/>
  <c r="E774" i="22"/>
  <c r="F774" i="22"/>
  <c r="D775" i="22"/>
  <c r="E775" i="22"/>
  <c r="F775" i="22"/>
  <c r="D776" i="22"/>
  <c r="E776" i="22"/>
  <c r="F776" i="22"/>
  <c r="D777" i="22"/>
  <c r="E777" i="22"/>
  <c r="F777" i="22"/>
  <c r="D778" i="22"/>
  <c r="E778" i="22"/>
  <c r="F778" i="22"/>
  <c r="D779" i="22"/>
  <c r="E779" i="22"/>
  <c r="F779" i="22"/>
  <c r="D780" i="22"/>
  <c r="E780" i="22"/>
  <c r="F780" i="22"/>
  <c r="D781" i="22"/>
  <c r="E781" i="22"/>
  <c r="F781" i="22"/>
  <c r="D782" i="22"/>
  <c r="E782" i="22"/>
  <c r="F782" i="22"/>
  <c r="D783" i="22"/>
  <c r="E783" i="22"/>
  <c r="F783" i="22"/>
  <c r="D784" i="22"/>
  <c r="E784" i="22"/>
  <c r="F784" i="22"/>
  <c r="D785" i="22"/>
  <c r="E785" i="22"/>
  <c r="F785" i="22"/>
  <c r="D786" i="22"/>
  <c r="E786" i="22"/>
  <c r="F786" i="22"/>
  <c r="D787" i="22"/>
  <c r="E787" i="22"/>
  <c r="F787" i="22"/>
  <c r="D788" i="22"/>
  <c r="E788" i="22"/>
  <c r="F788" i="22"/>
  <c r="F757" i="22"/>
  <c r="E757" i="22"/>
  <c r="D757" i="22"/>
  <c r="F756" i="22"/>
  <c r="E756" i="22"/>
  <c r="D756" i="22"/>
  <c r="F755" i="22"/>
  <c r="E755" i="22"/>
  <c r="D755" i="22"/>
  <c r="F754" i="22"/>
  <c r="E754" i="22"/>
  <c r="D754" i="22"/>
  <c r="F753" i="22"/>
  <c r="E753" i="22"/>
  <c r="D753" i="22"/>
  <c r="F752" i="22"/>
  <c r="E752" i="22"/>
  <c r="D752" i="22"/>
  <c r="F751" i="22"/>
  <c r="E751" i="22"/>
  <c r="D751" i="22"/>
  <c r="F750" i="22"/>
  <c r="E750" i="22"/>
  <c r="D750" i="22"/>
  <c r="F749" i="22"/>
  <c r="E749" i="22"/>
  <c r="D749" i="22"/>
  <c r="F748" i="22"/>
  <c r="E748" i="22"/>
  <c r="D748" i="22"/>
  <c r="F747" i="22"/>
  <c r="E747" i="22"/>
  <c r="D747" i="22"/>
  <c r="F746" i="22"/>
  <c r="E746" i="22"/>
  <c r="D746" i="22"/>
  <c r="F745" i="22"/>
  <c r="E745" i="22"/>
  <c r="D745" i="22"/>
  <c r="F744" i="22"/>
  <c r="E744" i="22"/>
  <c r="D744" i="22"/>
  <c r="F743" i="22"/>
  <c r="E743" i="22"/>
  <c r="D743" i="22"/>
  <c r="F742" i="22"/>
  <c r="E742" i="22"/>
  <c r="D742" i="22"/>
  <c r="F741" i="22"/>
  <c r="E741" i="22"/>
  <c r="D741" i="22"/>
  <c r="F740" i="22"/>
  <c r="E740" i="22"/>
  <c r="D740" i="22"/>
  <c r="F739" i="22"/>
  <c r="E739" i="22"/>
  <c r="D739" i="22"/>
  <c r="F738" i="22"/>
  <c r="E738" i="22"/>
  <c r="D738" i="22"/>
  <c r="F737" i="22"/>
  <c r="E737" i="22"/>
  <c r="D737" i="22"/>
  <c r="F736" i="22"/>
  <c r="E736" i="22"/>
  <c r="D736" i="22"/>
  <c r="F735" i="22"/>
  <c r="E735" i="22"/>
  <c r="D735" i="22"/>
  <c r="F734" i="22"/>
  <c r="E734" i="22"/>
  <c r="D734" i="22"/>
  <c r="F733" i="22"/>
  <c r="E733" i="22"/>
  <c r="D733" i="22"/>
  <c r="F732" i="22"/>
  <c r="E732" i="22"/>
  <c r="D732" i="22"/>
  <c r="F731" i="22"/>
  <c r="E731" i="22"/>
  <c r="D731" i="22"/>
  <c r="F730" i="22"/>
  <c r="E730" i="22"/>
  <c r="D730" i="22"/>
  <c r="F729" i="22"/>
  <c r="E729" i="22"/>
  <c r="D729" i="22"/>
  <c r="F728" i="22"/>
  <c r="E728" i="22"/>
  <c r="D728" i="22"/>
  <c r="F727" i="22"/>
  <c r="E727" i="22"/>
  <c r="D727" i="22"/>
  <c r="F726" i="22"/>
  <c r="E726" i="22"/>
  <c r="D726" i="22"/>
  <c r="F725" i="22"/>
  <c r="E725" i="22"/>
  <c r="D725" i="22"/>
  <c r="F724" i="22"/>
  <c r="E724" i="22"/>
  <c r="D724" i="22"/>
  <c r="F723" i="22"/>
  <c r="E723" i="22"/>
  <c r="D723" i="22"/>
  <c r="F722" i="22"/>
  <c r="E722" i="22"/>
  <c r="D722" i="22"/>
  <c r="F721" i="22"/>
  <c r="E721" i="22"/>
  <c r="D721" i="22"/>
  <c r="F720" i="22"/>
  <c r="E720" i="22"/>
  <c r="D720" i="22"/>
  <c r="F719" i="22"/>
  <c r="E719" i="22"/>
  <c r="D719" i="22"/>
  <c r="F718" i="22"/>
  <c r="E718" i="22"/>
  <c r="D718" i="22"/>
  <c r="F717" i="22"/>
  <c r="E717" i="22"/>
  <c r="D717" i="22"/>
  <c r="F716" i="22"/>
  <c r="E716" i="22"/>
  <c r="D716" i="22"/>
  <c r="F715" i="22"/>
  <c r="E715" i="22"/>
  <c r="D715" i="22"/>
  <c r="F714" i="22"/>
  <c r="E714" i="22"/>
  <c r="D714" i="22"/>
  <c r="F713" i="22"/>
  <c r="E713" i="22"/>
  <c r="D713" i="22"/>
  <c r="F712" i="22"/>
  <c r="E712" i="22"/>
  <c r="D712" i="22"/>
  <c r="F711" i="22"/>
  <c r="E711" i="22"/>
  <c r="D711" i="22"/>
  <c r="F710" i="22"/>
  <c r="E710" i="22"/>
  <c r="D710" i="22"/>
  <c r="F709" i="22"/>
  <c r="E709" i="22"/>
  <c r="D709" i="22"/>
  <c r="F708" i="22"/>
  <c r="E708" i="22"/>
  <c r="D708" i="22"/>
  <c r="F707" i="22"/>
  <c r="E707" i="22"/>
  <c r="D707" i="22"/>
  <c r="F706" i="22"/>
  <c r="E706" i="22"/>
  <c r="D706" i="22"/>
  <c r="F705" i="22"/>
  <c r="E705" i="22"/>
  <c r="D705" i="22"/>
  <c r="F704" i="22"/>
  <c r="E704" i="22"/>
  <c r="D704" i="22"/>
  <c r="F703" i="22"/>
  <c r="E703" i="22"/>
  <c r="D703" i="22"/>
  <c r="F702" i="22"/>
  <c r="E702" i="22"/>
  <c r="D702" i="22"/>
  <c r="F701" i="22"/>
  <c r="E701" i="22"/>
  <c r="D701" i="22"/>
  <c r="F700" i="22"/>
  <c r="E700" i="22"/>
  <c r="D700" i="22"/>
  <c r="F699" i="22"/>
  <c r="E699" i="22"/>
  <c r="D699" i="22"/>
  <c r="F698" i="22"/>
  <c r="E698" i="22"/>
  <c r="D698" i="22"/>
  <c r="F697" i="22"/>
  <c r="E697" i="22"/>
  <c r="D697" i="22"/>
  <c r="F696" i="22"/>
  <c r="E696" i="22"/>
  <c r="D696" i="22"/>
  <c r="F695" i="22"/>
  <c r="E695" i="22"/>
  <c r="D695" i="22"/>
  <c r="F694" i="22"/>
  <c r="E694" i="22"/>
  <c r="D694" i="22"/>
  <c r="F693" i="22"/>
  <c r="E693" i="22"/>
  <c r="D693" i="22"/>
  <c r="F692" i="22"/>
  <c r="E692" i="22"/>
  <c r="D692" i="22"/>
  <c r="F691" i="22"/>
  <c r="E691" i="22"/>
  <c r="D691" i="22"/>
  <c r="F690" i="22"/>
  <c r="E690" i="22"/>
  <c r="D690" i="22"/>
  <c r="F689" i="22"/>
  <c r="E689" i="22"/>
  <c r="D689" i="22"/>
  <c r="F688" i="22"/>
  <c r="E688" i="22"/>
  <c r="D688" i="22"/>
  <c r="F687" i="22"/>
  <c r="E687" i="22"/>
  <c r="D687" i="22"/>
  <c r="F686" i="22"/>
  <c r="E686" i="22"/>
  <c r="D686" i="22"/>
  <c r="F685" i="22"/>
  <c r="E685" i="22"/>
  <c r="D685" i="22"/>
  <c r="F684" i="22"/>
  <c r="E684" i="22"/>
  <c r="D684" i="22"/>
  <c r="F683" i="22"/>
  <c r="E683" i="22"/>
  <c r="D683" i="22"/>
  <c r="F682" i="22"/>
  <c r="E682" i="22"/>
  <c r="D682" i="22"/>
  <c r="F681" i="22"/>
  <c r="E681" i="22"/>
  <c r="D681" i="22"/>
  <c r="F680" i="22"/>
  <c r="E680" i="22"/>
  <c r="D680" i="22"/>
  <c r="F679" i="22"/>
  <c r="E679" i="22"/>
  <c r="D679" i="22"/>
  <c r="F678" i="22"/>
  <c r="E678" i="22"/>
  <c r="D678" i="22"/>
  <c r="F677" i="22"/>
  <c r="E677" i="22"/>
  <c r="D677" i="22"/>
  <c r="F676" i="22"/>
  <c r="E676" i="22"/>
  <c r="D676" i="22"/>
  <c r="F675" i="22"/>
  <c r="E675" i="22"/>
  <c r="D675" i="22"/>
  <c r="F674" i="22"/>
  <c r="E674" i="22"/>
  <c r="D674" i="22"/>
  <c r="F673" i="22"/>
  <c r="E673" i="22"/>
  <c r="H673" i="22" s="1"/>
  <c r="D673" i="22"/>
  <c r="F672" i="22"/>
  <c r="E672" i="22"/>
  <c r="D672" i="22"/>
  <c r="F671" i="22"/>
  <c r="E671" i="22"/>
  <c r="D671" i="22"/>
  <c r="F670" i="22"/>
  <c r="E670" i="22"/>
  <c r="D670" i="22"/>
  <c r="F669" i="22"/>
  <c r="E669" i="22"/>
  <c r="D669" i="22"/>
  <c r="F668" i="22"/>
  <c r="E668" i="22"/>
  <c r="D668" i="22"/>
  <c r="F667" i="22"/>
  <c r="E667" i="22"/>
  <c r="H667" i="22" s="1"/>
  <c r="D667" i="22"/>
  <c r="F666" i="22"/>
  <c r="E666" i="22"/>
  <c r="D666" i="22"/>
  <c r="F665" i="22"/>
  <c r="E665" i="22"/>
  <c r="D665" i="22"/>
  <c r="F664" i="22"/>
  <c r="E664" i="22"/>
  <c r="D664" i="22"/>
  <c r="F663" i="22"/>
  <c r="E663" i="22"/>
  <c r="H663" i="22" s="1"/>
  <c r="D663" i="22"/>
  <c r="F662" i="22"/>
  <c r="E662" i="22"/>
  <c r="D662" i="22"/>
  <c r="F661" i="22"/>
  <c r="E661" i="22"/>
  <c r="H661" i="22" s="1"/>
  <c r="D661" i="22"/>
  <c r="F660" i="22"/>
  <c r="E660" i="22"/>
  <c r="D660" i="22"/>
  <c r="F659" i="22"/>
  <c r="E659" i="22"/>
  <c r="H659" i="22" s="1"/>
  <c r="D659" i="22"/>
  <c r="F658" i="22"/>
  <c r="E658" i="22"/>
  <c r="D658" i="22"/>
  <c r="F657" i="22"/>
  <c r="E657" i="22"/>
  <c r="H657" i="22" s="1"/>
  <c r="D657" i="22"/>
  <c r="F656" i="22"/>
  <c r="E656" i="22"/>
  <c r="D656" i="22"/>
  <c r="F655" i="22"/>
  <c r="E655" i="22"/>
  <c r="H655" i="22" s="1"/>
  <c r="D655" i="22"/>
  <c r="F654" i="22"/>
  <c r="E654" i="22"/>
  <c r="D654" i="22"/>
  <c r="F653" i="22"/>
  <c r="E653" i="22"/>
  <c r="D653" i="22"/>
  <c r="F652" i="22"/>
  <c r="E652" i="22"/>
  <c r="D652" i="22"/>
  <c r="F651" i="22"/>
  <c r="E651" i="22"/>
  <c r="D651" i="22"/>
  <c r="F650" i="22"/>
  <c r="E650" i="22"/>
  <c r="D650" i="22"/>
  <c r="F649" i="22"/>
  <c r="E649" i="22"/>
  <c r="H649" i="22" s="1"/>
  <c r="D649" i="22"/>
  <c r="F648" i="22"/>
  <c r="E648" i="22"/>
  <c r="D648" i="22"/>
  <c r="F647" i="22"/>
  <c r="E647" i="22"/>
  <c r="H647" i="22" s="1"/>
  <c r="D647" i="22"/>
  <c r="F646" i="22"/>
  <c r="E646" i="22"/>
  <c r="D646" i="22"/>
  <c r="F645" i="22"/>
  <c r="E645" i="22"/>
  <c r="D645" i="22"/>
  <c r="F644" i="22"/>
  <c r="E644" i="22"/>
  <c r="D644" i="22"/>
  <c r="F643" i="22"/>
  <c r="E643" i="22"/>
  <c r="H643" i="22" s="1"/>
  <c r="D643" i="22"/>
  <c r="F642" i="22"/>
  <c r="E642" i="22"/>
  <c r="D642" i="22"/>
  <c r="F641" i="22"/>
  <c r="E641" i="22"/>
  <c r="H641" i="22" s="1"/>
  <c r="D641" i="22"/>
  <c r="F640" i="22"/>
  <c r="E640" i="22"/>
  <c r="D640" i="22"/>
  <c r="F639" i="22"/>
  <c r="E639" i="22"/>
  <c r="D639" i="22"/>
  <c r="F638" i="22"/>
  <c r="E638" i="22"/>
  <c r="D638" i="22"/>
  <c r="F637" i="22"/>
  <c r="E637" i="22"/>
  <c r="H637" i="22" s="1"/>
  <c r="D637" i="22"/>
  <c r="F636" i="22"/>
  <c r="E636" i="22"/>
  <c r="D636" i="22"/>
  <c r="F635" i="22"/>
  <c r="E635" i="22"/>
  <c r="D635" i="22"/>
  <c r="F634" i="22"/>
  <c r="E634" i="22"/>
  <c r="D634" i="22"/>
  <c r="F633" i="22"/>
  <c r="E633" i="22"/>
  <c r="D633" i="22"/>
  <c r="F632" i="22"/>
  <c r="E632" i="22"/>
  <c r="D632" i="22"/>
  <c r="F631" i="22"/>
  <c r="E631" i="22"/>
  <c r="H631" i="22" s="1"/>
  <c r="D631" i="22"/>
  <c r="F630" i="22"/>
  <c r="E630" i="22"/>
  <c r="D630" i="22"/>
  <c r="F629" i="22"/>
  <c r="E629" i="22"/>
  <c r="H629" i="22" s="1"/>
  <c r="D629" i="22"/>
  <c r="F628" i="22"/>
  <c r="E628" i="22"/>
  <c r="D628" i="22"/>
  <c r="F627" i="22"/>
  <c r="E627" i="22"/>
  <c r="D627" i="22"/>
  <c r="F626" i="22"/>
  <c r="E626" i="22"/>
  <c r="G626" i="22" s="1"/>
  <c r="D626" i="22"/>
  <c r="F625" i="22"/>
  <c r="E625" i="22"/>
  <c r="D625" i="22"/>
  <c r="F624" i="22"/>
  <c r="E624" i="22"/>
  <c r="H624" i="22" s="1"/>
  <c r="D624" i="22"/>
  <c r="F623" i="22"/>
  <c r="E623" i="22"/>
  <c r="D623" i="22"/>
  <c r="F622" i="22"/>
  <c r="E622" i="22"/>
  <c r="D622" i="22"/>
  <c r="F621" i="22"/>
  <c r="E621" i="22"/>
  <c r="D621" i="22"/>
  <c r="F620" i="22"/>
  <c r="E620" i="22"/>
  <c r="H620" i="22" s="1"/>
  <c r="D620" i="22"/>
  <c r="F619" i="22"/>
  <c r="E619" i="22"/>
  <c r="D619" i="22"/>
  <c r="F618" i="22"/>
  <c r="E618" i="22"/>
  <c r="D618" i="22"/>
  <c r="F617" i="22"/>
  <c r="E617" i="22"/>
  <c r="D617" i="22"/>
  <c r="F616" i="22"/>
  <c r="E616" i="22"/>
  <c r="H616" i="22" s="1"/>
  <c r="D616" i="22"/>
  <c r="F615" i="22"/>
  <c r="E615" i="22"/>
  <c r="D615" i="22"/>
  <c r="F614" i="22"/>
  <c r="E614" i="22"/>
  <c r="D614" i="22"/>
  <c r="F613" i="22"/>
  <c r="E613" i="22"/>
  <c r="D613" i="22"/>
  <c r="F612" i="22"/>
  <c r="E612" i="22"/>
  <c r="D612" i="22"/>
  <c r="F611" i="22"/>
  <c r="E611" i="22"/>
  <c r="D611" i="22"/>
  <c r="F610" i="22"/>
  <c r="E610" i="22"/>
  <c r="D610" i="22"/>
  <c r="G610" i="22" s="1"/>
  <c r="F609" i="22"/>
  <c r="E609" i="22"/>
  <c r="H609" i="22" s="1"/>
  <c r="D609" i="22"/>
  <c r="F608" i="22"/>
  <c r="E608" i="22"/>
  <c r="D608" i="22"/>
  <c r="F607" i="22"/>
  <c r="E607" i="22"/>
  <c r="D607" i="22"/>
  <c r="F606" i="22"/>
  <c r="E606" i="22"/>
  <c r="D606" i="22"/>
  <c r="F605" i="22"/>
  <c r="E605" i="22"/>
  <c r="H605" i="22" s="1"/>
  <c r="D605" i="22"/>
  <c r="F604" i="22"/>
  <c r="E604" i="22"/>
  <c r="D604" i="22"/>
  <c r="F603" i="22"/>
  <c r="E603" i="22"/>
  <c r="D603" i="22"/>
  <c r="F602" i="22"/>
  <c r="E602" i="22"/>
  <c r="D602" i="22"/>
  <c r="F601" i="22"/>
  <c r="E601" i="22"/>
  <c r="D601" i="22"/>
  <c r="F600" i="22"/>
  <c r="E600" i="22"/>
  <c r="D600" i="22"/>
  <c r="F599" i="22"/>
  <c r="E599" i="22"/>
  <c r="H599" i="22" s="1"/>
  <c r="D599" i="22"/>
  <c r="F598" i="22"/>
  <c r="E598" i="22"/>
  <c r="D598" i="22"/>
  <c r="F597" i="22"/>
  <c r="E597" i="22"/>
  <c r="H597" i="22" s="1"/>
  <c r="D597" i="22"/>
  <c r="F596" i="22"/>
  <c r="E596" i="22"/>
  <c r="D596" i="22"/>
  <c r="F595" i="22"/>
  <c r="E595" i="22"/>
  <c r="H595" i="22" s="1"/>
  <c r="D595" i="22"/>
  <c r="F594" i="22"/>
  <c r="E594" i="22"/>
  <c r="G594" i="22" s="1"/>
  <c r="D594" i="22"/>
  <c r="F593" i="22"/>
  <c r="E593" i="22"/>
  <c r="D593" i="22"/>
  <c r="F592" i="22"/>
  <c r="E592" i="22"/>
  <c r="H592" i="22" s="1"/>
  <c r="D592" i="22"/>
  <c r="F591" i="22"/>
  <c r="E591" i="22"/>
  <c r="D591" i="22"/>
  <c r="F590" i="22"/>
  <c r="E590" i="22"/>
  <c r="D590" i="22"/>
  <c r="F589" i="22"/>
  <c r="E589" i="22"/>
  <c r="D589" i="22"/>
  <c r="F588" i="22"/>
  <c r="E588" i="22"/>
  <c r="H588" i="22" s="1"/>
  <c r="D588" i="22"/>
  <c r="F587" i="22"/>
  <c r="E587" i="22"/>
  <c r="D587" i="22"/>
  <c r="F586" i="22"/>
  <c r="E586" i="22"/>
  <c r="D586" i="22"/>
  <c r="F585" i="22"/>
  <c r="E585" i="22"/>
  <c r="D585" i="22"/>
  <c r="F584" i="22"/>
  <c r="E584" i="22"/>
  <c r="D584" i="22"/>
  <c r="F583" i="22"/>
  <c r="E583" i="22"/>
  <c r="D583" i="22"/>
  <c r="F582" i="22"/>
  <c r="E582" i="22"/>
  <c r="D582" i="22"/>
  <c r="F581" i="22"/>
  <c r="E581" i="22"/>
  <c r="D581" i="22"/>
  <c r="F580" i="22"/>
  <c r="E580" i="22"/>
  <c r="D580" i="22"/>
  <c r="F579" i="22"/>
  <c r="E579" i="22"/>
  <c r="D579" i="22"/>
  <c r="F578" i="22"/>
  <c r="E578" i="22"/>
  <c r="D578" i="22"/>
  <c r="F577" i="22"/>
  <c r="E577" i="22"/>
  <c r="D577" i="22"/>
  <c r="H577" i="22" s="1"/>
  <c r="F576" i="22"/>
  <c r="E576" i="22"/>
  <c r="H576" i="22" s="1"/>
  <c r="D576" i="22"/>
  <c r="F575" i="22"/>
  <c r="E575" i="22"/>
  <c r="D575" i="22"/>
  <c r="F574" i="22"/>
  <c r="E574" i="22"/>
  <c r="D574" i="22"/>
  <c r="F573" i="22"/>
  <c r="E573" i="22"/>
  <c r="D573" i="22"/>
  <c r="G573" i="22" s="1"/>
  <c r="F572" i="22"/>
  <c r="E572" i="22"/>
  <c r="D572" i="22"/>
  <c r="F571" i="22"/>
  <c r="E571" i="22"/>
  <c r="D571" i="22"/>
  <c r="F570" i="22"/>
  <c r="E570" i="22"/>
  <c r="D570" i="22"/>
  <c r="F569" i="22"/>
  <c r="E569" i="22"/>
  <c r="D569" i="22"/>
  <c r="F568" i="22"/>
  <c r="E568" i="22"/>
  <c r="H568" i="22" s="1"/>
  <c r="D568" i="22"/>
  <c r="F567" i="22"/>
  <c r="E567" i="22"/>
  <c r="D567" i="22"/>
  <c r="F566" i="22"/>
  <c r="E566" i="22"/>
  <c r="D566" i="22"/>
  <c r="F565" i="22"/>
  <c r="E565" i="22"/>
  <c r="D565" i="22"/>
  <c r="G565" i="22" s="1"/>
  <c r="F564" i="22"/>
  <c r="E564" i="22"/>
  <c r="D564" i="22"/>
  <c r="F563" i="22"/>
  <c r="G563" i="22" s="1"/>
  <c r="E563" i="22"/>
  <c r="D563" i="22"/>
  <c r="F562" i="22"/>
  <c r="E562" i="22"/>
  <c r="D562" i="22"/>
  <c r="F561" i="22"/>
  <c r="E561" i="22"/>
  <c r="D561" i="22"/>
  <c r="F560" i="22"/>
  <c r="E560" i="22"/>
  <c r="H560" i="22" s="1"/>
  <c r="D560" i="22"/>
  <c r="F559" i="22"/>
  <c r="E559" i="22"/>
  <c r="D559" i="22"/>
  <c r="F558" i="22"/>
  <c r="E558" i="22"/>
  <c r="D558" i="22"/>
  <c r="F557" i="22"/>
  <c r="E557" i="22"/>
  <c r="D557" i="22"/>
  <c r="F556" i="22"/>
  <c r="E556" i="22"/>
  <c r="H556" i="22" s="1"/>
  <c r="D556" i="22"/>
  <c r="F555" i="22"/>
  <c r="E555" i="22"/>
  <c r="D555" i="22"/>
  <c r="F554" i="22"/>
  <c r="E554" i="22"/>
  <c r="D554" i="22"/>
  <c r="F553" i="22"/>
  <c r="E553" i="22"/>
  <c r="D553" i="22"/>
  <c r="G553" i="22" s="1"/>
  <c r="F552" i="22"/>
  <c r="E552" i="22"/>
  <c r="D552" i="22"/>
  <c r="F551" i="22"/>
  <c r="G551" i="22" s="1"/>
  <c r="E551" i="22"/>
  <c r="D551" i="22"/>
  <c r="F550" i="22"/>
  <c r="E550" i="22"/>
  <c r="D550" i="22"/>
  <c r="F549" i="22"/>
  <c r="E549" i="22"/>
  <c r="D549" i="22"/>
  <c r="F548" i="22"/>
  <c r="E548" i="22"/>
  <c r="D548" i="22"/>
  <c r="F547" i="22"/>
  <c r="E547" i="22"/>
  <c r="D547" i="22"/>
  <c r="F546" i="22"/>
  <c r="E546" i="22"/>
  <c r="D546" i="22"/>
  <c r="F545" i="22"/>
  <c r="E545" i="22"/>
  <c r="D545" i="22"/>
  <c r="F544" i="22"/>
  <c r="E544" i="22"/>
  <c r="D544" i="22"/>
  <c r="F543" i="22"/>
  <c r="E543" i="22"/>
  <c r="H543" i="22" s="1"/>
  <c r="D543" i="22"/>
  <c r="F542" i="22"/>
  <c r="E542" i="22"/>
  <c r="D542" i="22"/>
  <c r="F541" i="22"/>
  <c r="E541" i="22"/>
  <c r="D541" i="22"/>
  <c r="F540" i="22"/>
  <c r="E540" i="22"/>
  <c r="D540" i="22"/>
  <c r="F539" i="22"/>
  <c r="E539" i="22"/>
  <c r="D539" i="22"/>
  <c r="F538" i="22"/>
  <c r="E538" i="22"/>
  <c r="D538" i="22"/>
  <c r="F537" i="22"/>
  <c r="E537" i="22"/>
  <c r="H537" i="22" s="1"/>
  <c r="D537" i="22"/>
  <c r="F536" i="22"/>
  <c r="E536" i="22"/>
  <c r="D536" i="22"/>
  <c r="F535" i="22"/>
  <c r="E535" i="22"/>
  <c r="D535" i="22"/>
  <c r="F534" i="22"/>
  <c r="E534" i="22"/>
  <c r="D534" i="22"/>
  <c r="F533" i="22"/>
  <c r="E533" i="22"/>
  <c r="D533" i="22"/>
  <c r="F532" i="22"/>
  <c r="E532" i="22"/>
  <c r="D532" i="22"/>
  <c r="F531" i="22"/>
  <c r="E531" i="22"/>
  <c r="H531" i="22" s="1"/>
  <c r="D531" i="22"/>
  <c r="F530" i="22"/>
  <c r="E530" i="22"/>
  <c r="D530" i="22"/>
  <c r="F529" i="22"/>
  <c r="E529" i="22"/>
  <c r="H529" i="22" s="1"/>
  <c r="D529" i="22"/>
  <c r="F528" i="22"/>
  <c r="E528" i="22"/>
  <c r="D528" i="22"/>
  <c r="F527" i="22"/>
  <c r="E527" i="22"/>
  <c r="D527" i="22"/>
  <c r="F526" i="22"/>
  <c r="E526" i="22"/>
  <c r="D526" i="22"/>
  <c r="F525" i="22"/>
  <c r="E525" i="22"/>
  <c r="D525" i="22"/>
  <c r="F524" i="22"/>
  <c r="E524" i="22"/>
  <c r="D524" i="22"/>
  <c r="F523" i="22"/>
  <c r="E523" i="22"/>
  <c r="H523" i="22" s="1"/>
  <c r="D523" i="22"/>
  <c r="F522" i="22"/>
  <c r="E522" i="22"/>
  <c r="D522" i="22"/>
  <c r="F521" i="22"/>
  <c r="E521" i="22"/>
  <c r="H521" i="22" s="1"/>
  <c r="D521" i="22"/>
  <c r="F520" i="22"/>
  <c r="E520" i="22"/>
  <c r="D520" i="22"/>
  <c r="F519" i="22"/>
  <c r="E519" i="22"/>
  <c r="D519" i="22"/>
  <c r="F518" i="22"/>
  <c r="E518" i="22"/>
  <c r="D518" i="22"/>
  <c r="F517" i="22"/>
  <c r="E517" i="22"/>
  <c r="H517" i="22" s="1"/>
  <c r="D517" i="22"/>
  <c r="F516" i="22"/>
  <c r="E516" i="22"/>
  <c r="H516" i="22" s="1"/>
  <c r="D516" i="22"/>
  <c r="F515" i="22"/>
  <c r="E515" i="22"/>
  <c r="D515" i="22"/>
  <c r="F514" i="22"/>
  <c r="E514" i="22"/>
  <c r="D514" i="22"/>
  <c r="F513" i="22"/>
  <c r="E513" i="22"/>
  <c r="D513" i="22"/>
  <c r="H513" i="22" s="1"/>
  <c r="F512" i="22"/>
  <c r="E512" i="22"/>
  <c r="D512" i="22"/>
  <c r="F511" i="22"/>
  <c r="E511" i="22"/>
  <c r="D511" i="22"/>
  <c r="G511" i="22" s="1"/>
  <c r="F510" i="22"/>
  <c r="E510" i="22"/>
  <c r="D510" i="22"/>
  <c r="F509" i="22"/>
  <c r="E509" i="22"/>
  <c r="D509" i="22"/>
  <c r="F508" i="22"/>
  <c r="E508" i="22"/>
  <c r="H508" i="22" s="1"/>
  <c r="D508" i="22"/>
  <c r="F507" i="22"/>
  <c r="E507" i="22"/>
  <c r="D507" i="22"/>
  <c r="F506" i="22"/>
  <c r="E506" i="22"/>
  <c r="D506" i="22"/>
  <c r="F505" i="22"/>
  <c r="E505" i="22"/>
  <c r="G505" i="22" s="1"/>
  <c r="D505" i="22"/>
  <c r="F504" i="22"/>
  <c r="E504" i="22"/>
  <c r="H504" i="22" s="1"/>
  <c r="D504" i="22"/>
  <c r="G503" i="22"/>
  <c r="F503" i="22"/>
  <c r="E503" i="22"/>
  <c r="D503" i="22"/>
  <c r="F502" i="22"/>
  <c r="E502" i="22"/>
  <c r="D502" i="22"/>
  <c r="F501" i="22"/>
  <c r="E501" i="22"/>
  <c r="H501" i="22" s="1"/>
  <c r="D501" i="22"/>
  <c r="F500" i="22"/>
  <c r="E500" i="22"/>
  <c r="D500" i="22"/>
  <c r="F499" i="22"/>
  <c r="E499" i="22"/>
  <c r="D499" i="22"/>
  <c r="F498" i="22"/>
  <c r="G498" i="22" s="1"/>
  <c r="E498" i="22"/>
  <c r="D498" i="22"/>
  <c r="F497" i="22"/>
  <c r="E497" i="22"/>
  <c r="D497" i="22"/>
  <c r="F496" i="22"/>
  <c r="E496" i="22"/>
  <c r="D496" i="22"/>
  <c r="F495" i="22"/>
  <c r="E495" i="22"/>
  <c r="H495" i="22" s="1"/>
  <c r="D495" i="22"/>
  <c r="F494" i="22"/>
  <c r="E494" i="22"/>
  <c r="D494" i="22"/>
  <c r="F493" i="22"/>
  <c r="E493" i="22"/>
  <c r="D493" i="22"/>
  <c r="F492" i="22"/>
  <c r="E492" i="22"/>
  <c r="D492" i="22"/>
  <c r="F491" i="22"/>
  <c r="E491" i="22"/>
  <c r="H491" i="22" s="1"/>
  <c r="D491" i="22"/>
  <c r="F490" i="22"/>
  <c r="E490" i="22"/>
  <c r="D490" i="22"/>
  <c r="F489" i="22"/>
  <c r="E489" i="22"/>
  <c r="D489" i="22"/>
  <c r="F488" i="22"/>
  <c r="E488" i="22"/>
  <c r="D488" i="22"/>
  <c r="G488" i="22" s="1"/>
  <c r="F487" i="22"/>
  <c r="E487" i="22"/>
  <c r="D487" i="22"/>
  <c r="F486" i="22"/>
  <c r="E486" i="22"/>
  <c r="D486" i="22"/>
  <c r="F485" i="22"/>
  <c r="E485" i="22"/>
  <c r="H485" i="22" s="1"/>
  <c r="D485" i="22"/>
  <c r="F484" i="22"/>
  <c r="E484" i="22"/>
  <c r="D484" i="22"/>
  <c r="F483" i="22"/>
  <c r="E483" i="22"/>
  <c r="D483" i="22"/>
  <c r="F482" i="22"/>
  <c r="E482" i="22"/>
  <c r="D482" i="22"/>
  <c r="F481" i="22"/>
  <c r="E481" i="22"/>
  <c r="D481" i="22"/>
  <c r="F480" i="22"/>
  <c r="E480" i="22"/>
  <c r="D480" i="22"/>
  <c r="G480" i="22" s="1"/>
  <c r="F479" i="22"/>
  <c r="E479" i="22"/>
  <c r="D479" i="22"/>
  <c r="F478" i="22"/>
  <c r="E478" i="22"/>
  <c r="D478" i="22"/>
  <c r="F477" i="22"/>
  <c r="E477" i="22"/>
  <c r="H477" i="22" s="1"/>
  <c r="D477" i="22"/>
  <c r="F476" i="22"/>
  <c r="E476" i="22"/>
  <c r="D476" i="22"/>
  <c r="F475" i="22"/>
  <c r="E475" i="22"/>
  <c r="D475" i="22"/>
  <c r="F474" i="22"/>
  <c r="G474" i="22" s="1"/>
  <c r="E474" i="22"/>
  <c r="D474" i="22"/>
  <c r="F473" i="22"/>
  <c r="E473" i="22"/>
  <c r="D473" i="22"/>
  <c r="F472" i="22"/>
  <c r="E472" i="22"/>
  <c r="H472" i="22" s="1"/>
  <c r="D472" i="22"/>
  <c r="F471" i="22"/>
  <c r="E471" i="22"/>
  <c r="D471" i="22"/>
  <c r="F470" i="22"/>
  <c r="E470" i="22"/>
  <c r="D470" i="22"/>
  <c r="F469" i="22"/>
  <c r="E469" i="22"/>
  <c r="D469" i="22"/>
  <c r="F468" i="22"/>
  <c r="E468" i="22"/>
  <c r="D468" i="22"/>
  <c r="F467" i="22"/>
  <c r="E467" i="22"/>
  <c r="D467" i="22"/>
  <c r="F466" i="22"/>
  <c r="E466" i="22"/>
  <c r="D466" i="22"/>
  <c r="F465" i="22"/>
  <c r="E465" i="22"/>
  <c r="D465" i="22"/>
  <c r="F464" i="22"/>
  <c r="E464" i="22"/>
  <c r="H464" i="22" s="1"/>
  <c r="D464" i="22"/>
  <c r="F463" i="22"/>
  <c r="E463" i="22"/>
  <c r="D463" i="22"/>
  <c r="F462" i="22"/>
  <c r="E462" i="22"/>
  <c r="D462" i="22"/>
  <c r="F461" i="22"/>
  <c r="E461" i="22"/>
  <c r="D461" i="22"/>
  <c r="F460" i="22"/>
  <c r="E460" i="22"/>
  <c r="H460" i="22" s="1"/>
  <c r="D460" i="22"/>
  <c r="F459" i="22"/>
  <c r="E459" i="22"/>
  <c r="D459" i="22"/>
  <c r="F458" i="22"/>
  <c r="E458" i="22"/>
  <c r="D458" i="22"/>
  <c r="F457" i="22"/>
  <c r="E457" i="22"/>
  <c r="D457" i="22"/>
  <c r="F456" i="22"/>
  <c r="E456" i="22"/>
  <c r="H456" i="22" s="1"/>
  <c r="D456" i="22"/>
  <c r="F455" i="22"/>
  <c r="E455" i="22"/>
  <c r="D455" i="22"/>
  <c r="F454" i="22"/>
  <c r="E454" i="22"/>
  <c r="D454" i="22"/>
  <c r="F453" i="22"/>
  <c r="E453" i="22"/>
  <c r="D453" i="22"/>
  <c r="F452" i="22"/>
  <c r="E452" i="22"/>
  <c r="H452" i="22" s="1"/>
  <c r="D452" i="22"/>
  <c r="F451" i="22"/>
  <c r="E451" i="22"/>
  <c r="D451" i="22"/>
  <c r="F450" i="22"/>
  <c r="E450" i="22"/>
  <c r="D450" i="22"/>
  <c r="F449" i="22"/>
  <c r="E449" i="22"/>
  <c r="D449" i="22"/>
  <c r="F448" i="22"/>
  <c r="E448" i="22"/>
  <c r="D448" i="22"/>
  <c r="F447" i="22"/>
  <c r="E447" i="22"/>
  <c r="D447" i="22"/>
  <c r="G447" i="22" s="1"/>
  <c r="F446" i="22"/>
  <c r="E446" i="22"/>
  <c r="D446" i="22"/>
  <c r="F445" i="22"/>
  <c r="E445" i="22"/>
  <c r="D445" i="22"/>
  <c r="F444" i="22"/>
  <c r="E444" i="22"/>
  <c r="H444" i="22" s="1"/>
  <c r="D444" i="22"/>
  <c r="F443" i="22"/>
  <c r="E443" i="22"/>
  <c r="D443" i="22"/>
  <c r="F442" i="22"/>
  <c r="E442" i="22"/>
  <c r="D442" i="22"/>
  <c r="F441" i="22"/>
  <c r="E441" i="22"/>
  <c r="D441" i="22"/>
  <c r="F440" i="22"/>
  <c r="E440" i="22"/>
  <c r="H440" i="22" s="1"/>
  <c r="D440" i="22"/>
  <c r="F439" i="22"/>
  <c r="E439" i="22"/>
  <c r="D439" i="22"/>
  <c r="F438" i="22"/>
  <c r="E438" i="22"/>
  <c r="D438" i="22"/>
  <c r="F437" i="22"/>
  <c r="E437" i="22"/>
  <c r="D437" i="22"/>
  <c r="F436" i="22"/>
  <c r="E436" i="22"/>
  <c r="D436" i="22"/>
  <c r="F435" i="22"/>
  <c r="E435" i="22"/>
  <c r="D435" i="22"/>
  <c r="F434" i="22"/>
  <c r="E434" i="22"/>
  <c r="D434" i="22"/>
  <c r="F433" i="22"/>
  <c r="E433" i="22"/>
  <c r="H433" i="22" s="1"/>
  <c r="D433" i="22"/>
  <c r="K432" i="22"/>
  <c r="G432" i="22"/>
  <c r="F432" i="22"/>
  <c r="E432" i="22"/>
  <c r="D432" i="22"/>
  <c r="K431" i="22"/>
  <c r="F431" i="22"/>
  <c r="E431" i="22"/>
  <c r="D431" i="22"/>
  <c r="K430" i="22"/>
  <c r="F430" i="22"/>
  <c r="E430" i="22"/>
  <c r="D430" i="22"/>
  <c r="K429" i="22"/>
  <c r="F429" i="22"/>
  <c r="E429" i="22"/>
  <c r="D429" i="22"/>
  <c r="K428" i="22"/>
  <c r="F428" i="22"/>
  <c r="E428" i="22"/>
  <c r="D428" i="22"/>
  <c r="K427" i="22"/>
  <c r="F427" i="22"/>
  <c r="E427" i="22"/>
  <c r="D427" i="22"/>
  <c r="K426" i="22"/>
  <c r="F426" i="22"/>
  <c r="E426" i="22"/>
  <c r="D426" i="22"/>
  <c r="K425" i="22"/>
  <c r="F425" i="22"/>
  <c r="E425" i="22"/>
  <c r="H425" i="22" s="1"/>
  <c r="D425" i="22"/>
  <c r="K424" i="22"/>
  <c r="F424" i="22"/>
  <c r="G424" i="22" s="1"/>
  <c r="E424" i="22"/>
  <c r="D424" i="22"/>
  <c r="K423" i="22"/>
  <c r="F423" i="22"/>
  <c r="E423" i="22"/>
  <c r="D423" i="22"/>
  <c r="K422" i="22"/>
  <c r="F422" i="22"/>
  <c r="E422" i="22"/>
  <c r="D422" i="22"/>
  <c r="K421" i="22"/>
  <c r="F421" i="22"/>
  <c r="E421" i="22"/>
  <c r="D421" i="22"/>
  <c r="K420" i="22"/>
  <c r="F420" i="22"/>
  <c r="E420" i="22"/>
  <c r="D420" i="22"/>
  <c r="K419" i="22"/>
  <c r="F419" i="22"/>
  <c r="E419" i="22"/>
  <c r="D419" i="22"/>
  <c r="K418" i="22"/>
  <c r="F418" i="22"/>
  <c r="E418" i="22"/>
  <c r="D418" i="22"/>
  <c r="K417" i="22"/>
  <c r="F417" i="22"/>
  <c r="E417" i="22"/>
  <c r="D417" i="22"/>
  <c r="K416" i="22"/>
  <c r="F416" i="22"/>
  <c r="E416" i="22"/>
  <c r="D416" i="22"/>
  <c r="K415" i="22"/>
  <c r="F415" i="22"/>
  <c r="E415" i="22"/>
  <c r="D415" i="22"/>
  <c r="K414" i="22"/>
  <c r="F414" i="22"/>
  <c r="E414" i="22"/>
  <c r="D414" i="22"/>
  <c r="K413" i="22"/>
  <c r="F413" i="22"/>
  <c r="E413" i="22"/>
  <c r="D413" i="22"/>
  <c r="K412" i="22"/>
  <c r="F412" i="22"/>
  <c r="E412" i="22"/>
  <c r="D412" i="22"/>
  <c r="K411" i="22"/>
  <c r="F411" i="22"/>
  <c r="E411" i="22"/>
  <c r="D411" i="22"/>
  <c r="K410" i="22"/>
  <c r="F410" i="22"/>
  <c r="E410" i="22"/>
  <c r="D410" i="22"/>
  <c r="K409" i="22"/>
  <c r="F409" i="22"/>
  <c r="E409" i="22"/>
  <c r="D409" i="22"/>
  <c r="K408" i="22"/>
  <c r="F408" i="22"/>
  <c r="E408" i="22"/>
  <c r="D408" i="22"/>
  <c r="K407" i="22"/>
  <c r="F407" i="22"/>
  <c r="E407" i="22"/>
  <c r="H407" i="22" s="1"/>
  <c r="D407" i="22"/>
  <c r="K406" i="22"/>
  <c r="F406" i="22"/>
  <c r="E406" i="22"/>
  <c r="D406" i="22"/>
  <c r="K405" i="22"/>
  <c r="F405" i="22"/>
  <c r="E405" i="22"/>
  <c r="H405" i="22" s="1"/>
  <c r="D405" i="22"/>
  <c r="K404" i="22"/>
  <c r="F404" i="22"/>
  <c r="E404" i="22"/>
  <c r="D404" i="22"/>
  <c r="K403" i="22"/>
  <c r="F403" i="22"/>
  <c r="E403" i="22"/>
  <c r="H403" i="22" s="1"/>
  <c r="D403" i="22"/>
  <c r="K402" i="22"/>
  <c r="F402" i="22"/>
  <c r="E402" i="22"/>
  <c r="D402" i="22"/>
  <c r="K401" i="22"/>
  <c r="F401" i="22"/>
  <c r="E401" i="22"/>
  <c r="H401" i="22" s="1"/>
  <c r="D401" i="22"/>
  <c r="K400" i="22"/>
  <c r="F400" i="22"/>
  <c r="E400" i="22"/>
  <c r="D400" i="22"/>
  <c r="K399" i="22"/>
  <c r="F399" i="22"/>
  <c r="E399" i="22"/>
  <c r="D399" i="22"/>
  <c r="K398" i="22"/>
  <c r="F398" i="22"/>
  <c r="E398" i="22"/>
  <c r="D398" i="22"/>
  <c r="K397" i="22"/>
  <c r="F397" i="22"/>
  <c r="E397" i="22"/>
  <c r="D397" i="22"/>
  <c r="K396" i="22"/>
  <c r="F396" i="22"/>
  <c r="E396" i="22"/>
  <c r="D396" i="22"/>
  <c r="K395" i="22"/>
  <c r="F395" i="22"/>
  <c r="E395" i="22"/>
  <c r="D395" i="22"/>
  <c r="K394" i="22"/>
  <c r="F394" i="22"/>
  <c r="E394" i="22"/>
  <c r="D394" i="22"/>
  <c r="K393" i="22"/>
  <c r="F393" i="22"/>
  <c r="E393" i="22"/>
  <c r="H393" i="22" s="1"/>
  <c r="D393" i="22"/>
  <c r="K392" i="22"/>
  <c r="F392" i="22"/>
  <c r="E392" i="22"/>
  <c r="D392" i="22"/>
  <c r="K391" i="22"/>
  <c r="G391" i="22"/>
  <c r="F391" i="22"/>
  <c r="E391" i="22"/>
  <c r="D391" i="22"/>
  <c r="K390" i="22"/>
  <c r="F390" i="22"/>
  <c r="E390" i="22"/>
  <c r="D390" i="22"/>
  <c r="K389" i="22"/>
  <c r="F389" i="22"/>
  <c r="G389" i="22" s="1"/>
  <c r="E389" i="22"/>
  <c r="D389" i="22"/>
  <c r="K388" i="22"/>
  <c r="F388" i="22"/>
  <c r="E388" i="22"/>
  <c r="D388" i="22"/>
  <c r="K387" i="22"/>
  <c r="F387" i="22"/>
  <c r="G387" i="22" s="1"/>
  <c r="E387" i="22"/>
  <c r="D387" i="22"/>
  <c r="K386" i="22"/>
  <c r="F386" i="22"/>
  <c r="E386" i="22"/>
  <c r="D386" i="22"/>
  <c r="K385" i="22"/>
  <c r="F385" i="22"/>
  <c r="E385" i="22"/>
  <c r="D385" i="22"/>
  <c r="K384" i="22"/>
  <c r="F384" i="22"/>
  <c r="E384" i="22"/>
  <c r="D384" i="22"/>
  <c r="K383" i="22"/>
  <c r="F383" i="22"/>
  <c r="G383" i="22" s="1"/>
  <c r="E383" i="22"/>
  <c r="H383" i="22" s="1"/>
  <c r="D383" i="22"/>
  <c r="K382" i="22"/>
  <c r="F382" i="22"/>
  <c r="E382" i="22"/>
  <c r="D382" i="22"/>
  <c r="K381" i="22"/>
  <c r="F381" i="22"/>
  <c r="G381" i="22" s="1"/>
  <c r="E381" i="22"/>
  <c r="H381" i="22" s="1"/>
  <c r="D381" i="22"/>
  <c r="K380" i="22"/>
  <c r="F380" i="22"/>
  <c r="E380" i="22"/>
  <c r="D380" i="22"/>
  <c r="K379" i="22"/>
  <c r="F379" i="22"/>
  <c r="E379" i="22"/>
  <c r="H379" i="22" s="1"/>
  <c r="D379" i="22"/>
  <c r="K378" i="22"/>
  <c r="F378" i="22"/>
  <c r="E378" i="22"/>
  <c r="D378" i="22"/>
  <c r="K377" i="22"/>
  <c r="F377" i="22"/>
  <c r="E377" i="22"/>
  <c r="D377" i="22"/>
  <c r="K376" i="22"/>
  <c r="F376" i="22"/>
  <c r="E376" i="22"/>
  <c r="D376" i="22"/>
  <c r="K375" i="22"/>
  <c r="F375" i="22"/>
  <c r="E375" i="22"/>
  <c r="D375" i="22"/>
  <c r="K374" i="22"/>
  <c r="F374" i="22"/>
  <c r="E374" i="22"/>
  <c r="D374" i="22"/>
  <c r="K373" i="22"/>
  <c r="F373" i="22"/>
  <c r="E373" i="22"/>
  <c r="D373" i="22"/>
  <c r="K372" i="22"/>
  <c r="F372" i="22"/>
  <c r="E372" i="22"/>
  <c r="D372" i="22"/>
  <c r="K371" i="22"/>
  <c r="F371" i="22"/>
  <c r="E371" i="22"/>
  <c r="D371" i="22"/>
  <c r="K370" i="22"/>
  <c r="F370" i="22"/>
  <c r="E370" i="22"/>
  <c r="D370" i="22"/>
  <c r="K369" i="22"/>
  <c r="F369" i="22"/>
  <c r="E369" i="22"/>
  <c r="D369" i="22"/>
  <c r="K368" i="22"/>
  <c r="F368" i="22"/>
  <c r="E368" i="22"/>
  <c r="D368" i="22"/>
  <c r="K367" i="22"/>
  <c r="F367" i="22"/>
  <c r="E367" i="22"/>
  <c r="D367" i="22"/>
  <c r="K366" i="22"/>
  <c r="F366" i="22"/>
  <c r="E366" i="22"/>
  <c r="D366" i="22"/>
  <c r="K365" i="22"/>
  <c r="F365" i="22"/>
  <c r="E365" i="22"/>
  <c r="D365" i="22"/>
  <c r="K364" i="22"/>
  <c r="F364" i="22"/>
  <c r="E364" i="22"/>
  <c r="D364" i="22"/>
  <c r="K363" i="22"/>
  <c r="F363" i="22"/>
  <c r="E363" i="22"/>
  <c r="D363" i="22"/>
  <c r="K362" i="22"/>
  <c r="F362" i="22"/>
  <c r="E362" i="22"/>
  <c r="D362" i="22"/>
  <c r="K361" i="22"/>
  <c r="F361" i="22"/>
  <c r="E361" i="22"/>
  <c r="D361" i="22"/>
  <c r="K360" i="22"/>
  <c r="F360" i="22"/>
  <c r="E360" i="22"/>
  <c r="D360" i="22"/>
  <c r="K359" i="22"/>
  <c r="F359" i="22"/>
  <c r="E359" i="22"/>
  <c r="G359" i="22" s="1"/>
  <c r="D359" i="22"/>
  <c r="K358" i="22"/>
  <c r="F358" i="22"/>
  <c r="E358" i="22"/>
  <c r="D358" i="22"/>
  <c r="K357" i="22"/>
  <c r="F357" i="22"/>
  <c r="E357" i="22"/>
  <c r="D357" i="22"/>
  <c r="K356" i="22"/>
  <c r="F356" i="22"/>
  <c r="E356" i="22"/>
  <c r="D356" i="22"/>
  <c r="K355" i="22"/>
  <c r="F355" i="22"/>
  <c r="E355" i="22"/>
  <c r="D355" i="22"/>
  <c r="K354" i="22"/>
  <c r="F354" i="22"/>
  <c r="E354" i="22"/>
  <c r="D354" i="22"/>
  <c r="K353" i="22"/>
  <c r="F353" i="22"/>
  <c r="E353" i="22"/>
  <c r="D353" i="22"/>
  <c r="K352" i="22"/>
  <c r="F352" i="22"/>
  <c r="E352" i="22"/>
  <c r="D352" i="22"/>
  <c r="K351" i="22"/>
  <c r="F351" i="22"/>
  <c r="E351" i="22"/>
  <c r="D351" i="22"/>
  <c r="K350" i="22"/>
  <c r="F350" i="22"/>
  <c r="E350" i="22"/>
  <c r="D350" i="22"/>
  <c r="K349" i="22"/>
  <c r="F349" i="22"/>
  <c r="E349" i="22"/>
  <c r="D349" i="22"/>
  <c r="K348" i="22"/>
  <c r="F348" i="22"/>
  <c r="E348" i="22"/>
  <c r="D348" i="22"/>
  <c r="K347" i="22"/>
  <c r="F347" i="22"/>
  <c r="E347" i="22"/>
  <c r="D347" i="22"/>
  <c r="K346" i="22"/>
  <c r="F346" i="22"/>
  <c r="E346" i="22"/>
  <c r="D346" i="22"/>
  <c r="K345" i="22"/>
  <c r="F345" i="22"/>
  <c r="E345" i="22"/>
  <c r="G345" i="22" s="1"/>
  <c r="D345" i="22"/>
  <c r="K344" i="22"/>
  <c r="F344" i="22"/>
  <c r="E344" i="22"/>
  <c r="D344" i="22"/>
  <c r="K343" i="22"/>
  <c r="F343" i="22"/>
  <c r="E343" i="22"/>
  <c r="D343" i="22"/>
  <c r="K342" i="22"/>
  <c r="F342" i="22"/>
  <c r="E342" i="22"/>
  <c r="D342" i="22"/>
  <c r="K341" i="22"/>
  <c r="F341" i="22"/>
  <c r="E341" i="22"/>
  <c r="D341" i="22"/>
  <c r="K340" i="22"/>
  <c r="F340" i="22"/>
  <c r="E340" i="22"/>
  <c r="D340" i="22"/>
  <c r="K339" i="22"/>
  <c r="F339" i="22"/>
  <c r="E339" i="22"/>
  <c r="D339" i="22"/>
  <c r="K338" i="22"/>
  <c r="F338" i="22"/>
  <c r="E338" i="22"/>
  <c r="H338" i="22" s="1"/>
  <c r="D338" i="22"/>
  <c r="K337" i="22"/>
  <c r="F337" i="22"/>
  <c r="E337" i="22"/>
  <c r="D337" i="22"/>
  <c r="K336" i="22"/>
  <c r="F336" i="22"/>
  <c r="E336" i="22"/>
  <c r="D336" i="22"/>
  <c r="K335" i="22"/>
  <c r="F335" i="22"/>
  <c r="E335" i="22"/>
  <c r="D335" i="22"/>
  <c r="K334" i="22"/>
  <c r="F334" i="22"/>
  <c r="E334" i="22"/>
  <c r="D334" i="22"/>
  <c r="K333" i="22"/>
  <c r="F333" i="22"/>
  <c r="E333" i="22"/>
  <c r="D333" i="22"/>
  <c r="K332" i="22"/>
  <c r="F332" i="22"/>
  <c r="E332" i="22"/>
  <c r="D332" i="22"/>
  <c r="K331" i="22"/>
  <c r="F331" i="22"/>
  <c r="E331" i="22"/>
  <c r="D331" i="22"/>
  <c r="K330" i="22"/>
  <c r="H330" i="22"/>
  <c r="F330" i="22"/>
  <c r="E330" i="22"/>
  <c r="D330" i="22"/>
  <c r="K329" i="22"/>
  <c r="F329" i="22"/>
  <c r="E329" i="22"/>
  <c r="D329" i="22"/>
  <c r="K328" i="22"/>
  <c r="F328" i="22"/>
  <c r="E328" i="22"/>
  <c r="D328" i="22"/>
  <c r="K327" i="22"/>
  <c r="F327" i="22"/>
  <c r="E327" i="22"/>
  <c r="D327" i="22"/>
  <c r="K326" i="22"/>
  <c r="F326" i="22"/>
  <c r="E326" i="22"/>
  <c r="D326" i="22"/>
  <c r="K325" i="22"/>
  <c r="F325" i="22"/>
  <c r="E325" i="22"/>
  <c r="D325" i="22"/>
  <c r="K324" i="22"/>
  <c r="F324" i="22"/>
  <c r="E324" i="22"/>
  <c r="D324" i="22"/>
  <c r="K323" i="22"/>
  <c r="F323" i="22"/>
  <c r="E323" i="22"/>
  <c r="D323" i="22"/>
  <c r="K322" i="22"/>
  <c r="F322" i="22"/>
  <c r="E322" i="22"/>
  <c r="D322" i="22"/>
  <c r="K321" i="22"/>
  <c r="F321" i="22"/>
  <c r="E321" i="22"/>
  <c r="D321" i="22"/>
  <c r="K320" i="22"/>
  <c r="F320" i="22"/>
  <c r="E320" i="22"/>
  <c r="D320" i="22"/>
  <c r="K319" i="22"/>
  <c r="F319" i="22"/>
  <c r="E319" i="22"/>
  <c r="D319" i="22"/>
  <c r="K318" i="22"/>
  <c r="F318" i="22"/>
  <c r="E318" i="22"/>
  <c r="D318" i="22"/>
  <c r="K317" i="22"/>
  <c r="F317" i="22"/>
  <c r="E317" i="22"/>
  <c r="D317" i="22"/>
  <c r="K316" i="22"/>
  <c r="F316" i="22"/>
  <c r="E316" i="22"/>
  <c r="D316" i="22"/>
  <c r="K315" i="22"/>
  <c r="F315" i="22"/>
  <c r="E315" i="22"/>
  <c r="D315" i="22"/>
  <c r="K314" i="22"/>
  <c r="F314" i="22"/>
  <c r="E314" i="22"/>
  <c r="D314" i="22"/>
  <c r="K313" i="22"/>
  <c r="F313" i="22"/>
  <c r="E313" i="22"/>
  <c r="D313" i="22"/>
  <c r="K312" i="22"/>
  <c r="F312" i="22"/>
  <c r="E312" i="22"/>
  <c r="H312" i="22" s="1"/>
  <c r="D312" i="22"/>
  <c r="K311" i="22"/>
  <c r="F311" i="22"/>
  <c r="E311" i="22"/>
  <c r="D311" i="22"/>
  <c r="K310" i="22"/>
  <c r="F310" i="22"/>
  <c r="E310" i="22"/>
  <c r="H310" i="22" s="1"/>
  <c r="D310" i="22"/>
  <c r="K309" i="22"/>
  <c r="F309" i="22"/>
  <c r="E309" i="22"/>
  <c r="D309" i="22"/>
  <c r="K308" i="22"/>
  <c r="F308" i="22"/>
  <c r="E308" i="22"/>
  <c r="D308" i="22"/>
  <c r="K307" i="22"/>
  <c r="F307" i="22"/>
  <c r="E307" i="22"/>
  <c r="D307" i="22"/>
  <c r="K306" i="22"/>
  <c r="F306" i="22"/>
  <c r="E306" i="22"/>
  <c r="H306" i="22" s="1"/>
  <c r="D306" i="22"/>
  <c r="K305" i="22"/>
  <c r="F305" i="22"/>
  <c r="E305" i="22"/>
  <c r="D305" i="22"/>
  <c r="K304" i="22"/>
  <c r="F304" i="22"/>
  <c r="E304" i="22"/>
  <c r="D304" i="22"/>
  <c r="K303" i="22"/>
  <c r="F303" i="22"/>
  <c r="E303" i="22"/>
  <c r="D303" i="22"/>
  <c r="K302" i="22"/>
  <c r="F302" i="22"/>
  <c r="E302" i="22"/>
  <c r="D302" i="22"/>
  <c r="K301" i="22"/>
  <c r="F301" i="22"/>
  <c r="G301" i="22" s="1"/>
  <c r="E301" i="22"/>
  <c r="D301" i="22"/>
  <c r="K300" i="22"/>
  <c r="F300" i="22"/>
  <c r="E300" i="22"/>
  <c r="D300" i="22"/>
  <c r="K299" i="22"/>
  <c r="F299" i="22"/>
  <c r="E299" i="22"/>
  <c r="D299" i="22"/>
  <c r="K298" i="22"/>
  <c r="F298" i="22"/>
  <c r="E298" i="22"/>
  <c r="D298" i="22"/>
  <c r="K297" i="22"/>
  <c r="F297" i="22"/>
  <c r="E297" i="22"/>
  <c r="D297" i="22"/>
  <c r="K296" i="22"/>
  <c r="F296" i="22"/>
  <c r="E296" i="22"/>
  <c r="D296" i="22"/>
  <c r="K295" i="22"/>
  <c r="F295" i="22"/>
  <c r="E295" i="22"/>
  <c r="D295" i="22"/>
  <c r="K294" i="22"/>
  <c r="F294" i="22"/>
  <c r="E294" i="22"/>
  <c r="D294" i="22"/>
  <c r="K293" i="22"/>
  <c r="F293" i="22"/>
  <c r="E293" i="22"/>
  <c r="D293" i="22"/>
  <c r="K292" i="22"/>
  <c r="F292" i="22"/>
  <c r="E292" i="22"/>
  <c r="D292" i="22"/>
  <c r="K291" i="22"/>
  <c r="F291" i="22"/>
  <c r="E291" i="22"/>
  <c r="D291" i="22"/>
  <c r="K290" i="22"/>
  <c r="F290" i="22"/>
  <c r="E290" i="22"/>
  <c r="D290" i="22"/>
  <c r="K289" i="22"/>
  <c r="F289" i="22"/>
  <c r="E289" i="22"/>
  <c r="D289" i="22"/>
  <c r="K288" i="22"/>
  <c r="F288" i="22"/>
  <c r="E288" i="22"/>
  <c r="D288" i="22"/>
  <c r="K287" i="22"/>
  <c r="F287" i="22"/>
  <c r="E287" i="22"/>
  <c r="D287" i="22"/>
  <c r="K286" i="22"/>
  <c r="F286" i="22"/>
  <c r="E286" i="22"/>
  <c r="D286" i="22"/>
  <c r="K285" i="22"/>
  <c r="F285" i="22"/>
  <c r="E285" i="22"/>
  <c r="D285" i="22"/>
  <c r="K284" i="22"/>
  <c r="F284" i="22"/>
  <c r="E284" i="22"/>
  <c r="D284" i="22"/>
  <c r="K283" i="22"/>
  <c r="F283" i="22"/>
  <c r="E283" i="22"/>
  <c r="D283" i="22"/>
  <c r="K282" i="22"/>
  <c r="F282" i="22"/>
  <c r="E282" i="22"/>
  <c r="D282" i="22"/>
  <c r="K281" i="22"/>
  <c r="F281" i="22"/>
  <c r="E281" i="22"/>
  <c r="D281" i="22"/>
  <c r="K280" i="22"/>
  <c r="F280" i="22"/>
  <c r="E280" i="22"/>
  <c r="D280" i="22"/>
  <c r="K279" i="22"/>
  <c r="F279" i="22"/>
  <c r="E279" i="22"/>
  <c r="D279" i="22"/>
  <c r="K278" i="22"/>
  <c r="F278" i="22"/>
  <c r="E278" i="22"/>
  <c r="D278" i="22"/>
  <c r="K277" i="22"/>
  <c r="F277" i="22"/>
  <c r="E277" i="22"/>
  <c r="D277" i="22"/>
  <c r="K276" i="22"/>
  <c r="F276" i="22"/>
  <c r="E276" i="22"/>
  <c r="D276" i="22"/>
  <c r="K275" i="22"/>
  <c r="F275" i="22"/>
  <c r="E275" i="22"/>
  <c r="D275" i="22"/>
  <c r="K274" i="22"/>
  <c r="F274" i="22"/>
  <c r="E274" i="22"/>
  <c r="D274" i="22"/>
  <c r="K273" i="22"/>
  <c r="F273" i="22"/>
  <c r="E273" i="22"/>
  <c r="D273" i="22"/>
  <c r="K272" i="22"/>
  <c r="F272" i="22"/>
  <c r="E272" i="22"/>
  <c r="D272" i="22"/>
  <c r="K271" i="22"/>
  <c r="F271" i="22"/>
  <c r="E271" i="22"/>
  <c r="D271" i="22"/>
  <c r="K270" i="22"/>
  <c r="F270" i="22"/>
  <c r="E270" i="22"/>
  <c r="D270" i="22"/>
  <c r="K269" i="22"/>
  <c r="F269" i="22"/>
  <c r="E269" i="22"/>
  <c r="D269" i="22"/>
  <c r="K268" i="22"/>
  <c r="F268" i="22"/>
  <c r="E268" i="22"/>
  <c r="D268" i="22"/>
  <c r="K267" i="22"/>
  <c r="F267" i="22"/>
  <c r="E267" i="22"/>
  <c r="D267" i="22"/>
  <c r="K266" i="22"/>
  <c r="F266" i="22"/>
  <c r="E266" i="22"/>
  <c r="D266" i="22"/>
  <c r="K265" i="22"/>
  <c r="F265" i="22"/>
  <c r="E265" i="22"/>
  <c r="D265" i="22"/>
  <c r="K264" i="22"/>
  <c r="F264" i="22"/>
  <c r="E264" i="22"/>
  <c r="D264" i="22"/>
  <c r="K263" i="22"/>
  <c r="F263" i="22"/>
  <c r="E263" i="22"/>
  <c r="D263" i="22"/>
  <c r="K262" i="22"/>
  <c r="F262" i="22"/>
  <c r="E262" i="22"/>
  <c r="D262" i="22"/>
  <c r="K261" i="22"/>
  <c r="F261" i="22"/>
  <c r="E261" i="22"/>
  <c r="D261" i="22"/>
  <c r="K260" i="22"/>
  <c r="F260" i="22"/>
  <c r="E260" i="22"/>
  <c r="D260" i="22"/>
  <c r="K259" i="22"/>
  <c r="F259" i="22"/>
  <c r="E259" i="22"/>
  <c r="D259" i="22"/>
  <c r="K258" i="22"/>
  <c r="F258" i="22"/>
  <c r="E258" i="22"/>
  <c r="D258" i="22"/>
  <c r="K257" i="22"/>
  <c r="F257" i="22"/>
  <c r="E257" i="22"/>
  <c r="D257" i="22"/>
  <c r="K256" i="22"/>
  <c r="F256" i="22"/>
  <c r="E256" i="22"/>
  <c r="D256" i="22"/>
  <c r="K255" i="22"/>
  <c r="F255" i="22"/>
  <c r="E255" i="22"/>
  <c r="D255" i="22"/>
  <c r="K254" i="22"/>
  <c r="F254" i="22"/>
  <c r="E254" i="22"/>
  <c r="D254" i="22"/>
  <c r="K253" i="22"/>
  <c r="F253" i="22"/>
  <c r="E253" i="22"/>
  <c r="D253" i="22"/>
  <c r="K252" i="22"/>
  <c r="F252" i="22"/>
  <c r="E252" i="22"/>
  <c r="D252" i="22"/>
  <c r="K251" i="22"/>
  <c r="F251" i="22"/>
  <c r="E251" i="22"/>
  <c r="D251" i="22"/>
  <c r="K250" i="22"/>
  <c r="F250" i="22"/>
  <c r="E250" i="22"/>
  <c r="D250" i="22"/>
  <c r="K249" i="22"/>
  <c r="F249" i="22"/>
  <c r="E249" i="22"/>
  <c r="D249" i="22"/>
  <c r="K248" i="22"/>
  <c r="F248" i="22"/>
  <c r="E248" i="22"/>
  <c r="D248" i="22"/>
  <c r="K247" i="22"/>
  <c r="F247" i="22"/>
  <c r="E247" i="22"/>
  <c r="D247" i="22"/>
  <c r="K246" i="22"/>
  <c r="F246" i="22"/>
  <c r="E246" i="22"/>
  <c r="D246" i="22"/>
  <c r="K245" i="22"/>
  <c r="F245" i="22"/>
  <c r="E245" i="22"/>
  <c r="D245" i="22"/>
  <c r="K244" i="22"/>
  <c r="F244" i="22"/>
  <c r="E244" i="22"/>
  <c r="D244" i="22"/>
  <c r="K243" i="22"/>
  <c r="F243" i="22"/>
  <c r="E243" i="22"/>
  <c r="D243" i="22"/>
  <c r="K242" i="22"/>
  <c r="F242" i="22"/>
  <c r="E242" i="22"/>
  <c r="D242" i="22"/>
  <c r="K241" i="22"/>
  <c r="F241" i="22"/>
  <c r="E241" i="22"/>
  <c r="D241" i="22"/>
  <c r="K240" i="22"/>
  <c r="F240" i="22"/>
  <c r="E240" i="22"/>
  <c r="D240" i="22"/>
  <c r="K239" i="22"/>
  <c r="F239" i="22"/>
  <c r="E239" i="22"/>
  <c r="D239" i="22"/>
  <c r="K238" i="22"/>
  <c r="F238" i="22"/>
  <c r="E238" i="22"/>
  <c r="D238" i="22"/>
  <c r="K237" i="22"/>
  <c r="F237" i="22"/>
  <c r="E237" i="22"/>
  <c r="D237" i="22"/>
  <c r="K236" i="22"/>
  <c r="F236" i="22"/>
  <c r="E236" i="22"/>
  <c r="D236" i="22"/>
  <c r="K235" i="22"/>
  <c r="F235" i="22"/>
  <c r="E235" i="22"/>
  <c r="D235" i="22"/>
  <c r="K234" i="22"/>
  <c r="F234" i="22"/>
  <c r="E234" i="22"/>
  <c r="D234" i="22"/>
  <c r="K233" i="22"/>
  <c r="F233" i="22"/>
  <c r="E233" i="22"/>
  <c r="D233" i="22"/>
  <c r="K232" i="22"/>
  <c r="F232" i="22"/>
  <c r="E232" i="22"/>
  <c r="D232" i="22"/>
  <c r="K231" i="22"/>
  <c r="F231" i="22"/>
  <c r="E231" i="22"/>
  <c r="D231" i="22"/>
  <c r="K230" i="22"/>
  <c r="F230" i="22"/>
  <c r="E230" i="22"/>
  <c r="D230" i="22"/>
  <c r="K229" i="22"/>
  <c r="F229" i="22"/>
  <c r="E229" i="22"/>
  <c r="D229" i="22"/>
  <c r="K228" i="22"/>
  <c r="F228" i="22"/>
  <c r="E228" i="22"/>
  <c r="D228" i="22"/>
  <c r="K227" i="22"/>
  <c r="F227" i="22"/>
  <c r="E227" i="22"/>
  <c r="D227" i="22"/>
  <c r="K226" i="22"/>
  <c r="F226" i="22"/>
  <c r="E226" i="22"/>
  <c r="D226" i="22"/>
  <c r="K225" i="22"/>
  <c r="F225" i="22"/>
  <c r="E225" i="22"/>
  <c r="D225" i="22"/>
  <c r="K224" i="22"/>
  <c r="F224" i="22"/>
  <c r="E224" i="22"/>
  <c r="D224" i="22"/>
  <c r="K223" i="22"/>
  <c r="F223" i="22"/>
  <c r="E223" i="22"/>
  <c r="D223" i="22"/>
  <c r="K222" i="22"/>
  <c r="F222" i="22"/>
  <c r="E222" i="22"/>
  <c r="D222" i="22"/>
  <c r="K221" i="22"/>
  <c r="F221" i="22"/>
  <c r="E221" i="22"/>
  <c r="D221" i="22"/>
  <c r="K220" i="22"/>
  <c r="F220" i="22"/>
  <c r="E220" i="22"/>
  <c r="D220" i="22"/>
  <c r="K219" i="22"/>
  <c r="F219" i="22"/>
  <c r="E219" i="22"/>
  <c r="D219" i="22"/>
  <c r="K218" i="22"/>
  <c r="F218" i="22"/>
  <c r="E218" i="22"/>
  <c r="D218" i="22"/>
  <c r="K217" i="22"/>
  <c r="F217" i="22"/>
  <c r="E217" i="22"/>
  <c r="D217" i="22"/>
  <c r="K216" i="22"/>
  <c r="F216" i="22"/>
  <c r="E216" i="22"/>
  <c r="D216" i="22"/>
  <c r="K215" i="22"/>
  <c r="F215" i="22"/>
  <c r="E215" i="22"/>
  <c r="D215" i="22"/>
  <c r="K214" i="22"/>
  <c r="F214" i="22"/>
  <c r="E214" i="22"/>
  <c r="D214" i="22"/>
  <c r="K213" i="22"/>
  <c r="F213" i="22"/>
  <c r="E213" i="22"/>
  <c r="D213" i="22"/>
  <c r="K212" i="22"/>
  <c r="F212" i="22"/>
  <c r="E212" i="22"/>
  <c r="D212" i="22"/>
  <c r="K211" i="22"/>
  <c r="F211" i="22"/>
  <c r="E211" i="22"/>
  <c r="D211" i="22"/>
  <c r="K210" i="22"/>
  <c r="F210" i="22"/>
  <c r="E210" i="22"/>
  <c r="D210" i="22"/>
  <c r="K209" i="22"/>
  <c r="F209" i="22"/>
  <c r="E209" i="22"/>
  <c r="D209" i="22"/>
  <c r="K208" i="22"/>
  <c r="F208" i="22"/>
  <c r="E208" i="22"/>
  <c r="D208" i="22"/>
  <c r="K207" i="22"/>
  <c r="F207" i="22"/>
  <c r="E207" i="22"/>
  <c r="D207" i="22"/>
  <c r="K206" i="22"/>
  <c r="F206" i="22"/>
  <c r="E206" i="22"/>
  <c r="D206" i="22"/>
  <c r="K205" i="22"/>
  <c r="F205" i="22"/>
  <c r="E205" i="22"/>
  <c r="D205" i="22"/>
  <c r="K204" i="22"/>
  <c r="F204" i="22"/>
  <c r="E204" i="22"/>
  <c r="D204" i="22"/>
  <c r="K203" i="22"/>
  <c r="F203" i="22"/>
  <c r="E203" i="22"/>
  <c r="D203" i="22"/>
  <c r="K202" i="22"/>
  <c r="F202" i="22"/>
  <c r="E202" i="22"/>
  <c r="D202" i="22"/>
  <c r="K201" i="22"/>
  <c r="F201" i="22"/>
  <c r="E201" i="22"/>
  <c r="D201" i="22"/>
  <c r="K200" i="22"/>
  <c r="F200" i="22"/>
  <c r="E200" i="22"/>
  <c r="D200" i="22"/>
  <c r="K199" i="22"/>
  <c r="F199" i="22"/>
  <c r="E199" i="22"/>
  <c r="D199" i="22"/>
  <c r="K198" i="22"/>
  <c r="F198" i="22"/>
  <c r="E198" i="22"/>
  <c r="D198" i="22"/>
  <c r="K197" i="22"/>
  <c r="F197" i="22"/>
  <c r="E197" i="22"/>
  <c r="D197" i="22"/>
  <c r="K196" i="22"/>
  <c r="F196" i="22"/>
  <c r="E196" i="22"/>
  <c r="D196" i="22"/>
  <c r="K195" i="22"/>
  <c r="F195" i="22"/>
  <c r="E195" i="22"/>
  <c r="D195" i="22"/>
  <c r="K194" i="22"/>
  <c r="F194" i="22"/>
  <c r="E194" i="22"/>
  <c r="D194" i="22"/>
  <c r="K193" i="22"/>
  <c r="F193" i="22"/>
  <c r="E193" i="22"/>
  <c r="D193" i="22"/>
  <c r="K192" i="22"/>
  <c r="F192" i="22"/>
  <c r="E192" i="22"/>
  <c r="D192" i="22"/>
  <c r="K191" i="22"/>
  <c r="F191" i="22"/>
  <c r="E191" i="22"/>
  <c r="D191" i="22"/>
  <c r="K190" i="22"/>
  <c r="F190" i="22"/>
  <c r="E190" i="22"/>
  <c r="D190" i="22"/>
  <c r="K189" i="22"/>
  <c r="F189" i="22"/>
  <c r="E189" i="22"/>
  <c r="D189" i="22"/>
  <c r="K188" i="22"/>
  <c r="F188" i="22"/>
  <c r="E188" i="22"/>
  <c r="D188" i="22"/>
  <c r="K187" i="22"/>
  <c r="F187" i="22"/>
  <c r="E187" i="22"/>
  <c r="D187" i="22"/>
  <c r="K186" i="22"/>
  <c r="F186" i="22"/>
  <c r="E186" i="22"/>
  <c r="D186" i="22"/>
  <c r="K185" i="22"/>
  <c r="F185" i="22"/>
  <c r="E185" i="22"/>
  <c r="D185" i="22"/>
  <c r="K184" i="22"/>
  <c r="F184" i="22"/>
  <c r="E184" i="22"/>
  <c r="D184" i="22"/>
  <c r="K183" i="22"/>
  <c r="F183" i="22"/>
  <c r="E183" i="22"/>
  <c r="D183" i="22"/>
  <c r="K182" i="22"/>
  <c r="F182" i="22"/>
  <c r="E182" i="22"/>
  <c r="D182" i="22"/>
  <c r="K181" i="22"/>
  <c r="F181" i="22"/>
  <c r="E181" i="22"/>
  <c r="D181" i="22"/>
  <c r="K180" i="22"/>
  <c r="F180" i="22"/>
  <c r="E180" i="22"/>
  <c r="D180" i="22"/>
  <c r="K179" i="22"/>
  <c r="F179" i="22"/>
  <c r="E179" i="22"/>
  <c r="D179" i="22"/>
  <c r="K178" i="22"/>
  <c r="F178" i="22"/>
  <c r="E178" i="22"/>
  <c r="D178" i="22"/>
  <c r="K177" i="22"/>
  <c r="F177" i="22"/>
  <c r="E177" i="22"/>
  <c r="D177" i="22"/>
  <c r="K176" i="22"/>
  <c r="F176" i="22"/>
  <c r="E176" i="22"/>
  <c r="D176" i="22"/>
  <c r="K175" i="22"/>
  <c r="F175" i="22"/>
  <c r="E175" i="22"/>
  <c r="D175" i="22"/>
  <c r="K174" i="22"/>
  <c r="F174" i="22"/>
  <c r="E174" i="22"/>
  <c r="D174" i="22"/>
  <c r="K173" i="22"/>
  <c r="F173" i="22"/>
  <c r="E173" i="22"/>
  <c r="D173" i="22"/>
  <c r="K172" i="22"/>
  <c r="F172" i="22"/>
  <c r="E172" i="22"/>
  <c r="D172" i="22"/>
  <c r="K171" i="22"/>
  <c r="F171" i="22"/>
  <c r="E171" i="22"/>
  <c r="D171" i="22"/>
  <c r="K170" i="22"/>
  <c r="F170" i="22"/>
  <c r="E170" i="22"/>
  <c r="D170" i="22"/>
  <c r="K169" i="22"/>
  <c r="F169" i="22"/>
  <c r="E169" i="22"/>
  <c r="D169" i="22"/>
  <c r="K168" i="22"/>
  <c r="F168" i="22"/>
  <c r="E168" i="22"/>
  <c r="D168" i="22"/>
  <c r="K167" i="22"/>
  <c r="F167" i="22"/>
  <c r="E167" i="22"/>
  <c r="D167" i="22"/>
  <c r="K166" i="22"/>
  <c r="F166" i="22"/>
  <c r="E166" i="22"/>
  <c r="D166" i="22"/>
  <c r="K165" i="22"/>
  <c r="F165" i="22"/>
  <c r="E165" i="22"/>
  <c r="D165" i="22"/>
  <c r="K164" i="22"/>
  <c r="F164" i="22"/>
  <c r="E164" i="22"/>
  <c r="D164" i="22"/>
  <c r="K163" i="22"/>
  <c r="F163" i="22"/>
  <c r="E163" i="22"/>
  <c r="D163" i="22"/>
  <c r="K162" i="22"/>
  <c r="F162" i="22"/>
  <c r="E162" i="22"/>
  <c r="H162" i="22" s="1"/>
  <c r="D162" i="22"/>
  <c r="K161" i="22"/>
  <c r="F161" i="22"/>
  <c r="E161" i="22"/>
  <c r="H161" i="22" s="1"/>
  <c r="D161" i="22"/>
  <c r="K160" i="22"/>
  <c r="F160" i="22"/>
  <c r="E160" i="22"/>
  <c r="D160" i="22"/>
  <c r="K159" i="22"/>
  <c r="F159" i="22"/>
  <c r="E159" i="22"/>
  <c r="D159" i="22"/>
  <c r="K158" i="22"/>
  <c r="F158" i="22"/>
  <c r="E158" i="22"/>
  <c r="H158" i="22" s="1"/>
  <c r="D158" i="22"/>
  <c r="K157" i="22"/>
  <c r="F157" i="22"/>
  <c r="E157" i="22"/>
  <c r="G157" i="22" s="1"/>
  <c r="D157" i="22"/>
  <c r="K156" i="22"/>
  <c r="F156" i="22"/>
  <c r="E156" i="22"/>
  <c r="H156" i="22" s="1"/>
  <c r="D156" i="22"/>
  <c r="K155" i="22"/>
  <c r="F155" i="22"/>
  <c r="E155" i="22"/>
  <c r="D155" i="22"/>
  <c r="K154" i="22"/>
  <c r="F154" i="22"/>
  <c r="E154" i="22"/>
  <c r="H154" i="22" s="1"/>
  <c r="D154" i="22"/>
  <c r="K153" i="22"/>
  <c r="F153" i="22"/>
  <c r="E153" i="22"/>
  <c r="D153" i="22"/>
  <c r="K152" i="22"/>
  <c r="F152" i="22"/>
  <c r="E152" i="22"/>
  <c r="D152" i="22"/>
  <c r="K151" i="22"/>
  <c r="F151" i="22"/>
  <c r="E151" i="22"/>
  <c r="D151" i="22"/>
  <c r="K150" i="22"/>
  <c r="F150" i="22"/>
  <c r="E150" i="22"/>
  <c r="H150" i="22" s="1"/>
  <c r="D150" i="22"/>
  <c r="K149" i="22"/>
  <c r="F149" i="22"/>
  <c r="E149" i="22"/>
  <c r="D149" i="22"/>
  <c r="K148" i="22"/>
  <c r="F148" i="22"/>
  <c r="E148" i="22"/>
  <c r="H148" i="22" s="1"/>
  <c r="D148" i="22"/>
  <c r="K147" i="22"/>
  <c r="F147" i="22"/>
  <c r="E147" i="22"/>
  <c r="D147" i="22"/>
  <c r="K146" i="22"/>
  <c r="F146" i="22"/>
  <c r="E146" i="22"/>
  <c r="H146" i="22" s="1"/>
  <c r="D146" i="22"/>
  <c r="K145" i="22"/>
  <c r="F145" i="22"/>
  <c r="E145" i="22"/>
  <c r="H145" i="22" s="1"/>
  <c r="D145" i="22"/>
  <c r="K144" i="22"/>
  <c r="F144" i="22"/>
  <c r="E144" i="22"/>
  <c r="D144" i="22"/>
  <c r="K143" i="22"/>
  <c r="F143" i="22"/>
  <c r="E143" i="22"/>
  <c r="D143" i="22"/>
  <c r="K142" i="22"/>
  <c r="F142" i="22"/>
  <c r="E142" i="22"/>
  <c r="D142" i="22"/>
  <c r="K141" i="22"/>
  <c r="F141" i="22"/>
  <c r="E141" i="22"/>
  <c r="H141" i="22" s="1"/>
  <c r="D141" i="22"/>
  <c r="K140" i="22"/>
  <c r="F140" i="22"/>
  <c r="E140" i="22"/>
  <c r="H140" i="22" s="1"/>
  <c r="D140" i="22"/>
  <c r="K139" i="22"/>
  <c r="F139" i="22"/>
  <c r="E139" i="22"/>
  <c r="H139" i="22" s="1"/>
  <c r="D139" i="22"/>
  <c r="K138" i="22"/>
  <c r="F138" i="22"/>
  <c r="E138" i="22"/>
  <c r="H138" i="22" s="1"/>
  <c r="D138" i="22"/>
  <c r="K137" i="22"/>
  <c r="F137" i="22"/>
  <c r="E137" i="22"/>
  <c r="H137" i="22" s="1"/>
  <c r="D137" i="22"/>
  <c r="K136" i="22"/>
  <c r="G136" i="22"/>
  <c r="F136" i="22"/>
  <c r="E136" i="22"/>
  <c r="D136" i="22"/>
  <c r="K135" i="22"/>
  <c r="F135" i="22"/>
  <c r="E135" i="22"/>
  <c r="D135" i="22"/>
  <c r="G135" i="22" s="1"/>
  <c r="K134" i="22"/>
  <c r="F134" i="22"/>
  <c r="E134" i="22"/>
  <c r="D134" i="22"/>
  <c r="K133" i="22"/>
  <c r="F133" i="22"/>
  <c r="E133" i="22"/>
  <c r="D133" i="22"/>
  <c r="G133" i="22" s="1"/>
  <c r="K132" i="22"/>
  <c r="F132" i="22"/>
  <c r="E132" i="22"/>
  <c r="D132" i="22"/>
  <c r="K131" i="22"/>
  <c r="F131" i="22"/>
  <c r="E131" i="22"/>
  <c r="D131" i="22"/>
  <c r="G131" i="22" s="1"/>
  <c r="K130" i="22"/>
  <c r="F130" i="22"/>
  <c r="E130" i="22"/>
  <c r="D130" i="22"/>
  <c r="K129" i="22"/>
  <c r="F129" i="22"/>
  <c r="E129" i="22"/>
  <c r="D129" i="22"/>
  <c r="K128" i="22"/>
  <c r="F128" i="22"/>
  <c r="E128" i="22"/>
  <c r="D128" i="22"/>
  <c r="K127" i="22"/>
  <c r="F127" i="22"/>
  <c r="E127" i="22"/>
  <c r="D127" i="22"/>
  <c r="K126" i="22"/>
  <c r="F126" i="22"/>
  <c r="E126" i="22"/>
  <c r="D126" i="22"/>
  <c r="K125" i="22"/>
  <c r="F125" i="22"/>
  <c r="E125" i="22"/>
  <c r="D125" i="22"/>
  <c r="K124" i="22"/>
  <c r="F124" i="22"/>
  <c r="E124" i="22"/>
  <c r="D124" i="22"/>
  <c r="K123" i="22"/>
  <c r="F123" i="22"/>
  <c r="E123" i="22"/>
  <c r="D123" i="22"/>
  <c r="K122" i="22"/>
  <c r="F122" i="22"/>
  <c r="E122" i="22"/>
  <c r="D122" i="22"/>
  <c r="K121" i="22"/>
  <c r="F121" i="22"/>
  <c r="E121" i="22"/>
  <c r="D121" i="22"/>
  <c r="K120" i="22"/>
  <c r="F120" i="22"/>
  <c r="E120" i="22"/>
  <c r="D120" i="22"/>
  <c r="K119" i="22"/>
  <c r="F119" i="22"/>
  <c r="E119" i="22"/>
  <c r="D119" i="22"/>
  <c r="K118" i="22"/>
  <c r="F118" i="22"/>
  <c r="E118" i="22"/>
  <c r="D118" i="22"/>
  <c r="H118" i="22" s="1"/>
  <c r="K117" i="22"/>
  <c r="F117" i="22"/>
  <c r="E117" i="22"/>
  <c r="D117" i="22"/>
  <c r="K116" i="22"/>
  <c r="F116" i="22"/>
  <c r="E116" i="22"/>
  <c r="D116" i="22"/>
  <c r="H116" i="22" s="1"/>
  <c r="K115" i="22"/>
  <c r="F115" i="22"/>
  <c r="E115" i="22"/>
  <c r="D115" i="22"/>
  <c r="K114" i="22"/>
  <c r="F114" i="22"/>
  <c r="E114" i="22"/>
  <c r="D114" i="22"/>
  <c r="G114" i="22" s="1"/>
  <c r="K113" i="22"/>
  <c r="F113" i="22"/>
  <c r="E113" i="22"/>
  <c r="D113" i="22"/>
  <c r="K112" i="22"/>
  <c r="F112" i="22"/>
  <c r="E112" i="22"/>
  <c r="D112" i="22"/>
  <c r="K111" i="22"/>
  <c r="F111" i="22"/>
  <c r="E111" i="22"/>
  <c r="D111" i="22"/>
  <c r="K110" i="22"/>
  <c r="F110" i="22"/>
  <c r="G110" i="22" s="1"/>
  <c r="E110" i="22"/>
  <c r="D110" i="22"/>
  <c r="K109" i="22"/>
  <c r="F109" i="22"/>
  <c r="E109" i="22"/>
  <c r="D109" i="22"/>
  <c r="K108" i="22"/>
  <c r="F108" i="22"/>
  <c r="E108" i="22"/>
  <c r="D108" i="22"/>
  <c r="K107" i="22"/>
  <c r="F107" i="22"/>
  <c r="E107" i="22"/>
  <c r="D107" i="22"/>
  <c r="K106" i="22"/>
  <c r="F106" i="22"/>
  <c r="E106" i="22"/>
  <c r="D106" i="22"/>
  <c r="K105" i="22"/>
  <c r="F105" i="22"/>
  <c r="E105" i="22"/>
  <c r="H105" i="22" s="1"/>
  <c r="D105" i="22"/>
  <c r="K104" i="22"/>
  <c r="F104" i="22"/>
  <c r="E104" i="22"/>
  <c r="D104" i="22"/>
  <c r="K103" i="22"/>
  <c r="F103" i="22"/>
  <c r="E103" i="22"/>
  <c r="H103" i="22" s="1"/>
  <c r="D103" i="22"/>
  <c r="K102" i="22"/>
  <c r="F102" i="22"/>
  <c r="E102" i="22"/>
  <c r="G102" i="22" s="1"/>
  <c r="D102" i="22"/>
  <c r="K101" i="22"/>
  <c r="F101" i="22"/>
  <c r="E101" i="22"/>
  <c r="D101" i="22"/>
  <c r="K100" i="22"/>
  <c r="F100" i="22"/>
  <c r="E100" i="22"/>
  <c r="D100" i="22"/>
  <c r="K99" i="22"/>
  <c r="F99" i="22"/>
  <c r="E99" i="22"/>
  <c r="D99" i="22"/>
  <c r="K98" i="22"/>
  <c r="F98" i="22"/>
  <c r="E98" i="22"/>
  <c r="D98" i="22"/>
  <c r="K97" i="22"/>
  <c r="F97" i="22"/>
  <c r="E97" i="22"/>
  <c r="H97" i="22" s="1"/>
  <c r="D97" i="22"/>
  <c r="K96" i="22"/>
  <c r="F96" i="22"/>
  <c r="E96" i="22"/>
  <c r="G96" i="22" s="1"/>
  <c r="D96" i="22"/>
  <c r="K95" i="22"/>
  <c r="F95" i="22"/>
  <c r="E95" i="22"/>
  <c r="H95" i="22" s="1"/>
  <c r="D95" i="22"/>
  <c r="K94" i="22"/>
  <c r="F94" i="22"/>
  <c r="G94" i="22" s="1"/>
  <c r="E94" i="22"/>
  <c r="D94" i="22"/>
  <c r="K93" i="22"/>
  <c r="F93" i="22"/>
  <c r="E93" i="22"/>
  <c r="D93" i="22"/>
  <c r="K92" i="22"/>
  <c r="F92" i="22"/>
  <c r="E92" i="22"/>
  <c r="D92" i="22"/>
  <c r="K91" i="22"/>
  <c r="F91" i="22"/>
  <c r="E91" i="22"/>
  <c r="D91" i="22"/>
  <c r="K90" i="22"/>
  <c r="F90" i="22"/>
  <c r="E90" i="22"/>
  <c r="D90" i="22"/>
  <c r="K89" i="22"/>
  <c r="F89" i="22"/>
  <c r="G89" i="22" s="1"/>
  <c r="E89" i="22"/>
  <c r="H89" i="22" s="1"/>
  <c r="D89" i="22"/>
  <c r="K88" i="22"/>
  <c r="G88" i="22"/>
  <c r="F88" i="22"/>
  <c r="E88" i="22"/>
  <c r="D88" i="22"/>
  <c r="K87" i="22"/>
  <c r="F87" i="22"/>
  <c r="E87" i="22"/>
  <c r="D87" i="22"/>
  <c r="K86" i="22"/>
  <c r="F86" i="22"/>
  <c r="E86" i="22"/>
  <c r="D86" i="22"/>
  <c r="K85" i="22"/>
  <c r="F85" i="22"/>
  <c r="E85" i="22"/>
  <c r="D85" i="22"/>
  <c r="K84" i="22"/>
  <c r="F84" i="22"/>
  <c r="E84" i="22"/>
  <c r="D84" i="22"/>
  <c r="K83" i="22"/>
  <c r="F83" i="22"/>
  <c r="E83" i="22"/>
  <c r="D83" i="22"/>
  <c r="K82" i="22"/>
  <c r="F82" i="22"/>
  <c r="E82" i="22"/>
  <c r="D82" i="22"/>
  <c r="K81" i="22"/>
  <c r="F81" i="22"/>
  <c r="E81" i="22"/>
  <c r="D81" i="22"/>
  <c r="K80" i="22"/>
  <c r="F80" i="22"/>
  <c r="E80" i="22"/>
  <c r="D80" i="22"/>
  <c r="K79" i="22"/>
  <c r="F79" i="22"/>
  <c r="E79" i="22"/>
  <c r="D79" i="22"/>
  <c r="K78" i="22"/>
  <c r="F78" i="22"/>
  <c r="E78" i="22"/>
  <c r="D78" i="22"/>
  <c r="K77" i="22"/>
  <c r="F77" i="22"/>
  <c r="E77" i="22"/>
  <c r="D77" i="22"/>
  <c r="K76" i="22"/>
  <c r="F76" i="22"/>
  <c r="E76" i="22"/>
  <c r="D76" i="22"/>
  <c r="K75" i="22"/>
  <c r="F75" i="22"/>
  <c r="E75" i="22"/>
  <c r="D75" i="22"/>
  <c r="K74" i="22"/>
  <c r="F74" i="22"/>
  <c r="E74" i="22"/>
  <c r="D74" i="22"/>
  <c r="K73" i="22"/>
  <c r="F73" i="22"/>
  <c r="E73" i="22"/>
  <c r="D73" i="22"/>
  <c r="K72" i="22"/>
  <c r="F72" i="22"/>
  <c r="E72" i="22"/>
  <c r="D72" i="22"/>
  <c r="K71" i="22"/>
  <c r="F71" i="22"/>
  <c r="E71" i="22"/>
  <c r="D71" i="22"/>
  <c r="K70" i="22"/>
  <c r="F70" i="22"/>
  <c r="G70" i="22" s="1"/>
  <c r="E70" i="22"/>
  <c r="D70" i="22"/>
  <c r="K69" i="22"/>
  <c r="F69" i="22"/>
  <c r="E69" i="22"/>
  <c r="D69" i="22"/>
  <c r="K68" i="22"/>
  <c r="F68" i="22"/>
  <c r="E68" i="22"/>
  <c r="D68" i="22"/>
  <c r="K67" i="22"/>
  <c r="F67" i="22"/>
  <c r="E67" i="22"/>
  <c r="D67" i="22"/>
  <c r="K66" i="22"/>
  <c r="F66" i="22"/>
  <c r="E66" i="22"/>
  <c r="D66" i="22"/>
  <c r="K65" i="22"/>
  <c r="F65" i="22"/>
  <c r="E65" i="22"/>
  <c r="H65" i="22" s="1"/>
  <c r="D65" i="22"/>
  <c r="K64" i="22"/>
  <c r="F64" i="22"/>
  <c r="E64" i="22"/>
  <c r="G64" i="22" s="1"/>
  <c r="D64" i="22"/>
  <c r="K63" i="22"/>
  <c r="F63" i="22"/>
  <c r="E63" i="22"/>
  <c r="H63" i="22" s="1"/>
  <c r="D63" i="22"/>
  <c r="K62" i="22"/>
  <c r="F62" i="22"/>
  <c r="E62" i="22"/>
  <c r="D62" i="22"/>
  <c r="K61" i="22"/>
  <c r="F61" i="22"/>
  <c r="E61" i="22"/>
  <c r="D61" i="22"/>
  <c r="K60" i="22"/>
  <c r="F60" i="22"/>
  <c r="E60" i="22"/>
  <c r="D60" i="22"/>
  <c r="K59" i="22"/>
  <c r="F59" i="22"/>
  <c r="E59" i="22"/>
  <c r="H59" i="22" s="1"/>
  <c r="D59" i="22"/>
  <c r="K58" i="22"/>
  <c r="F58" i="22"/>
  <c r="E58" i="22"/>
  <c r="D58" i="22"/>
  <c r="K57" i="22"/>
  <c r="F57" i="22"/>
  <c r="E57" i="22"/>
  <c r="H57" i="22" s="1"/>
  <c r="D57" i="22"/>
  <c r="K56" i="22"/>
  <c r="F56" i="22"/>
  <c r="E56" i="22"/>
  <c r="G56" i="22" s="1"/>
  <c r="D56" i="22"/>
  <c r="K55" i="22"/>
  <c r="F55" i="22"/>
  <c r="E55" i="22"/>
  <c r="H55" i="22" s="1"/>
  <c r="D55" i="22"/>
  <c r="K54" i="22"/>
  <c r="F54" i="22"/>
  <c r="E54" i="22"/>
  <c r="D54" i="22"/>
  <c r="K53" i="22"/>
  <c r="F53" i="22"/>
  <c r="E53" i="22"/>
  <c r="D53" i="22"/>
  <c r="K52" i="22"/>
  <c r="F52" i="22"/>
  <c r="E52" i="22"/>
  <c r="D52" i="22"/>
  <c r="K51" i="22"/>
  <c r="F51" i="22"/>
  <c r="E51" i="22"/>
  <c r="H51" i="22" s="1"/>
  <c r="D51" i="22"/>
  <c r="K50" i="22"/>
  <c r="F50" i="22"/>
  <c r="E50" i="22"/>
  <c r="D50" i="22"/>
  <c r="K49" i="22"/>
  <c r="F49" i="22"/>
  <c r="E49" i="22"/>
  <c r="H49" i="22" s="1"/>
  <c r="D49" i="22"/>
  <c r="K48" i="22"/>
  <c r="F48" i="22"/>
  <c r="E48" i="22"/>
  <c r="D48" i="22"/>
  <c r="K47" i="22"/>
  <c r="F47" i="22"/>
  <c r="E47" i="22"/>
  <c r="H47" i="22" s="1"/>
  <c r="D47" i="22"/>
  <c r="K46" i="22"/>
  <c r="G46" i="22"/>
  <c r="F46" i="22"/>
  <c r="E46" i="22"/>
  <c r="D46" i="22"/>
  <c r="H46" i="22" s="1"/>
  <c r="K45" i="22"/>
  <c r="F45" i="22"/>
  <c r="E45" i="22"/>
  <c r="D45" i="22"/>
  <c r="K44" i="22"/>
  <c r="F44" i="22"/>
  <c r="E44" i="22"/>
  <c r="D44" i="22"/>
  <c r="H44" i="22" s="1"/>
  <c r="K43" i="22"/>
  <c r="F43" i="22"/>
  <c r="E43" i="22"/>
  <c r="D43" i="22"/>
  <c r="K42" i="22"/>
  <c r="F42" i="22"/>
  <c r="E42" i="22"/>
  <c r="D42" i="22"/>
  <c r="G42" i="22" s="1"/>
  <c r="K41" i="22"/>
  <c r="F41" i="22"/>
  <c r="E41" i="22"/>
  <c r="D41" i="22"/>
  <c r="K40" i="22"/>
  <c r="F40" i="22"/>
  <c r="E40" i="22"/>
  <c r="D40" i="22"/>
  <c r="K39" i="22"/>
  <c r="F39" i="22"/>
  <c r="E39" i="22"/>
  <c r="D39" i="22"/>
  <c r="K38" i="22"/>
  <c r="F38" i="22"/>
  <c r="E38" i="22"/>
  <c r="D38" i="22"/>
  <c r="K37" i="22"/>
  <c r="F37" i="22"/>
  <c r="E37" i="22"/>
  <c r="D37" i="22"/>
  <c r="K36" i="22"/>
  <c r="F36" i="22"/>
  <c r="E36" i="22"/>
  <c r="D36" i="22"/>
  <c r="K35" i="22"/>
  <c r="F35" i="22"/>
  <c r="E35" i="22"/>
  <c r="D35" i="22"/>
  <c r="K34" i="22"/>
  <c r="F34" i="22"/>
  <c r="E34" i="22"/>
  <c r="D34" i="22"/>
  <c r="K33" i="22"/>
  <c r="F33" i="22"/>
  <c r="E33" i="22"/>
  <c r="D33" i="22"/>
  <c r="K32" i="22"/>
  <c r="F32" i="22"/>
  <c r="E32" i="22"/>
  <c r="D32" i="22"/>
  <c r="K31" i="22"/>
  <c r="F31" i="22"/>
  <c r="E31" i="22"/>
  <c r="D31" i="22"/>
  <c r="K30" i="22"/>
  <c r="F30" i="22"/>
  <c r="E30" i="22"/>
  <c r="D30" i="22"/>
  <c r="K29" i="22"/>
  <c r="F29" i="22"/>
  <c r="E29" i="22"/>
  <c r="D29" i="22"/>
  <c r="K28" i="22"/>
  <c r="F28" i="22"/>
  <c r="E28" i="22"/>
  <c r="D28" i="22"/>
  <c r="K27" i="22"/>
  <c r="F27" i="22"/>
  <c r="E27" i="22"/>
  <c r="D27" i="22"/>
  <c r="K26" i="22"/>
  <c r="F26" i="22"/>
  <c r="E26" i="22"/>
  <c r="D26" i="22"/>
  <c r="K25" i="22"/>
  <c r="F25" i="22"/>
  <c r="E25" i="22"/>
  <c r="D25" i="22"/>
  <c r="K24" i="22"/>
  <c r="F24" i="22"/>
  <c r="E24" i="22"/>
  <c r="D24" i="22"/>
  <c r="G24" i="22" s="1"/>
  <c r="K23" i="22"/>
  <c r="F23" i="22"/>
  <c r="E23" i="22"/>
  <c r="D23" i="22"/>
  <c r="K22" i="22"/>
  <c r="F22" i="22"/>
  <c r="E22" i="22"/>
  <c r="D22" i="22"/>
  <c r="K21" i="22"/>
  <c r="F21" i="22"/>
  <c r="E21" i="22"/>
  <c r="D21" i="22"/>
  <c r="K20" i="22"/>
  <c r="F20" i="22"/>
  <c r="E20" i="22"/>
  <c r="D20" i="22"/>
  <c r="K19" i="22"/>
  <c r="F19" i="22"/>
  <c r="E19" i="22"/>
  <c r="D19" i="22"/>
  <c r="K18" i="22"/>
  <c r="F18" i="22"/>
  <c r="E18" i="22"/>
  <c r="D18" i="22"/>
  <c r="K17" i="22"/>
  <c r="F17" i="22"/>
  <c r="E17" i="22"/>
  <c r="D17" i="22"/>
  <c r="K16" i="22"/>
  <c r="F16" i="22"/>
  <c r="G16" i="22" s="1"/>
  <c r="E16" i="22"/>
  <c r="D16" i="22"/>
  <c r="K15" i="22"/>
  <c r="F15" i="22"/>
  <c r="E15" i="22"/>
  <c r="H15" i="22" s="1"/>
  <c r="D15" i="22"/>
  <c r="K14" i="22"/>
  <c r="F14" i="22"/>
  <c r="E14" i="22"/>
  <c r="D14" i="22"/>
  <c r="K13" i="22"/>
  <c r="F13" i="22"/>
  <c r="E13" i="22"/>
  <c r="D13" i="22"/>
  <c r="K12" i="22"/>
  <c r="F12" i="22"/>
  <c r="E12" i="22"/>
  <c r="D12" i="22"/>
  <c r="K11" i="22"/>
  <c r="F11" i="22"/>
  <c r="E11" i="22"/>
  <c r="H11" i="22" s="1"/>
  <c r="D11" i="22"/>
  <c r="K10" i="22"/>
  <c r="F10" i="22"/>
  <c r="E10" i="22"/>
  <c r="D10" i="22"/>
  <c r="O9" i="22"/>
  <c r="P9" i="22" s="1"/>
  <c r="Q9" i="22" s="1"/>
  <c r="D10" i="14" s="1"/>
  <c r="K9" i="22"/>
  <c r="F9" i="22"/>
  <c r="E9" i="22"/>
  <c r="D9" i="22"/>
  <c r="K4" i="22"/>
  <c r="F757" i="21"/>
  <c r="E757" i="21"/>
  <c r="D757" i="21"/>
  <c r="F756" i="21"/>
  <c r="E756" i="21"/>
  <c r="D756" i="21"/>
  <c r="F755" i="21"/>
  <c r="E755" i="21"/>
  <c r="D755" i="21"/>
  <c r="F754" i="21"/>
  <c r="E754" i="21"/>
  <c r="D754" i="21"/>
  <c r="F753" i="21"/>
  <c r="E753" i="21"/>
  <c r="D753" i="21"/>
  <c r="F752" i="21"/>
  <c r="E752" i="21"/>
  <c r="D752" i="21"/>
  <c r="F751" i="21"/>
  <c r="E751" i="21"/>
  <c r="D751" i="21"/>
  <c r="F750" i="21"/>
  <c r="E750" i="21"/>
  <c r="D750" i="21"/>
  <c r="F749" i="21"/>
  <c r="E749" i="21"/>
  <c r="D749" i="21"/>
  <c r="F748" i="21"/>
  <c r="E748" i="21"/>
  <c r="D748" i="21"/>
  <c r="F747" i="21"/>
  <c r="E747" i="21"/>
  <c r="D747" i="21"/>
  <c r="F746" i="21"/>
  <c r="E746" i="21"/>
  <c r="D746" i="21"/>
  <c r="F745" i="21"/>
  <c r="E745" i="21"/>
  <c r="D745" i="21"/>
  <c r="F744" i="21"/>
  <c r="E744" i="21"/>
  <c r="D744" i="21"/>
  <c r="F743" i="21"/>
  <c r="E743" i="21"/>
  <c r="D743" i="21"/>
  <c r="F742" i="21"/>
  <c r="E742" i="21"/>
  <c r="D742" i="21"/>
  <c r="F741" i="21"/>
  <c r="E741" i="21"/>
  <c r="D741" i="21"/>
  <c r="F740" i="21"/>
  <c r="E740" i="21"/>
  <c r="D740" i="21"/>
  <c r="F739" i="21"/>
  <c r="E739" i="21"/>
  <c r="D739" i="21"/>
  <c r="F738" i="21"/>
  <c r="E738" i="21"/>
  <c r="H738" i="21" s="1"/>
  <c r="D738" i="21"/>
  <c r="F737" i="21"/>
  <c r="E737" i="21"/>
  <c r="D737" i="21"/>
  <c r="F736" i="21"/>
  <c r="E736" i="21"/>
  <c r="D736" i="21"/>
  <c r="F735" i="21"/>
  <c r="E735" i="21"/>
  <c r="D735" i="21"/>
  <c r="F734" i="21"/>
  <c r="E734" i="21"/>
  <c r="D734" i="21"/>
  <c r="F733" i="21"/>
  <c r="E733" i="21"/>
  <c r="D733" i="21"/>
  <c r="F732" i="21"/>
  <c r="E732" i="21"/>
  <c r="D732" i="21"/>
  <c r="F731" i="21"/>
  <c r="E731" i="21"/>
  <c r="D731" i="21"/>
  <c r="F730" i="21"/>
  <c r="E730" i="21"/>
  <c r="D730" i="21"/>
  <c r="F729" i="21"/>
  <c r="E729" i="21"/>
  <c r="D729" i="21"/>
  <c r="F728" i="21"/>
  <c r="E728" i="21"/>
  <c r="D728" i="21"/>
  <c r="F727" i="21"/>
  <c r="E727" i="21"/>
  <c r="D727" i="21"/>
  <c r="F726" i="21"/>
  <c r="E726" i="21"/>
  <c r="D726" i="21"/>
  <c r="F725" i="21"/>
  <c r="E725" i="21"/>
  <c r="D725" i="21"/>
  <c r="F724" i="21"/>
  <c r="E724" i="21"/>
  <c r="D724" i="21"/>
  <c r="F723" i="21"/>
  <c r="E723" i="21"/>
  <c r="D723" i="21"/>
  <c r="F722" i="21"/>
  <c r="E722" i="21"/>
  <c r="D722" i="21"/>
  <c r="F721" i="21"/>
  <c r="E721" i="21"/>
  <c r="D721" i="21"/>
  <c r="F720" i="21"/>
  <c r="E720" i="21"/>
  <c r="D720" i="21"/>
  <c r="F719" i="21"/>
  <c r="E719" i="21"/>
  <c r="D719" i="21"/>
  <c r="F718" i="21"/>
  <c r="E718" i="21"/>
  <c r="D718" i="21"/>
  <c r="F717" i="21"/>
  <c r="E717" i="21"/>
  <c r="D717" i="21"/>
  <c r="F716" i="21"/>
  <c r="E716" i="21"/>
  <c r="D716" i="21"/>
  <c r="F715" i="21"/>
  <c r="E715" i="21"/>
  <c r="D715" i="21"/>
  <c r="F714" i="21"/>
  <c r="E714" i="21"/>
  <c r="D714" i="21"/>
  <c r="F713" i="21"/>
  <c r="E713" i="21"/>
  <c r="D713" i="21"/>
  <c r="F712" i="21"/>
  <c r="E712" i="21"/>
  <c r="D712" i="21"/>
  <c r="F711" i="21"/>
  <c r="E711" i="21"/>
  <c r="D711" i="21"/>
  <c r="F710" i="21"/>
  <c r="E710" i="21"/>
  <c r="D710" i="21"/>
  <c r="F709" i="21"/>
  <c r="E709" i="21"/>
  <c r="D709" i="21"/>
  <c r="F708" i="21"/>
  <c r="E708" i="21"/>
  <c r="D708" i="21"/>
  <c r="F707" i="21"/>
  <c r="E707" i="21"/>
  <c r="D707" i="21"/>
  <c r="F706" i="21"/>
  <c r="E706" i="21"/>
  <c r="D706" i="21"/>
  <c r="F705" i="21"/>
  <c r="E705" i="21"/>
  <c r="D705" i="21"/>
  <c r="F704" i="21"/>
  <c r="E704" i="21"/>
  <c r="D704" i="21"/>
  <c r="F703" i="21"/>
  <c r="E703" i="21"/>
  <c r="D703" i="21"/>
  <c r="F702" i="21"/>
  <c r="E702" i="21"/>
  <c r="D702" i="21"/>
  <c r="F701" i="21"/>
  <c r="E701" i="21"/>
  <c r="D701" i="21"/>
  <c r="F700" i="21"/>
  <c r="E700" i="21"/>
  <c r="D700" i="21"/>
  <c r="F699" i="21"/>
  <c r="E699" i="21"/>
  <c r="D699" i="21"/>
  <c r="F698" i="21"/>
  <c r="E698" i="21"/>
  <c r="D698" i="21"/>
  <c r="F697" i="21"/>
  <c r="E697" i="21"/>
  <c r="D697" i="21"/>
  <c r="F696" i="21"/>
  <c r="E696" i="21"/>
  <c r="D696" i="21"/>
  <c r="F695" i="21"/>
  <c r="E695" i="21"/>
  <c r="D695" i="21"/>
  <c r="F694" i="21"/>
  <c r="E694" i="21"/>
  <c r="D694" i="21"/>
  <c r="F693" i="21"/>
  <c r="E693" i="21"/>
  <c r="D693" i="21"/>
  <c r="F692" i="21"/>
  <c r="E692" i="21"/>
  <c r="D692" i="21"/>
  <c r="F691" i="21"/>
  <c r="E691" i="21"/>
  <c r="D691" i="21"/>
  <c r="F690" i="21"/>
  <c r="E690" i="21"/>
  <c r="D690" i="21"/>
  <c r="F689" i="21"/>
  <c r="E689" i="21"/>
  <c r="D689" i="21"/>
  <c r="F688" i="21"/>
  <c r="E688" i="21"/>
  <c r="D688" i="21"/>
  <c r="F687" i="21"/>
  <c r="E687" i="21"/>
  <c r="D687" i="21"/>
  <c r="F686" i="21"/>
  <c r="E686" i="21"/>
  <c r="D686" i="21"/>
  <c r="F685" i="21"/>
  <c r="E685" i="21"/>
  <c r="D685" i="21"/>
  <c r="F684" i="21"/>
  <c r="E684" i="21"/>
  <c r="D684" i="21"/>
  <c r="F683" i="21"/>
  <c r="E683" i="21"/>
  <c r="D683" i="21"/>
  <c r="F682" i="21"/>
  <c r="E682" i="21"/>
  <c r="D682" i="21"/>
  <c r="F681" i="21"/>
  <c r="E681" i="21"/>
  <c r="D681" i="21"/>
  <c r="F680" i="21"/>
  <c r="E680" i="21"/>
  <c r="D680" i="21"/>
  <c r="F679" i="21"/>
  <c r="E679" i="21"/>
  <c r="D679" i="21"/>
  <c r="F678" i="21"/>
  <c r="E678" i="21"/>
  <c r="D678" i="21"/>
  <c r="F677" i="21"/>
  <c r="E677" i="21"/>
  <c r="D677" i="21"/>
  <c r="F676" i="21"/>
  <c r="E676" i="21"/>
  <c r="D676" i="21"/>
  <c r="F675" i="21"/>
  <c r="E675" i="21"/>
  <c r="D675" i="21"/>
  <c r="F674" i="21"/>
  <c r="E674" i="21"/>
  <c r="D674" i="21"/>
  <c r="F673" i="21"/>
  <c r="E673" i="21"/>
  <c r="D673" i="21"/>
  <c r="F672" i="21"/>
  <c r="E672" i="21"/>
  <c r="D672" i="21"/>
  <c r="F671" i="21"/>
  <c r="E671" i="21"/>
  <c r="D671" i="21"/>
  <c r="F670" i="21"/>
  <c r="E670" i="21"/>
  <c r="D670" i="21"/>
  <c r="F669" i="21"/>
  <c r="E669" i="21"/>
  <c r="D669" i="21"/>
  <c r="F668" i="21"/>
  <c r="E668" i="21"/>
  <c r="D668" i="21"/>
  <c r="F667" i="21"/>
  <c r="E667" i="21"/>
  <c r="D667" i="21"/>
  <c r="F666" i="21"/>
  <c r="E666" i="21"/>
  <c r="D666" i="21"/>
  <c r="F665" i="21"/>
  <c r="E665" i="21"/>
  <c r="D665" i="21"/>
  <c r="F664" i="21"/>
  <c r="E664" i="21"/>
  <c r="D664" i="21"/>
  <c r="F663" i="21"/>
  <c r="E663" i="21"/>
  <c r="D663" i="21"/>
  <c r="F662" i="21"/>
  <c r="E662" i="21"/>
  <c r="H662" i="21" s="1"/>
  <c r="D662" i="21"/>
  <c r="F661" i="21"/>
  <c r="E661" i="21"/>
  <c r="D661" i="21"/>
  <c r="F660" i="21"/>
  <c r="E660" i="21"/>
  <c r="D660" i="21"/>
  <c r="F659" i="21"/>
  <c r="E659" i="21"/>
  <c r="D659" i="21"/>
  <c r="H659" i="21" s="1"/>
  <c r="F658" i="21"/>
  <c r="E658" i="21"/>
  <c r="D658" i="21"/>
  <c r="F657" i="21"/>
  <c r="E657" i="21"/>
  <c r="D657" i="21"/>
  <c r="F656" i="21"/>
  <c r="E656" i="21"/>
  <c r="D656" i="21"/>
  <c r="F655" i="21"/>
  <c r="E655" i="21"/>
  <c r="D655" i="21"/>
  <c r="H655" i="21" s="1"/>
  <c r="F654" i="21"/>
  <c r="E654" i="21"/>
  <c r="D654" i="21"/>
  <c r="F653" i="21"/>
  <c r="E653" i="21"/>
  <c r="D653" i="21"/>
  <c r="F652" i="21"/>
  <c r="E652" i="21"/>
  <c r="D652" i="21"/>
  <c r="F651" i="21"/>
  <c r="E651" i="21"/>
  <c r="D651" i="21"/>
  <c r="F650" i="21"/>
  <c r="E650" i="21"/>
  <c r="D650" i="21"/>
  <c r="F649" i="21"/>
  <c r="E649" i="21"/>
  <c r="D649" i="21"/>
  <c r="F648" i="21"/>
  <c r="E648" i="21"/>
  <c r="D648" i="21"/>
  <c r="F647" i="21"/>
  <c r="E647" i="21"/>
  <c r="D647" i="21"/>
  <c r="F646" i="21"/>
  <c r="E646" i="21"/>
  <c r="H646" i="21" s="1"/>
  <c r="D646" i="21"/>
  <c r="F645" i="21"/>
  <c r="E645" i="21"/>
  <c r="D645" i="21"/>
  <c r="F644" i="21"/>
  <c r="E644" i="21"/>
  <c r="D644" i="21"/>
  <c r="F643" i="21"/>
  <c r="E643" i="21"/>
  <c r="D643" i="21"/>
  <c r="F642" i="21"/>
  <c r="E642" i="21"/>
  <c r="D642" i="21"/>
  <c r="F641" i="21"/>
  <c r="E641" i="21"/>
  <c r="D641" i="21"/>
  <c r="F640" i="21"/>
  <c r="E640" i="21"/>
  <c r="D640" i="21"/>
  <c r="F639" i="21"/>
  <c r="E639" i="21"/>
  <c r="D639" i="21"/>
  <c r="F638" i="21"/>
  <c r="E638" i="21"/>
  <c r="D638" i="21"/>
  <c r="F637" i="21"/>
  <c r="E637" i="21"/>
  <c r="D637" i="21"/>
  <c r="F636" i="21"/>
  <c r="E636" i="21"/>
  <c r="D636" i="21"/>
  <c r="F635" i="21"/>
  <c r="E635" i="21"/>
  <c r="D635" i="21"/>
  <c r="F634" i="21"/>
  <c r="E634" i="21"/>
  <c r="H634" i="21" s="1"/>
  <c r="D634" i="21"/>
  <c r="F633" i="21"/>
  <c r="E633" i="21"/>
  <c r="D633" i="21"/>
  <c r="F632" i="21"/>
  <c r="E632" i="21"/>
  <c r="D632" i="21"/>
  <c r="F631" i="21"/>
  <c r="E631" i="21"/>
  <c r="D631" i="21"/>
  <c r="F630" i="21"/>
  <c r="E630" i="21"/>
  <c r="H630" i="21" s="1"/>
  <c r="D630" i="21"/>
  <c r="F629" i="21"/>
  <c r="E629" i="21"/>
  <c r="D629" i="21"/>
  <c r="F628" i="21"/>
  <c r="E628" i="21"/>
  <c r="D628" i="21"/>
  <c r="F627" i="21"/>
  <c r="E627" i="21"/>
  <c r="D627" i="21"/>
  <c r="H627" i="21" s="1"/>
  <c r="F626" i="21"/>
  <c r="E626" i="21"/>
  <c r="D626" i="21"/>
  <c r="F625" i="21"/>
  <c r="E625" i="21"/>
  <c r="D625" i="21"/>
  <c r="F624" i="21"/>
  <c r="E624" i="21"/>
  <c r="D624" i="21"/>
  <c r="F623" i="21"/>
  <c r="E623" i="21"/>
  <c r="D623" i="21"/>
  <c r="H623" i="21" s="1"/>
  <c r="F622" i="21"/>
  <c r="E622" i="21"/>
  <c r="D622" i="21"/>
  <c r="F621" i="21"/>
  <c r="E621" i="21"/>
  <c r="D621" i="21"/>
  <c r="F620" i="21"/>
  <c r="E620" i="21"/>
  <c r="D620" i="21"/>
  <c r="F619" i="21"/>
  <c r="E619" i="21"/>
  <c r="D619" i="21"/>
  <c r="F618" i="21"/>
  <c r="E618" i="21"/>
  <c r="H618" i="21" s="1"/>
  <c r="D618" i="21"/>
  <c r="F617" i="21"/>
  <c r="E617" i="21"/>
  <c r="D617" i="21"/>
  <c r="F616" i="21"/>
  <c r="E616" i="21"/>
  <c r="D616" i="21"/>
  <c r="F615" i="21"/>
  <c r="E615" i="21"/>
  <c r="D615" i="21"/>
  <c r="F614" i="21"/>
  <c r="E614" i="21"/>
  <c r="H614" i="21" s="1"/>
  <c r="D614" i="21"/>
  <c r="F613" i="21"/>
  <c r="E613" i="21"/>
  <c r="D613" i="21"/>
  <c r="F612" i="21"/>
  <c r="E612" i="21"/>
  <c r="D612" i="21"/>
  <c r="F611" i="21"/>
  <c r="E611" i="21"/>
  <c r="D611" i="21"/>
  <c r="F610" i="21"/>
  <c r="E610" i="21"/>
  <c r="D610" i="21"/>
  <c r="F609" i="21"/>
  <c r="E609" i="21"/>
  <c r="D609" i="21"/>
  <c r="F608" i="21"/>
  <c r="E608" i="21"/>
  <c r="D608" i="21"/>
  <c r="F607" i="21"/>
  <c r="E607" i="21"/>
  <c r="D607" i="21"/>
  <c r="F606" i="21"/>
  <c r="E606" i="21"/>
  <c r="D606" i="21"/>
  <c r="F605" i="21"/>
  <c r="E605" i="21"/>
  <c r="D605" i="21"/>
  <c r="F604" i="21"/>
  <c r="E604" i="21"/>
  <c r="D604" i="21"/>
  <c r="F603" i="21"/>
  <c r="E603" i="21"/>
  <c r="D603" i="21"/>
  <c r="F602" i="21"/>
  <c r="E602" i="21"/>
  <c r="H602" i="21" s="1"/>
  <c r="D602" i="21"/>
  <c r="F601" i="21"/>
  <c r="E601" i="21"/>
  <c r="D601" i="21"/>
  <c r="F600" i="21"/>
  <c r="E600" i="21"/>
  <c r="D600" i="21"/>
  <c r="F599" i="21"/>
  <c r="E599" i="21"/>
  <c r="D599" i="21"/>
  <c r="F598" i="21"/>
  <c r="E598" i="21"/>
  <c r="H598" i="21" s="1"/>
  <c r="D598" i="21"/>
  <c r="F597" i="21"/>
  <c r="E597" i="21"/>
  <c r="D597" i="21"/>
  <c r="F596" i="21"/>
  <c r="E596" i="21"/>
  <c r="D596" i="21"/>
  <c r="F595" i="21"/>
  <c r="E595" i="21"/>
  <c r="D595" i="21"/>
  <c r="H595" i="21" s="1"/>
  <c r="F594" i="21"/>
  <c r="E594" i="21"/>
  <c r="D594" i="21"/>
  <c r="F593" i="21"/>
  <c r="E593" i="21"/>
  <c r="D593" i="21"/>
  <c r="F592" i="21"/>
  <c r="E592" i="21"/>
  <c r="D592" i="21"/>
  <c r="F591" i="21"/>
  <c r="E591" i="21"/>
  <c r="D591" i="21"/>
  <c r="H591" i="21" s="1"/>
  <c r="F590" i="21"/>
  <c r="E590" i="21"/>
  <c r="D590" i="21"/>
  <c r="F589" i="21"/>
  <c r="E589" i="21"/>
  <c r="D589" i="21"/>
  <c r="F588" i="21"/>
  <c r="E588" i="21"/>
  <c r="D588" i="21"/>
  <c r="F587" i="21"/>
  <c r="E587" i="21"/>
  <c r="D587" i="21"/>
  <c r="F586" i="21"/>
  <c r="E586" i="21"/>
  <c r="H586" i="21" s="1"/>
  <c r="D586" i="21"/>
  <c r="F585" i="21"/>
  <c r="E585" i="21"/>
  <c r="D585" i="21"/>
  <c r="F584" i="21"/>
  <c r="E584" i="21"/>
  <c r="D584" i="21"/>
  <c r="F583" i="21"/>
  <c r="E583" i="21"/>
  <c r="D583" i="21"/>
  <c r="F582" i="21"/>
  <c r="E582" i="21"/>
  <c r="H582" i="21" s="1"/>
  <c r="D582" i="21"/>
  <c r="F581" i="21"/>
  <c r="E581" i="21"/>
  <c r="D581" i="21"/>
  <c r="F580" i="21"/>
  <c r="E580" i="21"/>
  <c r="D580" i="21"/>
  <c r="F579" i="21"/>
  <c r="E579" i="21"/>
  <c r="D579" i="21"/>
  <c r="F578" i="21"/>
  <c r="E578" i="21"/>
  <c r="D578" i="21"/>
  <c r="F577" i="21"/>
  <c r="E577" i="21"/>
  <c r="D577" i="21"/>
  <c r="F576" i="21"/>
  <c r="E576" i="21"/>
  <c r="D576" i="21"/>
  <c r="F575" i="21"/>
  <c r="E575" i="21"/>
  <c r="D575" i="21"/>
  <c r="F574" i="21"/>
  <c r="E574" i="21"/>
  <c r="D574" i="21"/>
  <c r="F573" i="21"/>
  <c r="E573" i="21"/>
  <c r="D573" i="21"/>
  <c r="H573" i="21" s="1"/>
  <c r="F572" i="21"/>
  <c r="E572" i="21"/>
  <c r="D572" i="21"/>
  <c r="F571" i="21"/>
  <c r="E571" i="21"/>
  <c r="D571" i="21"/>
  <c r="F570" i="21"/>
  <c r="E570" i="21"/>
  <c r="H570" i="21" s="1"/>
  <c r="D570" i="21"/>
  <c r="F569" i="21"/>
  <c r="E569" i="21"/>
  <c r="D569" i="21"/>
  <c r="F568" i="21"/>
  <c r="E568" i="21"/>
  <c r="D568" i="21"/>
  <c r="F567" i="21"/>
  <c r="E567" i="21"/>
  <c r="D567" i="21"/>
  <c r="F566" i="21"/>
  <c r="E566" i="21"/>
  <c r="H566" i="21" s="1"/>
  <c r="D566" i="21"/>
  <c r="F565" i="21"/>
  <c r="E565" i="21"/>
  <c r="D565" i="21"/>
  <c r="F564" i="21"/>
  <c r="E564" i="21"/>
  <c r="D564" i="21"/>
  <c r="F563" i="21"/>
  <c r="E563" i="21"/>
  <c r="D563" i="21"/>
  <c r="H563" i="21" s="1"/>
  <c r="F562" i="21"/>
  <c r="E562" i="21"/>
  <c r="D562" i="21"/>
  <c r="F561" i="21"/>
  <c r="E561" i="21"/>
  <c r="D561" i="21"/>
  <c r="F560" i="21"/>
  <c r="E560" i="21"/>
  <c r="D560" i="21"/>
  <c r="F559" i="21"/>
  <c r="E559" i="21"/>
  <c r="D559" i="21"/>
  <c r="H559" i="21" s="1"/>
  <c r="F558" i="21"/>
  <c r="E558" i="21"/>
  <c r="D558" i="21"/>
  <c r="F557" i="21"/>
  <c r="E557" i="21"/>
  <c r="D557" i="21"/>
  <c r="F556" i="21"/>
  <c r="E556" i="21"/>
  <c r="D556" i="21"/>
  <c r="F555" i="21"/>
  <c r="E555" i="21"/>
  <c r="D555" i="21"/>
  <c r="F554" i="21"/>
  <c r="E554" i="21"/>
  <c r="H554" i="21" s="1"/>
  <c r="D554" i="21"/>
  <c r="F553" i="21"/>
  <c r="E553" i="21"/>
  <c r="D553" i="21"/>
  <c r="F552" i="21"/>
  <c r="E552" i="21"/>
  <c r="D552" i="21"/>
  <c r="F551" i="21"/>
  <c r="E551" i="21"/>
  <c r="D551" i="21"/>
  <c r="F550" i="21"/>
  <c r="E550" i="21"/>
  <c r="H550" i="21" s="1"/>
  <c r="D550" i="21"/>
  <c r="F549" i="21"/>
  <c r="E549" i="21"/>
  <c r="D549" i="21"/>
  <c r="F548" i="21"/>
  <c r="E548" i="21"/>
  <c r="D548" i="21"/>
  <c r="F547" i="21"/>
  <c r="E547" i="21"/>
  <c r="D547" i="21"/>
  <c r="F546" i="21"/>
  <c r="E546" i="21"/>
  <c r="D546" i="21"/>
  <c r="F545" i="21"/>
  <c r="E545" i="21"/>
  <c r="D545" i="21"/>
  <c r="F544" i="21"/>
  <c r="E544" i="21"/>
  <c r="D544" i="21"/>
  <c r="F543" i="21"/>
  <c r="E543" i="21"/>
  <c r="D543" i="21"/>
  <c r="F542" i="21"/>
  <c r="E542" i="21"/>
  <c r="D542" i="21"/>
  <c r="F541" i="21"/>
  <c r="E541" i="21"/>
  <c r="D541" i="21"/>
  <c r="H541" i="21" s="1"/>
  <c r="F540" i="21"/>
  <c r="E540" i="21"/>
  <c r="D540" i="21"/>
  <c r="F539" i="21"/>
  <c r="E539" i="21"/>
  <c r="D539" i="21"/>
  <c r="F538" i="21"/>
  <c r="E538" i="21"/>
  <c r="H538" i="21" s="1"/>
  <c r="D538" i="21"/>
  <c r="F537" i="21"/>
  <c r="E537" i="21"/>
  <c r="D537" i="21"/>
  <c r="F536" i="21"/>
  <c r="E536" i="21"/>
  <c r="D536" i="21"/>
  <c r="F535" i="21"/>
  <c r="E535" i="21"/>
  <c r="D535" i="21"/>
  <c r="F534" i="21"/>
  <c r="E534" i="21"/>
  <c r="H534" i="21" s="1"/>
  <c r="D534" i="21"/>
  <c r="F533" i="21"/>
  <c r="E533" i="21"/>
  <c r="D533" i="21"/>
  <c r="F532" i="21"/>
  <c r="E532" i="21"/>
  <c r="D532" i="21"/>
  <c r="F531" i="21"/>
  <c r="E531" i="21"/>
  <c r="D531" i="21"/>
  <c r="H531" i="21" s="1"/>
  <c r="F530" i="21"/>
  <c r="E530" i="21"/>
  <c r="D530" i="21"/>
  <c r="F529" i="21"/>
  <c r="E529" i="21"/>
  <c r="D529" i="21"/>
  <c r="F528" i="21"/>
  <c r="E528" i="21"/>
  <c r="D528" i="21"/>
  <c r="F527" i="21"/>
  <c r="E527" i="21"/>
  <c r="D527" i="21"/>
  <c r="H527" i="21" s="1"/>
  <c r="F526" i="21"/>
  <c r="E526" i="21"/>
  <c r="D526" i="21"/>
  <c r="F525" i="21"/>
  <c r="E525" i="21"/>
  <c r="D525" i="21"/>
  <c r="F524" i="21"/>
  <c r="E524" i="21"/>
  <c r="D524" i="21"/>
  <c r="F523" i="21"/>
  <c r="E523" i="21"/>
  <c r="D523" i="21"/>
  <c r="F522" i="21"/>
  <c r="E522" i="21"/>
  <c r="H522" i="21" s="1"/>
  <c r="D522" i="21"/>
  <c r="F521" i="21"/>
  <c r="E521" i="21"/>
  <c r="D521" i="21"/>
  <c r="F520" i="21"/>
  <c r="E520" i="21"/>
  <c r="D520" i="21"/>
  <c r="F519" i="21"/>
  <c r="E519" i="21"/>
  <c r="D519" i="21"/>
  <c r="F518" i="21"/>
  <c r="E518" i="21"/>
  <c r="H518" i="21" s="1"/>
  <c r="D518" i="21"/>
  <c r="F517" i="21"/>
  <c r="E517" i="21"/>
  <c r="D517" i="21"/>
  <c r="F516" i="21"/>
  <c r="E516" i="21"/>
  <c r="D516" i="21"/>
  <c r="F515" i="21"/>
  <c r="E515" i="21"/>
  <c r="D515" i="21"/>
  <c r="F514" i="21"/>
  <c r="E514" i="21"/>
  <c r="D514" i="21"/>
  <c r="F513" i="21"/>
  <c r="E513" i="21"/>
  <c r="D513" i="21"/>
  <c r="F512" i="21"/>
  <c r="E512" i="21"/>
  <c r="D512" i="21"/>
  <c r="F511" i="21"/>
  <c r="E511" i="21"/>
  <c r="D511" i="21"/>
  <c r="F510" i="21"/>
  <c r="E510" i="21"/>
  <c r="D510" i="21"/>
  <c r="F509" i="21"/>
  <c r="E509" i="21"/>
  <c r="D509" i="21"/>
  <c r="H509" i="21" s="1"/>
  <c r="F508" i="21"/>
  <c r="E508" i="21"/>
  <c r="D508" i="21"/>
  <c r="F507" i="21"/>
  <c r="E507" i="21"/>
  <c r="D507" i="21"/>
  <c r="F506" i="21"/>
  <c r="E506" i="21"/>
  <c r="H506" i="21" s="1"/>
  <c r="D506" i="21"/>
  <c r="F505" i="21"/>
  <c r="E505" i="21"/>
  <c r="D505" i="21"/>
  <c r="F504" i="21"/>
  <c r="E504" i="21"/>
  <c r="D504" i="21"/>
  <c r="F503" i="21"/>
  <c r="E503" i="21"/>
  <c r="D503" i="21"/>
  <c r="F502" i="21"/>
  <c r="E502" i="21"/>
  <c r="H502" i="21" s="1"/>
  <c r="D502" i="21"/>
  <c r="F501" i="21"/>
  <c r="E501" i="21"/>
  <c r="D501" i="21"/>
  <c r="F500" i="21"/>
  <c r="E500" i="21"/>
  <c r="D500" i="21"/>
  <c r="F499" i="21"/>
  <c r="E499" i="21"/>
  <c r="D499" i="21"/>
  <c r="H499" i="21" s="1"/>
  <c r="F498" i="21"/>
  <c r="E498" i="21"/>
  <c r="D498" i="21"/>
  <c r="F497" i="21"/>
  <c r="E497" i="21"/>
  <c r="D497" i="21"/>
  <c r="F496" i="21"/>
  <c r="E496" i="21"/>
  <c r="D496" i="21"/>
  <c r="F495" i="21"/>
  <c r="E495" i="21"/>
  <c r="D495" i="21"/>
  <c r="H495" i="21" s="1"/>
  <c r="F494" i="21"/>
  <c r="E494" i="21"/>
  <c r="D494" i="21"/>
  <c r="F493" i="21"/>
  <c r="E493" i="21"/>
  <c r="D493" i="21"/>
  <c r="F492" i="21"/>
  <c r="E492" i="21"/>
  <c r="D492" i="21"/>
  <c r="F491" i="21"/>
  <c r="E491" i="21"/>
  <c r="D491" i="21"/>
  <c r="F490" i="21"/>
  <c r="E490" i="21"/>
  <c r="H490" i="21" s="1"/>
  <c r="D490" i="21"/>
  <c r="F489" i="21"/>
  <c r="E489" i="21"/>
  <c r="D489" i="21"/>
  <c r="F488" i="21"/>
  <c r="E488" i="21"/>
  <c r="D488" i="21"/>
  <c r="F487" i="21"/>
  <c r="E487" i="21"/>
  <c r="D487" i="21"/>
  <c r="F486" i="21"/>
  <c r="E486" i="21"/>
  <c r="H486" i="21" s="1"/>
  <c r="D486" i="21"/>
  <c r="F485" i="21"/>
  <c r="E485" i="21"/>
  <c r="D485" i="21"/>
  <c r="F484" i="21"/>
  <c r="E484" i="21"/>
  <c r="D484" i="21"/>
  <c r="F483" i="21"/>
  <c r="E483" i="21"/>
  <c r="D483" i="21"/>
  <c r="F482" i="21"/>
  <c r="E482" i="21"/>
  <c r="D482" i="21"/>
  <c r="F481" i="21"/>
  <c r="E481" i="21"/>
  <c r="D481" i="21"/>
  <c r="F480" i="21"/>
  <c r="E480" i="21"/>
  <c r="D480" i="21"/>
  <c r="F479" i="21"/>
  <c r="E479" i="21"/>
  <c r="D479" i="21"/>
  <c r="F478" i="21"/>
  <c r="E478" i="21"/>
  <c r="D478" i="21"/>
  <c r="F477" i="21"/>
  <c r="E477" i="21"/>
  <c r="D477" i="21"/>
  <c r="H477" i="21" s="1"/>
  <c r="F476" i="21"/>
  <c r="E476" i="21"/>
  <c r="D476" i="21"/>
  <c r="F475" i="21"/>
  <c r="E475" i="21"/>
  <c r="D475" i="21"/>
  <c r="F474" i="21"/>
  <c r="E474" i="21"/>
  <c r="H474" i="21" s="1"/>
  <c r="D474" i="21"/>
  <c r="F473" i="21"/>
  <c r="E473" i="21"/>
  <c r="D473" i="21"/>
  <c r="F472" i="21"/>
  <c r="E472" i="21"/>
  <c r="D472" i="21"/>
  <c r="F471" i="21"/>
  <c r="E471" i="21"/>
  <c r="D471" i="21"/>
  <c r="F470" i="21"/>
  <c r="E470" i="21"/>
  <c r="H470" i="21" s="1"/>
  <c r="D470" i="21"/>
  <c r="F469" i="21"/>
  <c r="E469" i="21"/>
  <c r="D469" i="21"/>
  <c r="F468" i="21"/>
  <c r="E468" i="21"/>
  <c r="D468" i="21"/>
  <c r="F467" i="21"/>
  <c r="E467" i="21"/>
  <c r="D467" i="21"/>
  <c r="H467" i="21" s="1"/>
  <c r="F466" i="21"/>
  <c r="E466" i="21"/>
  <c r="D466" i="21"/>
  <c r="F465" i="21"/>
  <c r="E465" i="21"/>
  <c r="D465" i="21"/>
  <c r="F464" i="21"/>
  <c r="E464" i="21"/>
  <c r="D464" i="21"/>
  <c r="F463" i="21"/>
  <c r="E463" i="21"/>
  <c r="D463" i="21"/>
  <c r="F462" i="21"/>
  <c r="E462" i="21"/>
  <c r="H462" i="21" s="1"/>
  <c r="D462" i="21"/>
  <c r="F461" i="21"/>
  <c r="E461" i="21"/>
  <c r="D461" i="21"/>
  <c r="F460" i="21"/>
  <c r="E460" i="21"/>
  <c r="D460" i="21"/>
  <c r="F459" i="21"/>
  <c r="E459" i="21"/>
  <c r="D459" i="21"/>
  <c r="F458" i="21"/>
  <c r="E458" i="21"/>
  <c r="D458" i="21"/>
  <c r="F457" i="21"/>
  <c r="E457" i="21"/>
  <c r="D457" i="21"/>
  <c r="F456" i="21"/>
  <c r="E456" i="21"/>
  <c r="D456" i="21"/>
  <c r="F455" i="21"/>
  <c r="E455" i="21"/>
  <c r="D455" i="21"/>
  <c r="F454" i="21"/>
  <c r="E454" i="21"/>
  <c r="H454" i="21" s="1"/>
  <c r="D454" i="21"/>
  <c r="F453" i="21"/>
  <c r="E453" i="21"/>
  <c r="D453" i="21"/>
  <c r="F452" i="21"/>
  <c r="E452" i="21"/>
  <c r="D452" i="21"/>
  <c r="F451" i="21"/>
  <c r="E451" i="21"/>
  <c r="D451" i="21"/>
  <c r="F450" i="21"/>
  <c r="E450" i="21"/>
  <c r="D450" i="21"/>
  <c r="F449" i="21"/>
  <c r="E449" i="21"/>
  <c r="D449" i="21"/>
  <c r="F448" i="21"/>
  <c r="E448" i="21"/>
  <c r="D448" i="21"/>
  <c r="F447" i="21"/>
  <c r="E447" i="21"/>
  <c r="D447" i="21"/>
  <c r="F446" i="21"/>
  <c r="E446" i="21"/>
  <c r="H446" i="21" s="1"/>
  <c r="D446" i="21"/>
  <c r="F445" i="21"/>
  <c r="E445" i="21"/>
  <c r="D445" i="21"/>
  <c r="F444" i="21"/>
  <c r="E444" i="21"/>
  <c r="D444" i="21"/>
  <c r="F443" i="21"/>
  <c r="E443" i="21"/>
  <c r="D443" i="21"/>
  <c r="F442" i="21"/>
  <c r="E442" i="21"/>
  <c r="D442" i="21"/>
  <c r="F441" i="21"/>
  <c r="E441" i="21"/>
  <c r="D441" i="21"/>
  <c r="F440" i="21"/>
  <c r="E440" i="21"/>
  <c r="D440" i="21"/>
  <c r="F439" i="21"/>
  <c r="E439" i="21"/>
  <c r="D439" i="21"/>
  <c r="F438" i="21"/>
  <c r="E438" i="21"/>
  <c r="H438" i="21" s="1"/>
  <c r="D438" i="21"/>
  <c r="F437" i="21"/>
  <c r="E437" i="21"/>
  <c r="D437" i="21"/>
  <c r="F436" i="21"/>
  <c r="E436" i="21"/>
  <c r="D436" i="21"/>
  <c r="F435" i="21"/>
  <c r="E435" i="21"/>
  <c r="D435" i="21"/>
  <c r="F434" i="21"/>
  <c r="E434" i="21"/>
  <c r="D434" i="21"/>
  <c r="F433" i="21"/>
  <c r="E433" i="21"/>
  <c r="D433" i="21"/>
  <c r="K432" i="21"/>
  <c r="F432" i="21"/>
  <c r="E432" i="21"/>
  <c r="D432" i="21"/>
  <c r="K431" i="21"/>
  <c r="F431" i="21"/>
  <c r="E431" i="21"/>
  <c r="D431" i="21"/>
  <c r="K430" i="21"/>
  <c r="F430" i="21"/>
  <c r="E430" i="21"/>
  <c r="D430" i="21"/>
  <c r="K429" i="21"/>
  <c r="F429" i="21"/>
  <c r="E429" i="21"/>
  <c r="D429" i="21"/>
  <c r="K428" i="21"/>
  <c r="F428" i="21"/>
  <c r="E428" i="21"/>
  <c r="D428" i="21"/>
  <c r="K427" i="21"/>
  <c r="F427" i="21"/>
  <c r="E427" i="21"/>
  <c r="D427" i="21"/>
  <c r="K426" i="21"/>
  <c r="F426" i="21"/>
  <c r="E426" i="21"/>
  <c r="D426" i="21"/>
  <c r="K425" i="21"/>
  <c r="F425" i="21"/>
  <c r="E425" i="21"/>
  <c r="D425" i="21"/>
  <c r="K424" i="21"/>
  <c r="F424" i="21"/>
  <c r="E424" i="21"/>
  <c r="D424" i="21"/>
  <c r="K423" i="21"/>
  <c r="F423" i="21"/>
  <c r="E423" i="21"/>
  <c r="D423" i="21"/>
  <c r="K422" i="21"/>
  <c r="F422" i="21"/>
  <c r="E422" i="21"/>
  <c r="D422" i="21"/>
  <c r="K421" i="21"/>
  <c r="F421" i="21"/>
  <c r="E421" i="21"/>
  <c r="D421" i="21"/>
  <c r="K420" i="21"/>
  <c r="F420" i="21"/>
  <c r="E420" i="21"/>
  <c r="D420" i="21"/>
  <c r="K419" i="21"/>
  <c r="F419" i="21"/>
  <c r="E419" i="21"/>
  <c r="D419" i="21"/>
  <c r="K418" i="21"/>
  <c r="F418" i="21"/>
  <c r="E418" i="21"/>
  <c r="D418" i="21"/>
  <c r="K417" i="21"/>
  <c r="F417" i="21"/>
  <c r="E417" i="21"/>
  <c r="D417" i="21"/>
  <c r="K416" i="21"/>
  <c r="F416" i="21"/>
  <c r="E416" i="21"/>
  <c r="D416" i="21"/>
  <c r="K415" i="21"/>
  <c r="F415" i="21"/>
  <c r="E415" i="21"/>
  <c r="D415" i="21"/>
  <c r="K414" i="21"/>
  <c r="F414" i="21"/>
  <c r="E414" i="21"/>
  <c r="D414" i="21"/>
  <c r="K413" i="21"/>
  <c r="F413" i="21"/>
  <c r="E413" i="21"/>
  <c r="D413" i="21"/>
  <c r="K412" i="21"/>
  <c r="F412" i="21"/>
  <c r="E412" i="21"/>
  <c r="D412" i="21"/>
  <c r="K411" i="21"/>
  <c r="F411" i="21"/>
  <c r="E411" i="21"/>
  <c r="D411" i="21"/>
  <c r="K410" i="21"/>
  <c r="F410" i="21"/>
  <c r="E410" i="21"/>
  <c r="D410" i="21"/>
  <c r="K409" i="21"/>
  <c r="F409" i="21"/>
  <c r="E409" i="21"/>
  <c r="D409" i="21"/>
  <c r="H409" i="21" s="1"/>
  <c r="K408" i="21"/>
  <c r="F408" i="21"/>
  <c r="E408" i="21"/>
  <c r="D408" i="21"/>
  <c r="G408" i="21" s="1"/>
  <c r="K407" i="21"/>
  <c r="F407" i="21"/>
  <c r="E407" i="21"/>
  <c r="D407" i="21"/>
  <c r="H407" i="21" s="1"/>
  <c r="K406" i="21"/>
  <c r="F406" i="21"/>
  <c r="E406" i="21"/>
  <c r="D406" i="21"/>
  <c r="K405" i="21"/>
  <c r="F405" i="21"/>
  <c r="E405" i="21"/>
  <c r="D405" i="21"/>
  <c r="K404" i="21"/>
  <c r="F404" i="21"/>
  <c r="E404" i="21"/>
  <c r="D404" i="21"/>
  <c r="K403" i="21"/>
  <c r="F403" i="21"/>
  <c r="E403" i="21"/>
  <c r="D403" i="21"/>
  <c r="K402" i="21"/>
  <c r="F402" i="21"/>
  <c r="E402" i="21"/>
  <c r="D402" i="21"/>
  <c r="K401" i="21"/>
  <c r="F401" i="21"/>
  <c r="E401" i="21"/>
  <c r="D401" i="21"/>
  <c r="K400" i="21"/>
  <c r="F400" i="21"/>
  <c r="E400" i="21"/>
  <c r="D400" i="21"/>
  <c r="G400" i="21" s="1"/>
  <c r="K399" i="21"/>
  <c r="F399" i="21"/>
  <c r="E399" i="21"/>
  <c r="D399" i="21"/>
  <c r="H399" i="21" s="1"/>
  <c r="K398" i="21"/>
  <c r="F398" i="21"/>
  <c r="E398" i="21"/>
  <c r="D398" i="21"/>
  <c r="K397" i="21"/>
  <c r="F397" i="21"/>
  <c r="E397" i="21"/>
  <c r="D397" i="21"/>
  <c r="K396" i="21"/>
  <c r="F396" i="21"/>
  <c r="E396" i="21"/>
  <c r="D396" i="21"/>
  <c r="K395" i="21"/>
  <c r="F395" i="21"/>
  <c r="E395" i="21"/>
  <c r="D395" i="21"/>
  <c r="K394" i="21"/>
  <c r="F394" i="21"/>
  <c r="E394" i="21"/>
  <c r="D394" i="21"/>
  <c r="K393" i="21"/>
  <c r="F393" i="21"/>
  <c r="E393" i="21"/>
  <c r="D393" i="21"/>
  <c r="K392" i="21"/>
  <c r="F392" i="21"/>
  <c r="E392" i="21"/>
  <c r="D392" i="21"/>
  <c r="K391" i="21"/>
  <c r="F391" i="21"/>
  <c r="E391" i="21"/>
  <c r="D391" i="21"/>
  <c r="K390" i="21"/>
  <c r="F390" i="21"/>
  <c r="E390" i="21"/>
  <c r="D390" i="21"/>
  <c r="K389" i="21"/>
  <c r="F389" i="21"/>
  <c r="E389" i="21"/>
  <c r="D389" i="21"/>
  <c r="K388" i="21"/>
  <c r="F388" i="21"/>
  <c r="E388" i="21"/>
  <c r="D388" i="21"/>
  <c r="K387" i="21"/>
  <c r="F387" i="21"/>
  <c r="E387" i="21"/>
  <c r="D387" i="21"/>
  <c r="K386" i="21"/>
  <c r="F386" i="21"/>
  <c r="E386" i="21"/>
  <c r="D386" i="21"/>
  <c r="K385" i="21"/>
  <c r="F385" i="21"/>
  <c r="E385" i="21"/>
  <c r="D385" i="21"/>
  <c r="K384" i="21"/>
  <c r="F384" i="21"/>
  <c r="E384" i="21"/>
  <c r="D384" i="21"/>
  <c r="K383" i="21"/>
  <c r="F383" i="21"/>
  <c r="E383" i="21"/>
  <c r="D383" i="21"/>
  <c r="K382" i="21"/>
  <c r="F382" i="21"/>
  <c r="E382" i="21"/>
  <c r="D382" i="21"/>
  <c r="K381" i="21"/>
  <c r="F381" i="21"/>
  <c r="E381" i="21"/>
  <c r="D381" i="21"/>
  <c r="K380" i="21"/>
  <c r="F380" i="21"/>
  <c r="E380" i="21"/>
  <c r="D380" i="21"/>
  <c r="K379" i="21"/>
  <c r="F379" i="21"/>
  <c r="E379" i="21"/>
  <c r="D379" i="21"/>
  <c r="K378" i="21"/>
  <c r="F378" i="21"/>
  <c r="E378" i="21"/>
  <c r="D378" i="21"/>
  <c r="K377" i="21"/>
  <c r="F377" i="21"/>
  <c r="E377" i="21"/>
  <c r="D377" i="21"/>
  <c r="K376" i="21"/>
  <c r="F376" i="21"/>
  <c r="E376" i="21"/>
  <c r="D376" i="21"/>
  <c r="K375" i="21"/>
  <c r="F375" i="21"/>
  <c r="E375" i="21"/>
  <c r="D375" i="21"/>
  <c r="K374" i="21"/>
  <c r="F374" i="21"/>
  <c r="E374" i="21"/>
  <c r="D374" i="21"/>
  <c r="K373" i="21"/>
  <c r="F373" i="21"/>
  <c r="E373" i="21"/>
  <c r="D373" i="21"/>
  <c r="K372" i="21"/>
  <c r="F372" i="21"/>
  <c r="E372" i="21"/>
  <c r="D372" i="21"/>
  <c r="K371" i="21"/>
  <c r="F371" i="21"/>
  <c r="E371" i="21"/>
  <c r="D371" i="21"/>
  <c r="K370" i="21"/>
  <c r="F370" i="21"/>
  <c r="E370" i="21"/>
  <c r="D370" i="21"/>
  <c r="K369" i="21"/>
  <c r="F369" i="21"/>
  <c r="E369" i="21"/>
  <c r="D369" i="21"/>
  <c r="K368" i="21"/>
  <c r="F368" i="21"/>
  <c r="E368" i="21"/>
  <c r="D368" i="21"/>
  <c r="K367" i="21"/>
  <c r="F367" i="21"/>
  <c r="E367" i="21"/>
  <c r="D367" i="21"/>
  <c r="K366" i="21"/>
  <c r="F366" i="21"/>
  <c r="E366" i="21"/>
  <c r="D366" i="21"/>
  <c r="K365" i="21"/>
  <c r="F365" i="21"/>
  <c r="E365" i="21"/>
  <c r="D365" i="21"/>
  <c r="K364" i="21"/>
  <c r="F364" i="21"/>
  <c r="E364" i="21"/>
  <c r="D364" i="21"/>
  <c r="K363" i="21"/>
  <c r="F363" i="21"/>
  <c r="E363" i="21"/>
  <c r="D363" i="21"/>
  <c r="G363" i="21" s="1"/>
  <c r="K362" i="21"/>
  <c r="F362" i="21"/>
  <c r="E362" i="21"/>
  <c r="D362" i="21"/>
  <c r="K361" i="21"/>
  <c r="F361" i="21"/>
  <c r="E361" i="21"/>
  <c r="D361" i="21"/>
  <c r="K360" i="21"/>
  <c r="F360" i="21"/>
  <c r="E360" i="21"/>
  <c r="D360" i="21"/>
  <c r="G360" i="21" s="1"/>
  <c r="K359" i="21"/>
  <c r="F359" i="21"/>
  <c r="E359" i="21"/>
  <c r="D359" i="21"/>
  <c r="H359" i="21" s="1"/>
  <c r="K358" i="21"/>
  <c r="F358" i="21"/>
  <c r="E358" i="21"/>
  <c r="D358" i="21"/>
  <c r="K357" i="21"/>
  <c r="F357" i="21"/>
  <c r="E357" i="21"/>
  <c r="D357" i="21"/>
  <c r="K356" i="21"/>
  <c r="F356" i="21"/>
  <c r="E356" i="21"/>
  <c r="D356" i="21"/>
  <c r="K355" i="21"/>
  <c r="F355" i="21"/>
  <c r="E355" i="21"/>
  <c r="D355" i="21"/>
  <c r="K354" i="21"/>
  <c r="F354" i="21"/>
  <c r="E354" i="21"/>
  <c r="D354" i="21"/>
  <c r="K353" i="21"/>
  <c r="F353" i="21"/>
  <c r="E353" i="21"/>
  <c r="D353" i="21"/>
  <c r="K352" i="21"/>
  <c r="F352" i="21"/>
  <c r="E352" i="21"/>
  <c r="D352" i="21"/>
  <c r="K351" i="21"/>
  <c r="F351" i="21"/>
  <c r="E351" i="21"/>
  <c r="D351" i="21"/>
  <c r="K350" i="21"/>
  <c r="F350" i="21"/>
  <c r="E350" i="21"/>
  <c r="D350" i="21"/>
  <c r="K349" i="21"/>
  <c r="F349" i="21"/>
  <c r="E349" i="21"/>
  <c r="D349" i="21"/>
  <c r="K348" i="21"/>
  <c r="F348" i="21"/>
  <c r="E348" i="21"/>
  <c r="D348" i="21"/>
  <c r="K347" i="21"/>
  <c r="F347" i="21"/>
  <c r="E347" i="21"/>
  <c r="D347" i="21"/>
  <c r="K346" i="21"/>
  <c r="F346" i="21"/>
  <c r="E346" i="21"/>
  <c r="D346" i="21"/>
  <c r="K345" i="21"/>
  <c r="F345" i="21"/>
  <c r="E345" i="21"/>
  <c r="D345" i="21"/>
  <c r="K344" i="21"/>
  <c r="F344" i="21"/>
  <c r="E344" i="21"/>
  <c r="D344" i="21"/>
  <c r="K343" i="21"/>
  <c r="F343" i="21"/>
  <c r="E343" i="21"/>
  <c r="D343" i="21"/>
  <c r="K342" i="21"/>
  <c r="F342" i="21"/>
  <c r="E342" i="21"/>
  <c r="D342" i="21"/>
  <c r="K341" i="21"/>
  <c r="F341" i="21"/>
  <c r="E341" i="21"/>
  <c r="D341" i="21"/>
  <c r="K340" i="21"/>
  <c r="F340" i="21"/>
  <c r="E340" i="21"/>
  <c r="D340" i="21"/>
  <c r="K339" i="21"/>
  <c r="F339" i="21"/>
  <c r="E339" i="21"/>
  <c r="D339" i="21"/>
  <c r="K338" i="21"/>
  <c r="F338" i="21"/>
  <c r="E338" i="21"/>
  <c r="D338" i="21"/>
  <c r="K337" i="21"/>
  <c r="F337" i="21"/>
  <c r="E337" i="21"/>
  <c r="D337" i="21"/>
  <c r="K336" i="21"/>
  <c r="F336" i="21"/>
  <c r="E336" i="21"/>
  <c r="D336" i="21"/>
  <c r="K335" i="21"/>
  <c r="F335" i="21"/>
  <c r="E335" i="21"/>
  <c r="D335" i="21"/>
  <c r="K334" i="21"/>
  <c r="F334" i="21"/>
  <c r="E334" i="21"/>
  <c r="D334" i="21"/>
  <c r="K333" i="21"/>
  <c r="F333" i="21"/>
  <c r="E333" i="21"/>
  <c r="D333" i="21"/>
  <c r="K332" i="21"/>
  <c r="F332" i="21"/>
  <c r="E332" i="21"/>
  <c r="D332" i="21"/>
  <c r="K331" i="21"/>
  <c r="F331" i="21"/>
  <c r="E331" i="21"/>
  <c r="D331" i="21"/>
  <c r="K330" i="21"/>
  <c r="F330" i="21"/>
  <c r="E330" i="21"/>
  <c r="D330" i="21"/>
  <c r="K329" i="21"/>
  <c r="F329" i="21"/>
  <c r="E329" i="21"/>
  <c r="D329" i="21"/>
  <c r="K328" i="21"/>
  <c r="F328" i="21"/>
  <c r="E328" i="21"/>
  <c r="D328" i="21"/>
  <c r="K327" i="21"/>
  <c r="F327" i="21"/>
  <c r="E327" i="21"/>
  <c r="D327" i="21"/>
  <c r="K326" i="21"/>
  <c r="F326" i="21"/>
  <c r="E326" i="21"/>
  <c r="D326" i="21"/>
  <c r="K325" i="21"/>
  <c r="F325" i="21"/>
  <c r="E325" i="21"/>
  <c r="D325" i="21"/>
  <c r="K324" i="21"/>
  <c r="F324" i="21"/>
  <c r="E324" i="21"/>
  <c r="D324" i="21"/>
  <c r="K323" i="21"/>
  <c r="F323" i="21"/>
  <c r="E323" i="21"/>
  <c r="D323" i="21"/>
  <c r="K322" i="21"/>
  <c r="F322" i="21"/>
  <c r="E322" i="21"/>
  <c r="D322" i="21"/>
  <c r="K321" i="21"/>
  <c r="F321" i="21"/>
  <c r="E321" i="21"/>
  <c r="D321" i="21"/>
  <c r="K320" i="21"/>
  <c r="F320" i="21"/>
  <c r="E320" i="21"/>
  <c r="D320" i="21"/>
  <c r="K319" i="21"/>
  <c r="F319" i="21"/>
  <c r="E319" i="21"/>
  <c r="D319" i="21"/>
  <c r="K318" i="21"/>
  <c r="F318" i="21"/>
  <c r="E318" i="21"/>
  <c r="D318" i="21"/>
  <c r="K317" i="21"/>
  <c r="F317" i="21"/>
  <c r="E317" i="21"/>
  <c r="D317" i="21"/>
  <c r="K316" i="21"/>
  <c r="F316" i="21"/>
  <c r="E316" i="21"/>
  <c r="D316" i="21"/>
  <c r="K315" i="21"/>
  <c r="F315" i="21"/>
  <c r="E315" i="21"/>
  <c r="D315" i="21"/>
  <c r="K314" i="21"/>
  <c r="F314" i="21"/>
  <c r="E314" i="21"/>
  <c r="D314" i="21"/>
  <c r="K313" i="21"/>
  <c r="F313" i="21"/>
  <c r="E313" i="21"/>
  <c r="D313" i="21"/>
  <c r="K312" i="21"/>
  <c r="F312" i="21"/>
  <c r="E312" i="21"/>
  <c r="D312" i="21"/>
  <c r="K311" i="21"/>
  <c r="F311" i="21"/>
  <c r="E311" i="21"/>
  <c r="D311" i="21"/>
  <c r="K310" i="21"/>
  <c r="F310" i="21"/>
  <c r="E310" i="21"/>
  <c r="D310" i="21"/>
  <c r="K309" i="21"/>
  <c r="F309" i="21"/>
  <c r="E309" i="21"/>
  <c r="D309" i="21"/>
  <c r="K308" i="21"/>
  <c r="F308" i="21"/>
  <c r="E308" i="21"/>
  <c r="D308" i="21"/>
  <c r="K307" i="21"/>
  <c r="F307" i="21"/>
  <c r="E307" i="21"/>
  <c r="D307" i="21"/>
  <c r="K306" i="21"/>
  <c r="F306" i="21"/>
  <c r="E306" i="21"/>
  <c r="D306" i="21"/>
  <c r="K305" i="21"/>
  <c r="F305" i="21"/>
  <c r="E305" i="21"/>
  <c r="D305" i="21"/>
  <c r="K304" i="21"/>
  <c r="F304" i="21"/>
  <c r="E304" i="21"/>
  <c r="D304" i="21"/>
  <c r="K303" i="21"/>
  <c r="F303" i="21"/>
  <c r="E303" i="21"/>
  <c r="D303" i="21"/>
  <c r="K302" i="21"/>
  <c r="F302" i="21"/>
  <c r="E302" i="21"/>
  <c r="D302" i="21"/>
  <c r="K301" i="21"/>
  <c r="F301" i="21"/>
  <c r="E301" i="21"/>
  <c r="D301" i="21"/>
  <c r="K300" i="21"/>
  <c r="F300" i="21"/>
  <c r="E300" i="21"/>
  <c r="D300" i="21"/>
  <c r="K299" i="21"/>
  <c r="F299" i="21"/>
  <c r="E299" i="21"/>
  <c r="D299" i="21"/>
  <c r="K298" i="21"/>
  <c r="F298" i="21"/>
  <c r="E298" i="21"/>
  <c r="D298" i="21"/>
  <c r="K297" i="21"/>
  <c r="F297" i="21"/>
  <c r="E297" i="21"/>
  <c r="D297" i="21"/>
  <c r="K296" i="21"/>
  <c r="F296" i="21"/>
  <c r="E296" i="21"/>
  <c r="D296" i="21"/>
  <c r="K295" i="21"/>
  <c r="F295" i="21"/>
  <c r="E295" i="21"/>
  <c r="D295" i="21"/>
  <c r="K294" i="21"/>
  <c r="F294" i="21"/>
  <c r="E294" i="21"/>
  <c r="D294" i="21"/>
  <c r="K293" i="21"/>
  <c r="F293" i="21"/>
  <c r="E293" i="21"/>
  <c r="D293" i="21"/>
  <c r="K292" i="21"/>
  <c r="F292" i="21"/>
  <c r="E292" i="21"/>
  <c r="D292" i="21"/>
  <c r="K291" i="21"/>
  <c r="F291" i="21"/>
  <c r="E291" i="21"/>
  <c r="D291" i="21"/>
  <c r="K290" i="21"/>
  <c r="F290" i="21"/>
  <c r="E290" i="21"/>
  <c r="D290" i="21"/>
  <c r="K289" i="21"/>
  <c r="F289" i="21"/>
  <c r="E289" i="21"/>
  <c r="D289" i="21"/>
  <c r="K288" i="21"/>
  <c r="F288" i="21"/>
  <c r="E288" i="21"/>
  <c r="D288" i="21"/>
  <c r="K287" i="21"/>
  <c r="F287" i="21"/>
  <c r="E287" i="21"/>
  <c r="D287" i="21"/>
  <c r="K286" i="21"/>
  <c r="F286" i="21"/>
  <c r="E286" i="21"/>
  <c r="D286" i="21"/>
  <c r="K285" i="21"/>
  <c r="F285" i="21"/>
  <c r="E285" i="21"/>
  <c r="D285" i="21"/>
  <c r="K284" i="21"/>
  <c r="F284" i="21"/>
  <c r="E284" i="21"/>
  <c r="D284" i="21"/>
  <c r="K283" i="21"/>
  <c r="F283" i="21"/>
  <c r="E283" i="21"/>
  <c r="D283" i="21"/>
  <c r="K282" i="21"/>
  <c r="F282" i="21"/>
  <c r="E282" i="21"/>
  <c r="D282" i="21"/>
  <c r="K281" i="21"/>
  <c r="F281" i="21"/>
  <c r="E281" i="21"/>
  <c r="D281" i="21"/>
  <c r="K280" i="21"/>
  <c r="F280" i="21"/>
  <c r="E280" i="21"/>
  <c r="D280" i="21"/>
  <c r="K279" i="21"/>
  <c r="F279" i="21"/>
  <c r="E279" i="21"/>
  <c r="D279" i="21"/>
  <c r="K278" i="21"/>
  <c r="F278" i="21"/>
  <c r="E278" i="21"/>
  <c r="D278" i="21"/>
  <c r="K277" i="21"/>
  <c r="F277" i="21"/>
  <c r="E277" i="21"/>
  <c r="D277" i="21"/>
  <c r="K276" i="21"/>
  <c r="F276" i="21"/>
  <c r="E276" i="21"/>
  <c r="D276" i="21"/>
  <c r="K275" i="21"/>
  <c r="F275" i="21"/>
  <c r="E275" i="21"/>
  <c r="D275" i="21"/>
  <c r="K274" i="21"/>
  <c r="F274" i="21"/>
  <c r="E274" i="21"/>
  <c r="D274" i="21"/>
  <c r="K273" i="21"/>
  <c r="F273" i="21"/>
  <c r="E273" i="21"/>
  <c r="D273" i="21"/>
  <c r="K272" i="21"/>
  <c r="F272" i="21"/>
  <c r="E272" i="21"/>
  <c r="D272" i="21"/>
  <c r="K271" i="21"/>
  <c r="F271" i="21"/>
  <c r="E271" i="21"/>
  <c r="D271" i="21"/>
  <c r="K270" i="21"/>
  <c r="F270" i="21"/>
  <c r="E270" i="21"/>
  <c r="D270" i="21"/>
  <c r="K269" i="21"/>
  <c r="F269" i="21"/>
  <c r="E269" i="21"/>
  <c r="D269" i="21"/>
  <c r="K268" i="21"/>
  <c r="F268" i="21"/>
  <c r="E268" i="21"/>
  <c r="D268" i="21"/>
  <c r="K267" i="21"/>
  <c r="F267" i="21"/>
  <c r="E267" i="21"/>
  <c r="D267" i="21"/>
  <c r="K266" i="21"/>
  <c r="F266" i="21"/>
  <c r="E266" i="21"/>
  <c r="D266" i="21"/>
  <c r="K265" i="21"/>
  <c r="F265" i="21"/>
  <c r="E265" i="21"/>
  <c r="D265" i="21"/>
  <c r="K264" i="21"/>
  <c r="F264" i="21"/>
  <c r="E264" i="21"/>
  <c r="D264" i="21"/>
  <c r="K263" i="21"/>
  <c r="F263" i="21"/>
  <c r="E263" i="21"/>
  <c r="D263" i="21"/>
  <c r="K262" i="21"/>
  <c r="F262" i="21"/>
  <c r="E262" i="21"/>
  <c r="D262" i="21"/>
  <c r="K261" i="21"/>
  <c r="F261" i="21"/>
  <c r="E261" i="21"/>
  <c r="D261" i="21"/>
  <c r="K260" i="21"/>
  <c r="F260" i="21"/>
  <c r="E260" i="21"/>
  <c r="D260" i="21"/>
  <c r="K259" i="21"/>
  <c r="F259" i="21"/>
  <c r="E259" i="21"/>
  <c r="D259" i="21"/>
  <c r="K258" i="21"/>
  <c r="F258" i="21"/>
  <c r="E258" i="21"/>
  <c r="D258" i="21"/>
  <c r="K257" i="21"/>
  <c r="F257" i="21"/>
  <c r="E257" i="21"/>
  <c r="D257" i="21"/>
  <c r="K256" i="21"/>
  <c r="F256" i="21"/>
  <c r="E256" i="21"/>
  <c r="D256" i="21"/>
  <c r="K255" i="21"/>
  <c r="F255" i="21"/>
  <c r="E255" i="21"/>
  <c r="D255" i="21"/>
  <c r="K254" i="21"/>
  <c r="F254" i="21"/>
  <c r="E254" i="21"/>
  <c r="D254" i="21"/>
  <c r="K253" i="21"/>
  <c r="F253" i="21"/>
  <c r="E253" i="21"/>
  <c r="D253" i="21"/>
  <c r="K252" i="21"/>
  <c r="F252" i="21"/>
  <c r="E252" i="21"/>
  <c r="D252" i="21"/>
  <c r="K251" i="21"/>
  <c r="F251" i="21"/>
  <c r="E251" i="21"/>
  <c r="D251" i="21"/>
  <c r="K250" i="21"/>
  <c r="F250" i="21"/>
  <c r="E250" i="21"/>
  <c r="D250" i="21"/>
  <c r="K249" i="21"/>
  <c r="F249" i="21"/>
  <c r="E249" i="21"/>
  <c r="D249" i="21"/>
  <c r="K248" i="21"/>
  <c r="F248" i="21"/>
  <c r="E248" i="21"/>
  <c r="D248" i="21"/>
  <c r="K247" i="21"/>
  <c r="F247" i="21"/>
  <c r="E247" i="21"/>
  <c r="D247" i="21"/>
  <c r="K246" i="21"/>
  <c r="F246" i="21"/>
  <c r="E246" i="21"/>
  <c r="D246" i="21"/>
  <c r="K245" i="21"/>
  <c r="F245" i="21"/>
  <c r="E245" i="21"/>
  <c r="D245" i="21"/>
  <c r="K244" i="21"/>
  <c r="F244" i="21"/>
  <c r="E244" i="21"/>
  <c r="D244" i="21"/>
  <c r="K243" i="21"/>
  <c r="F243" i="21"/>
  <c r="E243" i="21"/>
  <c r="D243" i="21"/>
  <c r="K242" i="21"/>
  <c r="F242" i="21"/>
  <c r="E242" i="21"/>
  <c r="D242" i="21"/>
  <c r="K241" i="21"/>
  <c r="F241" i="21"/>
  <c r="E241" i="21"/>
  <c r="D241" i="21"/>
  <c r="K240" i="21"/>
  <c r="F240" i="21"/>
  <c r="E240" i="21"/>
  <c r="D240" i="21"/>
  <c r="K239" i="21"/>
  <c r="F239" i="21"/>
  <c r="E239" i="21"/>
  <c r="D239" i="21"/>
  <c r="K238" i="21"/>
  <c r="F238" i="21"/>
  <c r="E238" i="21"/>
  <c r="D238" i="21"/>
  <c r="K237" i="21"/>
  <c r="F237" i="21"/>
  <c r="E237" i="21"/>
  <c r="D237" i="21"/>
  <c r="K236" i="21"/>
  <c r="F236" i="21"/>
  <c r="E236" i="21"/>
  <c r="D236" i="21"/>
  <c r="K235" i="21"/>
  <c r="F235" i="21"/>
  <c r="E235" i="21"/>
  <c r="D235" i="21"/>
  <c r="K234" i="21"/>
  <c r="F234" i="21"/>
  <c r="E234" i="21"/>
  <c r="D234" i="21"/>
  <c r="K233" i="21"/>
  <c r="F233" i="21"/>
  <c r="E233" i="21"/>
  <c r="D233" i="21"/>
  <c r="K232" i="21"/>
  <c r="F232" i="21"/>
  <c r="E232" i="21"/>
  <c r="D232" i="21"/>
  <c r="K231" i="21"/>
  <c r="F231" i="21"/>
  <c r="E231" i="21"/>
  <c r="D231" i="21"/>
  <c r="K230" i="21"/>
  <c r="F230" i="21"/>
  <c r="E230" i="21"/>
  <c r="D230" i="21"/>
  <c r="K229" i="21"/>
  <c r="F229" i="21"/>
  <c r="E229" i="21"/>
  <c r="D229" i="21"/>
  <c r="K228" i="21"/>
  <c r="F228" i="21"/>
  <c r="E228" i="21"/>
  <c r="D228" i="21"/>
  <c r="K227" i="21"/>
  <c r="F227" i="21"/>
  <c r="E227" i="21"/>
  <c r="D227" i="21"/>
  <c r="K226" i="21"/>
  <c r="F226" i="21"/>
  <c r="E226" i="21"/>
  <c r="D226" i="21"/>
  <c r="K225" i="21"/>
  <c r="F225" i="21"/>
  <c r="E225" i="21"/>
  <c r="D225" i="21"/>
  <c r="K224" i="21"/>
  <c r="F224" i="21"/>
  <c r="E224" i="21"/>
  <c r="D224" i="21"/>
  <c r="K223" i="21"/>
  <c r="F223" i="21"/>
  <c r="E223" i="21"/>
  <c r="D223" i="21"/>
  <c r="K222" i="21"/>
  <c r="F222" i="21"/>
  <c r="E222" i="21"/>
  <c r="D222" i="21"/>
  <c r="K221" i="21"/>
  <c r="F221" i="21"/>
  <c r="E221" i="21"/>
  <c r="D221" i="21"/>
  <c r="K220" i="21"/>
  <c r="F220" i="21"/>
  <c r="E220" i="21"/>
  <c r="D220" i="21"/>
  <c r="K219" i="21"/>
  <c r="F219" i="21"/>
  <c r="E219" i="21"/>
  <c r="D219" i="21"/>
  <c r="K218" i="21"/>
  <c r="F218" i="21"/>
  <c r="E218" i="21"/>
  <c r="D218" i="21"/>
  <c r="K217" i="21"/>
  <c r="F217" i="21"/>
  <c r="E217" i="21"/>
  <c r="D217" i="21"/>
  <c r="K216" i="21"/>
  <c r="F216" i="21"/>
  <c r="E216" i="21"/>
  <c r="D216" i="21"/>
  <c r="K215" i="21"/>
  <c r="F215" i="21"/>
  <c r="E215" i="21"/>
  <c r="D215" i="21"/>
  <c r="K214" i="21"/>
  <c r="F214" i="21"/>
  <c r="E214" i="21"/>
  <c r="D214" i="21"/>
  <c r="K213" i="21"/>
  <c r="F213" i="21"/>
  <c r="E213" i="21"/>
  <c r="D213" i="21"/>
  <c r="K212" i="21"/>
  <c r="F212" i="21"/>
  <c r="E212" i="21"/>
  <c r="D212" i="21"/>
  <c r="K211" i="21"/>
  <c r="F211" i="21"/>
  <c r="E211" i="21"/>
  <c r="D211" i="21"/>
  <c r="K210" i="21"/>
  <c r="F210" i="21"/>
  <c r="E210" i="21"/>
  <c r="D210" i="21"/>
  <c r="K209" i="21"/>
  <c r="F209" i="21"/>
  <c r="E209" i="21"/>
  <c r="D209" i="21"/>
  <c r="K208" i="21"/>
  <c r="F208" i="21"/>
  <c r="E208" i="21"/>
  <c r="D208" i="21"/>
  <c r="K207" i="21"/>
  <c r="F207" i="21"/>
  <c r="E207" i="21"/>
  <c r="D207" i="21"/>
  <c r="K206" i="21"/>
  <c r="F206" i="21"/>
  <c r="E206" i="21"/>
  <c r="D206" i="21"/>
  <c r="K205" i="21"/>
  <c r="F205" i="21"/>
  <c r="E205" i="21"/>
  <c r="D205" i="21"/>
  <c r="K204" i="21"/>
  <c r="F204" i="21"/>
  <c r="E204" i="21"/>
  <c r="D204" i="21"/>
  <c r="K203" i="21"/>
  <c r="F203" i="21"/>
  <c r="E203" i="21"/>
  <c r="D203" i="21"/>
  <c r="K202" i="21"/>
  <c r="F202" i="21"/>
  <c r="E202" i="21"/>
  <c r="D202" i="21"/>
  <c r="K201" i="21"/>
  <c r="F201" i="21"/>
  <c r="E201" i="21"/>
  <c r="D201" i="21"/>
  <c r="K200" i="21"/>
  <c r="F200" i="21"/>
  <c r="E200" i="21"/>
  <c r="D200" i="21"/>
  <c r="K199" i="21"/>
  <c r="F199" i="21"/>
  <c r="E199" i="21"/>
  <c r="D199" i="21"/>
  <c r="K198" i="21"/>
  <c r="F198" i="21"/>
  <c r="E198" i="21"/>
  <c r="D198" i="21"/>
  <c r="K197" i="21"/>
  <c r="F197" i="21"/>
  <c r="E197" i="21"/>
  <c r="D197" i="21"/>
  <c r="K196" i="21"/>
  <c r="F196" i="21"/>
  <c r="E196" i="21"/>
  <c r="D196" i="21"/>
  <c r="K195" i="21"/>
  <c r="F195" i="21"/>
  <c r="E195" i="21"/>
  <c r="D195" i="21"/>
  <c r="K194" i="21"/>
  <c r="F194" i="21"/>
  <c r="E194" i="21"/>
  <c r="D194" i="21"/>
  <c r="K193" i="21"/>
  <c r="F193" i="21"/>
  <c r="E193" i="21"/>
  <c r="D193" i="21"/>
  <c r="K192" i="21"/>
  <c r="F192" i="21"/>
  <c r="E192" i="21"/>
  <c r="D192" i="21"/>
  <c r="K191" i="21"/>
  <c r="F191" i="21"/>
  <c r="E191" i="21"/>
  <c r="D191" i="21"/>
  <c r="K190" i="21"/>
  <c r="F190" i="21"/>
  <c r="E190" i="21"/>
  <c r="D190" i="21"/>
  <c r="K189" i="21"/>
  <c r="F189" i="21"/>
  <c r="E189" i="21"/>
  <c r="D189" i="21"/>
  <c r="K188" i="21"/>
  <c r="F188" i="21"/>
  <c r="E188" i="21"/>
  <c r="D188" i="21"/>
  <c r="K187" i="21"/>
  <c r="F187" i="21"/>
  <c r="E187" i="21"/>
  <c r="D187" i="21"/>
  <c r="K186" i="21"/>
  <c r="F186" i="21"/>
  <c r="E186" i="21"/>
  <c r="D186" i="21"/>
  <c r="K185" i="21"/>
  <c r="F185" i="21"/>
  <c r="E185" i="21"/>
  <c r="D185" i="21"/>
  <c r="K184" i="21"/>
  <c r="F184" i="21"/>
  <c r="E184" i="21"/>
  <c r="D184" i="21"/>
  <c r="K183" i="21"/>
  <c r="F183" i="21"/>
  <c r="E183" i="21"/>
  <c r="D183" i="21"/>
  <c r="K182" i="21"/>
  <c r="F182" i="21"/>
  <c r="E182" i="21"/>
  <c r="D182" i="21"/>
  <c r="K181" i="21"/>
  <c r="F181" i="21"/>
  <c r="E181" i="21"/>
  <c r="D181" i="21"/>
  <c r="K180" i="21"/>
  <c r="F180" i="21"/>
  <c r="E180" i="21"/>
  <c r="D180" i="21"/>
  <c r="K179" i="21"/>
  <c r="F179" i="21"/>
  <c r="E179" i="21"/>
  <c r="D179" i="21"/>
  <c r="K178" i="21"/>
  <c r="F178" i="21"/>
  <c r="E178" i="21"/>
  <c r="D178" i="21"/>
  <c r="K177" i="21"/>
  <c r="F177" i="21"/>
  <c r="E177" i="21"/>
  <c r="D177" i="21"/>
  <c r="K176" i="21"/>
  <c r="F176" i="21"/>
  <c r="E176" i="21"/>
  <c r="D176" i="21"/>
  <c r="K175" i="21"/>
  <c r="F175" i="21"/>
  <c r="E175" i="21"/>
  <c r="D175" i="21"/>
  <c r="K174" i="21"/>
  <c r="F174" i="21"/>
  <c r="E174" i="21"/>
  <c r="D174" i="21"/>
  <c r="K173" i="21"/>
  <c r="F173" i="21"/>
  <c r="E173" i="21"/>
  <c r="D173" i="21"/>
  <c r="K172" i="21"/>
  <c r="F172" i="21"/>
  <c r="E172" i="21"/>
  <c r="D172" i="21"/>
  <c r="K171" i="21"/>
  <c r="F171" i="21"/>
  <c r="E171" i="21"/>
  <c r="D171" i="21"/>
  <c r="K170" i="21"/>
  <c r="F170" i="21"/>
  <c r="E170" i="21"/>
  <c r="D170" i="21"/>
  <c r="K169" i="21"/>
  <c r="F169" i="21"/>
  <c r="E169" i="21"/>
  <c r="D169" i="21"/>
  <c r="K168" i="21"/>
  <c r="F168" i="21"/>
  <c r="E168" i="21"/>
  <c r="D168" i="21"/>
  <c r="K167" i="21"/>
  <c r="F167" i="21"/>
  <c r="E167" i="21"/>
  <c r="D167" i="21"/>
  <c r="K166" i="21"/>
  <c r="F166" i="21"/>
  <c r="E166" i="21"/>
  <c r="D166" i="21"/>
  <c r="K165" i="21"/>
  <c r="F165" i="21"/>
  <c r="E165" i="21"/>
  <c r="D165" i="21"/>
  <c r="K164" i="21"/>
  <c r="F164" i="21"/>
  <c r="E164" i="21"/>
  <c r="D164" i="21"/>
  <c r="K163" i="21"/>
  <c r="F163" i="21"/>
  <c r="E163" i="21"/>
  <c r="D163" i="21"/>
  <c r="K162" i="21"/>
  <c r="F162" i="21"/>
  <c r="E162" i="21"/>
  <c r="D162" i="21"/>
  <c r="K161" i="21"/>
  <c r="F161" i="21"/>
  <c r="E161" i="21"/>
  <c r="D161" i="21"/>
  <c r="K160" i="21"/>
  <c r="F160" i="21"/>
  <c r="E160" i="21"/>
  <c r="D160" i="21"/>
  <c r="K159" i="21"/>
  <c r="F159" i="21"/>
  <c r="E159" i="21"/>
  <c r="D159" i="21"/>
  <c r="K158" i="21"/>
  <c r="F158" i="21"/>
  <c r="E158" i="21"/>
  <c r="D158" i="21"/>
  <c r="K157" i="21"/>
  <c r="F157" i="21"/>
  <c r="E157" i="21"/>
  <c r="D157" i="21"/>
  <c r="K156" i="21"/>
  <c r="F156" i="21"/>
  <c r="E156" i="21"/>
  <c r="D156" i="21"/>
  <c r="K155" i="21"/>
  <c r="F155" i="21"/>
  <c r="E155" i="21"/>
  <c r="D155" i="21"/>
  <c r="K154" i="21"/>
  <c r="F154" i="21"/>
  <c r="E154" i="21"/>
  <c r="D154" i="21"/>
  <c r="K153" i="21"/>
  <c r="F153" i="21"/>
  <c r="E153" i="21"/>
  <c r="D153" i="21"/>
  <c r="K152" i="21"/>
  <c r="F152" i="21"/>
  <c r="E152" i="21"/>
  <c r="D152" i="21"/>
  <c r="K151" i="21"/>
  <c r="F151" i="21"/>
  <c r="E151" i="21"/>
  <c r="D151" i="21"/>
  <c r="K150" i="21"/>
  <c r="F150" i="21"/>
  <c r="E150" i="21"/>
  <c r="D150" i="21"/>
  <c r="K149" i="21"/>
  <c r="F149" i="21"/>
  <c r="E149" i="21"/>
  <c r="D149" i="21"/>
  <c r="K148" i="21"/>
  <c r="F148" i="21"/>
  <c r="E148" i="21"/>
  <c r="D148" i="21"/>
  <c r="K147" i="21"/>
  <c r="F147" i="21"/>
  <c r="E147" i="21"/>
  <c r="D147" i="21"/>
  <c r="K146" i="21"/>
  <c r="F146" i="21"/>
  <c r="E146" i="21"/>
  <c r="D146" i="21"/>
  <c r="K145" i="21"/>
  <c r="F145" i="21"/>
  <c r="E145" i="21"/>
  <c r="D145" i="21"/>
  <c r="K144" i="21"/>
  <c r="F144" i="21"/>
  <c r="E144" i="21"/>
  <c r="D144" i="21"/>
  <c r="K143" i="21"/>
  <c r="F143" i="21"/>
  <c r="E143" i="21"/>
  <c r="D143" i="21"/>
  <c r="K142" i="21"/>
  <c r="F142" i="21"/>
  <c r="E142" i="21"/>
  <c r="D142" i="21"/>
  <c r="K141" i="21"/>
  <c r="F141" i="21"/>
  <c r="E141" i="21"/>
  <c r="D141" i="21"/>
  <c r="K140" i="21"/>
  <c r="F140" i="21"/>
  <c r="E140" i="21"/>
  <c r="D140" i="21"/>
  <c r="K139" i="21"/>
  <c r="F139" i="21"/>
  <c r="E139" i="21"/>
  <c r="D139" i="21"/>
  <c r="K138" i="21"/>
  <c r="F138" i="21"/>
  <c r="E138" i="21"/>
  <c r="D138" i="21"/>
  <c r="K137" i="21"/>
  <c r="F137" i="21"/>
  <c r="E137" i="21"/>
  <c r="D137" i="21"/>
  <c r="K136" i="21"/>
  <c r="F136" i="21"/>
  <c r="E136" i="21"/>
  <c r="D136" i="21"/>
  <c r="K135" i="21"/>
  <c r="F135" i="21"/>
  <c r="E135" i="21"/>
  <c r="D135" i="21"/>
  <c r="K134" i="21"/>
  <c r="F134" i="21"/>
  <c r="E134" i="21"/>
  <c r="D134" i="21"/>
  <c r="K133" i="21"/>
  <c r="F133" i="21"/>
  <c r="E133" i="21"/>
  <c r="D133" i="21"/>
  <c r="K132" i="21"/>
  <c r="F132" i="21"/>
  <c r="E132" i="21"/>
  <c r="D132" i="21"/>
  <c r="K131" i="21"/>
  <c r="F131" i="21"/>
  <c r="E131" i="21"/>
  <c r="D131" i="21"/>
  <c r="K130" i="21"/>
  <c r="F130" i="21"/>
  <c r="E130" i="21"/>
  <c r="D130" i="21"/>
  <c r="K129" i="21"/>
  <c r="F129" i="21"/>
  <c r="E129" i="21"/>
  <c r="D129" i="21"/>
  <c r="K128" i="21"/>
  <c r="F128" i="21"/>
  <c r="E128" i="21"/>
  <c r="D128" i="21"/>
  <c r="K127" i="21"/>
  <c r="F127" i="21"/>
  <c r="E127" i="21"/>
  <c r="D127" i="21"/>
  <c r="K126" i="21"/>
  <c r="F126" i="21"/>
  <c r="E126" i="21"/>
  <c r="D126" i="21"/>
  <c r="K125" i="21"/>
  <c r="F125" i="21"/>
  <c r="E125" i="21"/>
  <c r="D125" i="21"/>
  <c r="K124" i="21"/>
  <c r="F124" i="21"/>
  <c r="E124" i="21"/>
  <c r="D124" i="21"/>
  <c r="K123" i="21"/>
  <c r="F123" i="21"/>
  <c r="E123" i="21"/>
  <c r="D123" i="21"/>
  <c r="K122" i="21"/>
  <c r="F122" i="21"/>
  <c r="E122" i="21"/>
  <c r="D122" i="21"/>
  <c r="K121" i="21"/>
  <c r="F121" i="21"/>
  <c r="E121" i="21"/>
  <c r="D121" i="21"/>
  <c r="K120" i="21"/>
  <c r="F120" i="21"/>
  <c r="E120" i="21"/>
  <c r="D120" i="21"/>
  <c r="K119" i="21"/>
  <c r="F119" i="21"/>
  <c r="E119" i="21"/>
  <c r="D119" i="21"/>
  <c r="K118" i="21"/>
  <c r="F118" i="21"/>
  <c r="E118" i="21"/>
  <c r="D118" i="21"/>
  <c r="K117" i="21"/>
  <c r="F117" i="21"/>
  <c r="E117" i="21"/>
  <c r="D117" i="21"/>
  <c r="K116" i="21"/>
  <c r="F116" i="21"/>
  <c r="E116" i="21"/>
  <c r="D116" i="21"/>
  <c r="K115" i="21"/>
  <c r="F115" i="21"/>
  <c r="E115" i="21"/>
  <c r="D115" i="21"/>
  <c r="K114" i="21"/>
  <c r="F114" i="21"/>
  <c r="E114" i="21"/>
  <c r="D114" i="21"/>
  <c r="K113" i="21"/>
  <c r="F113" i="21"/>
  <c r="E113" i="21"/>
  <c r="D113" i="21"/>
  <c r="K112" i="21"/>
  <c r="F112" i="21"/>
  <c r="E112" i="21"/>
  <c r="D112" i="21"/>
  <c r="K111" i="21"/>
  <c r="F111" i="21"/>
  <c r="E111" i="21"/>
  <c r="D111" i="21"/>
  <c r="K110" i="21"/>
  <c r="F110" i="21"/>
  <c r="E110" i="21"/>
  <c r="D110" i="21"/>
  <c r="K109" i="21"/>
  <c r="F109" i="21"/>
  <c r="E109" i="21"/>
  <c r="D109" i="21"/>
  <c r="K108" i="21"/>
  <c r="F108" i="21"/>
  <c r="E108" i="21"/>
  <c r="D108" i="21"/>
  <c r="K107" i="21"/>
  <c r="F107" i="21"/>
  <c r="E107" i="21"/>
  <c r="D107" i="21"/>
  <c r="K106" i="21"/>
  <c r="F106" i="21"/>
  <c r="E106" i="21"/>
  <c r="D106" i="21"/>
  <c r="K105" i="21"/>
  <c r="F105" i="21"/>
  <c r="E105" i="21"/>
  <c r="D105" i="21"/>
  <c r="K104" i="21"/>
  <c r="F104" i="21"/>
  <c r="E104" i="21"/>
  <c r="D104" i="21"/>
  <c r="K103" i="21"/>
  <c r="F103" i="21"/>
  <c r="E103" i="21"/>
  <c r="D103" i="21"/>
  <c r="K102" i="21"/>
  <c r="F102" i="21"/>
  <c r="E102" i="21"/>
  <c r="D102" i="21"/>
  <c r="K101" i="21"/>
  <c r="F101" i="21"/>
  <c r="E101" i="21"/>
  <c r="D101" i="21"/>
  <c r="K100" i="21"/>
  <c r="F100" i="21"/>
  <c r="E100" i="21"/>
  <c r="D100" i="21"/>
  <c r="K99" i="21"/>
  <c r="F99" i="21"/>
  <c r="E99" i="21"/>
  <c r="D99" i="21"/>
  <c r="K98" i="21"/>
  <c r="F98" i="21"/>
  <c r="E98" i="21"/>
  <c r="D98" i="21"/>
  <c r="K97" i="21"/>
  <c r="F97" i="21"/>
  <c r="E97" i="21"/>
  <c r="D97" i="21"/>
  <c r="K96" i="21"/>
  <c r="F96" i="21"/>
  <c r="E96" i="21"/>
  <c r="D96" i="21"/>
  <c r="K95" i="21"/>
  <c r="F95" i="21"/>
  <c r="E95" i="21"/>
  <c r="D95" i="21"/>
  <c r="K94" i="21"/>
  <c r="F94" i="21"/>
  <c r="E94" i="21"/>
  <c r="D94" i="21"/>
  <c r="K93" i="21"/>
  <c r="F93" i="21"/>
  <c r="E93" i="21"/>
  <c r="D93" i="21"/>
  <c r="K92" i="21"/>
  <c r="F92" i="21"/>
  <c r="E92" i="21"/>
  <c r="D92" i="21"/>
  <c r="K91" i="21"/>
  <c r="F91" i="21"/>
  <c r="E91" i="21"/>
  <c r="D91" i="21"/>
  <c r="K90" i="21"/>
  <c r="F90" i="21"/>
  <c r="E90" i="21"/>
  <c r="D90" i="21"/>
  <c r="K89" i="21"/>
  <c r="F89" i="21"/>
  <c r="E89" i="21"/>
  <c r="D89" i="21"/>
  <c r="K88" i="21"/>
  <c r="F88" i="21"/>
  <c r="E88" i="21"/>
  <c r="D88" i="21"/>
  <c r="K87" i="21"/>
  <c r="F87" i="21"/>
  <c r="E87" i="21"/>
  <c r="D87" i="21"/>
  <c r="K86" i="21"/>
  <c r="F86" i="21"/>
  <c r="E86" i="21"/>
  <c r="D86" i="21"/>
  <c r="K85" i="21"/>
  <c r="F85" i="21"/>
  <c r="E85" i="21"/>
  <c r="D85" i="21"/>
  <c r="K84" i="21"/>
  <c r="F84" i="21"/>
  <c r="E84" i="21"/>
  <c r="D84" i="21"/>
  <c r="K83" i="21"/>
  <c r="F83" i="21"/>
  <c r="E83" i="21"/>
  <c r="D83" i="21"/>
  <c r="K82" i="21"/>
  <c r="F82" i="21"/>
  <c r="E82" i="21"/>
  <c r="D82" i="21"/>
  <c r="K81" i="21"/>
  <c r="F81" i="21"/>
  <c r="E81" i="21"/>
  <c r="D81" i="21"/>
  <c r="K80" i="21"/>
  <c r="F80" i="21"/>
  <c r="E80" i="21"/>
  <c r="D80" i="21"/>
  <c r="K79" i="21"/>
  <c r="F79" i="21"/>
  <c r="E79" i="21"/>
  <c r="D79" i="21"/>
  <c r="K78" i="21"/>
  <c r="F78" i="21"/>
  <c r="E78" i="21"/>
  <c r="D78" i="21"/>
  <c r="K77" i="21"/>
  <c r="F77" i="21"/>
  <c r="E77" i="21"/>
  <c r="D77" i="21"/>
  <c r="K76" i="21"/>
  <c r="F76" i="21"/>
  <c r="E76" i="21"/>
  <c r="D76" i="21"/>
  <c r="K75" i="21"/>
  <c r="F75" i="21"/>
  <c r="E75" i="21"/>
  <c r="D75" i="21"/>
  <c r="K74" i="21"/>
  <c r="F74" i="21"/>
  <c r="E74" i="21"/>
  <c r="D74" i="21"/>
  <c r="K73" i="21"/>
  <c r="F73" i="21"/>
  <c r="E73" i="21"/>
  <c r="D73" i="21"/>
  <c r="K72" i="21"/>
  <c r="F72" i="21"/>
  <c r="E72" i="21"/>
  <c r="D72" i="21"/>
  <c r="K71" i="21"/>
  <c r="F71" i="21"/>
  <c r="E71" i="21"/>
  <c r="D71" i="21"/>
  <c r="K70" i="21"/>
  <c r="F70" i="21"/>
  <c r="E70" i="21"/>
  <c r="D70" i="21"/>
  <c r="K69" i="21"/>
  <c r="F69" i="21"/>
  <c r="E69" i="21"/>
  <c r="D69" i="21"/>
  <c r="K68" i="21"/>
  <c r="F68" i="21"/>
  <c r="E68" i="21"/>
  <c r="D68" i="21"/>
  <c r="K67" i="21"/>
  <c r="F67" i="21"/>
  <c r="E67" i="21"/>
  <c r="D67" i="21"/>
  <c r="K66" i="21"/>
  <c r="F66" i="21"/>
  <c r="E66" i="21"/>
  <c r="D66" i="21"/>
  <c r="K65" i="21"/>
  <c r="F65" i="21"/>
  <c r="E65" i="21"/>
  <c r="D65" i="21"/>
  <c r="K64" i="21"/>
  <c r="F64" i="21"/>
  <c r="E64" i="21"/>
  <c r="D64" i="21"/>
  <c r="K63" i="21"/>
  <c r="F63" i="21"/>
  <c r="E63" i="21"/>
  <c r="D63" i="21"/>
  <c r="K62" i="21"/>
  <c r="F62" i="21"/>
  <c r="E62" i="21"/>
  <c r="D62" i="21"/>
  <c r="K61" i="21"/>
  <c r="F61" i="21"/>
  <c r="E61" i="21"/>
  <c r="D61" i="21"/>
  <c r="K60" i="21"/>
  <c r="F60" i="21"/>
  <c r="E60" i="21"/>
  <c r="D60" i="21"/>
  <c r="K59" i="21"/>
  <c r="F59" i="21"/>
  <c r="E59" i="21"/>
  <c r="D59" i="21"/>
  <c r="K58" i="21"/>
  <c r="F58" i="21"/>
  <c r="E58" i="21"/>
  <c r="D58" i="21"/>
  <c r="K57" i="21"/>
  <c r="F57" i="21"/>
  <c r="E57" i="21"/>
  <c r="D57" i="21"/>
  <c r="K56" i="21"/>
  <c r="F56" i="21"/>
  <c r="E56" i="21"/>
  <c r="D56" i="21"/>
  <c r="K55" i="21"/>
  <c r="F55" i="21"/>
  <c r="E55" i="21"/>
  <c r="D55" i="21"/>
  <c r="K54" i="21"/>
  <c r="F54" i="21"/>
  <c r="E54" i="21"/>
  <c r="D54" i="21"/>
  <c r="K53" i="21"/>
  <c r="F53" i="21"/>
  <c r="E53" i="21"/>
  <c r="D53" i="21"/>
  <c r="K52" i="21"/>
  <c r="F52" i="21"/>
  <c r="E52" i="21"/>
  <c r="D52" i="21"/>
  <c r="K51" i="21"/>
  <c r="F51" i="21"/>
  <c r="E51" i="21"/>
  <c r="D51" i="21"/>
  <c r="K50" i="21"/>
  <c r="F50" i="21"/>
  <c r="E50" i="21"/>
  <c r="D50" i="21"/>
  <c r="K49" i="21"/>
  <c r="F49" i="21"/>
  <c r="E49" i="21"/>
  <c r="D49" i="21"/>
  <c r="K48" i="21"/>
  <c r="F48" i="21"/>
  <c r="E48" i="21"/>
  <c r="D48" i="21"/>
  <c r="K47" i="21"/>
  <c r="F47" i="21"/>
  <c r="E47" i="21"/>
  <c r="D47" i="21"/>
  <c r="K46" i="21"/>
  <c r="F46" i="21"/>
  <c r="E46" i="21"/>
  <c r="D46" i="21"/>
  <c r="K45" i="21"/>
  <c r="F45" i="21"/>
  <c r="E45" i="21"/>
  <c r="D45" i="21"/>
  <c r="K44" i="21"/>
  <c r="F44" i="21"/>
  <c r="E44" i="21"/>
  <c r="D44" i="21"/>
  <c r="K43" i="21"/>
  <c r="F43" i="21"/>
  <c r="E43" i="21"/>
  <c r="D43" i="21"/>
  <c r="K42" i="21"/>
  <c r="F42" i="21"/>
  <c r="E42" i="21"/>
  <c r="D42" i="21"/>
  <c r="K41" i="21"/>
  <c r="F41" i="21"/>
  <c r="E41" i="21"/>
  <c r="D41" i="21"/>
  <c r="K40" i="21"/>
  <c r="F40" i="21"/>
  <c r="E40" i="21"/>
  <c r="D40" i="21"/>
  <c r="K39" i="21"/>
  <c r="F39" i="21"/>
  <c r="E39" i="21"/>
  <c r="D39" i="21"/>
  <c r="K38" i="21"/>
  <c r="F38" i="21"/>
  <c r="E38" i="21"/>
  <c r="D38" i="21"/>
  <c r="K37" i="21"/>
  <c r="F37" i="21"/>
  <c r="E37" i="21"/>
  <c r="D37" i="21"/>
  <c r="K36" i="21"/>
  <c r="F36" i="21"/>
  <c r="E36" i="21"/>
  <c r="D36" i="21"/>
  <c r="K35" i="21"/>
  <c r="F35" i="21"/>
  <c r="E35" i="21"/>
  <c r="D35" i="21"/>
  <c r="K34" i="21"/>
  <c r="F34" i="21"/>
  <c r="E34" i="21"/>
  <c r="D34" i="21"/>
  <c r="K33" i="21"/>
  <c r="F33" i="21"/>
  <c r="E33" i="21"/>
  <c r="D33" i="21"/>
  <c r="K32" i="21"/>
  <c r="F32" i="21"/>
  <c r="E32" i="21"/>
  <c r="D32" i="21"/>
  <c r="K31" i="21"/>
  <c r="F31" i="21"/>
  <c r="E31" i="21"/>
  <c r="D31" i="21"/>
  <c r="K30" i="21"/>
  <c r="F30" i="21"/>
  <c r="E30" i="21"/>
  <c r="D30" i="21"/>
  <c r="K29" i="21"/>
  <c r="F29" i="21"/>
  <c r="E29" i="21"/>
  <c r="D29" i="21"/>
  <c r="K28" i="21"/>
  <c r="F28" i="21"/>
  <c r="E28" i="21"/>
  <c r="D28" i="21"/>
  <c r="K27" i="21"/>
  <c r="F27" i="21"/>
  <c r="E27" i="21"/>
  <c r="D27" i="21"/>
  <c r="K26" i="21"/>
  <c r="F26" i="21"/>
  <c r="E26" i="21"/>
  <c r="D26" i="21"/>
  <c r="K25" i="21"/>
  <c r="F25" i="21"/>
  <c r="E25" i="21"/>
  <c r="D25" i="21"/>
  <c r="K24" i="21"/>
  <c r="F24" i="21"/>
  <c r="E24" i="21"/>
  <c r="D24" i="21"/>
  <c r="K23" i="21"/>
  <c r="F23" i="21"/>
  <c r="E23" i="21"/>
  <c r="D23" i="21"/>
  <c r="K22" i="21"/>
  <c r="F22" i="21"/>
  <c r="E22" i="21"/>
  <c r="D22" i="21"/>
  <c r="K21" i="21"/>
  <c r="F21" i="21"/>
  <c r="E21" i="21"/>
  <c r="D21" i="21"/>
  <c r="K20" i="21"/>
  <c r="F20" i="21"/>
  <c r="E20" i="21"/>
  <c r="D20" i="21"/>
  <c r="K19" i="21"/>
  <c r="F19" i="21"/>
  <c r="E19" i="21"/>
  <c r="D19" i="21"/>
  <c r="K18" i="21"/>
  <c r="F18" i="21"/>
  <c r="E18" i="21"/>
  <c r="D18" i="21"/>
  <c r="K17" i="21"/>
  <c r="F17" i="21"/>
  <c r="E17" i="21"/>
  <c r="D17" i="21"/>
  <c r="K16" i="21"/>
  <c r="F16" i="21"/>
  <c r="E16" i="21"/>
  <c r="D16" i="21"/>
  <c r="K15" i="21"/>
  <c r="F15" i="21"/>
  <c r="E15" i="21"/>
  <c r="D15" i="21"/>
  <c r="K14" i="21"/>
  <c r="F14" i="21"/>
  <c r="E14" i="21"/>
  <c r="D14" i="21"/>
  <c r="K13" i="21"/>
  <c r="F13" i="21"/>
  <c r="E13" i="21"/>
  <c r="D13" i="21"/>
  <c r="K12" i="21"/>
  <c r="F12" i="21"/>
  <c r="E12" i="21"/>
  <c r="D12" i="21"/>
  <c r="K11" i="21"/>
  <c r="F11" i="21"/>
  <c r="E11" i="21"/>
  <c r="D11" i="21"/>
  <c r="K10" i="21"/>
  <c r="F10" i="21"/>
  <c r="E10" i="21"/>
  <c r="D10" i="21"/>
  <c r="O9" i="21"/>
  <c r="P9" i="21" s="1"/>
  <c r="Q9" i="21" s="1"/>
  <c r="D9" i="14" s="1"/>
  <c r="K9" i="21"/>
  <c r="F9" i="21"/>
  <c r="E9" i="21"/>
  <c r="D9" i="21"/>
  <c r="K4" i="21"/>
  <c r="F1147" i="20"/>
  <c r="E1147" i="20"/>
  <c r="D1147" i="20"/>
  <c r="F1146" i="20"/>
  <c r="E1146" i="20"/>
  <c r="D1146" i="20"/>
  <c r="F1145" i="20"/>
  <c r="E1145" i="20"/>
  <c r="D1145" i="20"/>
  <c r="F1144" i="20"/>
  <c r="E1144" i="20"/>
  <c r="D1144" i="20"/>
  <c r="F1143" i="20"/>
  <c r="E1143" i="20"/>
  <c r="D1143" i="20"/>
  <c r="F1142" i="20"/>
  <c r="E1142" i="20"/>
  <c r="D1142" i="20"/>
  <c r="F1141" i="20"/>
  <c r="E1141" i="20"/>
  <c r="D1141" i="20"/>
  <c r="F1140" i="20"/>
  <c r="E1140" i="20"/>
  <c r="D1140" i="20"/>
  <c r="F1139" i="20"/>
  <c r="E1139" i="20"/>
  <c r="D1139" i="20"/>
  <c r="F1138" i="20"/>
  <c r="E1138" i="20"/>
  <c r="D1138" i="20"/>
  <c r="F1137" i="20"/>
  <c r="E1137" i="20"/>
  <c r="D1137" i="20"/>
  <c r="F1136" i="20"/>
  <c r="E1136" i="20"/>
  <c r="D1136" i="20"/>
  <c r="F1135" i="20"/>
  <c r="E1135" i="20"/>
  <c r="D1135" i="20"/>
  <c r="F1134" i="20"/>
  <c r="E1134" i="20"/>
  <c r="D1134" i="20"/>
  <c r="F1133" i="20"/>
  <c r="E1133" i="20"/>
  <c r="D1133" i="20"/>
  <c r="F1132" i="20"/>
  <c r="E1132" i="20"/>
  <c r="D1132" i="20"/>
  <c r="F1131" i="20"/>
  <c r="E1131" i="20"/>
  <c r="D1131" i="20"/>
  <c r="F1130" i="20"/>
  <c r="E1130" i="20"/>
  <c r="D1130" i="20"/>
  <c r="F1129" i="20"/>
  <c r="E1129" i="20"/>
  <c r="D1129" i="20"/>
  <c r="F1128" i="20"/>
  <c r="E1128" i="20"/>
  <c r="D1128" i="20"/>
  <c r="F1127" i="20"/>
  <c r="E1127" i="20"/>
  <c r="D1127" i="20"/>
  <c r="F1126" i="20"/>
  <c r="E1126" i="20"/>
  <c r="D1126" i="20"/>
  <c r="F1125" i="20"/>
  <c r="E1125" i="20"/>
  <c r="D1125" i="20"/>
  <c r="F1124" i="20"/>
  <c r="E1124" i="20"/>
  <c r="D1124" i="20"/>
  <c r="F1123" i="20"/>
  <c r="E1123" i="20"/>
  <c r="D1123" i="20"/>
  <c r="F1122" i="20"/>
  <c r="E1122" i="20"/>
  <c r="D1122" i="20"/>
  <c r="F1121" i="20"/>
  <c r="E1121" i="20"/>
  <c r="D1121" i="20"/>
  <c r="F1120" i="20"/>
  <c r="E1120" i="20"/>
  <c r="D1120" i="20"/>
  <c r="F1119" i="20"/>
  <c r="E1119" i="20"/>
  <c r="D1119" i="20"/>
  <c r="F1118" i="20"/>
  <c r="E1118" i="20"/>
  <c r="D1118" i="20"/>
  <c r="F1117" i="20"/>
  <c r="E1117" i="20"/>
  <c r="D1117" i="20"/>
  <c r="F1116" i="20"/>
  <c r="E1116" i="20"/>
  <c r="D1116" i="20"/>
  <c r="F1115" i="20"/>
  <c r="E1115" i="20"/>
  <c r="D1115" i="20"/>
  <c r="F1114" i="20"/>
  <c r="E1114" i="20"/>
  <c r="D1114" i="20"/>
  <c r="F1113" i="20"/>
  <c r="E1113" i="20"/>
  <c r="D1113" i="20"/>
  <c r="F1112" i="20"/>
  <c r="E1112" i="20"/>
  <c r="D1112" i="20"/>
  <c r="F1111" i="20"/>
  <c r="E1111" i="20"/>
  <c r="D1111" i="20"/>
  <c r="F1110" i="20"/>
  <c r="E1110" i="20"/>
  <c r="D1110" i="20"/>
  <c r="F1109" i="20"/>
  <c r="E1109" i="20"/>
  <c r="D1109" i="20"/>
  <c r="F1108" i="20"/>
  <c r="E1108" i="20"/>
  <c r="D1108" i="20"/>
  <c r="F1107" i="20"/>
  <c r="E1107" i="20"/>
  <c r="D1107" i="20"/>
  <c r="F1106" i="20"/>
  <c r="E1106" i="20"/>
  <c r="D1106" i="20"/>
  <c r="F1105" i="20"/>
  <c r="E1105" i="20"/>
  <c r="D1105" i="20"/>
  <c r="F1104" i="20"/>
  <c r="E1104" i="20"/>
  <c r="D1104" i="20"/>
  <c r="F1103" i="20"/>
  <c r="E1103" i="20"/>
  <c r="D1103" i="20"/>
  <c r="F1102" i="20"/>
  <c r="E1102" i="20"/>
  <c r="D1102" i="20"/>
  <c r="F1101" i="20"/>
  <c r="E1101" i="20"/>
  <c r="D1101" i="20"/>
  <c r="F1100" i="20"/>
  <c r="E1100" i="20"/>
  <c r="D1100" i="20"/>
  <c r="F1099" i="20"/>
  <c r="E1099" i="20"/>
  <c r="D1099" i="20"/>
  <c r="F1098" i="20"/>
  <c r="E1098" i="20"/>
  <c r="D1098" i="20"/>
  <c r="F1097" i="20"/>
  <c r="E1097" i="20"/>
  <c r="D1097" i="20"/>
  <c r="F1096" i="20"/>
  <c r="E1096" i="20"/>
  <c r="D1096" i="20"/>
  <c r="F1095" i="20"/>
  <c r="E1095" i="20"/>
  <c r="D1095" i="20"/>
  <c r="F1094" i="20"/>
  <c r="E1094" i="20"/>
  <c r="D1094" i="20"/>
  <c r="F1093" i="20"/>
  <c r="E1093" i="20"/>
  <c r="D1093" i="20"/>
  <c r="F1092" i="20"/>
  <c r="E1092" i="20"/>
  <c r="D1092" i="20"/>
  <c r="F1091" i="20"/>
  <c r="E1091" i="20"/>
  <c r="D1091" i="20"/>
  <c r="F1090" i="20"/>
  <c r="E1090" i="20"/>
  <c r="D1090" i="20"/>
  <c r="F1089" i="20"/>
  <c r="E1089" i="20"/>
  <c r="D1089" i="20"/>
  <c r="F1088" i="20"/>
  <c r="E1088" i="20"/>
  <c r="D1088" i="20"/>
  <c r="F1087" i="20"/>
  <c r="E1087" i="20"/>
  <c r="D1087" i="20"/>
  <c r="F1086" i="20"/>
  <c r="E1086" i="20"/>
  <c r="D1086" i="20"/>
  <c r="F1085" i="20"/>
  <c r="E1085" i="20"/>
  <c r="D1085" i="20"/>
  <c r="F1084" i="20"/>
  <c r="E1084" i="20"/>
  <c r="D1084" i="20"/>
  <c r="F1083" i="20"/>
  <c r="E1083" i="20"/>
  <c r="D1083" i="20"/>
  <c r="F1082" i="20"/>
  <c r="E1082" i="20"/>
  <c r="D1082" i="20"/>
  <c r="F1081" i="20"/>
  <c r="E1081" i="20"/>
  <c r="D1081" i="20"/>
  <c r="F1080" i="20"/>
  <c r="E1080" i="20"/>
  <c r="D1080" i="20"/>
  <c r="F1079" i="20"/>
  <c r="E1079" i="20"/>
  <c r="D1079" i="20"/>
  <c r="F1078" i="20"/>
  <c r="E1078" i="20"/>
  <c r="D1078" i="20"/>
  <c r="F1077" i="20"/>
  <c r="E1077" i="20"/>
  <c r="D1077" i="20"/>
  <c r="F1076" i="20"/>
  <c r="E1076" i="20"/>
  <c r="D1076" i="20"/>
  <c r="F1075" i="20"/>
  <c r="E1075" i="20"/>
  <c r="D1075" i="20"/>
  <c r="F1074" i="20"/>
  <c r="E1074" i="20"/>
  <c r="D1074" i="20"/>
  <c r="F1073" i="20"/>
  <c r="E1073" i="20"/>
  <c r="D1073" i="20"/>
  <c r="F1072" i="20"/>
  <c r="E1072" i="20"/>
  <c r="D1072" i="20"/>
  <c r="F1071" i="20"/>
  <c r="E1071" i="20"/>
  <c r="D1071" i="20"/>
  <c r="F1070" i="20"/>
  <c r="E1070" i="20"/>
  <c r="D1070" i="20"/>
  <c r="F1069" i="20"/>
  <c r="E1069" i="20"/>
  <c r="D1069" i="20"/>
  <c r="F1068" i="20"/>
  <c r="E1068" i="20"/>
  <c r="D1068" i="20"/>
  <c r="F1067" i="20"/>
  <c r="E1067" i="20"/>
  <c r="D1067" i="20"/>
  <c r="F1066" i="20"/>
  <c r="E1066" i="20"/>
  <c r="D1066" i="20"/>
  <c r="F1065" i="20"/>
  <c r="E1065" i="20"/>
  <c r="D1065" i="20"/>
  <c r="F1064" i="20"/>
  <c r="E1064" i="20"/>
  <c r="D1064" i="20"/>
  <c r="F1063" i="20"/>
  <c r="E1063" i="20"/>
  <c r="D1063" i="20"/>
  <c r="F1062" i="20"/>
  <c r="E1062" i="20"/>
  <c r="D1062" i="20"/>
  <c r="F1061" i="20"/>
  <c r="E1061" i="20"/>
  <c r="D1061" i="20"/>
  <c r="F1060" i="20"/>
  <c r="E1060" i="20"/>
  <c r="D1060" i="20"/>
  <c r="F1059" i="20"/>
  <c r="E1059" i="20"/>
  <c r="D1059" i="20"/>
  <c r="F1058" i="20"/>
  <c r="E1058" i="20"/>
  <c r="D1058" i="20"/>
  <c r="F1057" i="20"/>
  <c r="E1057" i="20"/>
  <c r="D1057" i="20"/>
  <c r="F1056" i="20"/>
  <c r="E1056" i="20"/>
  <c r="D1056" i="20"/>
  <c r="F1055" i="20"/>
  <c r="E1055" i="20"/>
  <c r="D1055" i="20"/>
  <c r="F1054" i="20"/>
  <c r="E1054" i="20"/>
  <c r="D1054" i="20"/>
  <c r="F1053" i="20"/>
  <c r="E1053" i="20"/>
  <c r="D1053" i="20"/>
  <c r="F1052" i="20"/>
  <c r="E1052" i="20"/>
  <c r="D1052" i="20"/>
  <c r="F1051" i="20"/>
  <c r="E1051" i="20"/>
  <c r="D1051" i="20"/>
  <c r="F1050" i="20"/>
  <c r="E1050" i="20"/>
  <c r="D1050" i="20"/>
  <c r="F1049" i="20"/>
  <c r="E1049" i="20"/>
  <c r="D1049" i="20"/>
  <c r="F1048" i="20"/>
  <c r="E1048" i="20"/>
  <c r="D1048" i="20"/>
  <c r="F1047" i="20"/>
  <c r="E1047" i="20"/>
  <c r="D1047" i="20"/>
  <c r="F1046" i="20"/>
  <c r="E1046" i="20"/>
  <c r="D1046" i="20"/>
  <c r="F1045" i="20"/>
  <c r="E1045" i="20"/>
  <c r="D1045" i="20"/>
  <c r="F1044" i="20"/>
  <c r="E1044" i="20"/>
  <c r="D1044" i="20"/>
  <c r="F1043" i="20"/>
  <c r="E1043" i="20"/>
  <c r="D1043" i="20"/>
  <c r="F1042" i="20"/>
  <c r="E1042" i="20"/>
  <c r="D1042" i="20"/>
  <c r="F1041" i="20"/>
  <c r="E1041" i="20"/>
  <c r="D1041" i="20"/>
  <c r="F1040" i="20"/>
  <c r="E1040" i="20"/>
  <c r="D1040" i="20"/>
  <c r="F1039" i="20"/>
  <c r="E1039" i="20"/>
  <c r="D1039" i="20"/>
  <c r="F1038" i="20"/>
  <c r="E1038" i="20"/>
  <c r="D1038" i="20"/>
  <c r="F1037" i="20"/>
  <c r="E1037" i="20"/>
  <c r="D1037" i="20"/>
  <c r="F1036" i="20"/>
  <c r="E1036" i="20"/>
  <c r="D1036" i="20"/>
  <c r="F1035" i="20"/>
  <c r="E1035" i="20"/>
  <c r="D1035" i="20"/>
  <c r="F1034" i="20"/>
  <c r="E1034" i="20"/>
  <c r="D1034" i="20"/>
  <c r="F1033" i="20"/>
  <c r="E1033" i="20"/>
  <c r="D1033" i="20"/>
  <c r="F1032" i="20"/>
  <c r="E1032" i="20"/>
  <c r="D1032" i="20"/>
  <c r="F1031" i="20"/>
  <c r="E1031" i="20"/>
  <c r="D1031" i="20"/>
  <c r="F1030" i="20"/>
  <c r="E1030" i="20"/>
  <c r="D1030" i="20"/>
  <c r="F1029" i="20"/>
  <c r="E1029" i="20"/>
  <c r="D1029" i="20"/>
  <c r="F1028" i="20"/>
  <c r="E1028" i="20"/>
  <c r="D1028" i="20"/>
  <c r="F1027" i="20"/>
  <c r="E1027" i="20"/>
  <c r="D1027" i="20"/>
  <c r="F1026" i="20"/>
  <c r="E1026" i="20"/>
  <c r="D1026" i="20"/>
  <c r="F1025" i="20"/>
  <c r="E1025" i="20"/>
  <c r="D1025" i="20"/>
  <c r="F1024" i="20"/>
  <c r="E1024" i="20"/>
  <c r="D1024" i="20"/>
  <c r="F1023" i="20"/>
  <c r="E1023" i="20"/>
  <c r="D1023" i="20"/>
  <c r="F1022" i="20"/>
  <c r="E1022" i="20"/>
  <c r="D1022" i="20"/>
  <c r="F1021" i="20"/>
  <c r="E1021" i="20"/>
  <c r="D1021" i="20"/>
  <c r="F1020" i="20"/>
  <c r="E1020" i="20"/>
  <c r="D1020" i="20"/>
  <c r="F1019" i="20"/>
  <c r="E1019" i="20"/>
  <c r="D1019" i="20"/>
  <c r="F1018" i="20"/>
  <c r="E1018" i="20"/>
  <c r="D1018" i="20"/>
  <c r="F1017" i="20"/>
  <c r="E1017" i="20"/>
  <c r="D1017" i="20"/>
  <c r="F1016" i="20"/>
  <c r="E1016" i="20"/>
  <c r="D1016" i="20"/>
  <c r="F1015" i="20"/>
  <c r="E1015" i="20"/>
  <c r="D1015" i="20"/>
  <c r="F1014" i="20"/>
  <c r="E1014" i="20"/>
  <c r="D1014" i="20"/>
  <c r="F1013" i="20"/>
  <c r="E1013" i="20"/>
  <c r="D1013" i="20"/>
  <c r="F1012" i="20"/>
  <c r="E1012" i="20"/>
  <c r="D1012" i="20"/>
  <c r="F1011" i="20"/>
  <c r="E1011" i="20"/>
  <c r="D1011" i="20"/>
  <c r="F1010" i="20"/>
  <c r="E1010" i="20"/>
  <c r="D1010" i="20"/>
  <c r="F1009" i="20"/>
  <c r="E1009" i="20"/>
  <c r="D1009" i="20"/>
  <c r="F1008" i="20"/>
  <c r="E1008" i="20"/>
  <c r="D1008" i="20"/>
  <c r="F1007" i="20"/>
  <c r="E1007" i="20"/>
  <c r="D1007" i="20"/>
  <c r="F1006" i="20"/>
  <c r="E1006" i="20"/>
  <c r="D1006" i="20"/>
  <c r="F1005" i="20"/>
  <c r="E1005" i="20"/>
  <c r="D1005" i="20"/>
  <c r="F1004" i="20"/>
  <c r="E1004" i="20"/>
  <c r="D1004" i="20"/>
  <c r="F1003" i="20"/>
  <c r="E1003" i="20"/>
  <c r="D1003" i="20"/>
  <c r="F1002" i="20"/>
  <c r="E1002" i="20"/>
  <c r="D1002" i="20"/>
  <c r="F1001" i="20"/>
  <c r="E1001" i="20"/>
  <c r="D1001" i="20"/>
  <c r="F1000" i="20"/>
  <c r="E1000" i="20"/>
  <c r="D1000" i="20"/>
  <c r="F999" i="20"/>
  <c r="E999" i="20"/>
  <c r="D999" i="20"/>
  <c r="F998" i="20"/>
  <c r="E998" i="20"/>
  <c r="D998" i="20"/>
  <c r="F997" i="20"/>
  <c r="E997" i="20"/>
  <c r="D997" i="20"/>
  <c r="F996" i="20"/>
  <c r="E996" i="20"/>
  <c r="D996" i="20"/>
  <c r="F995" i="20"/>
  <c r="E995" i="20"/>
  <c r="D995" i="20"/>
  <c r="F994" i="20"/>
  <c r="E994" i="20"/>
  <c r="D994" i="20"/>
  <c r="F993" i="20"/>
  <c r="E993" i="20"/>
  <c r="D993" i="20"/>
  <c r="F992" i="20"/>
  <c r="E992" i="20"/>
  <c r="D992" i="20"/>
  <c r="F991" i="20"/>
  <c r="E991" i="20"/>
  <c r="D991" i="20"/>
  <c r="F990" i="20"/>
  <c r="E990" i="20"/>
  <c r="D990" i="20"/>
  <c r="F989" i="20"/>
  <c r="E989" i="20"/>
  <c r="D989" i="20"/>
  <c r="F988" i="20"/>
  <c r="E988" i="20"/>
  <c r="D988" i="20"/>
  <c r="F987" i="20"/>
  <c r="E987" i="20"/>
  <c r="D987" i="20"/>
  <c r="F986" i="20"/>
  <c r="E986" i="20"/>
  <c r="D986" i="20"/>
  <c r="F985" i="20"/>
  <c r="E985" i="20"/>
  <c r="D985" i="20"/>
  <c r="F984" i="20"/>
  <c r="E984" i="20"/>
  <c r="D984" i="20"/>
  <c r="F983" i="20"/>
  <c r="E983" i="20"/>
  <c r="D983" i="20"/>
  <c r="F982" i="20"/>
  <c r="E982" i="20"/>
  <c r="D982" i="20"/>
  <c r="F981" i="20"/>
  <c r="E981" i="20"/>
  <c r="D981" i="20"/>
  <c r="F980" i="20"/>
  <c r="E980" i="20"/>
  <c r="D980" i="20"/>
  <c r="F979" i="20"/>
  <c r="E979" i="20"/>
  <c r="D979" i="20"/>
  <c r="F978" i="20"/>
  <c r="E978" i="20"/>
  <c r="D978" i="20"/>
  <c r="F977" i="20"/>
  <c r="E977" i="20"/>
  <c r="D977" i="20"/>
  <c r="F976" i="20"/>
  <c r="E976" i="20"/>
  <c r="D976" i="20"/>
  <c r="F975" i="20"/>
  <c r="E975" i="20"/>
  <c r="D975" i="20"/>
  <c r="F974" i="20"/>
  <c r="E974" i="20"/>
  <c r="D974" i="20"/>
  <c r="F973" i="20"/>
  <c r="E973" i="20"/>
  <c r="D973" i="20"/>
  <c r="F972" i="20"/>
  <c r="E972" i="20"/>
  <c r="D972" i="20"/>
  <c r="F971" i="20"/>
  <c r="E971" i="20"/>
  <c r="D971" i="20"/>
  <c r="F970" i="20"/>
  <c r="E970" i="20"/>
  <c r="D970" i="20"/>
  <c r="F969" i="20"/>
  <c r="E969" i="20"/>
  <c r="D969" i="20"/>
  <c r="F968" i="20"/>
  <c r="E968" i="20"/>
  <c r="D968" i="20"/>
  <c r="F967" i="20"/>
  <c r="E967" i="20"/>
  <c r="D967" i="20"/>
  <c r="F966" i="20"/>
  <c r="E966" i="20"/>
  <c r="D966" i="20"/>
  <c r="F965" i="20"/>
  <c r="E965" i="20"/>
  <c r="D965" i="20"/>
  <c r="F964" i="20"/>
  <c r="E964" i="20"/>
  <c r="D964" i="20"/>
  <c r="F963" i="20"/>
  <c r="E963" i="20"/>
  <c r="D963" i="20"/>
  <c r="F962" i="20"/>
  <c r="E962" i="20"/>
  <c r="D962" i="20"/>
  <c r="F961" i="20"/>
  <c r="E961" i="20"/>
  <c r="D961" i="20"/>
  <c r="F960" i="20"/>
  <c r="E960" i="20"/>
  <c r="D960" i="20"/>
  <c r="F959" i="20"/>
  <c r="E959" i="20"/>
  <c r="D959" i="20"/>
  <c r="F958" i="20"/>
  <c r="E958" i="20"/>
  <c r="D958" i="20"/>
  <c r="F957" i="20"/>
  <c r="E957" i="20"/>
  <c r="D957" i="20"/>
  <c r="F956" i="20"/>
  <c r="E956" i="20"/>
  <c r="D956" i="20"/>
  <c r="F955" i="20"/>
  <c r="E955" i="20"/>
  <c r="D955" i="20"/>
  <c r="F954" i="20"/>
  <c r="E954" i="20"/>
  <c r="D954" i="20"/>
  <c r="F953" i="20"/>
  <c r="E953" i="20"/>
  <c r="D953" i="20"/>
  <c r="F952" i="20"/>
  <c r="E952" i="20"/>
  <c r="D952" i="20"/>
  <c r="F951" i="20"/>
  <c r="E951" i="20"/>
  <c r="D951" i="20"/>
  <c r="F950" i="20"/>
  <c r="E950" i="20"/>
  <c r="D950" i="20"/>
  <c r="F949" i="20"/>
  <c r="E949" i="20"/>
  <c r="D949" i="20"/>
  <c r="F948" i="20"/>
  <c r="E948" i="20"/>
  <c r="D948" i="20"/>
  <c r="F947" i="20"/>
  <c r="E947" i="20"/>
  <c r="D947" i="20"/>
  <c r="F946" i="20"/>
  <c r="E946" i="20"/>
  <c r="D946" i="20"/>
  <c r="F945" i="20"/>
  <c r="E945" i="20"/>
  <c r="D945" i="20"/>
  <c r="F944" i="20"/>
  <c r="E944" i="20"/>
  <c r="D944" i="20"/>
  <c r="F943" i="20"/>
  <c r="E943" i="20"/>
  <c r="D943" i="20"/>
  <c r="F942" i="20"/>
  <c r="E942" i="20"/>
  <c r="D942" i="20"/>
  <c r="F941" i="20"/>
  <c r="E941" i="20"/>
  <c r="D941" i="20"/>
  <c r="F940" i="20"/>
  <c r="E940" i="20"/>
  <c r="D940" i="20"/>
  <c r="F939" i="20"/>
  <c r="E939" i="20"/>
  <c r="D939" i="20"/>
  <c r="F938" i="20"/>
  <c r="E938" i="20"/>
  <c r="D938" i="20"/>
  <c r="F937" i="20"/>
  <c r="E937" i="20"/>
  <c r="D937" i="20"/>
  <c r="F936" i="20"/>
  <c r="E936" i="20"/>
  <c r="D936" i="20"/>
  <c r="F935" i="20"/>
  <c r="E935" i="20"/>
  <c r="D935" i="20"/>
  <c r="F934" i="20"/>
  <c r="E934" i="20"/>
  <c r="D934" i="20"/>
  <c r="F933" i="20"/>
  <c r="E933" i="20"/>
  <c r="D933" i="20"/>
  <c r="F932" i="20"/>
  <c r="E932" i="20"/>
  <c r="D932" i="20"/>
  <c r="F931" i="20"/>
  <c r="E931" i="20"/>
  <c r="D931" i="20"/>
  <c r="F930" i="20"/>
  <c r="E930" i="20"/>
  <c r="D930" i="20"/>
  <c r="F929" i="20"/>
  <c r="E929" i="20"/>
  <c r="D929" i="20"/>
  <c r="F928" i="20"/>
  <c r="E928" i="20"/>
  <c r="D928" i="20"/>
  <c r="F927" i="20"/>
  <c r="E927" i="20"/>
  <c r="D927" i="20"/>
  <c r="F926" i="20"/>
  <c r="E926" i="20"/>
  <c r="D926" i="20"/>
  <c r="F925" i="20"/>
  <c r="E925" i="20"/>
  <c r="D925" i="20"/>
  <c r="F924" i="20"/>
  <c r="E924" i="20"/>
  <c r="D924" i="20"/>
  <c r="F923" i="20"/>
  <c r="E923" i="20"/>
  <c r="D923" i="20"/>
  <c r="F922" i="20"/>
  <c r="E922" i="20"/>
  <c r="D922" i="20"/>
  <c r="F921" i="20"/>
  <c r="E921" i="20"/>
  <c r="D921" i="20"/>
  <c r="F920" i="20"/>
  <c r="E920" i="20"/>
  <c r="D920" i="20"/>
  <c r="F919" i="20"/>
  <c r="E919" i="20"/>
  <c r="D919" i="20"/>
  <c r="F918" i="20"/>
  <c r="E918" i="20"/>
  <c r="D918" i="20"/>
  <c r="F917" i="20"/>
  <c r="E917" i="20"/>
  <c r="D917" i="20"/>
  <c r="F916" i="20"/>
  <c r="E916" i="20"/>
  <c r="D916" i="20"/>
  <c r="F915" i="20"/>
  <c r="E915" i="20"/>
  <c r="D915" i="20"/>
  <c r="F914" i="20"/>
  <c r="E914" i="20"/>
  <c r="D914" i="20"/>
  <c r="F913" i="20"/>
  <c r="E913" i="20"/>
  <c r="D913" i="20"/>
  <c r="F912" i="20"/>
  <c r="E912" i="20"/>
  <c r="D912" i="20"/>
  <c r="F911" i="20"/>
  <c r="E911" i="20"/>
  <c r="D911" i="20"/>
  <c r="F910" i="20"/>
  <c r="E910" i="20"/>
  <c r="D910" i="20"/>
  <c r="F909" i="20"/>
  <c r="E909" i="20"/>
  <c r="D909" i="20"/>
  <c r="F908" i="20"/>
  <c r="E908" i="20"/>
  <c r="D908" i="20"/>
  <c r="F699" i="20"/>
  <c r="E699" i="20"/>
  <c r="D699" i="20"/>
  <c r="F698" i="20"/>
  <c r="E698" i="20"/>
  <c r="D698" i="20"/>
  <c r="F697" i="20"/>
  <c r="E697" i="20"/>
  <c r="D697" i="20"/>
  <c r="H697" i="20" s="1"/>
  <c r="F696" i="20"/>
  <c r="E696" i="20"/>
  <c r="D696" i="20"/>
  <c r="F695" i="20"/>
  <c r="E695" i="20"/>
  <c r="D695" i="20"/>
  <c r="F694" i="20"/>
  <c r="E694" i="20"/>
  <c r="D694" i="20"/>
  <c r="F693" i="20"/>
  <c r="E693" i="20"/>
  <c r="D693" i="20"/>
  <c r="F692" i="20"/>
  <c r="E692" i="20"/>
  <c r="D692" i="20"/>
  <c r="F691" i="20"/>
  <c r="E691" i="20"/>
  <c r="D691" i="20"/>
  <c r="F690" i="20"/>
  <c r="E690" i="20"/>
  <c r="D690" i="20"/>
  <c r="F689" i="20"/>
  <c r="E689" i="20"/>
  <c r="D689" i="20"/>
  <c r="H689" i="20" s="1"/>
  <c r="F688" i="20"/>
  <c r="G688" i="20" s="1"/>
  <c r="E688" i="20"/>
  <c r="D688" i="20"/>
  <c r="H687" i="20"/>
  <c r="F687" i="20"/>
  <c r="E687" i="20"/>
  <c r="D687" i="20"/>
  <c r="F686" i="20"/>
  <c r="E686" i="20"/>
  <c r="D686" i="20"/>
  <c r="F685" i="20"/>
  <c r="E685" i="20"/>
  <c r="D685" i="20"/>
  <c r="F684" i="20"/>
  <c r="E684" i="20"/>
  <c r="D684" i="20"/>
  <c r="G684" i="20" s="1"/>
  <c r="F683" i="20"/>
  <c r="E683" i="20"/>
  <c r="D683" i="20"/>
  <c r="F682" i="20"/>
  <c r="E682" i="20"/>
  <c r="D682" i="20"/>
  <c r="F681" i="20"/>
  <c r="E681" i="20"/>
  <c r="D681" i="20"/>
  <c r="F680" i="20"/>
  <c r="E680" i="20"/>
  <c r="D680" i="20"/>
  <c r="G680" i="20" s="1"/>
  <c r="F679" i="20"/>
  <c r="E679" i="20"/>
  <c r="D679" i="20"/>
  <c r="F678" i="20"/>
  <c r="E678" i="20"/>
  <c r="D678" i="20"/>
  <c r="F677" i="20"/>
  <c r="E677" i="20"/>
  <c r="D677" i="20"/>
  <c r="F676" i="20"/>
  <c r="E676" i="20"/>
  <c r="D676" i="20"/>
  <c r="G676" i="20" s="1"/>
  <c r="F675" i="20"/>
  <c r="E675" i="20"/>
  <c r="D675" i="20"/>
  <c r="F674" i="20"/>
  <c r="E674" i="20"/>
  <c r="D674" i="20"/>
  <c r="F673" i="20"/>
  <c r="E673" i="20"/>
  <c r="D673" i="20"/>
  <c r="F672" i="20"/>
  <c r="E672" i="20"/>
  <c r="D672" i="20"/>
  <c r="G672" i="20" s="1"/>
  <c r="F671" i="20"/>
  <c r="E671" i="20"/>
  <c r="D671" i="20"/>
  <c r="F670" i="20"/>
  <c r="E670" i="20"/>
  <c r="D670" i="20"/>
  <c r="F669" i="20"/>
  <c r="E669" i="20"/>
  <c r="D669" i="20"/>
  <c r="F668" i="20"/>
  <c r="E668" i="20"/>
  <c r="D668" i="20"/>
  <c r="F667" i="20"/>
  <c r="E667" i="20"/>
  <c r="D667" i="20"/>
  <c r="F666" i="20"/>
  <c r="E666" i="20"/>
  <c r="D666" i="20"/>
  <c r="F665" i="20"/>
  <c r="E665" i="20"/>
  <c r="D665" i="20"/>
  <c r="F664" i="20"/>
  <c r="E664" i="20"/>
  <c r="D664" i="20"/>
  <c r="G664" i="20" s="1"/>
  <c r="F663" i="20"/>
  <c r="E663" i="20"/>
  <c r="D663" i="20"/>
  <c r="F662" i="20"/>
  <c r="E662" i="20"/>
  <c r="D662" i="20"/>
  <c r="F661" i="20"/>
  <c r="E661" i="20"/>
  <c r="D661" i="20"/>
  <c r="F660" i="20"/>
  <c r="E660" i="20"/>
  <c r="D660" i="20"/>
  <c r="G660" i="20" s="1"/>
  <c r="F659" i="20"/>
  <c r="E659" i="20"/>
  <c r="D659" i="20"/>
  <c r="F658" i="20"/>
  <c r="E658" i="20"/>
  <c r="D658" i="20"/>
  <c r="F657" i="20"/>
  <c r="E657" i="20"/>
  <c r="D657" i="20"/>
  <c r="F656" i="20"/>
  <c r="E656" i="20"/>
  <c r="D656" i="20"/>
  <c r="F655" i="20"/>
  <c r="E655" i="20"/>
  <c r="D655" i="20"/>
  <c r="F654" i="20"/>
  <c r="E654" i="20"/>
  <c r="D654" i="20"/>
  <c r="F653" i="20"/>
  <c r="E653" i="20"/>
  <c r="D653" i="20"/>
  <c r="F652" i="20"/>
  <c r="E652" i="20"/>
  <c r="D652" i="20"/>
  <c r="F651" i="20"/>
  <c r="E651" i="20"/>
  <c r="D651" i="20"/>
  <c r="F650" i="20"/>
  <c r="E650" i="20"/>
  <c r="H650" i="20" s="1"/>
  <c r="D650" i="20"/>
  <c r="F649" i="20"/>
  <c r="E649" i="20"/>
  <c r="D649" i="20"/>
  <c r="F648" i="20"/>
  <c r="E648" i="20"/>
  <c r="D648" i="20"/>
  <c r="F647" i="20"/>
  <c r="E647" i="20"/>
  <c r="D647" i="20"/>
  <c r="F646" i="20"/>
  <c r="E646" i="20"/>
  <c r="H646" i="20" s="1"/>
  <c r="D646" i="20"/>
  <c r="F645" i="20"/>
  <c r="E645" i="20"/>
  <c r="D645" i="20"/>
  <c r="F644" i="20"/>
  <c r="E644" i="20"/>
  <c r="D644" i="20"/>
  <c r="F643" i="20"/>
  <c r="E643" i="20"/>
  <c r="D643" i="20"/>
  <c r="F642" i="20"/>
  <c r="E642" i="20"/>
  <c r="H642" i="20" s="1"/>
  <c r="D642" i="20"/>
  <c r="F641" i="20"/>
  <c r="E641" i="20"/>
  <c r="D641" i="20"/>
  <c r="F640" i="20"/>
  <c r="E640" i="20"/>
  <c r="D640" i="20"/>
  <c r="F639" i="20"/>
  <c r="E639" i="20"/>
  <c r="D639" i="20"/>
  <c r="F638" i="20"/>
  <c r="E638" i="20"/>
  <c r="H638" i="20" s="1"/>
  <c r="D638" i="20"/>
  <c r="F637" i="20"/>
  <c r="E637" i="20"/>
  <c r="D637" i="20"/>
  <c r="F636" i="20"/>
  <c r="E636" i="20"/>
  <c r="D636" i="20"/>
  <c r="F635" i="20"/>
  <c r="E635" i="20"/>
  <c r="D635" i="20"/>
  <c r="F634" i="20"/>
  <c r="E634" i="20"/>
  <c r="H634" i="20" s="1"/>
  <c r="D634" i="20"/>
  <c r="F633" i="20"/>
  <c r="E633" i="20"/>
  <c r="D633" i="20"/>
  <c r="F632" i="20"/>
  <c r="E632" i="20"/>
  <c r="D632" i="20"/>
  <c r="F631" i="20"/>
  <c r="E631" i="20"/>
  <c r="D631" i="20"/>
  <c r="F630" i="20"/>
  <c r="E630" i="20"/>
  <c r="H630" i="20" s="1"/>
  <c r="D630" i="20"/>
  <c r="F629" i="20"/>
  <c r="E629" i="20"/>
  <c r="D629" i="20"/>
  <c r="F628" i="20"/>
  <c r="E628" i="20"/>
  <c r="D628" i="20"/>
  <c r="F627" i="20"/>
  <c r="E627" i="20"/>
  <c r="D627" i="20"/>
  <c r="F626" i="20"/>
  <c r="E626" i="20"/>
  <c r="H626" i="20" s="1"/>
  <c r="D626" i="20"/>
  <c r="F625" i="20"/>
  <c r="E625" i="20"/>
  <c r="D625" i="20"/>
  <c r="F624" i="20"/>
  <c r="E624" i="20"/>
  <c r="D624" i="20"/>
  <c r="F623" i="20"/>
  <c r="E623" i="20"/>
  <c r="D623" i="20"/>
  <c r="F622" i="20"/>
  <c r="E622" i="20"/>
  <c r="H622" i="20" s="1"/>
  <c r="D622" i="20"/>
  <c r="F621" i="20"/>
  <c r="E621" i="20"/>
  <c r="D621" i="20"/>
  <c r="F620" i="20"/>
  <c r="E620" i="20"/>
  <c r="D620" i="20"/>
  <c r="F619" i="20"/>
  <c r="E619" i="20"/>
  <c r="D619" i="20"/>
  <c r="F618" i="20"/>
  <c r="E618" i="20"/>
  <c r="H618" i="20" s="1"/>
  <c r="D618" i="20"/>
  <c r="F617" i="20"/>
  <c r="E617" i="20"/>
  <c r="D617" i="20"/>
  <c r="F616" i="20"/>
  <c r="E616" i="20"/>
  <c r="D616" i="20"/>
  <c r="F615" i="20"/>
  <c r="E615" i="20"/>
  <c r="D615" i="20"/>
  <c r="F614" i="20"/>
  <c r="E614" i="20"/>
  <c r="H614" i="20" s="1"/>
  <c r="D614" i="20"/>
  <c r="F613" i="20"/>
  <c r="E613" i="20"/>
  <c r="D613" i="20"/>
  <c r="F612" i="20"/>
  <c r="E612" i="20"/>
  <c r="D612" i="20"/>
  <c r="F611" i="20"/>
  <c r="E611" i="20"/>
  <c r="D611" i="20"/>
  <c r="F610" i="20"/>
  <c r="E610" i="20"/>
  <c r="D610" i="20"/>
  <c r="F609" i="20"/>
  <c r="E609" i="20"/>
  <c r="D609" i="20"/>
  <c r="F608" i="20"/>
  <c r="E608" i="20"/>
  <c r="D608" i="20"/>
  <c r="F607" i="20"/>
  <c r="E607" i="20"/>
  <c r="D607" i="20"/>
  <c r="F606" i="20"/>
  <c r="E606" i="20"/>
  <c r="D606" i="20"/>
  <c r="F605" i="20"/>
  <c r="E605" i="20"/>
  <c r="D605" i="20"/>
  <c r="F604" i="20"/>
  <c r="E604" i="20"/>
  <c r="D604" i="20"/>
  <c r="G604" i="20" s="1"/>
  <c r="F603" i="20"/>
  <c r="E603" i="20"/>
  <c r="H603" i="20" s="1"/>
  <c r="D603" i="20"/>
  <c r="F602" i="20"/>
  <c r="E602" i="20"/>
  <c r="D602" i="20"/>
  <c r="F601" i="20"/>
  <c r="E601" i="20"/>
  <c r="D601" i="20"/>
  <c r="F600" i="20"/>
  <c r="E600" i="20"/>
  <c r="D600" i="20"/>
  <c r="F599" i="20"/>
  <c r="E599" i="20"/>
  <c r="D599" i="20"/>
  <c r="F598" i="20"/>
  <c r="E598" i="20"/>
  <c r="D598" i="20"/>
  <c r="F597" i="20"/>
  <c r="E597" i="20"/>
  <c r="D597" i="20"/>
  <c r="F596" i="20"/>
  <c r="E596" i="20"/>
  <c r="D596" i="20"/>
  <c r="F595" i="20"/>
  <c r="E595" i="20"/>
  <c r="H595" i="20" s="1"/>
  <c r="D595" i="20"/>
  <c r="F594" i="20"/>
  <c r="E594" i="20"/>
  <c r="H594" i="20" s="1"/>
  <c r="D594" i="20"/>
  <c r="F593" i="20"/>
  <c r="E593" i="20"/>
  <c r="D593" i="20"/>
  <c r="F592" i="20"/>
  <c r="E592" i="20"/>
  <c r="D592" i="20"/>
  <c r="F591" i="20"/>
  <c r="E591" i="20"/>
  <c r="D591" i="20"/>
  <c r="F590" i="20"/>
  <c r="E590" i="20"/>
  <c r="H590" i="20" s="1"/>
  <c r="D590" i="20"/>
  <c r="F589" i="20"/>
  <c r="E589" i="20"/>
  <c r="D589" i="20"/>
  <c r="F588" i="20"/>
  <c r="E588" i="20"/>
  <c r="D588" i="20"/>
  <c r="F587" i="20"/>
  <c r="E587" i="20"/>
  <c r="H587" i="20" s="1"/>
  <c r="D587" i="20"/>
  <c r="F586" i="20"/>
  <c r="E586" i="20"/>
  <c r="D586" i="20"/>
  <c r="F585" i="20"/>
  <c r="E585" i="20"/>
  <c r="D585" i="20"/>
  <c r="F584" i="20"/>
  <c r="E584" i="20"/>
  <c r="D584" i="20"/>
  <c r="F583" i="20"/>
  <c r="E583" i="20"/>
  <c r="H583" i="20" s="1"/>
  <c r="D583" i="20"/>
  <c r="F582" i="20"/>
  <c r="E582" i="20"/>
  <c r="D582" i="20"/>
  <c r="F581" i="20"/>
  <c r="E581" i="20"/>
  <c r="D581" i="20"/>
  <c r="F580" i="20"/>
  <c r="E580" i="20"/>
  <c r="D580" i="20"/>
  <c r="F579" i="20"/>
  <c r="E579" i="20"/>
  <c r="D579" i="20"/>
  <c r="F578" i="20"/>
  <c r="E578" i="20"/>
  <c r="H578" i="20" s="1"/>
  <c r="D578" i="20"/>
  <c r="F577" i="20"/>
  <c r="E577" i="20"/>
  <c r="D577" i="20"/>
  <c r="F576" i="20"/>
  <c r="E576" i="20"/>
  <c r="D576" i="20"/>
  <c r="F575" i="20"/>
  <c r="E575" i="20"/>
  <c r="D575" i="20"/>
  <c r="F574" i="20"/>
  <c r="E574" i="20"/>
  <c r="D574" i="20"/>
  <c r="F573" i="20"/>
  <c r="E573" i="20"/>
  <c r="D573" i="20"/>
  <c r="F572" i="20"/>
  <c r="E572" i="20"/>
  <c r="D572" i="20"/>
  <c r="F571" i="20"/>
  <c r="E571" i="20"/>
  <c r="D571" i="20"/>
  <c r="F570" i="20"/>
  <c r="E570" i="20"/>
  <c r="D570" i="20"/>
  <c r="F569" i="20"/>
  <c r="E569" i="20"/>
  <c r="D569" i="20"/>
  <c r="F568" i="20"/>
  <c r="E568" i="20"/>
  <c r="D568" i="20"/>
  <c r="G568" i="20" s="1"/>
  <c r="F567" i="20"/>
  <c r="E567" i="20"/>
  <c r="D567" i="20"/>
  <c r="F566" i="20"/>
  <c r="E566" i="20"/>
  <c r="H566" i="20" s="1"/>
  <c r="D566" i="20"/>
  <c r="F565" i="20"/>
  <c r="E565" i="20"/>
  <c r="D565" i="20"/>
  <c r="F564" i="20"/>
  <c r="E564" i="20"/>
  <c r="D564" i="20"/>
  <c r="G564" i="20" s="1"/>
  <c r="F563" i="20"/>
  <c r="E563" i="20"/>
  <c r="D563" i="20"/>
  <c r="F562" i="20"/>
  <c r="E562" i="20"/>
  <c r="H562" i="20" s="1"/>
  <c r="D562" i="20"/>
  <c r="F561" i="20"/>
  <c r="E561" i="20"/>
  <c r="H561" i="20" s="1"/>
  <c r="D561" i="20"/>
  <c r="F560" i="20"/>
  <c r="E560" i="20"/>
  <c r="D560" i="20"/>
  <c r="F559" i="20"/>
  <c r="E559" i="20"/>
  <c r="D559" i="20"/>
  <c r="F558" i="20"/>
  <c r="E558" i="20"/>
  <c r="D558" i="20"/>
  <c r="F557" i="20"/>
  <c r="E557" i="20"/>
  <c r="H557" i="20" s="1"/>
  <c r="D557" i="20"/>
  <c r="F556" i="20"/>
  <c r="E556" i="20"/>
  <c r="D556" i="20"/>
  <c r="F555" i="20"/>
  <c r="E555" i="20"/>
  <c r="D555" i="20"/>
  <c r="F554" i="20"/>
  <c r="E554" i="20"/>
  <c r="D554" i="20"/>
  <c r="F553" i="20"/>
  <c r="E553" i="20"/>
  <c r="D553" i="20"/>
  <c r="F552" i="20"/>
  <c r="E552" i="20"/>
  <c r="D552" i="20"/>
  <c r="F551" i="20"/>
  <c r="E551" i="20"/>
  <c r="D551" i="20"/>
  <c r="F550" i="20"/>
  <c r="E550" i="20"/>
  <c r="D550" i="20"/>
  <c r="F549" i="20"/>
  <c r="E549" i="20"/>
  <c r="D549" i="20"/>
  <c r="F548" i="20"/>
  <c r="E548" i="20"/>
  <c r="D548" i="20"/>
  <c r="G548" i="20" s="1"/>
  <c r="F547" i="20"/>
  <c r="E547" i="20"/>
  <c r="D547" i="20"/>
  <c r="F546" i="20"/>
  <c r="E546" i="20"/>
  <c r="D546" i="20"/>
  <c r="F545" i="20"/>
  <c r="E545" i="20"/>
  <c r="D545" i="20"/>
  <c r="F544" i="20"/>
  <c r="E544" i="20"/>
  <c r="D544" i="20"/>
  <c r="F543" i="20"/>
  <c r="E543" i="20"/>
  <c r="D543" i="20"/>
  <c r="F542" i="20"/>
  <c r="E542" i="20"/>
  <c r="D542" i="20"/>
  <c r="F541" i="20"/>
  <c r="E541" i="20"/>
  <c r="H541" i="20" s="1"/>
  <c r="D541" i="20"/>
  <c r="F540" i="20"/>
  <c r="E540" i="20"/>
  <c r="D540" i="20"/>
  <c r="F539" i="20"/>
  <c r="E539" i="20"/>
  <c r="D539" i="20"/>
  <c r="F538" i="20"/>
  <c r="E538" i="20"/>
  <c r="D538" i="20"/>
  <c r="F537" i="20"/>
  <c r="E537" i="20"/>
  <c r="D537" i="20"/>
  <c r="F536" i="20"/>
  <c r="E536" i="20"/>
  <c r="D536" i="20"/>
  <c r="F535" i="20"/>
  <c r="E535" i="20"/>
  <c r="D535" i="20"/>
  <c r="F534" i="20"/>
  <c r="E534" i="20"/>
  <c r="D534" i="20"/>
  <c r="F533" i="20"/>
  <c r="E533" i="20"/>
  <c r="D533" i="20"/>
  <c r="F532" i="20"/>
  <c r="E532" i="20"/>
  <c r="D532" i="20"/>
  <c r="F531" i="20"/>
  <c r="E531" i="20"/>
  <c r="D531" i="20"/>
  <c r="F530" i="20"/>
  <c r="E530" i="20"/>
  <c r="D530" i="20"/>
  <c r="F529" i="20"/>
  <c r="E529" i="20"/>
  <c r="H529" i="20" s="1"/>
  <c r="D529" i="20"/>
  <c r="F528" i="20"/>
  <c r="E528" i="20"/>
  <c r="D528" i="20"/>
  <c r="F527" i="20"/>
  <c r="E527" i="20"/>
  <c r="D527" i="20"/>
  <c r="F526" i="20"/>
  <c r="E526" i="20"/>
  <c r="D526" i="20"/>
  <c r="F525" i="20"/>
  <c r="E525" i="20"/>
  <c r="H525" i="20" s="1"/>
  <c r="D525" i="20"/>
  <c r="F524" i="20"/>
  <c r="E524" i="20"/>
  <c r="D524" i="20"/>
  <c r="F523" i="20"/>
  <c r="E523" i="20"/>
  <c r="D523" i="20"/>
  <c r="F522" i="20"/>
  <c r="E522" i="20"/>
  <c r="D522" i="20"/>
  <c r="F521" i="20"/>
  <c r="E521" i="20"/>
  <c r="H521" i="20" s="1"/>
  <c r="D521" i="20"/>
  <c r="F520" i="20"/>
  <c r="E520" i="20"/>
  <c r="D520" i="20"/>
  <c r="F519" i="20"/>
  <c r="E519" i="20"/>
  <c r="D519" i="20"/>
  <c r="F518" i="20"/>
  <c r="E518" i="20"/>
  <c r="D518" i="20"/>
  <c r="F517" i="20"/>
  <c r="E517" i="20"/>
  <c r="D517" i="20"/>
  <c r="F516" i="20"/>
  <c r="E516" i="20"/>
  <c r="D516" i="20"/>
  <c r="F515" i="20"/>
  <c r="E515" i="20"/>
  <c r="D515" i="20"/>
  <c r="F514" i="20"/>
  <c r="E514" i="20"/>
  <c r="D514" i="20"/>
  <c r="F513" i="20"/>
  <c r="E513" i="20"/>
  <c r="D513" i="20"/>
  <c r="F512" i="20"/>
  <c r="E512" i="20"/>
  <c r="D512" i="20"/>
  <c r="F511" i="20"/>
  <c r="E511" i="20"/>
  <c r="D511" i="20"/>
  <c r="F510" i="20"/>
  <c r="E510" i="20"/>
  <c r="D510" i="20"/>
  <c r="F509" i="20"/>
  <c r="E509" i="20"/>
  <c r="H509" i="20" s="1"/>
  <c r="D509" i="20"/>
  <c r="F508" i="20"/>
  <c r="E508" i="20"/>
  <c r="D508" i="20"/>
  <c r="F507" i="20"/>
  <c r="E507" i="20"/>
  <c r="D507" i="20"/>
  <c r="F506" i="20"/>
  <c r="E506" i="20"/>
  <c r="D506" i="20"/>
  <c r="F505" i="20"/>
  <c r="E505" i="20"/>
  <c r="H505" i="20" s="1"/>
  <c r="D505" i="20"/>
  <c r="F504" i="20"/>
  <c r="E504" i="20"/>
  <c r="D504" i="20"/>
  <c r="F503" i="20"/>
  <c r="E503" i="20"/>
  <c r="D503" i="20"/>
  <c r="F502" i="20"/>
  <c r="E502" i="20"/>
  <c r="D502" i="20"/>
  <c r="F501" i="20"/>
  <c r="E501" i="20"/>
  <c r="D501" i="20"/>
  <c r="F500" i="20"/>
  <c r="E500" i="20"/>
  <c r="D500" i="20"/>
  <c r="F499" i="20"/>
  <c r="E499" i="20"/>
  <c r="D499" i="20"/>
  <c r="F498" i="20"/>
  <c r="E498" i="20"/>
  <c r="D498" i="20"/>
  <c r="F497" i="20"/>
  <c r="E497" i="20"/>
  <c r="D497" i="20"/>
  <c r="F496" i="20"/>
  <c r="E496" i="20"/>
  <c r="D496" i="20"/>
  <c r="F495" i="20"/>
  <c r="E495" i="20"/>
  <c r="D495" i="20"/>
  <c r="F494" i="20"/>
  <c r="E494" i="20"/>
  <c r="D494" i="20"/>
  <c r="F493" i="20"/>
  <c r="E493" i="20"/>
  <c r="D493" i="20"/>
  <c r="F492" i="20"/>
  <c r="E492" i="20"/>
  <c r="D492" i="20"/>
  <c r="G492" i="20" s="1"/>
  <c r="F491" i="20"/>
  <c r="E491" i="20"/>
  <c r="D491" i="20"/>
  <c r="F490" i="20"/>
  <c r="E490" i="20"/>
  <c r="D490" i="20"/>
  <c r="F489" i="20"/>
  <c r="E489" i="20"/>
  <c r="D489" i="20"/>
  <c r="F488" i="20"/>
  <c r="E488" i="20"/>
  <c r="D488" i="20"/>
  <c r="F487" i="20"/>
  <c r="E487" i="20"/>
  <c r="D487" i="20"/>
  <c r="F486" i="20"/>
  <c r="E486" i="20"/>
  <c r="H486" i="20" s="1"/>
  <c r="D486" i="20"/>
  <c r="F485" i="20"/>
  <c r="E485" i="20"/>
  <c r="D485" i="20"/>
  <c r="F484" i="20"/>
  <c r="E484" i="20"/>
  <c r="D484" i="20"/>
  <c r="F483" i="20"/>
  <c r="E483" i="20"/>
  <c r="D483" i="20"/>
  <c r="F482" i="20"/>
  <c r="E482" i="20"/>
  <c r="D482" i="20"/>
  <c r="F481" i="20"/>
  <c r="E481" i="20"/>
  <c r="D481" i="20"/>
  <c r="F480" i="20"/>
  <c r="E480" i="20"/>
  <c r="D480" i="20"/>
  <c r="F479" i="20"/>
  <c r="E479" i="20"/>
  <c r="D479" i="20"/>
  <c r="F478" i="20"/>
  <c r="E478" i="20"/>
  <c r="D478" i="20"/>
  <c r="F477" i="20"/>
  <c r="E477" i="20"/>
  <c r="D477" i="20"/>
  <c r="F476" i="20"/>
  <c r="E476" i="20"/>
  <c r="D476" i="20"/>
  <c r="F475" i="20"/>
  <c r="E475" i="20"/>
  <c r="D475" i="20"/>
  <c r="F474" i="20"/>
  <c r="E474" i="20"/>
  <c r="H474" i="20" s="1"/>
  <c r="D474" i="20"/>
  <c r="F473" i="20"/>
  <c r="E473" i="20"/>
  <c r="D473" i="20"/>
  <c r="F472" i="20"/>
  <c r="E472" i="20"/>
  <c r="D472" i="20"/>
  <c r="F471" i="20"/>
  <c r="E471" i="20"/>
  <c r="D471" i="20"/>
  <c r="F470" i="20"/>
  <c r="E470" i="20"/>
  <c r="H470" i="20" s="1"/>
  <c r="D470" i="20"/>
  <c r="F469" i="20"/>
  <c r="E469" i="20"/>
  <c r="D469" i="20"/>
  <c r="F468" i="20"/>
  <c r="E468" i="20"/>
  <c r="D468" i="20"/>
  <c r="F467" i="20"/>
  <c r="E467" i="20"/>
  <c r="D467" i="20"/>
  <c r="F466" i="20"/>
  <c r="E466" i="20"/>
  <c r="D466" i="20"/>
  <c r="F465" i="20"/>
  <c r="E465" i="20"/>
  <c r="D465" i="20"/>
  <c r="F464" i="20"/>
  <c r="E464" i="20"/>
  <c r="D464" i="20"/>
  <c r="F463" i="20"/>
  <c r="E463" i="20"/>
  <c r="D463" i="20"/>
  <c r="F462" i="20"/>
  <c r="E462" i="20"/>
  <c r="D462" i="20"/>
  <c r="F461" i="20"/>
  <c r="E461" i="20"/>
  <c r="D461" i="20"/>
  <c r="F460" i="20"/>
  <c r="E460" i="20"/>
  <c r="D460" i="20"/>
  <c r="F459" i="20"/>
  <c r="E459" i="20"/>
  <c r="D459" i="20"/>
  <c r="F458" i="20"/>
  <c r="E458" i="20"/>
  <c r="H458" i="20" s="1"/>
  <c r="D458" i="20"/>
  <c r="F457" i="20"/>
  <c r="E457" i="20"/>
  <c r="D457" i="20"/>
  <c r="F456" i="20"/>
  <c r="E456" i="20"/>
  <c r="D456" i="20"/>
  <c r="F455" i="20"/>
  <c r="E455" i="20"/>
  <c r="D455" i="20"/>
  <c r="F454" i="20"/>
  <c r="E454" i="20"/>
  <c r="H454" i="20" s="1"/>
  <c r="D454" i="20"/>
  <c r="F453" i="20"/>
  <c r="E453" i="20"/>
  <c r="D453" i="20"/>
  <c r="F452" i="20"/>
  <c r="E452" i="20"/>
  <c r="D452" i="20"/>
  <c r="F451" i="20"/>
  <c r="E451" i="20"/>
  <c r="D451" i="20"/>
  <c r="F450" i="20"/>
  <c r="E450" i="20"/>
  <c r="D450" i="20"/>
  <c r="F449" i="20"/>
  <c r="E449" i="20"/>
  <c r="D449" i="20"/>
  <c r="F448" i="20"/>
  <c r="E448" i="20"/>
  <c r="D448" i="20"/>
  <c r="F447" i="20"/>
  <c r="E447" i="20"/>
  <c r="D447" i="20"/>
  <c r="F446" i="20"/>
  <c r="E446" i="20"/>
  <c r="D446" i="20"/>
  <c r="F445" i="20"/>
  <c r="E445" i="20"/>
  <c r="D445" i="20"/>
  <c r="F444" i="20"/>
  <c r="E444" i="20"/>
  <c r="D444" i="20"/>
  <c r="F443" i="20"/>
  <c r="E443" i="20"/>
  <c r="D443" i="20"/>
  <c r="F442" i="20"/>
  <c r="E442" i="20"/>
  <c r="H442" i="20" s="1"/>
  <c r="D442" i="20"/>
  <c r="F441" i="20"/>
  <c r="E441" i="20"/>
  <c r="D441" i="20"/>
  <c r="F440" i="20"/>
  <c r="E440" i="20"/>
  <c r="D440" i="20"/>
  <c r="F439" i="20"/>
  <c r="E439" i="20"/>
  <c r="D439" i="20"/>
  <c r="F438" i="20"/>
  <c r="E438" i="20"/>
  <c r="H438" i="20" s="1"/>
  <c r="D438" i="20"/>
  <c r="F437" i="20"/>
  <c r="E437" i="20"/>
  <c r="D437" i="20"/>
  <c r="F436" i="20"/>
  <c r="E436" i="20"/>
  <c r="D436" i="20"/>
  <c r="F435" i="20"/>
  <c r="E435" i="20"/>
  <c r="D435" i="20"/>
  <c r="F434" i="20"/>
  <c r="E434" i="20"/>
  <c r="D434" i="20"/>
  <c r="F433" i="20"/>
  <c r="E433" i="20"/>
  <c r="D433" i="20"/>
  <c r="K432" i="20"/>
  <c r="F432" i="20"/>
  <c r="E432" i="20"/>
  <c r="D432" i="20"/>
  <c r="K431" i="20"/>
  <c r="F431" i="20"/>
  <c r="E431" i="20"/>
  <c r="D431" i="20"/>
  <c r="K430" i="20"/>
  <c r="F430" i="20"/>
  <c r="E430" i="20"/>
  <c r="D430" i="20"/>
  <c r="K429" i="20"/>
  <c r="F429" i="20"/>
  <c r="E429" i="20"/>
  <c r="D429" i="20"/>
  <c r="K428" i="20"/>
  <c r="F428" i="20"/>
  <c r="E428" i="20"/>
  <c r="D428" i="20"/>
  <c r="K427" i="20"/>
  <c r="F427" i="20"/>
  <c r="E427" i="20"/>
  <c r="D427" i="20"/>
  <c r="K426" i="20"/>
  <c r="F426" i="20"/>
  <c r="E426" i="20"/>
  <c r="D426" i="20"/>
  <c r="K425" i="20"/>
  <c r="F425" i="20"/>
  <c r="E425" i="20"/>
  <c r="D425" i="20"/>
  <c r="K424" i="20"/>
  <c r="F424" i="20"/>
  <c r="E424" i="20"/>
  <c r="D424" i="20"/>
  <c r="K423" i="20"/>
  <c r="F423" i="20"/>
  <c r="E423" i="20"/>
  <c r="D423" i="20"/>
  <c r="K422" i="20"/>
  <c r="F422" i="20"/>
  <c r="E422" i="20"/>
  <c r="D422" i="20"/>
  <c r="K421" i="20"/>
  <c r="F421" i="20"/>
  <c r="E421" i="20"/>
  <c r="D421" i="20"/>
  <c r="K420" i="20"/>
  <c r="F420" i="20"/>
  <c r="E420" i="20"/>
  <c r="D420" i="20"/>
  <c r="K419" i="20"/>
  <c r="F419" i="20"/>
  <c r="E419" i="20"/>
  <c r="D419" i="20"/>
  <c r="K418" i="20"/>
  <c r="F418" i="20"/>
  <c r="E418" i="20"/>
  <c r="D418" i="20"/>
  <c r="K417" i="20"/>
  <c r="F417" i="20"/>
  <c r="E417" i="20"/>
  <c r="D417" i="20"/>
  <c r="K416" i="20"/>
  <c r="F416" i="20"/>
  <c r="E416" i="20"/>
  <c r="D416" i="20"/>
  <c r="K415" i="20"/>
  <c r="F415" i="20"/>
  <c r="E415" i="20"/>
  <c r="D415" i="20"/>
  <c r="K414" i="20"/>
  <c r="F414" i="20"/>
  <c r="E414" i="20"/>
  <c r="D414" i="20"/>
  <c r="K413" i="20"/>
  <c r="F413" i="20"/>
  <c r="E413" i="20"/>
  <c r="D413" i="20"/>
  <c r="K412" i="20"/>
  <c r="F412" i="20"/>
  <c r="E412" i="20"/>
  <c r="D412" i="20"/>
  <c r="K411" i="20"/>
  <c r="F411" i="20"/>
  <c r="E411" i="20"/>
  <c r="D411" i="20"/>
  <c r="K410" i="20"/>
  <c r="F410" i="20"/>
  <c r="E410" i="20"/>
  <c r="D410" i="20"/>
  <c r="K409" i="20"/>
  <c r="F409" i="20"/>
  <c r="E409" i="20"/>
  <c r="D409" i="20"/>
  <c r="K408" i="20"/>
  <c r="F408" i="20"/>
  <c r="E408" i="20"/>
  <c r="D408" i="20"/>
  <c r="K407" i="20"/>
  <c r="F407" i="20"/>
  <c r="E407" i="20"/>
  <c r="D407" i="20"/>
  <c r="K406" i="20"/>
  <c r="F406" i="20"/>
  <c r="E406" i="20"/>
  <c r="D406" i="20"/>
  <c r="K405" i="20"/>
  <c r="F405" i="20"/>
  <c r="E405" i="20"/>
  <c r="D405" i="20"/>
  <c r="K404" i="20"/>
  <c r="F404" i="20"/>
  <c r="E404" i="20"/>
  <c r="D404" i="20"/>
  <c r="K403" i="20"/>
  <c r="F403" i="20"/>
  <c r="E403" i="20"/>
  <c r="D403" i="20"/>
  <c r="K402" i="20"/>
  <c r="F402" i="20"/>
  <c r="E402" i="20"/>
  <c r="D402" i="20"/>
  <c r="K401" i="20"/>
  <c r="F401" i="20"/>
  <c r="E401" i="20"/>
  <c r="D401" i="20"/>
  <c r="K400" i="20"/>
  <c r="F400" i="20"/>
  <c r="E400" i="20"/>
  <c r="D400" i="20"/>
  <c r="K399" i="20"/>
  <c r="F399" i="20"/>
  <c r="E399" i="20"/>
  <c r="D399" i="20"/>
  <c r="K398" i="20"/>
  <c r="F398" i="20"/>
  <c r="E398" i="20"/>
  <c r="D398" i="20"/>
  <c r="K397" i="20"/>
  <c r="F397" i="20"/>
  <c r="E397" i="20"/>
  <c r="D397" i="20"/>
  <c r="K396" i="20"/>
  <c r="F396" i="20"/>
  <c r="E396" i="20"/>
  <c r="D396" i="20"/>
  <c r="K395" i="20"/>
  <c r="F395" i="20"/>
  <c r="E395" i="20"/>
  <c r="D395" i="20"/>
  <c r="K394" i="20"/>
  <c r="F394" i="20"/>
  <c r="E394" i="20"/>
  <c r="D394" i="20"/>
  <c r="K393" i="20"/>
  <c r="F393" i="20"/>
  <c r="E393" i="20"/>
  <c r="D393" i="20"/>
  <c r="K392" i="20"/>
  <c r="F392" i="20"/>
  <c r="E392" i="20"/>
  <c r="D392" i="20"/>
  <c r="K391" i="20"/>
  <c r="F391" i="20"/>
  <c r="E391" i="20"/>
  <c r="D391" i="20"/>
  <c r="K390" i="20"/>
  <c r="F390" i="20"/>
  <c r="E390" i="20"/>
  <c r="D390" i="20"/>
  <c r="K389" i="20"/>
  <c r="F389" i="20"/>
  <c r="E389" i="20"/>
  <c r="D389" i="20"/>
  <c r="K388" i="20"/>
  <c r="F388" i="20"/>
  <c r="E388" i="20"/>
  <c r="D388" i="20"/>
  <c r="K387" i="20"/>
  <c r="F387" i="20"/>
  <c r="E387" i="20"/>
  <c r="D387" i="20"/>
  <c r="K386" i="20"/>
  <c r="F386" i="20"/>
  <c r="E386" i="20"/>
  <c r="D386" i="20"/>
  <c r="K385" i="20"/>
  <c r="F385" i="20"/>
  <c r="E385" i="20"/>
  <c r="D385" i="20"/>
  <c r="K384" i="20"/>
  <c r="F384" i="20"/>
  <c r="E384" i="20"/>
  <c r="D384" i="20"/>
  <c r="K383" i="20"/>
  <c r="F383" i="20"/>
  <c r="E383" i="20"/>
  <c r="D383" i="20"/>
  <c r="K382" i="20"/>
  <c r="F382" i="20"/>
  <c r="E382" i="20"/>
  <c r="D382" i="20"/>
  <c r="K381" i="20"/>
  <c r="F381" i="20"/>
  <c r="E381" i="20"/>
  <c r="D381" i="20"/>
  <c r="K380" i="20"/>
  <c r="F380" i="20"/>
  <c r="E380" i="20"/>
  <c r="D380" i="20"/>
  <c r="K379" i="20"/>
  <c r="F379" i="20"/>
  <c r="E379" i="20"/>
  <c r="D379" i="20"/>
  <c r="K378" i="20"/>
  <c r="F378" i="20"/>
  <c r="E378" i="20"/>
  <c r="D378" i="20"/>
  <c r="K377" i="20"/>
  <c r="F377" i="20"/>
  <c r="E377" i="20"/>
  <c r="D377" i="20"/>
  <c r="K376" i="20"/>
  <c r="F376" i="20"/>
  <c r="E376" i="20"/>
  <c r="D376" i="20"/>
  <c r="K375" i="20"/>
  <c r="F375" i="20"/>
  <c r="E375" i="20"/>
  <c r="D375" i="20"/>
  <c r="K374" i="20"/>
  <c r="F374" i="20"/>
  <c r="E374" i="20"/>
  <c r="D374" i="20"/>
  <c r="K373" i="20"/>
  <c r="F373" i="20"/>
  <c r="E373" i="20"/>
  <c r="D373" i="20"/>
  <c r="K372" i="20"/>
  <c r="F372" i="20"/>
  <c r="E372" i="20"/>
  <c r="D372" i="20"/>
  <c r="K371" i="20"/>
  <c r="F371" i="20"/>
  <c r="E371" i="20"/>
  <c r="D371" i="20"/>
  <c r="K370" i="20"/>
  <c r="F370" i="20"/>
  <c r="E370" i="20"/>
  <c r="D370" i="20"/>
  <c r="K369" i="20"/>
  <c r="F369" i="20"/>
  <c r="E369" i="20"/>
  <c r="D369" i="20"/>
  <c r="K368" i="20"/>
  <c r="F368" i="20"/>
  <c r="E368" i="20"/>
  <c r="D368" i="20"/>
  <c r="K367" i="20"/>
  <c r="F367" i="20"/>
  <c r="E367" i="20"/>
  <c r="D367" i="20"/>
  <c r="K366" i="20"/>
  <c r="F366" i="20"/>
  <c r="E366" i="20"/>
  <c r="D366" i="20"/>
  <c r="K365" i="20"/>
  <c r="F365" i="20"/>
  <c r="E365" i="20"/>
  <c r="D365" i="20"/>
  <c r="K364" i="20"/>
  <c r="F364" i="20"/>
  <c r="E364" i="20"/>
  <c r="D364" i="20"/>
  <c r="K363" i="20"/>
  <c r="F363" i="20"/>
  <c r="E363" i="20"/>
  <c r="D363" i="20"/>
  <c r="K362" i="20"/>
  <c r="F362" i="20"/>
  <c r="E362" i="20"/>
  <c r="H362" i="20" s="1"/>
  <c r="D362" i="20"/>
  <c r="K361" i="20"/>
  <c r="F361" i="20"/>
  <c r="E361" i="20"/>
  <c r="D361" i="20"/>
  <c r="K360" i="20"/>
  <c r="F360" i="20"/>
  <c r="E360" i="20"/>
  <c r="D360" i="20"/>
  <c r="K359" i="20"/>
  <c r="F359" i="20"/>
  <c r="E359" i="20"/>
  <c r="D359" i="20"/>
  <c r="K358" i="20"/>
  <c r="F358" i="20"/>
  <c r="E358" i="20"/>
  <c r="D358" i="20"/>
  <c r="K357" i="20"/>
  <c r="F357" i="20"/>
  <c r="E357" i="20"/>
  <c r="D357" i="20"/>
  <c r="K356" i="20"/>
  <c r="F356" i="20"/>
  <c r="E356" i="20"/>
  <c r="D356" i="20"/>
  <c r="K355" i="20"/>
  <c r="F355" i="20"/>
  <c r="E355" i="20"/>
  <c r="D355" i="20"/>
  <c r="K354" i="20"/>
  <c r="F354" i="20"/>
  <c r="E354" i="20"/>
  <c r="H354" i="20" s="1"/>
  <c r="D354" i="20"/>
  <c r="K353" i="20"/>
  <c r="F353" i="20"/>
  <c r="E353" i="20"/>
  <c r="D353" i="20"/>
  <c r="K352" i="20"/>
  <c r="F352" i="20"/>
  <c r="E352" i="20"/>
  <c r="H352" i="20" s="1"/>
  <c r="D352" i="20"/>
  <c r="K351" i="20"/>
  <c r="F351" i="20"/>
  <c r="E351" i="20"/>
  <c r="D351" i="20"/>
  <c r="K350" i="20"/>
  <c r="F350" i="20"/>
  <c r="E350" i="20"/>
  <c r="H350" i="20" s="1"/>
  <c r="D350" i="20"/>
  <c r="K349" i="20"/>
  <c r="F349" i="20"/>
  <c r="E349" i="20"/>
  <c r="D349" i="20"/>
  <c r="K348" i="20"/>
  <c r="F348" i="20"/>
  <c r="E348" i="20"/>
  <c r="H348" i="20" s="1"/>
  <c r="D348" i="20"/>
  <c r="K347" i="20"/>
  <c r="F347" i="20"/>
  <c r="E347" i="20"/>
  <c r="D347" i="20"/>
  <c r="K346" i="20"/>
  <c r="F346" i="20"/>
  <c r="E346" i="20"/>
  <c r="D346" i="20"/>
  <c r="K345" i="20"/>
  <c r="F345" i="20"/>
  <c r="E345" i="20"/>
  <c r="D345" i="20"/>
  <c r="K344" i="20"/>
  <c r="F344" i="20"/>
  <c r="E344" i="20"/>
  <c r="D344" i="20"/>
  <c r="K343" i="20"/>
  <c r="F343" i="20"/>
  <c r="E343" i="20"/>
  <c r="D343" i="20"/>
  <c r="K342" i="20"/>
  <c r="F342" i="20"/>
  <c r="E342" i="20"/>
  <c r="D342" i="20"/>
  <c r="K341" i="20"/>
  <c r="F341" i="20"/>
  <c r="E341" i="20"/>
  <c r="D341" i="20"/>
  <c r="K340" i="20"/>
  <c r="F340" i="20"/>
  <c r="E340" i="20"/>
  <c r="H340" i="20" s="1"/>
  <c r="D340" i="20"/>
  <c r="K339" i="20"/>
  <c r="F339" i="20"/>
  <c r="E339" i="20"/>
  <c r="D339" i="20"/>
  <c r="K338" i="20"/>
  <c r="F338" i="20"/>
  <c r="E338" i="20"/>
  <c r="H338" i="20" s="1"/>
  <c r="D338" i="20"/>
  <c r="K337" i="20"/>
  <c r="F337" i="20"/>
  <c r="E337" i="20"/>
  <c r="G337" i="20" s="1"/>
  <c r="D337" i="20"/>
  <c r="K336" i="20"/>
  <c r="F336" i="20"/>
  <c r="E336" i="20"/>
  <c r="D336" i="20"/>
  <c r="K335" i="20"/>
  <c r="F335" i="20"/>
  <c r="E335" i="20"/>
  <c r="D335" i="20"/>
  <c r="K334" i="20"/>
  <c r="F334" i="20"/>
  <c r="E334" i="20"/>
  <c r="D334" i="20"/>
  <c r="K333" i="20"/>
  <c r="F333" i="20"/>
  <c r="E333" i="20"/>
  <c r="D333" i="20"/>
  <c r="K332" i="20"/>
  <c r="F332" i="20"/>
  <c r="E332" i="20"/>
  <c r="H332" i="20" s="1"/>
  <c r="D332" i="20"/>
  <c r="K331" i="20"/>
  <c r="F331" i="20"/>
  <c r="E331" i="20"/>
  <c r="D331" i="20"/>
  <c r="K330" i="20"/>
  <c r="F330" i="20"/>
  <c r="E330" i="20"/>
  <c r="D330" i="20"/>
  <c r="K329" i="20"/>
  <c r="F329" i="20"/>
  <c r="E329" i="20"/>
  <c r="G329" i="20" s="1"/>
  <c r="D329" i="20"/>
  <c r="K328" i="20"/>
  <c r="F328" i="20"/>
  <c r="E328" i="20"/>
  <c r="D328" i="20"/>
  <c r="K327" i="20"/>
  <c r="F327" i="20"/>
  <c r="E327" i="20"/>
  <c r="D327" i="20"/>
  <c r="K326" i="20"/>
  <c r="F326" i="20"/>
  <c r="E326" i="20"/>
  <c r="D326" i="20"/>
  <c r="K325" i="20"/>
  <c r="F325" i="20"/>
  <c r="E325" i="20"/>
  <c r="D325" i="20"/>
  <c r="K324" i="20"/>
  <c r="F324" i="20"/>
  <c r="E324" i="20"/>
  <c r="H324" i="20" s="1"/>
  <c r="D324" i="20"/>
  <c r="K323" i="20"/>
  <c r="F323" i="20"/>
  <c r="E323" i="20"/>
  <c r="D323" i="20"/>
  <c r="K322" i="20"/>
  <c r="F322" i="20"/>
  <c r="E322" i="20"/>
  <c r="D322" i="20"/>
  <c r="K321" i="20"/>
  <c r="F321" i="20"/>
  <c r="E321" i="20"/>
  <c r="D321" i="20"/>
  <c r="K320" i="20"/>
  <c r="F320" i="20"/>
  <c r="E320" i="20"/>
  <c r="D320" i="20"/>
  <c r="K319" i="20"/>
  <c r="F319" i="20"/>
  <c r="E319" i="20"/>
  <c r="D319" i="20"/>
  <c r="K318" i="20"/>
  <c r="F318" i="20"/>
  <c r="E318" i="20"/>
  <c r="D318" i="20"/>
  <c r="K317" i="20"/>
  <c r="F317" i="20"/>
  <c r="E317" i="20"/>
  <c r="D317" i="20"/>
  <c r="K316" i="20"/>
  <c r="F316" i="20"/>
  <c r="E316" i="20"/>
  <c r="H316" i="20" s="1"/>
  <c r="D316" i="20"/>
  <c r="K315" i="20"/>
  <c r="F315" i="20"/>
  <c r="E315" i="20"/>
  <c r="D315" i="20"/>
  <c r="K314" i="20"/>
  <c r="F314" i="20"/>
  <c r="E314" i="20"/>
  <c r="D314" i="20"/>
  <c r="K313" i="20"/>
  <c r="F313" i="20"/>
  <c r="E313" i="20"/>
  <c r="D313" i="20"/>
  <c r="K312" i="20"/>
  <c r="F312" i="20"/>
  <c r="E312" i="20"/>
  <c r="D312" i="20"/>
  <c r="K311" i="20"/>
  <c r="F311" i="20"/>
  <c r="E311" i="20"/>
  <c r="D311" i="20"/>
  <c r="K310" i="20"/>
  <c r="F310" i="20"/>
  <c r="E310" i="20"/>
  <c r="D310" i="20"/>
  <c r="K309" i="20"/>
  <c r="F309" i="20"/>
  <c r="E309" i="20"/>
  <c r="D309" i="20"/>
  <c r="K308" i="20"/>
  <c r="F308" i="20"/>
  <c r="E308" i="20"/>
  <c r="D308" i="20"/>
  <c r="K307" i="20"/>
  <c r="F307" i="20"/>
  <c r="E307" i="20"/>
  <c r="D307" i="20"/>
  <c r="K306" i="20"/>
  <c r="F306" i="20"/>
  <c r="E306" i="20"/>
  <c r="D306" i="20"/>
  <c r="K305" i="20"/>
  <c r="F305" i="20"/>
  <c r="E305" i="20"/>
  <c r="D305" i="20"/>
  <c r="K304" i="20"/>
  <c r="F304" i="20"/>
  <c r="E304" i="20"/>
  <c r="D304" i="20"/>
  <c r="K303" i="20"/>
  <c r="F303" i="20"/>
  <c r="E303" i="20"/>
  <c r="D303" i="20"/>
  <c r="K302" i="20"/>
  <c r="F302" i="20"/>
  <c r="E302" i="20"/>
  <c r="D302" i="20"/>
  <c r="K301" i="20"/>
  <c r="F301" i="20"/>
  <c r="E301" i="20"/>
  <c r="D301" i="20"/>
  <c r="K300" i="20"/>
  <c r="F300" i="20"/>
  <c r="E300" i="20"/>
  <c r="D300" i="20"/>
  <c r="K299" i="20"/>
  <c r="F299" i="20"/>
  <c r="E299" i="20"/>
  <c r="D299" i="20"/>
  <c r="K298" i="20"/>
  <c r="F298" i="20"/>
  <c r="E298" i="20"/>
  <c r="D298" i="20"/>
  <c r="K297" i="20"/>
  <c r="F297" i="20"/>
  <c r="E297" i="20"/>
  <c r="D297" i="20"/>
  <c r="K296" i="20"/>
  <c r="F296" i="20"/>
  <c r="E296" i="20"/>
  <c r="D296" i="20"/>
  <c r="K295" i="20"/>
  <c r="F295" i="20"/>
  <c r="E295" i="20"/>
  <c r="D295" i="20"/>
  <c r="K294" i="20"/>
  <c r="F294" i="20"/>
  <c r="E294" i="20"/>
  <c r="D294" i="20"/>
  <c r="K293" i="20"/>
  <c r="F293" i="20"/>
  <c r="E293" i="20"/>
  <c r="D293" i="20"/>
  <c r="K292" i="20"/>
  <c r="F292" i="20"/>
  <c r="E292" i="20"/>
  <c r="D292" i="20"/>
  <c r="K291" i="20"/>
  <c r="F291" i="20"/>
  <c r="E291" i="20"/>
  <c r="D291" i="20"/>
  <c r="K290" i="20"/>
  <c r="F290" i="20"/>
  <c r="E290" i="20"/>
  <c r="D290" i="20"/>
  <c r="K289" i="20"/>
  <c r="F289" i="20"/>
  <c r="E289" i="20"/>
  <c r="D289" i="20"/>
  <c r="K288" i="20"/>
  <c r="F288" i="20"/>
  <c r="E288" i="20"/>
  <c r="D288" i="20"/>
  <c r="K287" i="20"/>
  <c r="F287" i="20"/>
  <c r="E287" i="20"/>
  <c r="D287" i="20"/>
  <c r="K286" i="20"/>
  <c r="F286" i="20"/>
  <c r="E286" i="20"/>
  <c r="D286" i="20"/>
  <c r="K285" i="20"/>
  <c r="F285" i="20"/>
  <c r="E285" i="20"/>
  <c r="D285" i="20"/>
  <c r="K284" i="20"/>
  <c r="F284" i="20"/>
  <c r="E284" i="20"/>
  <c r="D284" i="20"/>
  <c r="K283" i="20"/>
  <c r="F283" i="20"/>
  <c r="E283" i="20"/>
  <c r="D283" i="20"/>
  <c r="K282" i="20"/>
  <c r="F282" i="20"/>
  <c r="E282" i="20"/>
  <c r="D282" i="20"/>
  <c r="K281" i="20"/>
  <c r="F281" i="20"/>
  <c r="E281" i="20"/>
  <c r="D281" i="20"/>
  <c r="K280" i="20"/>
  <c r="F280" i="20"/>
  <c r="E280" i="20"/>
  <c r="D280" i="20"/>
  <c r="K279" i="20"/>
  <c r="F279" i="20"/>
  <c r="E279" i="20"/>
  <c r="D279" i="20"/>
  <c r="K278" i="20"/>
  <c r="F278" i="20"/>
  <c r="E278" i="20"/>
  <c r="D278" i="20"/>
  <c r="K277" i="20"/>
  <c r="F277" i="20"/>
  <c r="E277" i="20"/>
  <c r="D277" i="20"/>
  <c r="K276" i="20"/>
  <c r="F276" i="20"/>
  <c r="E276" i="20"/>
  <c r="H276" i="20" s="1"/>
  <c r="D276" i="20"/>
  <c r="K275" i="20"/>
  <c r="F275" i="20"/>
  <c r="E275" i="20"/>
  <c r="D275" i="20"/>
  <c r="K274" i="20"/>
  <c r="F274" i="20"/>
  <c r="E274" i="20"/>
  <c r="H274" i="20" s="1"/>
  <c r="D274" i="20"/>
  <c r="K273" i="20"/>
  <c r="F273" i="20"/>
  <c r="E273" i="20"/>
  <c r="D273" i="20"/>
  <c r="K272" i="20"/>
  <c r="F272" i="20"/>
  <c r="E272" i="20"/>
  <c r="D272" i="20"/>
  <c r="K271" i="20"/>
  <c r="F271" i="20"/>
  <c r="E271" i="20"/>
  <c r="D271" i="20"/>
  <c r="K270" i="20"/>
  <c r="F270" i="20"/>
  <c r="E270" i="20"/>
  <c r="D270" i="20"/>
  <c r="K269" i="20"/>
  <c r="F269" i="20"/>
  <c r="E269" i="20"/>
  <c r="D269" i="20"/>
  <c r="K268" i="20"/>
  <c r="F268" i="20"/>
  <c r="E268" i="20"/>
  <c r="H268" i="20" s="1"/>
  <c r="D268" i="20"/>
  <c r="K267" i="20"/>
  <c r="F267" i="20"/>
  <c r="E267" i="20"/>
  <c r="D267" i="20"/>
  <c r="K266" i="20"/>
  <c r="F266" i="20"/>
  <c r="E266" i="20"/>
  <c r="D266" i="20"/>
  <c r="K265" i="20"/>
  <c r="F265" i="20"/>
  <c r="E265" i="20"/>
  <c r="D265" i="20"/>
  <c r="K264" i="20"/>
  <c r="F264" i="20"/>
  <c r="E264" i="20"/>
  <c r="D264" i="20"/>
  <c r="K263" i="20"/>
  <c r="F263" i="20"/>
  <c r="E263" i="20"/>
  <c r="D263" i="20"/>
  <c r="K262" i="20"/>
  <c r="F262" i="20"/>
  <c r="E262" i="20"/>
  <c r="D262" i="20"/>
  <c r="K261" i="20"/>
  <c r="F261" i="20"/>
  <c r="E261" i="20"/>
  <c r="D261" i="20"/>
  <c r="K260" i="20"/>
  <c r="F260" i="20"/>
  <c r="E260" i="20"/>
  <c r="H260" i="20" s="1"/>
  <c r="D260" i="20"/>
  <c r="K259" i="20"/>
  <c r="F259" i="20"/>
  <c r="E259" i="20"/>
  <c r="D259" i="20"/>
  <c r="K258" i="20"/>
  <c r="F258" i="20"/>
  <c r="E258" i="20"/>
  <c r="D258" i="20"/>
  <c r="K257" i="20"/>
  <c r="F257" i="20"/>
  <c r="E257" i="20"/>
  <c r="G257" i="20" s="1"/>
  <c r="D257" i="20"/>
  <c r="K256" i="20"/>
  <c r="F256" i="20"/>
  <c r="E256" i="20"/>
  <c r="D256" i="20"/>
  <c r="K255" i="20"/>
  <c r="F255" i="20"/>
  <c r="E255" i="20"/>
  <c r="D255" i="20"/>
  <c r="K254" i="20"/>
  <c r="F254" i="20"/>
  <c r="E254" i="20"/>
  <c r="D254" i="20"/>
  <c r="K253" i="20"/>
  <c r="F253" i="20"/>
  <c r="G253" i="20" s="1"/>
  <c r="E253" i="20"/>
  <c r="D253" i="20"/>
  <c r="K252" i="20"/>
  <c r="F252" i="20"/>
  <c r="E252" i="20"/>
  <c r="D252" i="20"/>
  <c r="K251" i="20"/>
  <c r="F251" i="20"/>
  <c r="G251" i="20" s="1"/>
  <c r="E251" i="20"/>
  <c r="D251" i="20"/>
  <c r="K250" i="20"/>
  <c r="F250" i="20"/>
  <c r="G250" i="20" s="1"/>
  <c r="E250" i="20"/>
  <c r="D250" i="20"/>
  <c r="K249" i="20"/>
  <c r="F249" i="20"/>
  <c r="E249" i="20"/>
  <c r="D249" i="20"/>
  <c r="K248" i="20"/>
  <c r="F248" i="20"/>
  <c r="E248" i="20"/>
  <c r="D248" i="20"/>
  <c r="K247" i="20"/>
  <c r="F247" i="20"/>
  <c r="E247" i="20"/>
  <c r="D247" i="20"/>
  <c r="K246" i="20"/>
  <c r="F246" i="20"/>
  <c r="E246" i="20"/>
  <c r="D246" i="20"/>
  <c r="K245" i="20"/>
  <c r="F245" i="20"/>
  <c r="E245" i="20"/>
  <c r="D245" i="20"/>
  <c r="K244" i="20"/>
  <c r="F244" i="20"/>
  <c r="E244" i="20"/>
  <c r="D244" i="20"/>
  <c r="K243" i="20"/>
  <c r="F243" i="20"/>
  <c r="E243" i="20"/>
  <c r="D243" i="20"/>
  <c r="K242" i="20"/>
  <c r="F242" i="20"/>
  <c r="E242" i="20"/>
  <c r="D242" i="20"/>
  <c r="K241" i="20"/>
  <c r="F241" i="20"/>
  <c r="E241" i="20"/>
  <c r="D241" i="20"/>
  <c r="K240" i="20"/>
  <c r="F240" i="20"/>
  <c r="E240" i="20"/>
  <c r="D240" i="20"/>
  <c r="K239" i="20"/>
  <c r="F239" i="20"/>
  <c r="E239" i="20"/>
  <c r="D239" i="20"/>
  <c r="K238" i="20"/>
  <c r="F238" i="20"/>
  <c r="E238" i="20"/>
  <c r="D238" i="20"/>
  <c r="K237" i="20"/>
  <c r="F237" i="20"/>
  <c r="E237" i="20"/>
  <c r="D237" i="20"/>
  <c r="K236" i="20"/>
  <c r="F236" i="20"/>
  <c r="E236" i="20"/>
  <c r="D236" i="20"/>
  <c r="K235" i="20"/>
  <c r="F235" i="20"/>
  <c r="E235" i="20"/>
  <c r="D235" i="20"/>
  <c r="K234" i="20"/>
  <c r="F234" i="20"/>
  <c r="E234" i="20"/>
  <c r="D234" i="20"/>
  <c r="K233" i="20"/>
  <c r="F233" i="20"/>
  <c r="E233" i="20"/>
  <c r="D233" i="20"/>
  <c r="K232" i="20"/>
  <c r="F232" i="20"/>
  <c r="E232" i="20"/>
  <c r="D232" i="20"/>
  <c r="K231" i="20"/>
  <c r="F231" i="20"/>
  <c r="E231" i="20"/>
  <c r="D231" i="20"/>
  <c r="K230" i="20"/>
  <c r="F230" i="20"/>
  <c r="E230" i="20"/>
  <c r="D230" i="20"/>
  <c r="K229" i="20"/>
  <c r="F229" i="20"/>
  <c r="E229" i="20"/>
  <c r="D229" i="20"/>
  <c r="K228" i="20"/>
  <c r="F228" i="20"/>
  <c r="E228" i="20"/>
  <c r="D228" i="20"/>
  <c r="K227" i="20"/>
  <c r="F227" i="20"/>
  <c r="E227" i="20"/>
  <c r="D227" i="20"/>
  <c r="K226" i="20"/>
  <c r="F226" i="20"/>
  <c r="E226" i="20"/>
  <c r="D226" i="20"/>
  <c r="K225" i="20"/>
  <c r="F225" i="20"/>
  <c r="E225" i="20"/>
  <c r="D225" i="20"/>
  <c r="K224" i="20"/>
  <c r="F224" i="20"/>
  <c r="E224" i="20"/>
  <c r="D224" i="20"/>
  <c r="K223" i="20"/>
  <c r="F223" i="20"/>
  <c r="E223" i="20"/>
  <c r="D223" i="20"/>
  <c r="K222" i="20"/>
  <c r="F222" i="20"/>
  <c r="E222" i="20"/>
  <c r="D222" i="20"/>
  <c r="K221" i="20"/>
  <c r="F221" i="20"/>
  <c r="E221" i="20"/>
  <c r="D221" i="20"/>
  <c r="K220" i="20"/>
  <c r="F220" i="20"/>
  <c r="E220" i="20"/>
  <c r="D220" i="20"/>
  <c r="K219" i="20"/>
  <c r="F219" i="20"/>
  <c r="E219" i="20"/>
  <c r="D219" i="20"/>
  <c r="K218" i="20"/>
  <c r="F218" i="20"/>
  <c r="E218" i="20"/>
  <c r="D218" i="20"/>
  <c r="K217" i="20"/>
  <c r="F217" i="20"/>
  <c r="E217" i="20"/>
  <c r="D217" i="20"/>
  <c r="K216" i="20"/>
  <c r="F216" i="20"/>
  <c r="E216" i="20"/>
  <c r="D216" i="20"/>
  <c r="K215" i="20"/>
  <c r="F215" i="20"/>
  <c r="E215" i="20"/>
  <c r="D215" i="20"/>
  <c r="K214" i="20"/>
  <c r="F214" i="20"/>
  <c r="E214" i="20"/>
  <c r="D214" i="20"/>
  <c r="K213" i="20"/>
  <c r="F213" i="20"/>
  <c r="E213" i="20"/>
  <c r="D213" i="20"/>
  <c r="K212" i="20"/>
  <c r="F212" i="20"/>
  <c r="E212" i="20"/>
  <c r="D212" i="20"/>
  <c r="K211" i="20"/>
  <c r="F211" i="20"/>
  <c r="E211" i="20"/>
  <c r="D211" i="20"/>
  <c r="K210" i="20"/>
  <c r="F210" i="20"/>
  <c r="E210" i="20"/>
  <c r="D210" i="20"/>
  <c r="K209" i="20"/>
  <c r="F209" i="20"/>
  <c r="E209" i="20"/>
  <c r="D209" i="20"/>
  <c r="K208" i="20"/>
  <c r="F208" i="20"/>
  <c r="E208" i="20"/>
  <c r="D208" i="20"/>
  <c r="K207" i="20"/>
  <c r="F207" i="20"/>
  <c r="E207" i="20"/>
  <c r="D207" i="20"/>
  <c r="K206" i="20"/>
  <c r="F206" i="20"/>
  <c r="E206" i="20"/>
  <c r="D206" i="20"/>
  <c r="K205" i="20"/>
  <c r="F205" i="20"/>
  <c r="E205" i="20"/>
  <c r="D205" i="20"/>
  <c r="K204" i="20"/>
  <c r="F204" i="20"/>
  <c r="E204" i="20"/>
  <c r="D204" i="20"/>
  <c r="K203" i="20"/>
  <c r="F203" i="20"/>
  <c r="E203" i="20"/>
  <c r="D203" i="20"/>
  <c r="K202" i="20"/>
  <c r="F202" i="20"/>
  <c r="E202" i="20"/>
  <c r="D202" i="20"/>
  <c r="K201" i="20"/>
  <c r="F201" i="20"/>
  <c r="E201" i="20"/>
  <c r="D201" i="20"/>
  <c r="K200" i="20"/>
  <c r="F200" i="20"/>
  <c r="E200" i="20"/>
  <c r="D200" i="20"/>
  <c r="K199" i="20"/>
  <c r="F199" i="20"/>
  <c r="E199" i="20"/>
  <c r="D199" i="20"/>
  <c r="K198" i="20"/>
  <c r="F198" i="20"/>
  <c r="E198" i="20"/>
  <c r="D198" i="20"/>
  <c r="K197" i="20"/>
  <c r="F197" i="20"/>
  <c r="E197" i="20"/>
  <c r="D197" i="20"/>
  <c r="K196" i="20"/>
  <c r="F196" i="20"/>
  <c r="E196" i="20"/>
  <c r="D196" i="20"/>
  <c r="K195" i="20"/>
  <c r="F195" i="20"/>
  <c r="E195" i="20"/>
  <c r="D195" i="20"/>
  <c r="K194" i="20"/>
  <c r="F194" i="20"/>
  <c r="E194" i="20"/>
  <c r="D194" i="20"/>
  <c r="K193" i="20"/>
  <c r="F193" i="20"/>
  <c r="G193" i="20" s="1"/>
  <c r="E193" i="20"/>
  <c r="D193" i="20"/>
  <c r="K192" i="20"/>
  <c r="F192" i="20"/>
  <c r="E192" i="20"/>
  <c r="D192" i="20"/>
  <c r="K191" i="20"/>
  <c r="F191" i="20"/>
  <c r="E191" i="20"/>
  <c r="D191" i="20"/>
  <c r="K190" i="20"/>
  <c r="F190" i="20"/>
  <c r="E190" i="20"/>
  <c r="D190" i="20"/>
  <c r="K189" i="20"/>
  <c r="F189" i="20"/>
  <c r="E189" i="20"/>
  <c r="D189" i="20"/>
  <c r="K188" i="20"/>
  <c r="F188" i="20"/>
  <c r="G188" i="20" s="1"/>
  <c r="E188" i="20"/>
  <c r="D188" i="20"/>
  <c r="K187" i="20"/>
  <c r="F187" i="20"/>
  <c r="G187" i="20" s="1"/>
  <c r="E187" i="20"/>
  <c r="D187" i="20"/>
  <c r="K186" i="20"/>
  <c r="F186" i="20"/>
  <c r="E186" i="20"/>
  <c r="D186" i="20"/>
  <c r="K185" i="20"/>
  <c r="F185" i="20"/>
  <c r="E185" i="20"/>
  <c r="D185" i="20"/>
  <c r="K184" i="20"/>
  <c r="G184" i="20"/>
  <c r="F184" i="20"/>
  <c r="E184" i="20"/>
  <c r="D184" i="20"/>
  <c r="K183" i="20"/>
  <c r="F183" i="20"/>
  <c r="E183" i="20"/>
  <c r="D183" i="20"/>
  <c r="K182" i="20"/>
  <c r="F182" i="20"/>
  <c r="E182" i="20"/>
  <c r="D182" i="20"/>
  <c r="K181" i="20"/>
  <c r="F181" i="20"/>
  <c r="E181" i="20"/>
  <c r="D181" i="20"/>
  <c r="K180" i="20"/>
  <c r="F180" i="20"/>
  <c r="E180" i="20"/>
  <c r="D180" i="20"/>
  <c r="K179" i="20"/>
  <c r="F179" i="20"/>
  <c r="E179" i="20"/>
  <c r="D179" i="20"/>
  <c r="K178" i="20"/>
  <c r="F178" i="20"/>
  <c r="E178" i="20"/>
  <c r="D178" i="20"/>
  <c r="K177" i="20"/>
  <c r="F177" i="20"/>
  <c r="E177" i="20"/>
  <c r="D177" i="20"/>
  <c r="K176" i="20"/>
  <c r="F176" i="20"/>
  <c r="E176" i="20"/>
  <c r="D176" i="20"/>
  <c r="K175" i="20"/>
  <c r="F175" i="20"/>
  <c r="E175" i="20"/>
  <c r="D175" i="20"/>
  <c r="K174" i="20"/>
  <c r="F174" i="20"/>
  <c r="E174" i="20"/>
  <c r="D174" i="20"/>
  <c r="K173" i="20"/>
  <c r="F173" i="20"/>
  <c r="E173" i="20"/>
  <c r="D173" i="20"/>
  <c r="K172" i="20"/>
  <c r="F172" i="20"/>
  <c r="E172" i="20"/>
  <c r="D172" i="20"/>
  <c r="K171" i="20"/>
  <c r="F171" i="20"/>
  <c r="E171" i="20"/>
  <c r="D171" i="20"/>
  <c r="K170" i="20"/>
  <c r="F170" i="20"/>
  <c r="E170" i="20"/>
  <c r="D170" i="20"/>
  <c r="K169" i="20"/>
  <c r="F169" i="20"/>
  <c r="E169" i="20"/>
  <c r="D169" i="20"/>
  <c r="K168" i="20"/>
  <c r="F168" i="20"/>
  <c r="E168" i="20"/>
  <c r="D168" i="20"/>
  <c r="K167" i="20"/>
  <c r="F167" i="20"/>
  <c r="E167" i="20"/>
  <c r="D167" i="20"/>
  <c r="K166" i="20"/>
  <c r="F166" i="20"/>
  <c r="E166" i="20"/>
  <c r="D166" i="20"/>
  <c r="K165" i="20"/>
  <c r="F165" i="20"/>
  <c r="E165" i="20"/>
  <c r="D165" i="20"/>
  <c r="K164" i="20"/>
  <c r="F164" i="20"/>
  <c r="E164" i="20"/>
  <c r="D164" i="20"/>
  <c r="K163" i="20"/>
  <c r="F163" i="20"/>
  <c r="E163" i="20"/>
  <c r="D163" i="20"/>
  <c r="K162" i="20"/>
  <c r="F162" i="20"/>
  <c r="E162" i="20"/>
  <c r="D162" i="20"/>
  <c r="K161" i="20"/>
  <c r="F161" i="20"/>
  <c r="E161" i="20"/>
  <c r="D161" i="20"/>
  <c r="K160" i="20"/>
  <c r="F160" i="20"/>
  <c r="E160" i="20"/>
  <c r="D160" i="20"/>
  <c r="K159" i="20"/>
  <c r="F159" i="20"/>
  <c r="E159" i="20"/>
  <c r="D159" i="20"/>
  <c r="K158" i="20"/>
  <c r="F158" i="20"/>
  <c r="E158" i="20"/>
  <c r="D158" i="20"/>
  <c r="K157" i="20"/>
  <c r="F157" i="20"/>
  <c r="E157" i="20"/>
  <c r="D157" i="20"/>
  <c r="K156" i="20"/>
  <c r="F156" i="20"/>
  <c r="E156" i="20"/>
  <c r="D156" i="20"/>
  <c r="K155" i="20"/>
  <c r="F155" i="20"/>
  <c r="E155" i="20"/>
  <c r="D155" i="20"/>
  <c r="K154" i="20"/>
  <c r="F154" i="20"/>
  <c r="E154" i="20"/>
  <c r="D154" i="20"/>
  <c r="K153" i="20"/>
  <c r="F153" i="20"/>
  <c r="E153" i="20"/>
  <c r="D153" i="20"/>
  <c r="K152" i="20"/>
  <c r="F152" i="20"/>
  <c r="E152" i="20"/>
  <c r="D152" i="20"/>
  <c r="K151" i="20"/>
  <c r="F151" i="20"/>
  <c r="E151" i="20"/>
  <c r="D151" i="20"/>
  <c r="K150" i="20"/>
  <c r="F150" i="20"/>
  <c r="E150" i="20"/>
  <c r="D150" i="20"/>
  <c r="K149" i="20"/>
  <c r="F149" i="20"/>
  <c r="E149" i="20"/>
  <c r="D149" i="20"/>
  <c r="K148" i="20"/>
  <c r="F148" i="20"/>
  <c r="E148" i="20"/>
  <c r="D148" i="20"/>
  <c r="K147" i="20"/>
  <c r="F147" i="20"/>
  <c r="E147" i="20"/>
  <c r="D147" i="20"/>
  <c r="K146" i="20"/>
  <c r="F146" i="20"/>
  <c r="E146" i="20"/>
  <c r="D146" i="20"/>
  <c r="K145" i="20"/>
  <c r="F145" i="20"/>
  <c r="E145" i="20"/>
  <c r="D145" i="20"/>
  <c r="K144" i="20"/>
  <c r="F144" i="20"/>
  <c r="E144" i="20"/>
  <c r="D144" i="20"/>
  <c r="K143" i="20"/>
  <c r="F143" i="20"/>
  <c r="E143" i="20"/>
  <c r="D143" i="20"/>
  <c r="K142" i="20"/>
  <c r="F142" i="20"/>
  <c r="E142" i="20"/>
  <c r="D142" i="20"/>
  <c r="K141" i="20"/>
  <c r="F141" i="20"/>
  <c r="E141" i="20"/>
  <c r="D141" i="20"/>
  <c r="K140" i="20"/>
  <c r="F140" i="20"/>
  <c r="E140" i="20"/>
  <c r="D140" i="20"/>
  <c r="K139" i="20"/>
  <c r="F139" i="20"/>
  <c r="E139" i="20"/>
  <c r="D139" i="20"/>
  <c r="K138" i="20"/>
  <c r="F138" i="20"/>
  <c r="E138" i="20"/>
  <c r="D138" i="20"/>
  <c r="K137" i="20"/>
  <c r="F137" i="20"/>
  <c r="E137" i="20"/>
  <c r="D137" i="20"/>
  <c r="K136" i="20"/>
  <c r="F136" i="20"/>
  <c r="E136" i="20"/>
  <c r="D136" i="20"/>
  <c r="K135" i="20"/>
  <c r="F135" i="20"/>
  <c r="E135" i="20"/>
  <c r="D135" i="20"/>
  <c r="K134" i="20"/>
  <c r="F134" i="20"/>
  <c r="E134" i="20"/>
  <c r="D134" i="20"/>
  <c r="K133" i="20"/>
  <c r="F133" i="20"/>
  <c r="E133" i="20"/>
  <c r="D133" i="20"/>
  <c r="K132" i="20"/>
  <c r="F132" i="20"/>
  <c r="E132" i="20"/>
  <c r="D132" i="20"/>
  <c r="K131" i="20"/>
  <c r="F131" i="20"/>
  <c r="E131" i="20"/>
  <c r="D131" i="20"/>
  <c r="K130" i="20"/>
  <c r="F130" i="20"/>
  <c r="E130" i="20"/>
  <c r="D130" i="20"/>
  <c r="K129" i="20"/>
  <c r="F129" i="20"/>
  <c r="E129" i="20"/>
  <c r="D129" i="20"/>
  <c r="K128" i="20"/>
  <c r="F128" i="20"/>
  <c r="E128" i="20"/>
  <c r="D128" i="20"/>
  <c r="K127" i="20"/>
  <c r="F127" i="20"/>
  <c r="E127" i="20"/>
  <c r="D127" i="20"/>
  <c r="K126" i="20"/>
  <c r="F126" i="20"/>
  <c r="E126" i="20"/>
  <c r="D126" i="20"/>
  <c r="K125" i="20"/>
  <c r="F125" i="20"/>
  <c r="E125" i="20"/>
  <c r="D125" i="20"/>
  <c r="K124" i="20"/>
  <c r="F124" i="20"/>
  <c r="E124" i="20"/>
  <c r="D124" i="20"/>
  <c r="K123" i="20"/>
  <c r="F123" i="20"/>
  <c r="E123" i="20"/>
  <c r="D123" i="20"/>
  <c r="K122" i="20"/>
  <c r="F122" i="20"/>
  <c r="E122" i="20"/>
  <c r="D122" i="20"/>
  <c r="K121" i="20"/>
  <c r="F121" i="20"/>
  <c r="E121" i="20"/>
  <c r="D121" i="20"/>
  <c r="K120" i="20"/>
  <c r="F120" i="20"/>
  <c r="E120" i="20"/>
  <c r="D120" i="20"/>
  <c r="K119" i="20"/>
  <c r="F119" i="20"/>
  <c r="E119" i="20"/>
  <c r="D119" i="20"/>
  <c r="K118" i="20"/>
  <c r="F118" i="20"/>
  <c r="E118" i="20"/>
  <c r="D118" i="20"/>
  <c r="K117" i="20"/>
  <c r="F117" i="20"/>
  <c r="E117" i="20"/>
  <c r="D117" i="20"/>
  <c r="K116" i="20"/>
  <c r="F116" i="20"/>
  <c r="E116" i="20"/>
  <c r="D116" i="20"/>
  <c r="K115" i="20"/>
  <c r="F115" i="20"/>
  <c r="E115" i="20"/>
  <c r="D115" i="20"/>
  <c r="K114" i="20"/>
  <c r="F114" i="20"/>
  <c r="E114" i="20"/>
  <c r="D114" i="20"/>
  <c r="K113" i="20"/>
  <c r="F113" i="20"/>
  <c r="E113" i="20"/>
  <c r="D113" i="20"/>
  <c r="K112" i="20"/>
  <c r="F112" i="20"/>
  <c r="E112" i="20"/>
  <c r="D112" i="20"/>
  <c r="K111" i="20"/>
  <c r="F111" i="20"/>
  <c r="E111" i="20"/>
  <c r="D111" i="20"/>
  <c r="K110" i="20"/>
  <c r="F110" i="20"/>
  <c r="E110" i="20"/>
  <c r="D110" i="20"/>
  <c r="K109" i="20"/>
  <c r="F109" i="20"/>
  <c r="E109" i="20"/>
  <c r="D109" i="20"/>
  <c r="K108" i="20"/>
  <c r="F108" i="20"/>
  <c r="E108" i="20"/>
  <c r="D108" i="20"/>
  <c r="K107" i="20"/>
  <c r="F107" i="20"/>
  <c r="E107" i="20"/>
  <c r="D107" i="20"/>
  <c r="K106" i="20"/>
  <c r="F106" i="20"/>
  <c r="E106" i="20"/>
  <c r="D106" i="20"/>
  <c r="K105" i="20"/>
  <c r="F105" i="20"/>
  <c r="E105" i="20"/>
  <c r="D105" i="20"/>
  <c r="K104" i="20"/>
  <c r="F104" i="20"/>
  <c r="E104" i="20"/>
  <c r="D104" i="20"/>
  <c r="K103" i="20"/>
  <c r="F103" i="20"/>
  <c r="E103" i="20"/>
  <c r="D103" i="20"/>
  <c r="K102" i="20"/>
  <c r="F102" i="20"/>
  <c r="E102" i="20"/>
  <c r="D102" i="20"/>
  <c r="K101" i="20"/>
  <c r="F101" i="20"/>
  <c r="E101" i="20"/>
  <c r="D101" i="20"/>
  <c r="K100" i="20"/>
  <c r="F100" i="20"/>
  <c r="E100" i="20"/>
  <c r="D100" i="20"/>
  <c r="K99" i="20"/>
  <c r="F99" i="20"/>
  <c r="E99" i="20"/>
  <c r="D99" i="20"/>
  <c r="K98" i="20"/>
  <c r="F98" i="20"/>
  <c r="E98" i="20"/>
  <c r="D98" i="20"/>
  <c r="K97" i="20"/>
  <c r="F97" i="20"/>
  <c r="E97" i="20"/>
  <c r="D97" i="20"/>
  <c r="K96" i="20"/>
  <c r="F96" i="20"/>
  <c r="E96" i="20"/>
  <c r="D96" i="20"/>
  <c r="K95" i="20"/>
  <c r="F95" i="20"/>
  <c r="E95" i="20"/>
  <c r="D95" i="20"/>
  <c r="K94" i="20"/>
  <c r="F94" i="20"/>
  <c r="E94" i="20"/>
  <c r="D94" i="20"/>
  <c r="K93" i="20"/>
  <c r="F93" i="20"/>
  <c r="E93" i="20"/>
  <c r="D93" i="20"/>
  <c r="K92" i="20"/>
  <c r="F92" i="20"/>
  <c r="E92" i="20"/>
  <c r="D92" i="20"/>
  <c r="K91" i="20"/>
  <c r="F91" i="20"/>
  <c r="E91" i="20"/>
  <c r="D91" i="20"/>
  <c r="K90" i="20"/>
  <c r="F90" i="20"/>
  <c r="E90" i="20"/>
  <c r="D90" i="20"/>
  <c r="K89" i="20"/>
  <c r="F89" i="20"/>
  <c r="E89" i="20"/>
  <c r="D89" i="20"/>
  <c r="K88" i="20"/>
  <c r="F88" i="20"/>
  <c r="E88" i="20"/>
  <c r="D88" i="20"/>
  <c r="K87" i="20"/>
  <c r="F87" i="20"/>
  <c r="E87" i="20"/>
  <c r="D87" i="20"/>
  <c r="K86" i="20"/>
  <c r="F86" i="20"/>
  <c r="E86" i="20"/>
  <c r="D86" i="20"/>
  <c r="K85" i="20"/>
  <c r="F85" i="20"/>
  <c r="E85" i="20"/>
  <c r="D85" i="20"/>
  <c r="K84" i="20"/>
  <c r="F84" i="20"/>
  <c r="E84" i="20"/>
  <c r="D84" i="20"/>
  <c r="K83" i="20"/>
  <c r="F83" i="20"/>
  <c r="E83" i="20"/>
  <c r="D83" i="20"/>
  <c r="K82" i="20"/>
  <c r="F82" i="20"/>
  <c r="E82" i="20"/>
  <c r="D82" i="20"/>
  <c r="K81" i="20"/>
  <c r="F81" i="20"/>
  <c r="E81" i="20"/>
  <c r="D81" i="20"/>
  <c r="K80" i="20"/>
  <c r="F80" i="20"/>
  <c r="E80" i="20"/>
  <c r="D80" i="20"/>
  <c r="K79" i="20"/>
  <c r="F79" i="20"/>
  <c r="E79" i="20"/>
  <c r="D79" i="20"/>
  <c r="K78" i="20"/>
  <c r="F78" i="20"/>
  <c r="E78" i="20"/>
  <c r="D78" i="20"/>
  <c r="K77" i="20"/>
  <c r="F77" i="20"/>
  <c r="E77" i="20"/>
  <c r="D77" i="20"/>
  <c r="K76" i="20"/>
  <c r="F76" i="20"/>
  <c r="E76" i="20"/>
  <c r="H76" i="20" s="1"/>
  <c r="D76" i="20"/>
  <c r="K75" i="20"/>
  <c r="F75" i="20"/>
  <c r="E75" i="20"/>
  <c r="D75" i="20"/>
  <c r="K74" i="20"/>
  <c r="F74" i="20"/>
  <c r="E74" i="20"/>
  <c r="D74" i="20"/>
  <c r="K73" i="20"/>
  <c r="F73" i="20"/>
  <c r="E73" i="20"/>
  <c r="D73" i="20"/>
  <c r="K72" i="20"/>
  <c r="F72" i="20"/>
  <c r="E72" i="20"/>
  <c r="H72" i="20" s="1"/>
  <c r="D72" i="20"/>
  <c r="K71" i="20"/>
  <c r="F71" i="20"/>
  <c r="E71" i="20"/>
  <c r="H71" i="20" s="1"/>
  <c r="D71" i="20"/>
  <c r="K70" i="20"/>
  <c r="F70" i="20"/>
  <c r="E70" i="20"/>
  <c r="H70" i="20" s="1"/>
  <c r="D70" i="20"/>
  <c r="K69" i="20"/>
  <c r="F69" i="20"/>
  <c r="E69" i="20"/>
  <c r="H69" i="20" s="1"/>
  <c r="D69" i="20"/>
  <c r="K68" i="20"/>
  <c r="F68" i="20"/>
  <c r="E68" i="20"/>
  <c r="H68" i="20" s="1"/>
  <c r="D68" i="20"/>
  <c r="K67" i="20"/>
  <c r="F67" i="20"/>
  <c r="E67" i="20"/>
  <c r="D67" i="20"/>
  <c r="K66" i="20"/>
  <c r="F66" i="20"/>
  <c r="E66" i="20"/>
  <c r="H66" i="20" s="1"/>
  <c r="D66" i="20"/>
  <c r="K65" i="20"/>
  <c r="F65" i="20"/>
  <c r="E65" i="20"/>
  <c r="H65" i="20" s="1"/>
  <c r="D65" i="20"/>
  <c r="K64" i="20"/>
  <c r="F64" i="20"/>
  <c r="E64" i="20"/>
  <c r="D64" i="20"/>
  <c r="K63" i="20"/>
  <c r="F63" i="20"/>
  <c r="E63" i="20"/>
  <c r="D63" i="20"/>
  <c r="K62" i="20"/>
  <c r="F62" i="20"/>
  <c r="E62" i="20"/>
  <c r="H62" i="20" s="1"/>
  <c r="D62" i="20"/>
  <c r="K61" i="20"/>
  <c r="F61" i="20"/>
  <c r="E61" i="20"/>
  <c r="H61" i="20" s="1"/>
  <c r="D61" i="20"/>
  <c r="K60" i="20"/>
  <c r="F60" i="20"/>
  <c r="E60" i="20"/>
  <c r="H60" i="20" s="1"/>
  <c r="D60" i="20"/>
  <c r="K59" i="20"/>
  <c r="F59" i="20"/>
  <c r="E59" i="20"/>
  <c r="D59" i="20"/>
  <c r="K58" i="20"/>
  <c r="F58" i="20"/>
  <c r="E58" i="20"/>
  <c r="H58" i="20" s="1"/>
  <c r="D58" i="20"/>
  <c r="K57" i="20"/>
  <c r="F57" i="20"/>
  <c r="E57" i="20"/>
  <c r="H57" i="20" s="1"/>
  <c r="D57" i="20"/>
  <c r="K56" i="20"/>
  <c r="F56" i="20"/>
  <c r="E56" i="20"/>
  <c r="D56" i="20"/>
  <c r="K55" i="20"/>
  <c r="F55" i="20"/>
  <c r="E55" i="20"/>
  <c r="D55" i="20"/>
  <c r="K54" i="20"/>
  <c r="F54" i="20"/>
  <c r="E54" i="20"/>
  <c r="D54" i="20"/>
  <c r="K53" i="20"/>
  <c r="F53" i="20"/>
  <c r="E53" i="20"/>
  <c r="D53" i="20"/>
  <c r="K52" i="20"/>
  <c r="F52" i="20"/>
  <c r="E52" i="20"/>
  <c r="D52" i="20"/>
  <c r="K51" i="20"/>
  <c r="F51" i="20"/>
  <c r="E51" i="20"/>
  <c r="D51" i="20"/>
  <c r="K50" i="20"/>
  <c r="F50" i="20"/>
  <c r="E50" i="20"/>
  <c r="D50" i="20"/>
  <c r="K49" i="20"/>
  <c r="F49" i="20"/>
  <c r="E49" i="20"/>
  <c r="H49" i="20" s="1"/>
  <c r="D49" i="20"/>
  <c r="K48" i="20"/>
  <c r="F48" i="20"/>
  <c r="E48" i="20"/>
  <c r="H48" i="20" s="1"/>
  <c r="D48" i="20"/>
  <c r="K47" i="20"/>
  <c r="F47" i="20"/>
  <c r="E47" i="20"/>
  <c r="H47" i="20" s="1"/>
  <c r="D47" i="20"/>
  <c r="K46" i="20"/>
  <c r="F46" i="20"/>
  <c r="E46" i="20"/>
  <c r="D46" i="20"/>
  <c r="K45" i="20"/>
  <c r="F45" i="20"/>
  <c r="E45" i="20"/>
  <c r="D45" i="20"/>
  <c r="K44" i="20"/>
  <c r="F44" i="20"/>
  <c r="E44" i="20"/>
  <c r="D44" i="20"/>
  <c r="K43" i="20"/>
  <c r="F43" i="20"/>
  <c r="E43" i="20"/>
  <c r="D43" i="20"/>
  <c r="K42" i="20"/>
  <c r="F42" i="20"/>
  <c r="E42" i="20"/>
  <c r="D42" i="20"/>
  <c r="K41" i="20"/>
  <c r="F41" i="20"/>
  <c r="E41" i="20"/>
  <c r="D41" i="20"/>
  <c r="K40" i="20"/>
  <c r="F40" i="20"/>
  <c r="E40" i="20"/>
  <c r="D40" i="20"/>
  <c r="K39" i="20"/>
  <c r="F39" i="20"/>
  <c r="E39" i="20"/>
  <c r="D39" i="20"/>
  <c r="K38" i="20"/>
  <c r="F38" i="20"/>
  <c r="E38" i="20"/>
  <c r="D38" i="20"/>
  <c r="K37" i="20"/>
  <c r="F37" i="20"/>
  <c r="E37" i="20"/>
  <c r="D37" i="20"/>
  <c r="K36" i="20"/>
  <c r="F36" i="20"/>
  <c r="E36" i="20"/>
  <c r="D36" i="20"/>
  <c r="K35" i="20"/>
  <c r="F35" i="20"/>
  <c r="E35" i="20"/>
  <c r="D35" i="20"/>
  <c r="K34" i="20"/>
  <c r="F34" i="20"/>
  <c r="E34" i="20"/>
  <c r="D34" i="20"/>
  <c r="K33" i="20"/>
  <c r="F33" i="20"/>
  <c r="E33" i="20"/>
  <c r="D33" i="20"/>
  <c r="K32" i="20"/>
  <c r="F32" i="20"/>
  <c r="E32" i="20"/>
  <c r="D32" i="20"/>
  <c r="K31" i="20"/>
  <c r="F31" i="20"/>
  <c r="E31" i="20"/>
  <c r="D31" i="20"/>
  <c r="K30" i="20"/>
  <c r="F30" i="20"/>
  <c r="E30" i="20"/>
  <c r="D30" i="20"/>
  <c r="K29" i="20"/>
  <c r="F29" i="20"/>
  <c r="E29" i="20"/>
  <c r="D29" i="20"/>
  <c r="K28" i="20"/>
  <c r="F28" i="20"/>
  <c r="E28" i="20"/>
  <c r="D28" i="20"/>
  <c r="K27" i="20"/>
  <c r="F27" i="20"/>
  <c r="E27" i="20"/>
  <c r="D27" i="20"/>
  <c r="K26" i="20"/>
  <c r="F26" i="20"/>
  <c r="E26" i="20"/>
  <c r="D26" i="20"/>
  <c r="K25" i="20"/>
  <c r="F25" i="20"/>
  <c r="E25" i="20"/>
  <c r="D25" i="20"/>
  <c r="K24" i="20"/>
  <c r="F24" i="20"/>
  <c r="E24" i="20"/>
  <c r="D24" i="20"/>
  <c r="K23" i="20"/>
  <c r="F23" i="20"/>
  <c r="E23" i="20"/>
  <c r="D23" i="20"/>
  <c r="K22" i="20"/>
  <c r="F22" i="20"/>
  <c r="E22" i="20"/>
  <c r="D22" i="20"/>
  <c r="K21" i="20"/>
  <c r="F21" i="20"/>
  <c r="E21" i="20"/>
  <c r="D21" i="20"/>
  <c r="K20" i="20"/>
  <c r="F20" i="20"/>
  <c r="E20" i="20"/>
  <c r="D20" i="20"/>
  <c r="K19" i="20"/>
  <c r="F19" i="20"/>
  <c r="E19" i="20"/>
  <c r="H19" i="20" s="1"/>
  <c r="D19" i="20"/>
  <c r="K18" i="20"/>
  <c r="F18" i="20"/>
  <c r="E18" i="20"/>
  <c r="H18" i="20" s="1"/>
  <c r="D18" i="20"/>
  <c r="K17" i="20"/>
  <c r="F17" i="20"/>
  <c r="E17" i="20"/>
  <c r="D17" i="20"/>
  <c r="K16" i="20"/>
  <c r="F16" i="20"/>
  <c r="E16" i="20"/>
  <c r="D16" i="20"/>
  <c r="K15" i="20"/>
  <c r="F15" i="20"/>
  <c r="E15" i="20"/>
  <c r="H15" i="20" s="1"/>
  <c r="D15" i="20"/>
  <c r="K14" i="20"/>
  <c r="F14" i="20"/>
  <c r="E14" i="20"/>
  <c r="H14" i="20" s="1"/>
  <c r="D14" i="20"/>
  <c r="K13" i="20"/>
  <c r="F13" i="20"/>
  <c r="E13" i="20"/>
  <c r="H13" i="20" s="1"/>
  <c r="D13" i="20"/>
  <c r="K12" i="20"/>
  <c r="F12" i="20"/>
  <c r="E12" i="20"/>
  <c r="H12" i="20" s="1"/>
  <c r="D12" i="20"/>
  <c r="K11" i="20"/>
  <c r="F11" i="20"/>
  <c r="E11" i="20"/>
  <c r="H11" i="20" s="1"/>
  <c r="D11" i="20"/>
  <c r="K10" i="20"/>
  <c r="F10" i="20"/>
  <c r="E10" i="20"/>
  <c r="H10" i="20" s="1"/>
  <c r="D10" i="20"/>
  <c r="O9" i="20"/>
  <c r="P9" i="20" s="1"/>
  <c r="Q9" i="20" s="1"/>
  <c r="D8" i="14" s="1"/>
  <c r="K9" i="20"/>
  <c r="F9" i="20"/>
  <c r="E9" i="20"/>
  <c r="D9" i="20"/>
  <c r="H9" i="20" s="1"/>
  <c r="K4" i="20"/>
  <c r="F701" i="19"/>
  <c r="E701" i="19"/>
  <c r="D701" i="19"/>
  <c r="F700" i="19"/>
  <c r="E700" i="19"/>
  <c r="D700" i="19"/>
  <c r="F699" i="19"/>
  <c r="E699" i="19"/>
  <c r="D699" i="19"/>
  <c r="F698" i="19"/>
  <c r="E698" i="19"/>
  <c r="D698" i="19"/>
  <c r="F697" i="19"/>
  <c r="E697" i="19"/>
  <c r="D697" i="19"/>
  <c r="F696" i="19"/>
  <c r="E696" i="19"/>
  <c r="D696" i="19"/>
  <c r="F695" i="19"/>
  <c r="E695" i="19"/>
  <c r="D695" i="19"/>
  <c r="F694" i="19"/>
  <c r="E694" i="19"/>
  <c r="D694" i="19"/>
  <c r="F693" i="19"/>
  <c r="E693" i="19"/>
  <c r="D693" i="19"/>
  <c r="F692" i="19"/>
  <c r="E692" i="19"/>
  <c r="D692" i="19"/>
  <c r="F691" i="19"/>
  <c r="E691" i="19"/>
  <c r="D691" i="19"/>
  <c r="F690" i="19"/>
  <c r="E690" i="19"/>
  <c r="D690" i="19"/>
  <c r="F689" i="19"/>
  <c r="E689" i="19"/>
  <c r="D689" i="19"/>
  <c r="F688" i="19"/>
  <c r="E688" i="19"/>
  <c r="D688" i="19"/>
  <c r="F687" i="19"/>
  <c r="E687" i="19"/>
  <c r="D687" i="19"/>
  <c r="F686" i="19"/>
  <c r="E686" i="19"/>
  <c r="D686" i="19"/>
  <c r="F685" i="19"/>
  <c r="E685" i="19"/>
  <c r="D685" i="19"/>
  <c r="F684" i="19"/>
  <c r="E684" i="19"/>
  <c r="D684" i="19"/>
  <c r="F683" i="19"/>
  <c r="E683" i="19"/>
  <c r="D683" i="19"/>
  <c r="F682" i="19"/>
  <c r="E682" i="19"/>
  <c r="D682" i="19"/>
  <c r="F681" i="19"/>
  <c r="E681" i="19"/>
  <c r="D681" i="19"/>
  <c r="F680" i="19"/>
  <c r="E680" i="19"/>
  <c r="D680" i="19"/>
  <c r="F679" i="19"/>
  <c r="E679" i="19"/>
  <c r="D679" i="19"/>
  <c r="F678" i="19"/>
  <c r="E678" i="19"/>
  <c r="D678" i="19"/>
  <c r="F677" i="19"/>
  <c r="E677" i="19"/>
  <c r="D677" i="19"/>
  <c r="F676" i="19"/>
  <c r="E676" i="19"/>
  <c r="D676" i="19"/>
  <c r="F675" i="19"/>
  <c r="E675" i="19"/>
  <c r="D675" i="19"/>
  <c r="F674" i="19"/>
  <c r="E674" i="19"/>
  <c r="D674" i="19"/>
  <c r="F673" i="19"/>
  <c r="E673" i="19"/>
  <c r="D673" i="19"/>
  <c r="F672" i="19"/>
  <c r="E672" i="19"/>
  <c r="D672" i="19"/>
  <c r="F671" i="19"/>
  <c r="E671" i="19"/>
  <c r="D671" i="19"/>
  <c r="F670" i="19"/>
  <c r="E670" i="19"/>
  <c r="D670" i="19"/>
  <c r="F669" i="19"/>
  <c r="E669" i="19"/>
  <c r="D669" i="19"/>
  <c r="F668" i="19"/>
  <c r="E668" i="19"/>
  <c r="D668" i="19"/>
  <c r="F667" i="19"/>
  <c r="E667" i="19"/>
  <c r="D667" i="19"/>
  <c r="F666" i="19"/>
  <c r="E666" i="19"/>
  <c r="D666" i="19"/>
  <c r="F665" i="19"/>
  <c r="E665" i="19"/>
  <c r="D665" i="19"/>
  <c r="F664" i="19"/>
  <c r="E664" i="19"/>
  <c r="D664" i="19"/>
  <c r="F663" i="19"/>
  <c r="E663" i="19"/>
  <c r="D663" i="19"/>
  <c r="F662" i="19"/>
  <c r="E662" i="19"/>
  <c r="D662" i="19"/>
  <c r="F661" i="19"/>
  <c r="E661" i="19"/>
  <c r="D661" i="19"/>
  <c r="F660" i="19"/>
  <c r="E660" i="19"/>
  <c r="D660" i="19"/>
  <c r="F659" i="19"/>
  <c r="E659" i="19"/>
  <c r="D659" i="19"/>
  <c r="F658" i="19"/>
  <c r="E658" i="19"/>
  <c r="D658" i="19"/>
  <c r="F657" i="19"/>
  <c r="E657" i="19"/>
  <c r="D657" i="19"/>
  <c r="F656" i="19"/>
  <c r="E656" i="19"/>
  <c r="D656" i="19"/>
  <c r="F655" i="19"/>
  <c r="E655" i="19"/>
  <c r="D655" i="19"/>
  <c r="F654" i="19"/>
  <c r="E654" i="19"/>
  <c r="D654" i="19"/>
  <c r="F653" i="19"/>
  <c r="E653" i="19"/>
  <c r="D653" i="19"/>
  <c r="F652" i="19"/>
  <c r="E652" i="19"/>
  <c r="D652" i="19"/>
  <c r="F651" i="19"/>
  <c r="E651" i="19"/>
  <c r="D651" i="19"/>
  <c r="F650" i="19"/>
  <c r="E650" i="19"/>
  <c r="D650" i="19"/>
  <c r="F649" i="19"/>
  <c r="E649" i="19"/>
  <c r="D649" i="19"/>
  <c r="F648" i="19"/>
  <c r="E648" i="19"/>
  <c r="D648" i="19"/>
  <c r="F647" i="19"/>
  <c r="E647" i="19"/>
  <c r="D647" i="19"/>
  <c r="F646" i="19"/>
  <c r="E646" i="19"/>
  <c r="D646" i="19"/>
  <c r="F645" i="19"/>
  <c r="E645" i="19"/>
  <c r="D645" i="19"/>
  <c r="F644" i="19"/>
  <c r="E644" i="19"/>
  <c r="D644" i="19"/>
  <c r="F643" i="19"/>
  <c r="E643" i="19"/>
  <c r="D643" i="19"/>
  <c r="F642" i="19"/>
  <c r="E642" i="19"/>
  <c r="D642" i="19"/>
  <c r="F641" i="19"/>
  <c r="E641" i="19"/>
  <c r="D641" i="19"/>
  <c r="F640" i="19"/>
  <c r="E640" i="19"/>
  <c r="D640" i="19"/>
  <c r="F639" i="19"/>
  <c r="E639" i="19"/>
  <c r="D639" i="19"/>
  <c r="F638" i="19"/>
  <c r="E638" i="19"/>
  <c r="D638" i="19"/>
  <c r="F637" i="19"/>
  <c r="E637" i="19"/>
  <c r="D637" i="19"/>
  <c r="F636" i="19"/>
  <c r="E636" i="19"/>
  <c r="D636" i="19"/>
  <c r="F635" i="19"/>
  <c r="E635" i="19"/>
  <c r="D635" i="19"/>
  <c r="F634" i="19"/>
  <c r="E634" i="19"/>
  <c r="D634" i="19"/>
  <c r="F633" i="19"/>
  <c r="E633" i="19"/>
  <c r="D633" i="19"/>
  <c r="F632" i="19"/>
  <c r="E632" i="19"/>
  <c r="D632" i="19"/>
  <c r="F631" i="19"/>
  <c r="E631" i="19"/>
  <c r="D631" i="19"/>
  <c r="F630" i="19"/>
  <c r="E630" i="19"/>
  <c r="D630" i="19"/>
  <c r="F629" i="19"/>
  <c r="E629" i="19"/>
  <c r="D629" i="19"/>
  <c r="F628" i="19"/>
  <c r="E628" i="19"/>
  <c r="D628" i="19"/>
  <c r="F627" i="19"/>
  <c r="E627" i="19"/>
  <c r="D627" i="19"/>
  <c r="F626" i="19"/>
  <c r="E626" i="19"/>
  <c r="D626" i="19"/>
  <c r="F625" i="19"/>
  <c r="E625" i="19"/>
  <c r="D625" i="19"/>
  <c r="F624" i="19"/>
  <c r="E624" i="19"/>
  <c r="D624" i="19"/>
  <c r="F623" i="19"/>
  <c r="E623" i="19"/>
  <c r="D623" i="19"/>
  <c r="F622" i="19"/>
  <c r="E622" i="19"/>
  <c r="D622" i="19"/>
  <c r="F621" i="19"/>
  <c r="E621" i="19"/>
  <c r="D621" i="19"/>
  <c r="F620" i="19"/>
  <c r="E620" i="19"/>
  <c r="D620" i="19"/>
  <c r="F619" i="19"/>
  <c r="E619" i="19"/>
  <c r="D619" i="19"/>
  <c r="F618" i="19"/>
  <c r="E618" i="19"/>
  <c r="D618" i="19"/>
  <c r="F617" i="19"/>
  <c r="E617" i="19"/>
  <c r="D617" i="19"/>
  <c r="F616" i="19"/>
  <c r="E616" i="19"/>
  <c r="D616" i="19"/>
  <c r="F615" i="19"/>
  <c r="E615" i="19"/>
  <c r="D615" i="19"/>
  <c r="F614" i="19"/>
  <c r="E614" i="19"/>
  <c r="D614" i="19"/>
  <c r="F613" i="19"/>
  <c r="E613" i="19"/>
  <c r="D613" i="19"/>
  <c r="F612" i="19"/>
  <c r="E612" i="19"/>
  <c r="D612" i="19"/>
  <c r="F611" i="19"/>
  <c r="E611" i="19"/>
  <c r="D611" i="19"/>
  <c r="F610" i="19"/>
  <c r="E610" i="19"/>
  <c r="D610" i="19"/>
  <c r="F609" i="19"/>
  <c r="E609" i="19"/>
  <c r="D609" i="19"/>
  <c r="F608" i="19"/>
  <c r="E608" i="19"/>
  <c r="D608" i="19"/>
  <c r="F607" i="19"/>
  <c r="E607" i="19"/>
  <c r="D607" i="19"/>
  <c r="F606" i="19"/>
  <c r="E606" i="19"/>
  <c r="D606" i="19"/>
  <c r="F605" i="19"/>
  <c r="E605" i="19"/>
  <c r="D605" i="19"/>
  <c r="F604" i="19"/>
  <c r="E604" i="19"/>
  <c r="D604" i="19"/>
  <c r="F603" i="19"/>
  <c r="E603" i="19"/>
  <c r="D603" i="19"/>
  <c r="F602" i="19"/>
  <c r="E602" i="19"/>
  <c r="D602" i="19"/>
  <c r="F601" i="19"/>
  <c r="E601" i="19"/>
  <c r="D601" i="19"/>
  <c r="F600" i="19"/>
  <c r="E600" i="19"/>
  <c r="D600" i="19"/>
  <c r="F599" i="19"/>
  <c r="E599" i="19"/>
  <c r="D599" i="19"/>
  <c r="F598" i="19"/>
  <c r="E598" i="19"/>
  <c r="D598" i="19"/>
  <c r="F597" i="19"/>
  <c r="E597" i="19"/>
  <c r="D597" i="19"/>
  <c r="F596" i="19"/>
  <c r="E596" i="19"/>
  <c r="D596" i="19"/>
  <c r="F595" i="19"/>
  <c r="E595" i="19"/>
  <c r="D595" i="19"/>
  <c r="F594" i="19"/>
  <c r="E594" i="19"/>
  <c r="D594" i="19"/>
  <c r="F593" i="19"/>
  <c r="E593" i="19"/>
  <c r="D593" i="19"/>
  <c r="F592" i="19"/>
  <c r="E592" i="19"/>
  <c r="D592" i="19"/>
  <c r="F591" i="19"/>
  <c r="E591" i="19"/>
  <c r="D591" i="19"/>
  <c r="F590" i="19"/>
  <c r="E590" i="19"/>
  <c r="D590" i="19"/>
  <c r="F589" i="19"/>
  <c r="E589" i="19"/>
  <c r="D589" i="19"/>
  <c r="F588" i="19"/>
  <c r="E588" i="19"/>
  <c r="D588" i="19"/>
  <c r="F587" i="19"/>
  <c r="E587" i="19"/>
  <c r="D587" i="19"/>
  <c r="F586" i="19"/>
  <c r="E586" i="19"/>
  <c r="H586" i="19" s="1"/>
  <c r="D586" i="19"/>
  <c r="F585" i="19"/>
  <c r="E585" i="19"/>
  <c r="D585" i="19"/>
  <c r="F584" i="19"/>
  <c r="E584" i="19"/>
  <c r="D584" i="19"/>
  <c r="F583" i="19"/>
  <c r="E583" i="19"/>
  <c r="D583" i="19"/>
  <c r="F582" i="19"/>
  <c r="E582" i="19"/>
  <c r="D582" i="19"/>
  <c r="F581" i="19"/>
  <c r="E581" i="19"/>
  <c r="D581" i="19"/>
  <c r="F580" i="19"/>
  <c r="E580" i="19"/>
  <c r="D580" i="19"/>
  <c r="F579" i="19"/>
  <c r="E579" i="19"/>
  <c r="D579" i="19"/>
  <c r="F578" i="19"/>
  <c r="E578" i="19"/>
  <c r="D578" i="19"/>
  <c r="F577" i="19"/>
  <c r="E577" i="19"/>
  <c r="D577" i="19"/>
  <c r="F576" i="19"/>
  <c r="E576" i="19"/>
  <c r="D576" i="19"/>
  <c r="F575" i="19"/>
  <c r="E575" i="19"/>
  <c r="D575" i="19"/>
  <c r="F574" i="19"/>
  <c r="E574" i="19"/>
  <c r="D574" i="19"/>
  <c r="F573" i="19"/>
  <c r="E573" i="19"/>
  <c r="D573" i="19"/>
  <c r="F572" i="19"/>
  <c r="E572" i="19"/>
  <c r="D572" i="19"/>
  <c r="F571" i="19"/>
  <c r="E571" i="19"/>
  <c r="D571" i="19"/>
  <c r="F570" i="19"/>
  <c r="E570" i="19"/>
  <c r="D570" i="19"/>
  <c r="F569" i="19"/>
  <c r="E569" i="19"/>
  <c r="D569" i="19"/>
  <c r="F568" i="19"/>
  <c r="E568" i="19"/>
  <c r="D568" i="19"/>
  <c r="F567" i="19"/>
  <c r="E567" i="19"/>
  <c r="D567" i="19"/>
  <c r="F566" i="19"/>
  <c r="E566" i="19"/>
  <c r="D566" i="19"/>
  <c r="F565" i="19"/>
  <c r="E565" i="19"/>
  <c r="D565" i="19"/>
  <c r="F564" i="19"/>
  <c r="E564" i="19"/>
  <c r="D564" i="19"/>
  <c r="F563" i="19"/>
  <c r="E563" i="19"/>
  <c r="D563" i="19"/>
  <c r="H563" i="19" s="1"/>
  <c r="F562" i="19"/>
  <c r="E562" i="19"/>
  <c r="D562" i="19"/>
  <c r="F561" i="19"/>
  <c r="E561" i="19"/>
  <c r="D561" i="19"/>
  <c r="F560" i="19"/>
  <c r="E560" i="19"/>
  <c r="D560" i="19"/>
  <c r="F559" i="19"/>
  <c r="E559" i="19"/>
  <c r="D559" i="19"/>
  <c r="F558" i="19"/>
  <c r="E558" i="19"/>
  <c r="D558" i="19"/>
  <c r="F557" i="19"/>
  <c r="E557" i="19"/>
  <c r="D557" i="19"/>
  <c r="F556" i="19"/>
  <c r="E556" i="19"/>
  <c r="D556" i="19"/>
  <c r="F555" i="19"/>
  <c r="E555" i="19"/>
  <c r="D555" i="19"/>
  <c r="F554" i="19"/>
  <c r="E554" i="19"/>
  <c r="H554" i="19" s="1"/>
  <c r="D554" i="19"/>
  <c r="F553" i="19"/>
  <c r="E553" i="19"/>
  <c r="D553" i="19"/>
  <c r="F552" i="19"/>
  <c r="E552" i="19"/>
  <c r="D552" i="19"/>
  <c r="F551" i="19"/>
  <c r="E551" i="19"/>
  <c r="D551" i="19"/>
  <c r="F550" i="19"/>
  <c r="E550" i="19"/>
  <c r="H550" i="19" s="1"/>
  <c r="D550" i="19"/>
  <c r="F549" i="19"/>
  <c r="E549" i="19"/>
  <c r="D549" i="19"/>
  <c r="F548" i="19"/>
  <c r="E548" i="19"/>
  <c r="D548" i="19"/>
  <c r="F547" i="19"/>
  <c r="E547" i="19"/>
  <c r="D547" i="19"/>
  <c r="F546" i="19"/>
  <c r="E546" i="19"/>
  <c r="D546" i="19"/>
  <c r="F545" i="19"/>
  <c r="E545" i="19"/>
  <c r="D545" i="19"/>
  <c r="F544" i="19"/>
  <c r="E544" i="19"/>
  <c r="D544" i="19"/>
  <c r="F543" i="19"/>
  <c r="E543" i="19"/>
  <c r="D543" i="19"/>
  <c r="F542" i="19"/>
  <c r="E542" i="19"/>
  <c r="H542" i="19" s="1"/>
  <c r="D542" i="19"/>
  <c r="F541" i="19"/>
  <c r="E541" i="19"/>
  <c r="D541" i="19"/>
  <c r="F540" i="19"/>
  <c r="E540" i="19"/>
  <c r="D540" i="19"/>
  <c r="F539" i="19"/>
  <c r="E539" i="19"/>
  <c r="D539" i="19"/>
  <c r="F538" i="19"/>
  <c r="E538" i="19"/>
  <c r="H538" i="19" s="1"/>
  <c r="D538" i="19"/>
  <c r="F537" i="19"/>
  <c r="E537" i="19"/>
  <c r="D537" i="19"/>
  <c r="F536" i="19"/>
  <c r="E536" i="19"/>
  <c r="D536" i="19"/>
  <c r="F535" i="19"/>
  <c r="E535" i="19"/>
  <c r="D535" i="19"/>
  <c r="F534" i="19"/>
  <c r="E534" i="19"/>
  <c r="H534" i="19" s="1"/>
  <c r="D534" i="19"/>
  <c r="F533" i="19"/>
  <c r="E533" i="19"/>
  <c r="D533" i="19"/>
  <c r="F532" i="19"/>
  <c r="E532" i="19"/>
  <c r="D532" i="19"/>
  <c r="F531" i="19"/>
  <c r="E531" i="19"/>
  <c r="D531" i="19"/>
  <c r="F530" i="19"/>
  <c r="E530" i="19"/>
  <c r="D530" i="19"/>
  <c r="F529" i="19"/>
  <c r="E529" i="19"/>
  <c r="D529" i="19"/>
  <c r="F528" i="19"/>
  <c r="E528" i="19"/>
  <c r="D528" i="19"/>
  <c r="F527" i="19"/>
  <c r="E527" i="19"/>
  <c r="D527" i="19"/>
  <c r="F526" i="19"/>
  <c r="E526" i="19"/>
  <c r="H526" i="19" s="1"/>
  <c r="D526" i="19"/>
  <c r="F525" i="19"/>
  <c r="E525" i="19"/>
  <c r="D525" i="19"/>
  <c r="F524" i="19"/>
  <c r="E524" i="19"/>
  <c r="D524" i="19"/>
  <c r="F523" i="19"/>
  <c r="E523" i="19"/>
  <c r="D523" i="19"/>
  <c r="H523" i="19" s="1"/>
  <c r="F522" i="19"/>
  <c r="E522" i="19"/>
  <c r="D522" i="19"/>
  <c r="F521" i="19"/>
  <c r="E521" i="19"/>
  <c r="D521" i="19"/>
  <c r="F520" i="19"/>
  <c r="E520" i="19"/>
  <c r="D520" i="19"/>
  <c r="F519" i="19"/>
  <c r="E519" i="19"/>
  <c r="D519" i="19"/>
  <c r="F518" i="19"/>
  <c r="E518" i="19"/>
  <c r="D518" i="19"/>
  <c r="F517" i="19"/>
  <c r="E517" i="19"/>
  <c r="D517" i="19"/>
  <c r="F516" i="19"/>
  <c r="E516" i="19"/>
  <c r="D516" i="19"/>
  <c r="F515" i="19"/>
  <c r="E515" i="19"/>
  <c r="D515" i="19"/>
  <c r="F514" i="19"/>
  <c r="E514" i="19"/>
  <c r="D514" i="19"/>
  <c r="F513" i="19"/>
  <c r="E513" i="19"/>
  <c r="D513" i="19"/>
  <c r="F512" i="19"/>
  <c r="E512" i="19"/>
  <c r="D512" i="19"/>
  <c r="F511" i="19"/>
  <c r="E511" i="19"/>
  <c r="D511" i="19"/>
  <c r="F510" i="19"/>
  <c r="E510" i="19"/>
  <c r="D510" i="19"/>
  <c r="F509" i="19"/>
  <c r="E509" i="19"/>
  <c r="D509" i="19"/>
  <c r="F508" i="19"/>
  <c r="E508" i="19"/>
  <c r="D508" i="19"/>
  <c r="F507" i="19"/>
  <c r="E507" i="19"/>
  <c r="D507" i="19"/>
  <c r="F506" i="19"/>
  <c r="E506" i="19"/>
  <c r="D506" i="19"/>
  <c r="F505" i="19"/>
  <c r="E505" i="19"/>
  <c r="D505" i="19"/>
  <c r="F504" i="19"/>
  <c r="E504" i="19"/>
  <c r="D504" i="19"/>
  <c r="F503" i="19"/>
  <c r="E503" i="19"/>
  <c r="D503" i="19"/>
  <c r="F502" i="19"/>
  <c r="E502" i="19"/>
  <c r="D502" i="19"/>
  <c r="F501" i="19"/>
  <c r="E501" i="19"/>
  <c r="D501" i="19"/>
  <c r="F500" i="19"/>
  <c r="E500" i="19"/>
  <c r="D500" i="19"/>
  <c r="F499" i="19"/>
  <c r="E499" i="19"/>
  <c r="D499" i="19"/>
  <c r="F498" i="19"/>
  <c r="E498" i="19"/>
  <c r="D498" i="19"/>
  <c r="F497" i="19"/>
  <c r="E497" i="19"/>
  <c r="D497" i="19"/>
  <c r="F496" i="19"/>
  <c r="E496" i="19"/>
  <c r="D496" i="19"/>
  <c r="F495" i="19"/>
  <c r="E495" i="19"/>
  <c r="D495" i="19"/>
  <c r="F494" i="19"/>
  <c r="E494" i="19"/>
  <c r="D494" i="19"/>
  <c r="F493" i="19"/>
  <c r="E493" i="19"/>
  <c r="D493" i="19"/>
  <c r="F492" i="19"/>
  <c r="E492" i="19"/>
  <c r="D492" i="19"/>
  <c r="F491" i="19"/>
  <c r="E491" i="19"/>
  <c r="D491" i="19"/>
  <c r="F490" i="19"/>
  <c r="E490" i="19"/>
  <c r="D490" i="19"/>
  <c r="F489" i="19"/>
  <c r="E489" i="19"/>
  <c r="D489" i="19"/>
  <c r="F488" i="19"/>
  <c r="E488" i="19"/>
  <c r="D488" i="19"/>
  <c r="F487" i="19"/>
  <c r="E487" i="19"/>
  <c r="D487" i="19"/>
  <c r="F486" i="19"/>
  <c r="E486" i="19"/>
  <c r="D486" i="19"/>
  <c r="F485" i="19"/>
  <c r="E485" i="19"/>
  <c r="D485" i="19"/>
  <c r="F484" i="19"/>
  <c r="E484" i="19"/>
  <c r="D484" i="19"/>
  <c r="F483" i="19"/>
  <c r="E483" i="19"/>
  <c r="D483" i="19"/>
  <c r="F482" i="19"/>
  <c r="E482" i="19"/>
  <c r="D482" i="19"/>
  <c r="F481" i="19"/>
  <c r="E481" i="19"/>
  <c r="D481" i="19"/>
  <c r="F480" i="19"/>
  <c r="E480" i="19"/>
  <c r="D480" i="19"/>
  <c r="F479" i="19"/>
  <c r="E479" i="19"/>
  <c r="D479" i="19"/>
  <c r="F478" i="19"/>
  <c r="E478" i="19"/>
  <c r="D478" i="19"/>
  <c r="F477" i="19"/>
  <c r="E477" i="19"/>
  <c r="D477" i="19"/>
  <c r="F476" i="19"/>
  <c r="E476" i="19"/>
  <c r="D476" i="19"/>
  <c r="F475" i="19"/>
  <c r="E475" i="19"/>
  <c r="D475" i="19"/>
  <c r="F474" i="19"/>
  <c r="E474" i="19"/>
  <c r="D474" i="19"/>
  <c r="F473" i="19"/>
  <c r="E473" i="19"/>
  <c r="D473" i="19"/>
  <c r="F472" i="19"/>
  <c r="E472" i="19"/>
  <c r="D472" i="19"/>
  <c r="F471" i="19"/>
  <c r="E471" i="19"/>
  <c r="D471" i="19"/>
  <c r="F470" i="19"/>
  <c r="E470" i="19"/>
  <c r="D470" i="19"/>
  <c r="F469" i="19"/>
  <c r="E469" i="19"/>
  <c r="D469" i="19"/>
  <c r="F468" i="19"/>
  <c r="E468" i="19"/>
  <c r="D468" i="19"/>
  <c r="F467" i="19"/>
  <c r="E467" i="19"/>
  <c r="D467" i="19"/>
  <c r="H466" i="19"/>
  <c r="F466" i="19"/>
  <c r="E466" i="19"/>
  <c r="D466" i="19"/>
  <c r="F465" i="19"/>
  <c r="E465" i="19"/>
  <c r="D465" i="19"/>
  <c r="F464" i="19"/>
  <c r="E464" i="19"/>
  <c r="D464" i="19"/>
  <c r="F463" i="19"/>
  <c r="E463" i="19"/>
  <c r="D463" i="19"/>
  <c r="F462" i="19"/>
  <c r="E462" i="19"/>
  <c r="D462" i="19"/>
  <c r="F461" i="19"/>
  <c r="E461" i="19"/>
  <c r="D461" i="19"/>
  <c r="F460" i="19"/>
  <c r="E460" i="19"/>
  <c r="D460" i="19"/>
  <c r="F459" i="19"/>
  <c r="E459" i="19"/>
  <c r="D459" i="19"/>
  <c r="F458" i="19"/>
  <c r="E458" i="19"/>
  <c r="D458" i="19"/>
  <c r="F457" i="19"/>
  <c r="E457" i="19"/>
  <c r="D457" i="19"/>
  <c r="F456" i="19"/>
  <c r="E456" i="19"/>
  <c r="D456" i="19"/>
  <c r="F455" i="19"/>
  <c r="E455" i="19"/>
  <c r="D455" i="19"/>
  <c r="F454" i="19"/>
  <c r="E454" i="19"/>
  <c r="D454" i="19"/>
  <c r="F453" i="19"/>
  <c r="E453" i="19"/>
  <c r="D453" i="19"/>
  <c r="F452" i="19"/>
  <c r="E452" i="19"/>
  <c r="D452" i="19"/>
  <c r="F451" i="19"/>
  <c r="E451" i="19"/>
  <c r="D451" i="19"/>
  <c r="F450" i="19"/>
  <c r="E450" i="19"/>
  <c r="D450" i="19"/>
  <c r="F449" i="19"/>
  <c r="E449" i="19"/>
  <c r="H449" i="19" s="1"/>
  <c r="D449" i="19"/>
  <c r="F448" i="19"/>
  <c r="E448" i="19"/>
  <c r="D448" i="19"/>
  <c r="F447" i="19"/>
  <c r="E447" i="19"/>
  <c r="D447" i="19"/>
  <c r="F446" i="19"/>
  <c r="E446" i="19"/>
  <c r="D446" i="19"/>
  <c r="F445" i="19"/>
  <c r="E445" i="19"/>
  <c r="D445" i="19"/>
  <c r="F444" i="19"/>
  <c r="E444" i="19"/>
  <c r="D444" i="19"/>
  <c r="F443" i="19"/>
  <c r="E443" i="19"/>
  <c r="D443" i="19"/>
  <c r="F442" i="19"/>
  <c r="E442" i="19"/>
  <c r="D442" i="19"/>
  <c r="F441" i="19"/>
  <c r="E441" i="19"/>
  <c r="D441" i="19"/>
  <c r="F440" i="19"/>
  <c r="E440" i="19"/>
  <c r="D440" i="19"/>
  <c r="F439" i="19"/>
  <c r="E439" i="19"/>
  <c r="D439" i="19"/>
  <c r="F438" i="19"/>
  <c r="E438" i="19"/>
  <c r="D438" i="19"/>
  <c r="F437" i="19"/>
  <c r="E437" i="19"/>
  <c r="D437" i="19"/>
  <c r="F436" i="19"/>
  <c r="E436" i="19"/>
  <c r="D436" i="19"/>
  <c r="F435" i="19"/>
  <c r="E435" i="19"/>
  <c r="D435" i="19"/>
  <c r="F434" i="19"/>
  <c r="E434" i="19"/>
  <c r="D434" i="19"/>
  <c r="F433" i="19"/>
  <c r="E433" i="19"/>
  <c r="D433" i="19"/>
  <c r="K432" i="19"/>
  <c r="F432" i="19"/>
  <c r="E432" i="19"/>
  <c r="D432" i="19"/>
  <c r="K431" i="19"/>
  <c r="F431" i="19"/>
  <c r="E431" i="19"/>
  <c r="D431" i="19"/>
  <c r="K430" i="19"/>
  <c r="F430" i="19"/>
  <c r="E430" i="19"/>
  <c r="D430" i="19"/>
  <c r="K429" i="19"/>
  <c r="F429" i="19"/>
  <c r="E429" i="19"/>
  <c r="D429" i="19"/>
  <c r="K428" i="19"/>
  <c r="F428" i="19"/>
  <c r="E428" i="19"/>
  <c r="D428" i="19"/>
  <c r="K427" i="19"/>
  <c r="F427" i="19"/>
  <c r="E427" i="19"/>
  <c r="D427" i="19"/>
  <c r="K426" i="19"/>
  <c r="F426" i="19"/>
  <c r="E426" i="19"/>
  <c r="D426" i="19"/>
  <c r="K425" i="19"/>
  <c r="F425" i="19"/>
  <c r="E425" i="19"/>
  <c r="D425" i="19"/>
  <c r="K424" i="19"/>
  <c r="F424" i="19"/>
  <c r="E424" i="19"/>
  <c r="D424" i="19"/>
  <c r="K423" i="19"/>
  <c r="F423" i="19"/>
  <c r="E423" i="19"/>
  <c r="D423" i="19"/>
  <c r="K422" i="19"/>
  <c r="F422" i="19"/>
  <c r="E422" i="19"/>
  <c r="D422" i="19"/>
  <c r="K421" i="19"/>
  <c r="F421" i="19"/>
  <c r="E421" i="19"/>
  <c r="D421" i="19"/>
  <c r="K420" i="19"/>
  <c r="F420" i="19"/>
  <c r="E420" i="19"/>
  <c r="D420" i="19"/>
  <c r="K419" i="19"/>
  <c r="F419" i="19"/>
  <c r="E419" i="19"/>
  <c r="D419" i="19"/>
  <c r="K418" i="19"/>
  <c r="F418" i="19"/>
  <c r="E418" i="19"/>
  <c r="D418" i="19"/>
  <c r="K417" i="19"/>
  <c r="F417" i="19"/>
  <c r="E417" i="19"/>
  <c r="D417" i="19"/>
  <c r="K416" i="19"/>
  <c r="F416" i="19"/>
  <c r="E416" i="19"/>
  <c r="D416" i="19"/>
  <c r="K415" i="19"/>
  <c r="F415" i="19"/>
  <c r="E415" i="19"/>
  <c r="D415" i="19"/>
  <c r="K414" i="19"/>
  <c r="F414" i="19"/>
  <c r="E414" i="19"/>
  <c r="D414" i="19"/>
  <c r="K413" i="19"/>
  <c r="F413" i="19"/>
  <c r="E413" i="19"/>
  <c r="D413" i="19"/>
  <c r="K412" i="19"/>
  <c r="F412" i="19"/>
  <c r="E412" i="19"/>
  <c r="D412" i="19"/>
  <c r="K411" i="19"/>
  <c r="F411" i="19"/>
  <c r="E411" i="19"/>
  <c r="D411" i="19"/>
  <c r="K410" i="19"/>
  <c r="F410" i="19"/>
  <c r="E410" i="19"/>
  <c r="D410" i="19"/>
  <c r="K409" i="19"/>
  <c r="F409" i="19"/>
  <c r="E409" i="19"/>
  <c r="D409" i="19"/>
  <c r="K408" i="19"/>
  <c r="F408" i="19"/>
  <c r="E408" i="19"/>
  <c r="D408" i="19"/>
  <c r="K407" i="19"/>
  <c r="F407" i="19"/>
  <c r="E407" i="19"/>
  <c r="D407" i="19"/>
  <c r="K406" i="19"/>
  <c r="F406" i="19"/>
  <c r="E406" i="19"/>
  <c r="D406" i="19"/>
  <c r="K405" i="19"/>
  <c r="F405" i="19"/>
  <c r="E405" i="19"/>
  <c r="D405" i="19"/>
  <c r="K404" i="19"/>
  <c r="F404" i="19"/>
  <c r="E404" i="19"/>
  <c r="D404" i="19"/>
  <c r="K403" i="19"/>
  <c r="F403" i="19"/>
  <c r="E403" i="19"/>
  <c r="D403" i="19"/>
  <c r="K402" i="19"/>
  <c r="F402" i="19"/>
  <c r="E402" i="19"/>
  <c r="D402" i="19"/>
  <c r="K401" i="19"/>
  <c r="F401" i="19"/>
  <c r="E401" i="19"/>
  <c r="D401" i="19"/>
  <c r="K400" i="19"/>
  <c r="F400" i="19"/>
  <c r="E400" i="19"/>
  <c r="D400" i="19"/>
  <c r="K399" i="19"/>
  <c r="F399" i="19"/>
  <c r="E399" i="19"/>
  <c r="D399" i="19"/>
  <c r="K398" i="19"/>
  <c r="F398" i="19"/>
  <c r="E398" i="19"/>
  <c r="D398" i="19"/>
  <c r="K397" i="19"/>
  <c r="F397" i="19"/>
  <c r="E397" i="19"/>
  <c r="D397" i="19"/>
  <c r="K396" i="19"/>
  <c r="F396" i="19"/>
  <c r="E396" i="19"/>
  <c r="D396" i="19"/>
  <c r="K395" i="19"/>
  <c r="F395" i="19"/>
  <c r="E395" i="19"/>
  <c r="D395" i="19"/>
  <c r="K394" i="19"/>
  <c r="F394" i="19"/>
  <c r="E394" i="19"/>
  <c r="D394" i="19"/>
  <c r="K393" i="19"/>
  <c r="F393" i="19"/>
  <c r="E393" i="19"/>
  <c r="D393" i="19"/>
  <c r="K392" i="19"/>
  <c r="F392" i="19"/>
  <c r="E392" i="19"/>
  <c r="D392" i="19"/>
  <c r="K391" i="19"/>
  <c r="F391" i="19"/>
  <c r="E391" i="19"/>
  <c r="D391" i="19"/>
  <c r="K390" i="19"/>
  <c r="F390" i="19"/>
  <c r="E390" i="19"/>
  <c r="D390" i="19"/>
  <c r="K389" i="19"/>
  <c r="F389" i="19"/>
  <c r="E389" i="19"/>
  <c r="D389" i="19"/>
  <c r="K388" i="19"/>
  <c r="F388" i="19"/>
  <c r="E388" i="19"/>
  <c r="D388" i="19"/>
  <c r="K387" i="19"/>
  <c r="F387" i="19"/>
  <c r="E387" i="19"/>
  <c r="D387" i="19"/>
  <c r="K386" i="19"/>
  <c r="F386" i="19"/>
  <c r="E386" i="19"/>
  <c r="D386" i="19"/>
  <c r="K385" i="19"/>
  <c r="F385" i="19"/>
  <c r="E385" i="19"/>
  <c r="D385" i="19"/>
  <c r="K384" i="19"/>
  <c r="F384" i="19"/>
  <c r="E384" i="19"/>
  <c r="D384" i="19"/>
  <c r="K383" i="19"/>
  <c r="F383" i="19"/>
  <c r="E383" i="19"/>
  <c r="D383" i="19"/>
  <c r="K382" i="19"/>
  <c r="F382" i="19"/>
  <c r="E382" i="19"/>
  <c r="D382" i="19"/>
  <c r="K381" i="19"/>
  <c r="F381" i="19"/>
  <c r="E381" i="19"/>
  <c r="D381" i="19"/>
  <c r="K380" i="19"/>
  <c r="F380" i="19"/>
  <c r="E380" i="19"/>
  <c r="D380" i="19"/>
  <c r="K379" i="19"/>
  <c r="F379" i="19"/>
  <c r="E379" i="19"/>
  <c r="D379" i="19"/>
  <c r="K378" i="19"/>
  <c r="F378" i="19"/>
  <c r="E378" i="19"/>
  <c r="D378" i="19"/>
  <c r="K377" i="19"/>
  <c r="F377" i="19"/>
  <c r="E377" i="19"/>
  <c r="D377" i="19"/>
  <c r="K376" i="19"/>
  <c r="F376" i="19"/>
  <c r="E376" i="19"/>
  <c r="D376" i="19"/>
  <c r="K375" i="19"/>
  <c r="F375" i="19"/>
  <c r="E375" i="19"/>
  <c r="D375" i="19"/>
  <c r="K374" i="19"/>
  <c r="F374" i="19"/>
  <c r="E374" i="19"/>
  <c r="D374" i="19"/>
  <c r="K373" i="19"/>
  <c r="F373" i="19"/>
  <c r="E373" i="19"/>
  <c r="D373" i="19"/>
  <c r="K372" i="19"/>
  <c r="F372" i="19"/>
  <c r="E372" i="19"/>
  <c r="D372" i="19"/>
  <c r="K371" i="19"/>
  <c r="F371" i="19"/>
  <c r="E371" i="19"/>
  <c r="D371" i="19"/>
  <c r="K370" i="19"/>
  <c r="F370" i="19"/>
  <c r="E370" i="19"/>
  <c r="D370" i="19"/>
  <c r="K369" i="19"/>
  <c r="F369" i="19"/>
  <c r="E369" i="19"/>
  <c r="D369" i="19"/>
  <c r="K368" i="19"/>
  <c r="F368" i="19"/>
  <c r="E368" i="19"/>
  <c r="D368" i="19"/>
  <c r="K367" i="19"/>
  <c r="F367" i="19"/>
  <c r="E367" i="19"/>
  <c r="D367" i="19"/>
  <c r="K366" i="19"/>
  <c r="F366" i="19"/>
  <c r="E366" i="19"/>
  <c r="D366" i="19"/>
  <c r="K365" i="19"/>
  <c r="F365" i="19"/>
  <c r="E365" i="19"/>
  <c r="D365" i="19"/>
  <c r="K364" i="19"/>
  <c r="F364" i="19"/>
  <c r="E364" i="19"/>
  <c r="D364" i="19"/>
  <c r="K363" i="19"/>
  <c r="F363" i="19"/>
  <c r="E363" i="19"/>
  <c r="D363" i="19"/>
  <c r="K362" i="19"/>
  <c r="F362" i="19"/>
  <c r="E362" i="19"/>
  <c r="D362" i="19"/>
  <c r="K361" i="19"/>
  <c r="F361" i="19"/>
  <c r="E361" i="19"/>
  <c r="D361" i="19"/>
  <c r="K360" i="19"/>
  <c r="F360" i="19"/>
  <c r="E360" i="19"/>
  <c r="D360" i="19"/>
  <c r="K359" i="19"/>
  <c r="F359" i="19"/>
  <c r="E359" i="19"/>
  <c r="G359" i="19" s="1"/>
  <c r="D359" i="19"/>
  <c r="K358" i="19"/>
  <c r="F358" i="19"/>
  <c r="E358" i="19"/>
  <c r="D358" i="19"/>
  <c r="K357" i="19"/>
  <c r="F357" i="19"/>
  <c r="E357" i="19"/>
  <c r="D357" i="19"/>
  <c r="K356" i="19"/>
  <c r="F356" i="19"/>
  <c r="E356" i="19"/>
  <c r="D356" i="19"/>
  <c r="K355" i="19"/>
  <c r="F355" i="19"/>
  <c r="E355" i="19"/>
  <c r="D355" i="19"/>
  <c r="K354" i="19"/>
  <c r="F354" i="19"/>
  <c r="E354" i="19"/>
  <c r="H354" i="19" s="1"/>
  <c r="D354" i="19"/>
  <c r="K353" i="19"/>
  <c r="F353" i="19"/>
  <c r="E353" i="19"/>
  <c r="D353" i="19"/>
  <c r="K352" i="19"/>
  <c r="F352" i="19"/>
  <c r="E352" i="19"/>
  <c r="H352" i="19" s="1"/>
  <c r="D352" i="19"/>
  <c r="K351" i="19"/>
  <c r="F351" i="19"/>
  <c r="E351" i="19"/>
  <c r="D351" i="19"/>
  <c r="K350" i="19"/>
  <c r="F350" i="19"/>
  <c r="E350" i="19"/>
  <c r="H350" i="19" s="1"/>
  <c r="D350" i="19"/>
  <c r="K349" i="19"/>
  <c r="F349" i="19"/>
  <c r="E349" i="19"/>
  <c r="D349" i="19"/>
  <c r="K348" i="19"/>
  <c r="F348" i="19"/>
  <c r="E348" i="19"/>
  <c r="H348" i="19" s="1"/>
  <c r="D348" i="19"/>
  <c r="K347" i="19"/>
  <c r="F347" i="19"/>
  <c r="E347" i="19"/>
  <c r="D347" i="19"/>
  <c r="K346" i="19"/>
  <c r="F346" i="19"/>
  <c r="E346" i="19"/>
  <c r="H346" i="19" s="1"/>
  <c r="D346" i="19"/>
  <c r="K345" i="19"/>
  <c r="F345" i="19"/>
  <c r="E345" i="19"/>
  <c r="D345" i="19"/>
  <c r="K344" i="19"/>
  <c r="F344" i="19"/>
  <c r="E344" i="19"/>
  <c r="H344" i="19" s="1"/>
  <c r="D344" i="19"/>
  <c r="K343" i="19"/>
  <c r="F343" i="19"/>
  <c r="E343" i="19"/>
  <c r="D343" i="19"/>
  <c r="K342" i="19"/>
  <c r="F342" i="19"/>
  <c r="E342" i="19"/>
  <c r="D342" i="19"/>
  <c r="K341" i="19"/>
  <c r="F341" i="19"/>
  <c r="E341" i="19"/>
  <c r="D341" i="19"/>
  <c r="K340" i="19"/>
  <c r="F340" i="19"/>
  <c r="E340" i="19"/>
  <c r="D340" i="19"/>
  <c r="K339" i="19"/>
  <c r="F339" i="19"/>
  <c r="E339" i="19"/>
  <c r="D339" i="19"/>
  <c r="K338" i="19"/>
  <c r="F338" i="19"/>
  <c r="E338" i="19"/>
  <c r="D338" i="19"/>
  <c r="K337" i="19"/>
  <c r="F337" i="19"/>
  <c r="E337" i="19"/>
  <c r="D337" i="19"/>
  <c r="K336" i="19"/>
  <c r="F336" i="19"/>
  <c r="E336" i="19"/>
  <c r="D336" i="19"/>
  <c r="K335" i="19"/>
  <c r="F335" i="19"/>
  <c r="E335" i="19"/>
  <c r="D335" i="19"/>
  <c r="K334" i="19"/>
  <c r="F334" i="19"/>
  <c r="E334" i="19"/>
  <c r="D334" i="19"/>
  <c r="K333" i="19"/>
  <c r="F333" i="19"/>
  <c r="E333" i="19"/>
  <c r="D333" i="19"/>
  <c r="K332" i="19"/>
  <c r="F332" i="19"/>
  <c r="E332" i="19"/>
  <c r="D332" i="19"/>
  <c r="K331" i="19"/>
  <c r="F331" i="19"/>
  <c r="E331" i="19"/>
  <c r="D331" i="19"/>
  <c r="K330" i="19"/>
  <c r="F330" i="19"/>
  <c r="E330" i="19"/>
  <c r="D330" i="19"/>
  <c r="K329" i="19"/>
  <c r="F329" i="19"/>
  <c r="E329" i="19"/>
  <c r="D329" i="19"/>
  <c r="K328" i="19"/>
  <c r="F328" i="19"/>
  <c r="E328" i="19"/>
  <c r="D328" i="19"/>
  <c r="K327" i="19"/>
  <c r="F327" i="19"/>
  <c r="E327" i="19"/>
  <c r="D327" i="19"/>
  <c r="K326" i="19"/>
  <c r="F326" i="19"/>
  <c r="E326" i="19"/>
  <c r="D326" i="19"/>
  <c r="K325" i="19"/>
  <c r="F325" i="19"/>
  <c r="E325" i="19"/>
  <c r="D325" i="19"/>
  <c r="K324" i="19"/>
  <c r="F324" i="19"/>
  <c r="E324" i="19"/>
  <c r="D324" i="19"/>
  <c r="K323" i="19"/>
  <c r="F323" i="19"/>
  <c r="E323" i="19"/>
  <c r="D323" i="19"/>
  <c r="K322" i="19"/>
  <c r="F322" i="19"/>
  <c r="E322" i="19"/>
  <c r="D322" i="19"/>
  <c r="K321" i="19"/>
  <c r="F321" i="19"/>
  <c r="E321" i="19"/>
  <c r="D321" i="19"/>
  <c r="K320" i="19"/>
  <c r="F320" i="19"/>
  <c r="E320" i="19"/>
  <c r="D320" i="19"/>
  <c r="K319" i="19"/>
  <c r="F319" i="19"/>
  <c r="E319" i="19"/>
  <c r="D319" i="19"/>
  <c r="K318" i="19"/>
  <c r="F318" i="19"/>
  <c r="E318" i="19"/>
  <c r="D318" i="19"/>
  <c r="K317" i="19"/>
  <c r="F317" i="19"/>
  <c r="E317" i="19"/>
  <c r="D317" i="19"/>
  <c r="K316" i="19"/>
  <c r="F316" i="19"/>
  <c r="E316" i="19"/>
  <c r="D316" i="19"/>
  <c r="K315" i="19"/>
  <c r="F315" i="19"/>
  <c r="E315" i="19"/>
  <c r="D315" i="19"/>
  <c r="K314" i="19"/>
  <c r="F314" i="19"/>
  <c r="E314" i="19"/>
  <c r="D314" i="19"/>
  <c r="K313" i="19"/>
  <c r="F313" i="19"/>
  <c r="E313" i="19"/>
  <c r="D313" i="19"/>
  <c r="K312" i="19"/>
  <c r="F312" i="19"/>
  <c r="E312" i="19"/>
  <c r="H312" i="19" s="1"/>
  <c r="D312" i="19"/>
  <c r="K311" i="19"/>
  <c r="F311" i="19"/>
  <c r="E311" i="19"/>
  <c r="D311" i="19"/>
  <c r="K310" i="19"/>
  <c r="F310" i="19"/>
  <c r="E310" i="19"/>
  <c r="D310" i="19"/>
  <c r="K309" i="19"/>
  <c r="F309" i="19"/>
  <c r="E309" i="19"/>
  <c r="D309" i="19"/>
  <c r="K308" i="19"/>
  <c r="F308" i="19"/>
  <c r="E308" i="19"/>
  <c r="D308" i="19"/>
  <c r="K307" i="19"/>
  <c r="F307" i="19"/>
  <c r="E307" i="19"/>
  <c r="D307" i="19"/>
  <c r="K306" i="19"/>
  <c r="F306" i="19"/>
  <c r="E306" i="19"/>
  <c r="H306" i="19" s="1"/>
  <c r="D306" i="19"/>
  <c r="K305" i="19"/>
  <c r="F305" i="19"/>
  <c r="E305" i="19"/>
  <c r="D305" i="19"/>
  <c r="K304" i="19"/>
  <c r="F304" i="19"/>
  <c r="E304" i="19"/>
  <c r="H304" i="19" s="1"/>
  <c r="D304" i="19"/>
  <c r="K303" i="19"/>
  <c r="F303" i="19"/>
  <c r="E303" i="19"/>
  <c r="D303" i="19"/>
  <c r="K302" i="19"/>
  <c r="F302" i="19"/>
  <c r="E302" i="19"/>
  <c r="H302" i="19" s="1"/>
  <c r="D302" i="19"/>
  <c r="K301" i="19"/>
  <c r="F301" i="19"/>
  <c r="E301" i="19"/>
  <c r="D301" i="19"/>
  <c r="K300" i="19"/>
  <c r="F300" i="19"/>
  <c r="E300" i="19"/>
  <c r="H300" i="19" s="1"/>
  <c r="D300" i="19"/>
  <c r="K299" i="19"/>
  <c r="F299" i="19"/>
  <c r="E299" i="19"/>
  <c r="D299" i="19"/>
  <c r="K298" i="19"/>
  <c r="F298" i="19"/>
  <c r="E298" i="19"/>
  <c r="D298" i="19"/>
  <c r="K297" i="19"/>
  <c r="F297" i="19"/>
  <c r="E297" i="19"/>
  <c r="D297" i="19"/>
  <c r="K296" i="19"/>
  <c r="F296" i="19"/>
  <c r="E296" i="19"/>
  <c r="D296" i="19"/>
  <c r="K295" i="19"/>
  <c r="F295" i="19"/>
  <c r="E295" i="19"/>
  <c r="D295" i="19"/>
  <c r="K294" i="19"/>
  <c r="F294" i="19"/>
  <c r="E294" i="19"/>
  <c r="D294" i="19"/>
  <c r="K293" i="19"/>
  <c r="F293" i="19"/>
  <c r="E293" i="19"/>
  <c r="D293" i="19"/>
  <c r="K292" i="19"/>
  <c r="F292" i="19"/>
  <c r="E292" i="19"/>
  <c r="D292" i="19"/>
  <c r="K291" i="19"/>
  <c r="F291" i="19"/>
  <c r="E291" i="19"/>
  <c r="D291" i="19"/>
  <c r="K290" i="19"/>
  <c r="F290" i="19"/>
  <c r="E290" i="19"/>
  <c r="D290" i="19"/>
  <c r="K289" i="19"/>
  <c r="F289" i="19"/>
  <c r="E289" i="19"/>
  <c r="D289" i="19"/>
  <c r="K288" i="19"/>
  <c r="F288" i="19"/>
  <c r="E288" i="19"/>
  <c r="D288" i="19"/>
  <c r="K287" i="19"/>
  <c r="F287" i="19"/>
  <c r="E287" i="19"/>
  <c r="D287" i="19"/>
  <c r="K286" i="19"/>
  <c r="F286" i="19"/>
  <c r="E286" i="19"/>
  <c r="D286" i="19"/>
  <c r="K285" i="19"/>
  <c r="F285" i="19"/>
  <c r="E285" i="19"/>
  <c r="D285" i="19"/>
  <c r="K284" i="19"/>
  <c r="F284" i="19"/>
  <c r="E284" i="19"/>
  <c r="D284" i="19"/>
  <c r="K283" i="19"/>
  <c r="F283" i="19"/>
  <c r="E283" i="19"/>
  <c r="D283" i="19"/>
  <c r="K282" i="19"/>
  <c r="F282" i="19"/>
  <c r="E282" i="19"/>
  <c r="D282" i="19"/>
  <c r="K281" i="19"/>
  <c r="F281" i="19"/>
  <c r="E281" i="19"/>
  <c r="D281" i="19"/>
  <c r="K280" i="19"/>
  <c r="F280" i="19"/>
  <c r="E280" i="19"/>
  <c r="D280" i="19"/>
  <c r="K279" i="19"/>
  <c r="F279" i="19"/>
  <c r="E279" i="19"/>
  <c r="D279" i="19"/>
  <c r="K278" i="19"/>
  <c r="F278" i="19"/>
  <c r="E278" i="19"/>
  <c r="D278" i="19"/>
  <c r="K277" i="19"/>
  <c r="F277" i="19"/>
  <c r="E277" i="19"/>
  <c r="D277" i="19"/>
  <c r="K276" i="19"/>
  <c r="F276" i="19"/>
  <c r="E276" i="19"/>
  <c r="D276" i="19"/>
  <c r="K275" i="19"/>
  <c r="F275" i="19"/>
  <c r="E275" i="19"/>
  <c r="D275" i="19"/>
  <c r="K274" i="19"/>
  <c r="F274" i="19"/>
  <c r="E274" i="19"/>
  <c r="D274" i="19"/>
  <c r="K273" i="19"/>
  <c r="F273" i="19"/>
  <c r="E273" i="19"/>
  <c r="D273" i="19"/>
  <c r="K272" i="19"/>
  <c r="F272" i="19"/>
  <c r="E272" i="19"/>
  <c r="D272" i="19"/>
  <c r="K271" i="19"/>
  <c r="F271" i="19"/>
  <c r="E271" i="19"/>
  <c r="D271" i="19"/>
  <c r="K270" i="19"/>
  <c r="F270" i="19"/>
  <c r="E270" i="19"/>
  <c r="D270" i="19"/>
  <c r="K269" i="19"/>
  <c r="F269" i="19"/>
  <c r="E269" i="19"/>
  <c r="D269" i="19"/>
  <c r="K268" i="19"/>
  <c r="F268" i="19"/>
  <c r="E268" i="19"/>
  <c r="D268" i="19"/>
  <c r="K267" i="19"/>
  <c r="F267" i="19"/>
  <c r="E267" i="19"/>
  <c r="D267" i="19"/>
  <c r="K266" i="19"/>
  <c r="F266" i="19"/>
  <c r="E266" i="19"/>
  <c r="H266" i="19" s="1"/>
  <c r="D266" i="19"/>
  <c r="K265" i="19"/>
  <c r="F265" i="19"/>
  <c r="E265" i="19"/>
  <c r="D265" i="19"/>
  <c r="K264" i="19"/>
  <c r="F264" i="19"/>
  <c r="E264" i="19"/>
  <c r="H264" i="19" s="1"/>
  <c r="D264" i="19"/>
  <c r="K263" i="19"/>
  <c r="F263" i="19"/>
  <c r="E263" i="19"/>
  <c r="D263" i="19"/>
  <c r="K262" i="19"/>
  <c r="F262" i="19"/>
  <c r="E262" i="19"/>
  <c r="D262" i="19"/>
  <c r="K261" i="19"/>
  <c r="F261" i="19"/>
  <c r="E261" i="19"/>
  <c r="D261" i="19"/>
  <c r="K260" i="19"/>
  <c r="F260" i="19"/>
  <c r="E260" i="19"/>
  <c r="D260" i="19"/>
  <c r="K259" i="19"/>
  <c r="F259" i="19"/>
  <c r="E259" i="19"/>
  <c r="D259" i="19"/>
  <c r="K258" i="19"/>
  <c r="F258" i="19"/>
  <c r="E258" i="19"/>
  <c r="H258" i="19" s="1"/>
  <c r="D258" i="19"/>
  <c r="K257" i="19"/>
  <c r="F257" i="19"/>
  <c r="E257" i="19"/>
  <c r="D257" i="19"/>
  <c r="K256" i="19"/>
  <c r="F256" i="19"/>
  <c r="E256" i="19"/>
  <c r="H256" i="19" s="1"/>
  <c r="D256" i="19"/>
  <c r="K255" i="19"/>
  <c r="F255" i="19"/>
  <c r="E255" i="19"/>
  <c r="D255" i="19"/>
  <c r="K254" i="19"/>
  <c r="F254" i="19"/>
  <c r="E254" i="19"/>
  <c r="H254" i="19" s="1"/>
  <c r="D254" i="19"/>
  <c r="K253" i="19"/>
  <c r="F253" i="19"/>
  <c r="E253" i="19"/>
  <c r="D253" i="19"/>
  <c r="K252" i="19"/>
  <c r="F252" i="19"/>
  <c r="E252" i="19"/>
  <c r="H252" i="19" s="1"/>
  <c r="D252" i="19"/>
  <c r="K251" i="19"/>
  <c r="F251" i="19"/>
  <c r="E251" i="19"/>
  <c r="D251" i="19"/>
  <c r="K250" i="19"/>
  <c r="F250" i="19"/>
  <c r="E250" i="19"/>
  <c r="H250" i="19" s="1"/>
  <c r="D250" i="19"/>
  <c r="K249" i="19"/>
  <c r="F249" i="19"/>
  <c r="E249" i="19"/>
  <c r="D249" i="19"/>
  <c r="K248" i="19"/>
  <c r="F248" i="19"/>
  <c r="E248" i="19"/>
  <c r="H248" i="19" s="1"/>
  <c r="D248" i="19"/>
  <c r="K247" i="19"/>
  <c r="F247" i="19"/>
  <c r="E247" i="19"/>
  <c r="D247" i="19"/>
  <c r="K246" i="19"/>
  <c r="F246" i="19"/>
  <c r="E246" i="19"/>
  <c r="D246" i="19"/>
  <c r="K245" i="19"/>
  <c r="F245" i="19"/>
  <c r="E245" i="19"/>
  <c r="D245" i="19"/>
  <c r="K244" i="19"/>
  <c r="F244" i="19"/>
  <c r="E244" i="19"/>
  <c r="D244" i="19"/>
  <c r="K243" i="19"/>
  <c r="F243" i="19"/>
  <c r="E243" i="19"/>
  <c r="D243" i="19"/>
  <c r="K242" i="19"/>
  <c r="F242" i="19"/>
  <c r="E242" i="19"/>
  <c r="H242" i="19" s="1"/>
  <c r="D242" i="19"/>
  <c r="K241" i="19"/>
  <c r="F241" i="19"/>
  <c r="E241" i="19"/>
  <c r="D241" i="19"/>
  <c r="K240" i="19"/>
  <c r="F240" i="19"/>
  <c r="E240" i="19"/>
  <c r="H240" i="19" s="1"/>
  <c r="D240" i="19"/>
  <c r="K239" i="19"/>
  <c r="F239" i="19"/>
  <c r="E239" i="19"/>
  <c r="D239" i="19"/>
  <c r="K238" i="19"/>
  <c r="F238" i="19"/>
  <c r="E238" i="19"/>
  <c r="H238" i="19" s="1"/>
  <c r="D238" i="19"/>
  <c r="K237" i="19"/>
  <c r="F237" i="19"/>
  <c r="E237" i="19"/>
  <c r="D237" i="19"/>
  <c r="K236" i="19"/>
  <c r="F236" i="19"/>
  <c r="E236" i="19"/>
  <c r="H236" i="19" s="1"/>
  <c r="D236" i="19"/>
  <c r="K235" i="19"/>
  <c r="F235" i="19"/>
  <c r="E235" i="19"/>
  <c r="D235" i="19"/>
  <c r="K234" i="19"/>
  <c r="F234" i="19"/>
  <c r="E234" i="19"/>
  <c r="D234" i="19"/>
  <c r="K233" i="19"/>
  <c r="F233" i="19"/>
  <c r="E233" i="19"/>
  <c r="D233" i="19"/>
  <c r="K232" i="19"/>
  <c r="F232" i="19"/>
  <c r="E232" i="19"/>
  <c r="D232" i="19"/>
  <c r="K231" i="19"/>
  <c r="F231" i="19"/>
  <c r="E231" i="19"/>
  <c r="D231" i="19"/>
  <c r="K230" i="19"/>
  <c r="F230" i="19"/>
  <c r="E230" i="19"/>
  <c r="D230" i="19"/>
  <c r="K229" i="19"/>
  <c r="F229" i="19"/>
  <c r="E229" i="19"/>
  <c r="D229" i="19"/>
  <c r="K228" i="19"/>
  <c r="F228" i="19"/>
  <c r="E228" i="19"/>
  <c r="D228" i="19"/>
  <c r="K227" i="19"/>
  <c r="F227" i="19"/>
  <c r="E227" i="19"/>
  <c r="D227" i="19"/>
  <c r="K226" i="19"/>
  <c r="F226" i="19"/>
  <c r="E226" i="19"/>
  <c r="D226" i="19"/>
  <c r="K225" i="19"/>
  <c r="F225" i="19"/>
  <c r="E225" i="19"/>
  <c r="D225" i="19"/>
  <c r="K224" i="19"/>
  <c r="F224" i="19"/>
  <c r="E224" i="19"/>
  <c r="D224" i="19"/>
  <c r="K223" i="19"/>
  <c r="F223" i="19"/>
  <c r="E223" i="19"/>
  <c r="D223" i="19"/>
  <c r="K222" i="19"/>
  <c r="F222" i="19"/>
  <c r="E222" i="19"/>
  <c r="D222" i="19"/>
  <c r="K221" i="19"/>
  <c r="F221" i="19"/>
  <c r="E221" i="19"/>
  <c r="D221" i="19"/>
  <c r="K220" i="19"/>
  <c r="F220" i="19"/>
  <c r="E220" i="19"/>
  <c r="D220" i="19"/>
  <c r="K219" i="19"/>
  <c r="F219" i="19"/>
  <c r="E219" i="19"/>
  <c r="D219" i="19"/>
  <c r="K218" i="19"/>
  <c r="F218" i="19"/>
  <c r="E218" i="19"/>
  <c r="D218" i="19"/>
  <c r="K217" i="19"/>
  <c r="F217" i="19"/>
  <c r="E217" i="19"/>
  <c r="D217" i="19"/>
  <c r="K216" i="19"/>
  <c r="F216" i="19"/>
  <c r="E216" i="19"/>
  <c r="D216" i="19"/>
  <c r="K215" i="19"/>
  <c r="F215" i="19"/>
  <c r="E215" i="19"/>
  <c r="D215" i="19"/>
  <c r="K214" i="19"/>
  <c r="F214" i="19"/>
  <c r="E214" i="19"/>
  <c r="D214" i="19"/>
  <c r="K213" i="19"/>
  <c r="F213" i="19"/>
  <c r="E213" i="19"/>
  <c r="D213" i="19"/>
  <c r="K212" i="19"/>
  <c r="F212" i="19"/>
  <c r="E212" i="19"/>
  <c r="D212" i="19"/>
  <c r="K211" i="19"/>
  <c r="F211" i="19"/>
  <c r="E211" i="19"/>
  <c r="D211" i="19"/>
  <c r="K210" i="19"/>
  <c r="F210" i="19"/>
  <c r="E210" i="19"/>
  <c r="H210" i="19" s="1"/>
  <c r="D210" i="19"/>
  <c r="K209" i="19"/>
  <c r="F209" i="19"/>
  <c r="E209" i="19"/>
  <c r="D209" i="19"/>
  <c r="K208" i="19"/>
  <c r="F208" i="19"/>
  <c r="E208" i="19"/>
  <c r="H208" i="19" s="1"/>
  <c r="D208" i="19"/>
  <c r="K207" i="19"/>
  <c r="F207" i="19"/>
  <c r="E207" i="19"/>
  <c r="D207" i="19"/>
  <c r="K206" i="19"/>
  <c r="F206" i="19"/>
  <c r="E206" i="19"/>
  <c r="H206" i="19" s="1"/>
  <c r="D206" i="19"/>
  <c r="K205" i="19"/>
  <c r="F205" i="19"/>
  <c r="E205" i="19"/>
  <c r="D205" i="19"/>
  <c r="K204" i="19"/>
  <c r="F204" i="19"/>
  <c r="E204" i="19"/>
  <c r="H204" i="19" s="1"/>
  <c r="D204" i="19"/>
  <c r="K203" i="19"/>
  <c r="F203" i="19"/>
  <c r="E203" i="19"/>
  <c r="D203" i="19"/>
  <c r="K202" i="19"/>
  <c r="F202" i="19"/>
  <c r="E202" i="19"/>
  <c r="H202" i="19" s="1"/>
  <c r="D202" i="19"/>
  <c r="K201" i="19"/>
  <c r="F201" i="19"/>
  <c r="E201" i="19"/>
  <c r="D201" i="19"/>
  <c r="K200" i="19"/>
  <c r="F200" i="19"/>
  <c r="E200" i="19"/>
  <c r="H200" i="19" s="1"/>
  <c r="D200" i="19"/>
  <c r="K199" i="19"/>
  <c r="F199" i="19"/>
  <c r="E199" i="19"/>
  <c r="D199" i="19"/>
  <c r="K198" i="19"/>
  <c r="F198" i="19"/>
  <c r="E198" i="19"/>
  <c r="D198" i="19"/>
  <c r="K197" i="19"/>
  <c r="F197" i="19"/>
  <c r="E197" i="19"/>
  <c r="D197" i="19"/>
  <c r="K196" i="19"/>
  <c r="F196" i="19"/>
  <c r="E196" i="19"/>
  <c r="D196" i="19"/>
  <c r="K195" i="19"/>
  <c r="F195" i="19"/>
  <c r="E195" i="19"/>
  <c r="D195" i="19"/>
  <c r="K194" i="19"/>
  <c r="F194" i="19"/>
  <c r="E194" i="19"/>
  <c r="H194" i="19" s="1"/>
  <c r="D194" i="19"/>
  <c r="K193" i="19"/>
  <c r="F193" i="19"/>
  <c r="E193" i="19"/>
  <c r="D193" i="19"/>
  <c r="K192" i="19"/>
  <c r="F192" i="19"/>
  <c r="E192" i="19"/>
  <c r="H192" i="19" s="1"/>
  <c r="D192" i="19"/>
  <c r="K191" i="19"/>
  <c r="F191" i="19"/>
  <c r="E191" i="19"/>
  <c r="D191" i="19"/>
  <c r="K190" i="19"/>
  <c r="F190" i="19"/>
  <c r="E190" i="19"/>
  <c r="H190" i="19" s="1"/>
  <c r="D190" i="19"/>
  <c r="K189" i="19"/>
  <c r="F189" i="19"/>
  <c r="E189" i="19"/>
  <c r="D189" i="19"/>
  <c r="K188" i="19"/>
  <c r="F188" i="19"/>
  <c r="E188" i="19"/>
  <c r="H188" i="19" s="1"/>
  <c r="D188" i="19"/>
  <c r="K187" i="19"/>
  <c r="F187" i="19"/>
  <c r="E187" i="19"/>
  <c r="D187" i="19"/>
  <c r="K186" i="19"/>
  <c r="F186" i="19"/>
  <c r="E186" i="19"/>
  <c r="H186" i="19" s="1"/>
  <c r="D186" i="19"/>
  <c r="K185" i="19"/>
  <c r="F185" i="19"/>
  <c r="E185" i="19"/>
  <c r="D185" i="19"/>
  <c r="K184" i="19"/>
  <c r="F184" i="19"/>
  <c r="E184" i="19"/>
  <c r="H184" i="19" s="1"/>
  <c r="D184" i="19"/>
  <c r="K183" i="19"/>
  <c r="F183" i="19"/>
  <c r="E183" i="19"/>
  <c r="D183" i="19"/>
  <c r="K182" i="19"/>
  <c r="F182" i="19"/>
  <c r="E182" i="19"/>
  <c r="D182" i="19"/>
  <c r="K181" i="19"/>
  <c r="F181" i="19"/>
  <c r="E181" i="19"/>
  <c r="D181" i="19"/>
  <c r="K180" i="19"/>
  <c r="F180" i="19"/>
  <c r="E180" i="19"/>
  <c r="D180" i="19"/>
  <c r="K179" i="19"/>
  <c r="F179" i="19"/>
  <c r="E179" i="19"/>
  <c r="D179" i="19"/>
  <c r="K178" i="19"/>
  <c r="F178" i="19"/>
  <c r="E178" i="19"/>
  <c r="H178" i="19" s="1"/>
  <c r="D178" i="19"/>
  <c r="K177" i="19"/>
  <c r="F177" i="19"/>
  <c r="E177" i="19"/>
  <c r="D177" i="19"/>
  <c r="K176" i="19"/>
  <c r="F176" i="19"/>
  <c r="E176" i="19"/>
  <c r="H176" i="19" s="1"/>
  <c r="D176" i="19"/>
  <c r="K175" i="19"/>
  <c r="F175" i="19"/>
  <c r="E175" i="19"/>
  <c r="D175" i="19"/>
  <c r="K174" i="19"/>
  <c r="F174" i="19"/>
  <c r="E174" i="19"/>
  <c r="H174" i="19" s="1"/>
  <c r="D174" i="19"/>
  <c r="K173" i="19"/>
  <c r="F173" i="19"/>
  <c r="E173" i="19"/>
  <c r="D173" i="19"/>
  <c r="K172" i="19"/>
  <c r="F172" i="19"/>
  <c r="E172" i="19"/>
  <c r="H172" i="19" s="1"/>
  <c r="D172" i="19"/>
  <c r="K171" i="19"/>
  <c r="F171" i="19"/>
  <c r="E171" i="19"/>
  <c r="D171" i="19"/>
  <c r="K170" i="19"/>
  <c r="F170" i="19"/>
  <c r="E170" i="19"/>
  <c r="H170" i="19" s="1"/>
  <c r="D170" i="19"/>
  <c r="K169" i="19"/>
  <c r="F169" i="19"/>
  <c r="E169" i="19"/>
  <c r="D169" i="19"/>
  <c r="K168" i="19"/>
  <c r="F168" i="19"/>
  <c r="E168" i="19"/>
  <c r="H168" i="19" s="1"/>
  <c r="D168" i="19"/>
  <c r="K167" i="19"/>
  <c r="F167" i="19"/>
  <c r="E167" i="19"/>
  <c r="D167" i="19"/>
  <c r="K166" i="19"/>
  <c r="F166" i="19"/>
  <c r="E166" i="19"/>
  <c r="D166" i="19"/>
  <c r="K165" i="19"/>
  <c r="F165" i="19"/>
  <c r="E165" i="19"/>
  <c r="D165" i="19"/>
  <c r="K164" i="19"/>
  <c r="F164" i="19"/>
  <c r="E164" i="19"/>
  <c r="D164" i="19"/>
  <c r="K163" i="19"/>
  <c r="F163" i="19"/>
  <c r="E163" i="19"/>
  <c r="D163" i="19"/>
  <c r="K162" i="19"/>
  <c r="F162" i="19"/>
  <c r="E162" i="19"/>
  <c r="D162" i="19"/>
  <c r="K161" i="19"/>
  <c r="F161" i="19"/>
  <c r="E161" i="19"/>
  <c r="D161" i="19"/>
  <c r="K160" i="19"/>
  <c r="F160" i="19"/>
  <c r="E160" i="19"/>
  <c r="D160" i="19"/>
  <c r="K159" i="19"/>
  <c r="F159" i="19"/>
  <c r="E159" i="19"/>
  <c r="D159" i="19"/>
  <c r="K158" i="19"/>
  <c r="F158" i="19"/>
  <c r="E158" i="19"/>
  <c r="H158" i="19" s="1"/>
  <c r="D158" i="19"/>
  <c r="K157" i="19"/>
  <c r="F157" i="19"/>
  <c r="E157" i="19"/>
  <c r="D157" i="19"/>
  <c r="K156" i="19"/>
  <c r="F156" i="19"/>
  <c r="E156" i="19"/>
  <c r="H156" i="19" s="1"/>
  <c r="D156" i="19"/>
  <c r="K155" i="19"/>
  <c r="F155" i="19"/>
  <c r="E155" i="19"/>
  <c r="D155" i="19"/>
  <c r="K154" i="19"/>
  <c r="F154" i="19"/>
  <c r="E154" i="19"/>
  <c r="H154" i="19" s="1"/>
  <c r="D154" i="19"/>
  <c r="K153" i="19"/>
  <c r="F153" i="19"/>
  <c r="E153" i="19"/>
  <c r="D153" i="19"/>
  <c r="K152" i="19"/>
  <c r="F152" i="19"/>
  <c r="E152" i="19"/>
  <c r="H152" i="19" s="1"/>
  <c r="D152" i="19"/>
  <c r="K151" i="19"/>
  <c r="F151" i="19"/>
  <c r="E151" i="19"/>
  <c r="D151" i="19"/>
  <c r="G151" i="19" s="1"/>
  <c r="K150" i="19"/>
  <c r="F150" i="19"/>
  <c r="E150" i="19"/>
  <c r="D150" i="19"/>
  <c r="K149" i="19"/>
  <c r="F149" i="19"/>
  <c r="E149" i="19"/>
  <c r="D149" i="19"/>
  <c r="K148" i="19"/>
  <c r="F148" i="19"/>
  <c r="E148" i="19"/>
  <c r="D148" i="19"/>
  <c r="K147" i="19"/>
  <c r="F147" i="19"/>
  <c r="E147" i="19"/>
  <c r="D147" i="19"/>
  <c r="K146" i="19"/>
  <c r="F146" i="19"/>
  <c r="E146" i="19"/>
  <c r="D146" i="19"/>
  <c r="K145" i="19"/>
  <c r="F145" i="19"/>
  <c r="E145" i="19"/>
  <c r="D145" i="19"/>
  <c r="K144" i="19"/>
  <c r="F144" i="19"/>
  <c r="E144" i="19"/>
  <c r="D144" i="19"/>
  <c r="K143" i="19"/>
  <c r="F143" i="19"/>
  <c r="E143" i="19"/>
  <c r="D143" i="19"/>
  <c r="K142" i="19"/>
  <c r="F142" i="19"/>
  <c r="E142" i="19"/>
  <c r="D142" i="19"/>
  <c r="K141" i="19"/>
  <c r="F141" i="19"/>
  <c r="E141" i="19"/>
  <c r="D141" i="19"/>
  <c r="K140" i="19"/>
  <c r="F140" i="19"/>
  <c r="E140" i="19"/>
  <c r="D140" i="19"/>
  <c r="K139" i="19"/>
  <c r="F139" i="19"/>
  <c r="E139" i="19"/>
  <c r="D139" i="19"/>
  <c r="K138" i="19"/>
  <c r="F138" i="19"/>
  <c r="E138" i="19"/>
  <c r="D138" i="19"/>
  <c r="K137" i="19"/>
  <c r="F137" i="19"/>
  <c r="E137" i="19"/>
  <c r="D137" i="19"/>
  <c r="K136" i="19"/>
  <c r="F136" i="19"/>
  <c r="E136" i="19"/>
  <c r="D136" i="19"/>
  <c r="K135" i="19"/>
  <c r="F135" i="19"/>
  <c r="E135" i="19"/>
  <c r="D135" i="19"/>
  <c r="K134" i="19"/>
  <c r="F134" i="19"/>
  <c r="E134" i="19"/>
  <c r="D134" i="19"/>
  <c r="K133" i="19"/>
  <c r="F133" i="19"/>
  <c r="E133" i="19"/>
  <c r="D133" i="19"/>
  <c r="K132" i="19"/>
  <c r="F132" i="19"/>
  <c r="E132" i="19"/>
  <c r="D132" i="19"/>
  <c r="K131" i="19"/>
  <c r="F131" i="19"/>
  <c r="E131" i="19"/>
  <c r="D131" i="19"/>
  <c r="K130" i="19"/>
  <c r="F130" i="19"/>
  <c r="E130" i="19"/>
  <c r="D130" i="19"/>
  <c r="K129" i="19"/>
  <c r="F129" i="19"/>
  <c r="E129" i="19"/>
  <c r="D129" i="19"/>
  <c r="K128" i="19"/>
  <c r="F128" i="19"/>
  <c r="E128" i="19"/>
  <c r="D128" i="19"/>
  <c r="K127" i="19"/>
  <c r="F127" i="19"/>
  <c r="E127" i="19"/>
  <c r="D127" i="19"/>
  <c r="K126" i="19"/>
  <c r="F126" i="19"/>
  <c r="E126" i="19"/>
  <c r="D126" i="19"/>
  <c r="K125" i="19"/>
  <c r="F125" i="19"/>
  <c r="E125" i="19"/>
  <c r="D125" i="19"/>
  <c r="K124" i="19"/>
  <c r="F124" i="19"/>
  <c r="E124" i="19"/>
  <c r="D124" i="19"/>
  <c r="K123" i="19"/>
  <c r="F123" i="19"/>
  <c r="E123" i="19"/>
  <c r="D123" i="19"/>
  <c r="K122" i="19"/>
  <c r="F122" i="19"/>
  <c r="E122" i="19"/>
  <c r="D122" i="19"/>
  <c r="K121" i="19"/>
  <c r="F121" i="19"/>
  <c r="E121" i="19"/>
  <c r="D121" i="19"/>
  <c r="K120" i="19"/>
  <c r="F120" i="19"/>
  <c r="E120" i="19"/>
  <c r="D120" i="19"/>
  <c r="K119" i="19"/>
  <c r="F119" i="19"/>
  <c r="E119" i="19"/>
  <c r="D119" i="19"/>
  <c r="K118" i="19"/>
  <c r="F118" i="19"/>
  <c r="E118" i="19"/>
  <c r="D118" i="19"/>
  <c r="K117" i="19"/>
  <c r="F117" i="19"/>
  <c r="E117" i="19"/>
  <c r="D117" i="19"/>
  <c r="K116" i="19"/>
  <c r="F116" i="19"/>
  <c r="E116" i="19"/>
  <c r="D116" i="19"/>
  <c r="K115" i="19"/>
  <c r="F115" i="19"/>
  <c r="E115" i="19"/>
  <c r="D115" i="19"/>
  <c r="K114" i="19"/>
  <c r="F114" i="19"/>
  <c r="E114" i="19"/>
  <c r="D114" i="19"/>
  <c r="K113" i="19"/>
  <c r="F113" i="19"/>
  <c r="E113" i="19"/>
  <c r="D113" i="19"/>
  <c r="K112" i="19"/>
  <c r="F112" i="19"/>
  <c r="E112" i="19"/>
  <c r="D112" i="19"/>
  <c r="K111" i="19"/>
  <c r="F111" i="19"/>
  <c r="E111" i="19"/>
  <c r="D111" i="19"/>
  <c r="K110" i="19"/>
  <c r="F110" i="19"/>
  <c r="E110" i="19"/>
  <c r="D110" i="19"/>
  <c r="K109" i="19"/>
  <c r="F109" i="19"/>
  <c r="E109" i="19"/>
  <c r="D109" i="19"/>
  <c r="K108" i="19"/>
  <c r="F108" i="19"/>
  <c r="E108" i="19"/>
  <c r="D108" i="19"/>
  <c r="K107" i="19"/>
  <c r="F107" i="19"/>
  <c r="G107" i="19" s="1"/>
  <c r="E107" i="19"/>
  <c r="D107" i="19"/>
  <c r="K106" i="19"/>
  <c r="F106" i="19"/>
  <c r="E106" i="19"/>
  <c r="D106" i="19"/>
  <c r="K105" i="19"/>
  <c r="F105" i="19"/>
  <c r="E105" i="19"/>
  <c r="D105" i="19"/>
  <c r="K104" i="19"/>
  <c r="F104" i="19"/>
  <c r="E104" i="19"/>
  <c r="D104" i="19"/>
  <c r="K103" i="19"/>
  <c r="F103" i="19"/>
  <c r="E103" i="19"/>
  <c r="D103" i="19"/>
  <c r="K102" i="19"/>
  <c r="F102" i="19"/>
  <c r="E102" i="19"/>
  <c r="D102" i="19"/>
  <c r="K101" i="19"/>
  <c r="F101" i="19"/>
  <c r="E101" i="19"/>
  <c r="D101" i="19"/>
  <c r="K100" i="19"/>
  <c r="F100" i="19"/>
  <c r="E100" i="19"/>
  <c r="D100" i="19"/>
  <c r="K99" i="19"/>
  <c r="F99" i="19"/>
  <c r="E99" i="19"/>
  <c r="D99" i="19"/>
  <c r="K98" i="19"/>
  <c r="F98" i="19"/>
  <c r="E98" i="19"/>
  <c r="D98" i="19"/>
  <c r="K97" i="19"/>
  <c r="F97" i="19"/>
  <c r="E97" i="19"/>
  <c r="D97" i="19"/>
  <c r="K96" i="19"/>
  <c r="F96" i="19"/>
  <c r="E96" i="19"/>
  <c r="D96" i="19"/>
  <c r="K95" i="19"/>
  <c r="F95" i="19"/>
  <c r="E95" i="19"/>
  <c r="D95" i="19"/>
  <c r="K94" i="19"/>
  <c r="F94" i="19"/>
  <c r="E94" i="19"/>
  <c r="D94" i="19"/>
  <c r="K93" i="19"/>
  <c r="F93" i="19"/>
  <c r="E93" i="19"/>
  <c r="D93" i="19"/>
  <c r="K92" i="19"/>
  <c r="F92" i="19"/>
  <c r="E92" i="19"/>
  <c r="D92" i="19"/>
  <c r="K91" i="19"/>
  <c r="F91" i="19"/>
  <c r="E91" i="19"/>
  <c r="D91" i="19"/>
  <c r="K90" i="19"/>
  <c r="F90" i="19"/>
  <c r="E90" i="19"/>
  <c r="D90" i="19"/>
  <c r="K89" i="19"/>
  <c r="F89" i="19"/>
  <c r="E89" i="19"/>
  <c r="D89" i="19"/>
  <c r="K88" i="19"/>
  <c r="F88" i="19"/>
  <c r="E88" i="19"/>
  <c r="D88" i="19"/>
  <c r="K87" i="19"/>
  <c r="F87" i="19"/>
  <c r="E87" i="19"/>
  <c r="D87" i="19"/>
  <c r="K86" i="19"/>
  <c r="F86" i="19"/>
  <c r="E86" i="19"/>
  <c r="D86" i="19"/>
  <c r="K85" i="19"/>
  <c r="F85" i="19"/>
  <c r="E85" i="19"/>
  <c r="D85" i="19"/>
  <c r="K84" i="19"/>
  <c r="F84" i="19"/>
  <c r="E84" i="19"/>
  <c r="D84" i="19"/>
  <c r="K83" i="19"/>
  <c r="F83" i="19"/>
  <c r="E83" i="19"/>
  <c r="D83" i="19"/>
  <c r="K82" i="19"/>
  <c r="F82" i="19"/>
  <c r="E82" i="19"/>
  <c r="D82" i="19"/>
  <c r="K81" i="19"/>
  <c r="F81" i="19"/>
  <c r="E81" i="19"/>
  <c r="D81" i="19"/>
  <c r="K80" i="19"/>
  <c r="F80" i="19"/>
  <c r="E80" i="19"/>
  <c r="D80" i="19"/>
  <c r="K79" i="19"/>
  <c r="F79" i="19"/>
  <c r="E79" i="19"/>
  <c r="D79" i="19"/>
  <c r="K78" i="19"/>
  <c r="F78" i="19"/>
  <c r="E78" i="19"/>
  <c r="D78" i="19"/>
  <c r="K77" i="19"/>
  <c r="F77" i="19"/>
  <c r="E77" i="19"/>
  <c r="D77" i="19"/>
  <c r="K76" i="19"/>
  <c r="F76" i="19"/>
  <c r="E76" i="19"/>
  <c r="D76" i="19"/>
  <c r="K75" i="19"/>
  <c r="F75" i="19"/>
  <c r="E75" i="19"/>
  <c r="D75" i="19"/>
  <c r="K74" i="19"/>
  <c r="F74" i="19"/>
  <c r="E74" i="19"/>
  <c r="D74" i="19"/>
  <c r="K73" i="19"/>
  <c r="F73" i="19"/>
  <c r="E73" i="19"/>
  <c r="D73" i="19"/>
  <c r="K72" i="19"/>
  <c r="F72" i="19"/>
  <c r="E72" i="19"/>
  <c r="D72" i="19"/>
  <c r="K71" i="19"/>
  <c r="F71" i="19"/>
  <c r="E71" i="19"/>
  <c r="D71" i="19"/>
  <c r="K70" i="19"/>
  <c r="F70" i="19"/>
  <c r="E70" i="19"/>
  <c r="D70" i="19"/>
  <c r="K69" i="19"/>
  <c r="F69" i="19"/>
  <c r="E69" i="19"/>
  <c r="D69" i="19"/>
  <c r="K68" i="19"/>
  <c r="F68" i="19"/>
  <c r="E68" i="19"/>
  <c r="D68" i="19"/>
  <c r="K67" i="19"/>
  <c r="F67" i="19"/>
  <c r="E67" i="19"/>
  <c r="D67" i="19"/>
  <c r="K66" i="19"/>
  <c r="F66" i="19"/>
  <c r="E66" i="19"/>
  <c r="D66" i="19"/>
  <c r="K65" i="19"/>
  <c r="F65" i="19"/>
  <c r="E65" i="19"/>
  <c r="D65" i="19"/>
  <c r="K64" i="19"/>
  <c r="F64" i="19"/>
  <c r="E64" i="19"/>
  <c r="D64" i="19"/>
  <c r="K63" i="19"/>
  <c r="F63" i="19"/>
  <c r="E63" i="19"/>
  <c r="D63" i="19"/>
  <c r="K62" i="19"/>
  <c r="F62" i="19"/>
  <c r="E62" i="19"/>
  <c r="D62" i="19"/>
  <c r="K61" i="19"/>
  <c r="F61" i="19"/>
  <c r="E61" i="19"/>
  <c r="D61" i="19"/>
  <c r="K60" i="19"/>
  <c r="F60" i="19"/>
  <c r="E60" i="19"/>
  <c r="D60" i="19"/>
  <c r="K59" i="19"/>
  <c r="F59" i="19"/>
  <c r="E59" i="19"/>
  <c r="D59" i="19"/>
  <c r="K58" i="19"/>
  <c r="F58" i="19"/>
  <c r="E58" i="19"/>
  <c r="D58" i="19"/>
  <c r="K57" i="19"/>
  <c r="F57" i="19"/>
  <c r="E57" i="19"/>
  <c r="D57" i="19"/>
  <c r="K56" i="19"/>
  <c r="F56" i="19"/>
  <c r="E56" i="19"/>
  <c r="D56" i="19"/>
  <c r="K55" i="19"/>
  <c r="F55" i="19"/>
  <c r="G55" i="19" s="1"/>
  <c r="E55" i="19"/>
  <c r="D55" i="19"/>
  <c r="K54" i="19"/>
  <c r="F54" i="19"/>
  <c r="E54" i="19"/>
  <c r="D54" i="19"/>
  <c r="K53" i="19"/>
  <c r="F53" i="19"/>
  <c r="E53" i="19"/>
  <c r="D53" i="19"/>
  <c r="K52" i="19"/>
  <c r="F52" i="19"/>
  <c r="E52" i="19"/>
  <c r="D52" i="19"/>
  <c r="K51" i="19"/>
  <c r="F51" i="19"/>
  <c r="E51" i="19"/>
  <c r="D51" i="19"/>
  <c r="K50" i="19"/>
  <c r="F50" i="19"/>
  <c r="E50" i="19"/>
  <c r="D50" i="19"/>
  <c r="K49" i="19"/>
  <c r="F49" i="19"/>
  <c r="E49" i="19"/>
  <c r="D49" i="19"/>
  <c r="K48" i="19"/>
  <c r="F48" i="19"/>
  <c r="E48" i="19"/>
  <c r="D48" i="19"/>
  <c r="K47" i="19"/>
  <c r="F47" i="19"/>
  <c r="E47" i="19"/>
  <c r="D47" i="19"/>
  <c r="K46" i="19"/>
  <c r="F46" i="19"/>
  <c r="E46" i="19"/>
  <c r="D46" i="19"/>
  <c r="K45" i="19"/>
  <c r="F45" i="19"/>
  <c r="E45" i="19"/>
  <c r="D45" i="19"/>
  <c r="K44" i="19"/>
  <c r="F44" i="19"/>
  <c r="E44" i="19"/>
  <c r="D44" i="19"/>
  <c r="K43" i="19"/>
  <c r="F43" i="19"/>
  <c r="E43" i="19"/>
  <c r="D43" i="19"/>
  <c r="K42" i="19"/>
  <c r="F42" i="19"/>
  <c r="E42" i="19"/>
  <c r="D42" i="19"/>
  <c r="K41" i="19"/>
  <c r="F41" i="19"/>
  <c r="E41" i="19"/>
  <c r="D41" i="19"/>
  <c r="K40" i="19"/>
  <c r="F40" i="19"/>
  <c r="E40" i="19"/>
  <c r="D40" i="19"/>
  <c r="K39" i="19"/>
  <c r="F39" i="19"/>
  <c r="E39" i="19"/>
  <c r="D39" i="19"/>
  <c r="K38" i="19"/>
  <c r="F38" i="19"/>
  <c r="E38" i="19"/>
  <c r="D38" i="19"/>
  <c r="K37" i="19"/>
  <c r="F37" i="19"/>
  <c r="E37" i="19"/>
  <c r="D37" i="19"/>
  <c r="K36" i="19"/>
  <c r="F36" i="19"/>
  <c r="E36" i="19"/>
  <c r="D36" i="19"/>
  <c r="K35" i="19"/>
  <c r="F35" i="19"/>
  <c r="E35" i="19"/>
  <c r="D35" i="19"/>
  <c r="K34" i="19"/>
  <c r="F34" i="19"/>
  <c r="E34" i="19"/>
  <c r="D34" i="19"/>
  <c r="K33" i="19"/>
  <c r="F33" i="19"/>
  <c r="E33" i="19"/>
  <c r="D33" i="19"/>
  <c r="K32" i="19"/>
  <c r="F32" i="19"/>
  <c r="E32" i="19"/>
  <c r="D32" i="19"/>
  <c r="K31" i="19"/>
  <c r="F31" i="19"/>
  <c r="E31" i="19"/>
  <c r="D31" i="19"/>
  <c r="K30" i="19"/>
  <c r="F30" i="19"/>
  <c r="E30" i="19"/>
  <c r="D30" i="19"/>
  <c r="K29" i="19"/>
  <c r="F29" i="19"/>
  <c r="E29" i="19"/>
  <c r="D29" i="19"/>
  <c r="K28" i="19"/>
  <c r="F28" i="19"/>
  <c r="E28" i="19"/>
  <c r="D28" i="19"/>
  <c r="K27" i="19"/>
  <c r="F27" i="19"/>
  <c r="E27" i="19"/>
  <c r="D27" i="19"/>
  <c r="K26" i="19"/>
  <c r="F26" i="19"/>
  <c r="E26" i="19"/>
  <c r="D26" i="19"/>
  <c r="K25" i="19"/>
  <c r="F25" i="19"/>
  <c r="E25" i="19"/>
  <c r="D25" i="19"/>
  <c r="K24" i="19"/>
  <c r="F24" i="19"/>
  <c r="E24" i="19"/>
  <c r="D24" i="19"/>
  <c r="K23" i="19"/>
  <c r="F23" i="19"/>
  <c r="E23" i="19"/>
  <c r="D23" i="19"/>
  <c r="K22" i="19"/>
  <c r="F22" i="19"/>
  <c r="E22" i="19"/>
  <c r="D22" i="19"/>
  <c r="K21" i="19"/>
  <c r="F21" i="19"/>
  <c r="E21" i="19"/>
  <c r="D21" i="19"/>
  <c r="K20" i="19"/>
  <c r="F20" i="19"/>
  <c r="E20" i="19"/>
  <c r="D20" i="19"/>
  <c r="K19" i="19"/>
  <c r="F19" i="19"/>
  <c r="E19" i="19"/>
  <c r="D19" i="19"/>
  <c r="K18" i="19"/>
  <c r="F18" i="19"/>
  <c r="E18" i="19"/>
  <c r="D18" i="19"/>
  <c r="K17" i="19"/>
  <c r="F17" i="19"/>
  <c r="E17" i="19"/>
  <c r="D17" i="19"/>
  <c r="K16" i="19"/>
  <c r="F16" i="19"/>
  <c r="E16" i="19"/>
  <c r="D16" i="19"/>
  <c r="K15" i="19"/>
  <c r="F15" i="19"/>
  <c r="E15" i="19"/>
  <c r="D15" i="19"/>
  <c r="K14" i="19"/>
  <c r="F14" i="19"/>
  <c r="E14" i="19"/>
  <c r="D14" i="19"/>
  <c r="K13" i="19"/>
  <c r="F13" i="19"/>
  <c r="E13" i="19"/>
  <c r="D13" i="19"/>
  <c r="K12" i="19"/>
  <c r="F12" i="19"/>
  <c r="E12" i="19"/>
  <c r="D12" i="19"/>
  <c r="K11" i="19"/>
  <c r="F11" i="19"/>
  <c r="E11" i="19"/>
  <c r="D11" i="19"/>
  <c r="K10" i="19"/>
  <c r="F10" i="19"/>
  <c r="E10" i="19"/>
  <c r="D10" i="19"/>
  <c r="O9" i="19"/>
  <c r="P9" i="19" s="1"/>
  <c r="Q9" i="19" s="1"/>
  <c r="D7" i="14" s="1"/>
  <c r="K9" i="19"/>
  <c r="F9" i="19"/>
  <c r="E9" i="19"/>
  <c r="H9" i="19" s="1"/>
  <c r="D9" i="19"/>
  <c r="K4" i="19"/>
  <c r="F629" i="18"/>
  <c r="E629" i="18"/>
  <c r="D629" i="18"/>
  <c r="F628" i="18"/>
  <c r="E628" i="18"/>
  <c r="D628" i="18"/>
  <c r="F627" i="18"/>
  <c r="E627" i="18"/>
  <c r="D627" i="18"/>
  <c r="F626" i="18"/>
  <c r="E626" i="18"/>
  <c r="H626" i="18" s="1"/>
  <c r="D626" i="18"/>
  <c r="F625" i="18"/>
  <c r="E625" i="18"/>
  <c r="D625" i="18"/>
  <c r="F624" i="18"/>
  <c r="E624" i="18"/>
  <c r="D624" i="18"/>
  <c r="F623" i="18"/>
  <c r="E623" i="18"/>
  <c r="D623" i="18"/>
  <c r="F622" i="18"/>
  <c r="E622" i="18"/>
  <c r="H622" i="18" s="1"/>
  <c r="D622" i="18"/>
  <c r="F621" i="18"/>
  <c r="E621" i="18"/>
  <c r="D621" i="18"/>
  <c r="F620" i="18"/>
  <c r="E620" i="18"/>
  <c r="D620" i="18"/>
  <c r="F619" i="18"/>
  <c r="E619" i="18"/>
  <c r="D619" i="18"/>
  <c r="F618" i="18"/>
  <c r="E618" i="18"/>
  <c r="H618" i="18" s="1"/>
  <c r="D618" i="18"/>
  <c r="F617" i="18"/>
  <c r="E617" i="18"/>
  <c r="D617" i="18"/>
  <c r="F616" i="18"/>
  <c r="E616" i="18"/>
  <c r="D616" i="18"/>
  <c r="F615" i="18"/>
  <c r="E615" i="18"/>
  <c r="D615" i="18"/>
  <c r="F614" i="18"/>
  <c r="E614" i="18"/>
  <c r="H614" i="18" s="1"/>
  <c r="D614" i="18"/>
  <c r="F613" i="18"/>
  <c r="E613" i="18"/>
  <c r="D613" i="18"/>
  <c r="F612" i="18"/>
  <c r="E612" i="18"/>
  <c r="D612" i="18"/>
  <c r="F611" i="18"/>
  <c r="E611" i="18"/>
  <c r="D611" i="18"/>
  <c r="F610" i="18"/>
  <c r="E610" i="18"/>
  <c r="H610" i="18" s="1"/>
  <c r="D610" i="18"/>
  <c r="F609" i="18"/>
  <c r="E609" i="18"/>
  <c r="D609" i="18"/>
  <c r="F608" i="18"/>
  <c r="E608" i="18"/>
  <c r="D608" i="18"/>
  <c r="F607" i="18"/>
  <c r="E607" i="18"/>
  <c r="D607" i="18"/>
  <c r="F606" i="18"/>
  <c r="E606" i="18"/>
  <c r="H606" i="18" s="1"/>
  <c r="D606" i="18"/>
  <c r="F605" i="18"/>
  <c r="E605" i="18"/>
  <c r="D605" i="18"/>
  <c r="F604" i="18"/>
  <c r="E604" i="18"/>
  <c r="D604" i="18"/>
  <c r="F603" i="18"/>
  <c r="E603" i="18"/>
  <c r="D603" i="18"/>
  <c r="F602" i="18"/>
  <c r="E602" i="18"/>
  <c r="H602" i="18" s="1"/>
  <c r="D602" i="18"/>
  <c r="F601" i="18"/>
  <c r="E601" i="18"/>
  <c r="D601" i="18"/>
  <c r="F600" i="18"/>
  <c r="E600" i="18"/>
  <c r="D600" i="18"/>
  <c r="F599" i="18"/>
  <c r="E599" i="18"/>
  <c r="D599" i="18"/>
  <c r="F598" i="18"/>
  <c r="E598" i="18"/>
  <c r="H598" i="18" s="1"/>
  <c r="D598" i="18"/>
  <c r="F597" i="18"/>
  <c r="E597" i="18"/>
  <c r="D597" i="18"/>
  <c r="F596" i="18"/>
  <c r="E596" i="18"/>
  <c r="D596" i="18"/>
  <c r="F595" i="18"/>
  <c r="E595" i="18"/>
  <c r="D595" i="18"/>
  <c r="F594" i="18"/>
  <c r="E594" i="18"/>
  <c r="D594" i="18"/>
  <c r="F593" i="18"/>
  <c r="E593" i="18"/>
  <c r="D593" i="18"/>
  <c r="F592" i="18"/>
  <c r="E592" i="18"/>
  <c r="D592" i="18"/>
  <c r="F591" i="18"/>
  <c r="E591" i="18"/>
  <c r="D591" i="18"/>
  <c r="F590" i="18"/>
  <c r="E590" i="18"/>
  <c r="D590" i="18"/>
  <c r="F589" i="18"/>
  <c r="E589" i="18"/>
  <c r="D589" i="18"/>
  <c r="F588" i="18"/>
  <c r="E588" i="18"/>
  <c r="D588" i="18"/>
  <c r="F587" i="18"/>
  <c r="E587" i="18"/>
  <c r="D587" i="18"/>
  <c r="F586" i="18"/>
  <c r="E586" i="18"/>
  <c r="D586" i="18"/>
  <c r="F585" i="18"/>
  <c r="E585" i="18"/>
  <c r="D585" i="18"/>
  <c r="F584" i="18"/>
  <c r="E584" i="18"/>
  <c r="D584" i="18"/>
  <c r="F583" i="18"/>
  <c r="E583" i="18"/>
  <c r="D583" i="18"/>
  <c r="F582" i="18"/>
  <c r="E582" i="18"/>
  <c r="H582" i="18" s="1"/>
  <c r="D582" i="18"/>
  <c r="F581" i="18"/>
  <c r="E581" i="18"/>
  <c r="D581" i="18"/>
  <c r="F580" i="18"/>
  <c r="E580" i="18"/>
  <c r="D580" i="18"/>
  <c r="F579" i="18"/>
  <c r="E579" i="18"/>
  <c r="D579" i="18"/>
  <c r="F578" i="18"/>
  <c r="E578" i="18"/>
  <c r="H578" i="18" s="1"/>
  <c r="D578" i="18"/>
  <c r="F577" i="18"/>
  <c r="E577" i="18"/>
  <c r="D577" i="18"/>
  <c r="F576" i="18"/>
  <c r="E576" i="18"/>
  <c r="D576" i="18"/>
  <c r="F575" i="18"/>
  <c r="E575" i="18"/>
  <c r="G575" i="18" s="1"/>
  <c r="D575" i="18"/>
  <c r="F574" i="18"/>
  <c r="E574" i="18"/>
  <c r="H574" i="18" s="1"/>
  <c r="D574" i="18"/>
  <c r="F573" i="18"/>
  <c r="E573" i="18"/>
  <c r="D573" i="18"/>
  <c r="F572" i="18"/>
  <c r="E572" i="18"/>
  <c r="H572" i="18" s="1"/>
  <c r="D572" i="18"/>
  <c r="F571" i="18"/>
  <c r="E571" i="18"/>
  <c r="D571" i="18"/>
  <c r="F570" i="18"/>
  <c r="E570" i="18"/>
  <c r="D570" i="18"/>
  <c r="F569" i="18"/>
  <c r="E569" i="18"/>
  <c r="D569" i="18"/>
  <c r="F568" i="18"/>
  <c r="E568" i="18"/>
  <c r="H568" i="18" s="1"/>
  <c r="D568" i="18"/>
  <c r="F567" i="18"/>
  <c r="E567" i="18"/>
  <c r="D567" i="18"/>
  <c r="F566" i="18"/>
  <c r="E566" i="18"/>
  <c r="D566" i="18"/>
  <c r="F565" i="18"/>
  <c r="E565" i="18"/>
  <c r="D565" i="18"/>
  <c r="F564" i="18"/>
  <c r="E564" i="18"/>
  <c r="D564" i="18"/>
  <c r="F563" i="18"/>
  <c r="E563" i="18"/>
  <c r="D563" i="18"/>
  <c r="F562" i="18"/>
  <c r="E562" i="18"/>
  <c r="D562" i="18"/>
  <c r="F561" i="18"/>
  <c r="E561" i="18"/>
  <c r="D561" i="18"/>
  <c r="F560" i="18"/>
  <c r="E560" i="18"/>
  <c r="D560" i="18"/>
  <c r="F559" i="18"/>
  <c r="E559" i="18"/>
  <c r="D559" i="18"/>
  <c r="H559" i="18" s="1"/>
  <c r="F558" i="18"/>
  <c r="E558" i="18"/>
  <c r="D558" i="18"/>
  <c r="F557" i="18"/>
  <c r="E557" i="18"/>
  <c r="D557" i="18"/>
  <c r="F556" i="18"/>
  <c r="E556" i="18"/>
  <c r="H556" i="18" s="1"/>
  <c r="D556" i="18"/>
  <c r="F555" i="18"/>
  <c r="E555" i="18"/>
  <c r="D555" i="18"/>
  <c r="F554" i="18"/>
  <c r="E554" i="18"/>
  <c r="D554" i="18"/>
  <c r="F553" i="18"/>
  <c r="E553" i="18"/>
  <c r="D553" i="18"/>
  <c r="F552" i="18"/>
  <c r="E552" i="18"/>
  <c r="H552" i="18" s="1"/>
  <c r="D552" i="18"/>
  <c r="F551" i="18"/>
  <c r="E551" i="18"/>
  <c r="D551" i="18"/>
  <c r="F550" i="18"/>
  <c r="E550" i="18"/>
  <c r="D550" i="18"/>
  <c r="F549" i="18"/>
  <c r="E549" i="18"/>
  <c r="D549" i="18"/>
  <c r="F548" i="18"/>
  <c r="E548" i="18"/>
  <c r="D548" i="18"/>
  <c r="F547" i="18"/>
  <c r="E547" i="18"/>
  <c r="D547" i="18"/>
  <c r="F546" i="18"/>
  <c r="E546" i="18"/>
  <c r="D546" i="18"/>
  <c r="F545" i="18"/>
  <c r="E545" i="18"/>
  <c r="D545" i="18"/>
  <c r="F544" i="18"/>
  <c r="E544" i="18"/>
  <c r="D544" i="18"/>
  <c r="F543" i="18"/>
  <c r="G543" i="18" s="1"/>
  <c r="E543" i="18"/>
  <c r="D543" i="18"/>
  <c r="F542" i="18"/>
  <c r="E542" i="18"/>
  <c r="H542" i="18" s="1"/>
  <c r="D542" i="18"/>
  <c r="F541" i="18"/>
  <c r="E541" i="18"/>
  <c r="D541" i="18"/>
  <c r="F540" i="18"/>
  <c r="E540" i="18"/>
  <c r="D540" i="18"/>
  <c r="F539" i="18"/>
  <c r="E539" i="18"/>
  <c r="D539" i="18"/>
  <c r="F538" i="18"/>
  <c r="E538" i="18"/>
  <c r="D538" i="18"/>
  <c r="F537" i="18"/>
  <c r="E537" i="18"/>
  <c r="D537" i="18"/>
  <c r="F536" i="18"/>
  <c r="E536" i="18"/>
  <c r="D536" i="18"/>
  <c r="F535" i="18"/>
  <c r="E535" i="18"/>
  <c r="D535" i="18"/>
  <c r="H535" i="18" s="1"/>
  <c r="F534" i="18"/>
  <c r="E534" i="18"/>
  <c r="D534" i="18"/>
  <c r="F533" i="18"/>
  <c r="E533" i="18"/>
  <c r="D533" i="18"/>
  <c r="F532" i="18"/>
  <c r="E532" i="18"/>
  <c r="D532" i="18"/>
  <c r="F531" i="18"/>
  <c r="E531" i="18"/>
  <c r="D531" i="18"/>
  <c r="F530" i="18"/>
  <c r="E530" i="18"/>
  <c r="D530" i="18"/>
  <c r="F529" i="18"/>
  <c r="E529" i="18"/>
  <c r="D529" i="18"/>
  <c r="F528" i="18"/>
  <c r="E528" i="18"/>
  <c r="D528" i="18"/>
  <c r="F527" i="18"/>
  <c r="E527" i="18"/>
  <c r="D527" i="18"/>
  <c r="H527" i="18" s="1"/>
  <c r="F526" i="18"/>
  <c r="E526" i="18"/>
  <c r="D526" i="18"/>
  <c r="F525" i="18"/>
  <c r="E525" i="18"/>
  <c r="D525" i="18"/>
  <c r="F524" i="18"/>
  <c r="E524" i="18"/>
  <c r="D524" i="18"/>
  <c r="F523" i="18"/>
  <c r="E523" i="18"/>
  <c r="D523" i="18"/>
  <c r="F522" i="18"/>
  <c r="E522" i="18"/>
  <c r="D522" i="18"/>
  <c r="F521" i="18"/>
  <c r="E521" i="18"/>
  <c r="D521" i="18"/>
  <c r="F520" i="18"/>
  <c r="E520" i="18"/>
  <c r="D520" i="18"/>
  <c r="F519" i="18"/>
  <c r="E519" i="18"/>
  <c r="D519" i="18"/>
  <c r="H519" i="18" s="1"/>
  <c r="F518" i="18"/>
  <c r="E518" i="18"/>
  <c r="H518" i="18" s="1"/>
  <c r="D518" i="18"/>
  <c r="F517" i="18"/>
  <c r="E517" i="18"/>
  <c r="D517" i="18"/>
  <c r="F516" i="18"/>
  <c r="E516" i="18"/>
  <c r="H516" i="18" s="1"/>
  <c r="D516" i="18"/>
  <c r="F515" i="18"/>
  <c r="E515" i="18"/>
  <c r="D515" i="18"/>
  <c r="F514" i="18"/>
  <c r="E514" i="18"/>
  <c r="H514" i="18" s="1"/>
  <c r="D514" i="18"/>
  <c r="F513" i="18"/>
  <c r="E513" i="18"/>
  <c r="D513" i="18"/>
  <c r="F512" i="18"/>
  <c r="E512" i="18"/>
  <c r="D512" i="18"/>
  <c r="F511" i="18"/>
  <c r="E511" i="18"/>
  <c r="D511" i="18"/>
  <c r="F510" i="18"/>
  <c r="E510" i="18"/>
  <c r="D510" i="18"/>
  <c r="F509" i="18"/>
  <c r="E509" i="18"/>
  <c r="D509" i="18"/>
  <c r="F508" i="18"/>
  <c r="E508" i="18"/>
  <c r="D508" i="18"/>
  <c r="F507" i="18"/>
  <c r="E507" i="18"/>
  <c r="D507" i="18"/>
  <c r="F506" i="18"/>
  <c r="E506" i="18"/>
  <c r="D506" i="18"/>
  <c r="F505" i="18"/>
  <c r="E505" i="18"/>
  <c r="D505" i="18"/>
  <c r="F504" i="18"/>
  <c r="E504" i="18"/>
  <c r="D504" i="18"/>
  <c r="F503" i="18"/>
  <c r="E503" i="18"/>
  <c r="D503" i="18"/>
  <c r="F502" i="18"/>
  <c r="E502" i="18"/>
  <c r="D502" i="18"/>
  <c r="F501" i="18"/>
  <c r="E501" i="18"/>
  <c r="H501" i="18" s="1"/>
  <c r="D501" i="18"/>
  <c r="F500" i="18"/>
  <c r="E500" i="18"/>
  <c r="D500" i="18"/>
  <c r="F499" i="18"/>
  <c r="E499" i="18"/>
  <c r="H499" i="18" s="1"/>
  <c r="D499" i="18"/>
  <c r="F498" i="18"/>
  <c r="E498" i="18"/>
  <c r="D498" i="18"/>
  <c r="F497" i="18"/>
  <c r="E497" i="18"/>
  <c r="D497" i="18"/>
  <c r="F496" i="18"/>
  <c r="E496" i="18"/>
  <c r="D496" i="18"/>
  <c r="F495" i="18"/>
  <c r="E495" i="18"/>
  <c r="D495" i="18"/>
  <c r="F494" i="18"/>
  <c r="E494" i="18"/>
  <c r="D494" i="18"/>
  <c r="F493" i="18"/>
  <c r="E493" i="18"/>
  <c r="D493" i="18"/>
  <c r="F492" i="18"/>
  <c r="E492" i="18"/>
  <c r="D492" i="18"/>
  <c r="F491" i="18"/>
  <c r="E491" i="18"/>
  <c r="D491" i="18"/>
  <c r="F490" i="18"/>
  <c r="E490" i="18"/>
  <c r="D490" i="18"/>
  <c r="F489" i="18"/>
  <c r="E489" i="18"/>
  <c r="D489" i="18"/>
  <c r="F488" i="18"/>
  <c r="E488" i="18"/>
  <c r="D488" i="18"/>
  <c r="F487" i="18"/>
  <c r="E487" i="18"/>
  <c r="D487" i="18"/>
  <c r="F486" i="18"/>
  <c r="E486" i="18"/>
  <c r="D486" i="18"/>
  <c r="F485" i="18"/>
  <c r="E485" i="18"/>
  <c r="D485" i="18"/>
  <c r="F484" i="18"/>
  <c r="E484" i="18"/>
  <c r="D484" i="18"/>
  <c r="F483" i="18"/>
  <c r="E483" i="18"/>
  <c r="H483" i="18" s="1"/>
  <c r="D483" i="18"/>
  <c r="F482" i="18"/>
  <c r="E482" i="18"/>
  <c r="D482" i="18"/>
  <c r="F481" i="18"/>
  <c r="E481" i="18"/>
  <c r="D481" i="18"/>
  <c r="F480" i="18"/>
  <c r="E480" i="18"/>
  <c r="D480" i="18"/>
  <c r="F479" i="18"/>
  <c r="E479" i="18"/>
  <c r="D479" i="18"/>
  <c r="F478" i="18"/>
  <c r="E478" i="18"/>
  <c r="D478" i="18"/>
  <c r="F477" i="18"/>
  <c r="E477" i="18"/>
  <c r="D477" i="18"/>
  <c r="F476" i="18"/>
  <c r="E476" i="18"/>
  <c r="D476" i="18"/>
  <c r="F475" i="18"/>
  <c r="E475" i="18"/>
  <c r="D475" i="18"/>
  <c r="F474" i="18"/>
  <c r="E474" i="18"/>
  <c r="D474" i="18"/>
  <c r="F473" i="18"/>
  <c r="E473" i="18"/>
  <c r="D473" i="18"/>
  <c r="F472" i="18"/>
  <c r="E472" i="18"/>
  <c r="D472" i="18"/>
  <c r="F471" i="18"/>
  <c r="E471" i="18"/>
  <c r="D471" i="18"/>
  <c r="F470" i="18"/>
  <c r="E470" i="18"/>
  <c r="D470" i="18"/>
  <c r="F469" i="18"/>
  <c r="E469" i="18"/>
  <c r="H469" i="18" s="1"/>
  <c r="D469" i="18"/>
  <c r="F468" i="18"/>
  <c r="E468" i="18"/>
  <c r="D468" i="18"/>
  <c r="F467" i="18"/>
  <c r="E467" i="18"/>
  <c r="H467" i="18" s="1"/>
  <c r="D467" i="18"/>
  <c r="F466" i="18"/>
  <c r="E466" i="18"/>
  <c r="D466" i="18"/>
  <c r="F465" i="18"/>
  <c r="E465" i="18"/>
  <c r="H465" i="18" s="1"/>
  <c r="D465" i="18"/>
  <c r="F464" i="18"/>
  <c r="E464" i="18"/>
  <c r="D464" i="18"/>
  <c r="F463" i="18"/>
  <c r="E463" i="18"/>
  <c r="D463" i="18"/>
  <c r="F462" i="18"/>
  <c r="E462" i="18"/>
  <c r="D462" i="18"/>
  <c r="F461" i="18"/>
  <c r="E461" i="18"/>
  <c r="D461" i="18"/>
  <c r="F460" i="18"/>
  <c r="E460" i="18"/>
  <c r="D460" i="18"/>
  <c r="F459" i="18"/>
  <c r="E459" i="18"/>
  <c r="D459" i="18"/>
  <c r="F458" i="18"/>
  <c r="E458" i="18"/>
  <c r="D458" i="18"/>
  <c r="F457" i="18"/>
  <c r="E457" i="18"/>
  <c r="D457" i="18"/>
  <c r="F456" i="18"/>
  <c r="E456" i="18"/>
  <c r="D456" i="18"/>
  <c r="F455" i="18"/>
  <c r="E455" i="18"/>
  <c r="D455" i="18"/>
  <c r="F454" i="18"/>
  <c r="E454" i="18"/>
  <c r="D454" i="18"/>
  <c r="F453" i="18"/>
  <c r="E453" i="18"/>
  <c r="D453" i="18"/>
  <c r="F452" i="18"/>
  <c r="E452" i="18"/>
  <c r="D452" i="18"/>
  <c r="F451" i="18"/>
  <c r="E451" i="18"/>
  <c r="D451" i="18"/>
  <c r="F450" i="18"/>
  <c r="E450" i="18"/>
  <c r="D450" i="18"/>
  <c r="F449" i="18"/>
  <c r="E449" i="18"/>
  <c r="D449" i="18"/>
  <c r="F448" i="18"/>
  <c r="E448" i="18"/>
  <c r="D448" i="18"/>
  <c r="F447" i="18"/>
  <c r="E447" i="18"/>
  <c r="D447" i="18"/>
  <c r="F446" i="18"/>
  <c r="E446" i="18"/>
  <c r="D446" i="18"/>
  <c r="F445" i="18"/>
  <c r="E445" i="18"/>
  <c r="D445" i="18"/>
  <c r="F444" i="18"/>
  <c r="E444" i="18"/>
  <c r="D444" i="18"/>
  <c r="F443" i="18"/>
  <c r="E443" i="18"/>
  <c r="D443" i="18"/>
  <c r="F442" i="18"/>
  <c r="E442" i="18"/>
  <c r="D442" i="18"/>
  <c r="F441" i="18"/>
  <c r="E441" i="18"/>
  <c r="D441" i="18"/>
  <c r="F440" i="18"/>
  <c r="E440" i="18"/>
  <c r="D440" i="18"/>
  <c r="F439" i="18"/>
  <c r="E439" i="18"/>
  <c r="D439" i="18"/>
  <c r="F438" i="18"/>
  <c r="E438" i="18"/>
  <c r="D438" i="18"/>
  <c r="F437" i="18"/>
  <c r="E437" i="18"/>
  <c r="D437" i="18"/>
  <c r="F436" i="18"/>
  <c r="E436" i="18"/>
  <c r="D436" i="18"/>
  <c r="F435" i="18"/>
  <c r="E435" i="18"/>
  <c r="D435" i="18"/>
  <c r="F434" i="18"/>
  <c r="E434" i="18"/>
  <c r="D434" i="18"/>
  <c r="F433" i="18"/>
  <c r="E433" i="18"/>
  <c r="D433" i="18"/>
  <c r="K432" i="18"/>
  <c r="F432" i="18"/>
  <c r="E432" i="18"/>
  <c r="D432" i="18"/>
  <c r="K431" i="18"/>
  <c r="F431" i="18"/>
  <c r="E431" i="18"/>
  <c r="D431" i="18"/>
  <c r="K430" i="18"/>
  <c r="F430" i="18"/>
  <c r="E430" i="18"/>
  <c r="D430" i="18"/>
  <c r="K429" i="18"/>
  <c r="F429" i="18"/>
  <c r="E429" i="18"/>
  <c r="D429" i="18"/>
  <c r="K428" i="18"/>
  <c r="F428" i="18"/>
  <c r="E428" i="18"/>
  <c r="D428" i="18"/>
  <c r="K427" i="18"/>
  <c r="F427" i="18"/>
  <c r="E427" i="18"/>
  <c r="D427" i="18"/>
  <c r="K426" i="18"/>
  <c r="F426" i="18"/>
  <c r="E426" i="18"/>
  <c r="D426" i="18"/>
  <c r="K425" i="18"/>
  <c r="F425" i="18"/>
  <c r="E425" i="18"/>
  <c r="D425" i="18"/>
  <c r="K424" i="18"/>
  <c r="F424" i="18"/>
  <c r="E424" i="18"/>
  <c r="D424" i="18"/>
  <c r="K423" i="18"/>
  <c r="F423" i="18"/>
  <c r="E423" i="18"/>
  <c r="D423" i="18"/>
  <c r="K422" i="18"/>
  <c r="F422" i="18"/>
  <c r="E422" i="18"/>
  <c r="D422" i="18"/>
  <c r="K421" i="18"/>
  <c r="F421" i="18"/>
  <c r="E421" i="18"/>
  <c r="D421" i="18"/>
  <c r="K420" i="18"/>
  <c r="F420" i="18"/>
  <c r="E420" i="18"/>
  <c r="D420" i="18"/>
  <c r="K419" i="18"/>
  <c r="F419" i="18"/>
  <c r="E419" i="18"/>
  <c r="D419" i="18"/>
  <c r="K418" i="18"/>
  <c r="F418" i="18"/>
  <c r="E418" i="18"/>
  <c r="D418" i="18"/>
  <c r="K417" i="18"/>
  <c r="F417" i="18"/>
  <c r="E417" i="18"/>
  <c r="D417" i="18"/>
  <c r="K416" i="18"/>
  <c r="F416" i="18"/>
  <c r="E416" i="18"/>
  <c r="D416" i="18"/>
  <c r="K415" i="18"/>
  <c r="F415" i="18"/>
  <c r="E415" i="18"/>
  <c r="D415" i="18"/>
  <c r="K414" i="18"/>
  <c r="F414" i="18"/>
  <c r="E414" i="18"/>
  <c r="D414" i="18"/>
  <c r="H414" i="18" s="1"/>
  <c r="K413" i="18"/>
  <c r="F413" i="18"/>
  <c r="E413" i="18"/>
  <c r="D413" i="18"/>
  <c r="K412" i="18"/>
  <c r="F412" i="18"/>
  <c r="E412" i="18"/>
  <c r="D412" i="18"/>
  <c r="H412" i="18" s="1"/>
  <c r="K411" i="18"/>
  <c r="F411" i="18"/>
  <c r="E411" i="18"/>
  <c r="D411" i="18"/>
  <c r="K410" i="18"/>
  <c r="F410" i="18"/>
  <c r="E410" i="18"/>
  <c r="D410" i="18"/>
  <c r="H410" i="18" s="1"/>
  <c r="K409" i="18"/>
  <c r="F409" i="18"/>
  <c r="E409" i="18"/>
  <c r="D409" i="18"/>
  <c r="K408" i="18"/>
  <c r="F408" i="18"/>
  <c r="E408" i="18"/>
  <c r="D408" i="18"/>
  <c r="H408" i="18" s="1"/>
  <c r="K407" i="18"/>
  <c r="F407" i="18"/>
  <c r="E407" i="18"/>
  <c r="D407" i="18"/>
  <c r="K406" i="18"/>
  <c r="F406" i="18"/>
  <c r="E406" i="18"/>
  <c r="D406" i="18"/>
  <c r="H406" i="18" s="1"/>
  <c r="K405" i="18"/>
  <c r="F405" i="18"/>
  <c r="E405" i="18"/>
  <c r="D405" i="18"/>
  <c r="K404" i="18"/>
  <c r="F404" i="18"/>
  <c r="E404" i="18"/>
  <c r="D404" i="18"/>
  <c r="H404" i="18" s="1"/>
  <c r="K403" i="18"/>
  <c r="F403" i="18"/>
  <c r="E403" i="18"/>
  <c r="D403" i="18"/>
  <c r="K402" i="18"/>
  <c r="F402" i="18"/>
  <c r="E402" i="18"/>
  <c r="D402" i="18"/>
  <c r="K401" i="18"/>
  <c r="F401" i="18"/>
  <c r="E401" i="18"/>
  <c r="D401" i="18"/>
  <c r="K400" i="18"/>
  <c r="F400" i="18"/>
  <c r="E400" i="18"/>
  <c r="D400" i="18"/>
  <c r="K399" i="18"/>
  <c r="F399" i="18"/>
  <c r="E399" i="18"/>
  <c r="D399" i="18"/>
  <c r="K398" i="18"/>
  <c r="F398" i="18"/>
  <c r="E398" i="18"/>
  <c r="D398" i="18"/>
  <c r="K397" i="18"/>
  <c r="F397" i="18"/>
  <c r="E397" i="18"/>
  <c r="D397" i="18"/>
  <c r="K396" i="18"/>
  <c r="F396" i="18"/>
  <c r="E396" i="18"/>
  <c r="D396" i="18"/>
  <c r="K395" i="18"/>
  <c r="F395" i="18"/>
  <c r="E395" i="18"/>
  <c r="D395" i="18"/>
  <c r="K394" i="18"/>
  <c r="F394" i="18"/>
  <c r="E394" i="18"/>
  <c r="D394" i="18"/>
  <c r="K393" i="18"/>
  <c r="F393" i="18"/>
  <c r="E393" i="18"/>
  <c r="D393" i="18"/>
  <c r="K392" i="18"/>
  <c r="F392" i="18"/>
  <c r="E392" i="18"/>
  <c r="D392" i="18"/>
  <c r="K391" i="18"/>
  <c r="F391" i="18"/>
  <c r="E391" i="18"/>
  <c r="D391" i="18"/>
  <c r="K390" i="18"/>
  <c r="F390" i="18"/>
  <c r="E390" i="18"/>
  <c r="D390" i="18"/>
  <c r="K389" i="18"/>
  <c r="F389" i="18"/>
  <c r="E389" i="18"/>
  <c r="D389" i="18"/>
  <c r="K388" i="18"/>
  <c r="F388" i="18"/>
  <c r="E388" i="18"/>
  <c r="D388" i="18"/>
  <c r="K387" i="18"/>
  <c r="F387" i="18"/>
  <c r="E387" i="18"/>
  <c r="D387" i="18"/>
  <c r="K386" i="18"/>
  <c r="F386" i="18"/>
  <c r="E386" i="18"/>
  <c r="D386" i="18"/>
  <c r="K385" i="18"/>
  <c r="F385" i="18"/>
  <c r="E385" i="18"/>
  <c r="D385" i="18"/>
  <c r="K384" i="18"/>
  <c r="F384" i="18"/>
  <c r="E384" i="18"/>
  <c r="D384" i="18"/>
  <c r="K383" i="18"/>
  <c r="F383" i="18"/>
  <c r="E383" i="18"/>
  <c r="D383" i="18"/>
  <c r="K382" i="18"/>
  <c r="F382" i="18"/>
  <c r="E382" i="18"/>
  <c r="D382" i="18"/>
  <c r="K381" i="18"/>
  <c r="F381" i="18"/>
  <c r="E381" i="18"/>
  <c r="D381" i="18"/>
  <c r="K380" i="18"/>
  <c r="F380" i="18"/>
  <c r="E380" i="18"/>
  <c r="D380" i="18"/>
  <c r="K379" i="18"/>
  <c r="F379" i="18"/>
  <c r="E379" i="18"/>
  <c r="D379" i="18"/>
  <c r="K378" i="18"/>
  <c r="F378" i="18"/>
  <c r="E378" i="18"/>
  <c r="D378" i="18"/>
  <c r="K377" i="18"/>
  <c r="F377" i="18"/>
  <c r="E377" i="18"/>
  <c r="D377" i="18"/>
  <c r="K376" i="18"/>
  <c r="F376" i="18"/>
  <c r="E376" i="18"/>
  <c r="D376" i="18"/>
  <c r="K375" i="18"/>
  <c r="F375" i="18"/>
  <c r="E375" i="18"/>
  <c r="D375" i="18"/>
  <c r="K374" i="18"/>
  <c r="F374" i="18"/>
  <c r="E374" i="18"/>
  <c r="D374" i="18"/>
  <c r="K373" i="18"/>
  <c r="F373" i="18"/>
  <c r="E373" i="18"/>
  <c r="D373" i="18"/>
  <c r="K372" i="18"/>
  <c r="F372" i="18"/>
  <c r="E372" i="18"/>
  <c r="D372" i="18"/>
  <c r="K371" i="18"/>
  <c r="F371" i="18"/>
  <c r="E371" i="18"/>
  <c r="D371" i="18"/>
  <c r="K370" i="18"/>
  <c r="F370" i="18"/>
  <c r="E370" i="18"/>
  <c r="D370" i="18"/>
  <c r="K369" i="18"/>
  <c r="F369" i="18"/>
  <c r="E369" i="18"/>
  <c r="D369" i="18"/>
  <c r="K368" i="18"/>
  <c r="F368" i="18"/>
  <c r="E368" i="18"/>
  <c r="D368" i="18"/>
  <c r="K367" i="18"/>
  <c r="F367" i="18"/>
  <c r="E367" i="18"/>
  <c r="D367" i="18"/>
  <c r="K366" i="18"/>
  <c r="F366" i="18"/>
  <c r="E366" i="18"/>
  <c r="D366" i="18"/>
  <c r="K365" i="18"/>
  <c r="F365" i="18"/>
  <c r="E365" i="18"/>
  <c r="D365" i="18"/>
  <c r="K364" i="18"/>
  <c r="F364" i="18"/>
  <c r="E364" i="18"/>
  <c r="D364" i="18"/>
  <c r="K363" i="18"/>
  <c r="F363" i="18"/>
  <c r="E363" i="18"/>
  <c r="D363" i="18"/>
  <c r="K362" i="18"/>
  <c r="F362" i="18"/>
  <c r="E362" i="18"/>
  <c r="D362" i="18"/>
  <c r="K361" i="18"/>
  <c r="F361" i="18"/>
  <c r="E361" i="18"/>
  <c r="D361" i="18"/>
  <c r="K360" i="18"/>
  <c r="F360" i="18"/>
  <c r="E360" i="18"/>
  <c r="D360" i="18"/>
  <c r="K359" i="18"/>
  <c r="F359" i="18"/>
  <c r="E359" i="18"/>
  <c r="D359" i="18"/>
  <c r="K358" i="18"/>
  <c r="F358" i="18"/>
  <c r="E358" i="18"/>
  <c r="D358" i="18"/>
  <c r="K357" i="18"/>
  <c r="F357" i="18"/>
  <c r="E357" i="18"/>
  <c r="D357" i="18"/>
  <c r="K356" i="18"/>
  <c r="F356" i="18"/>
  <c r="E356" i="18"/>
  <c r="D356" i="18"/>
  <c r="K355" i="18"/>
  <c r="F355" i="18"/>
  <c r="E355" i="18"/>
  <c r="D355" i="18"/>
  <c r="K354" i="18"/>
  <c r="F354" i="18"/>
  <c r="E354" i="18"/>
  <c r="D354" i="18"/>
  <c r="K353" i="18"/>
  <c r="F353" i="18"/>
  <c r="E353" i="18"/>
  <c r="D353" i="18"/>
  <c r="K352" i="18"/>
  <c r="F352" i="18"/>
  <c r="E352" i="18"/>
  <c r="D352" i="18"/>
  <c r="K351" i="18"/>
  <c r="F351" i="18"/>
  <c r="E351" i="18"/>
  <c r="D351" i="18"/>
  <c r="K350" i="18"/>
  <c r="F350" i="18"/>
  <c r="E350" i="18"/>
  <c r="D350" i="18"/>
  <c r="K349" i="18"/>
  <c r="F349" i="18"/>
  <c r="E349" i="18"/>
  <c r="D349" i="18"/>
  <c r="K348" i="18"/>
  <c r="F348" i="18"/>
  <c r="E348" i="18"/>
  <c r="D348" i="18"/>
  <c r="K347" i="18"/>
  <c r="F347" i="18"/>
  <c r="E347" i="18"/>
  <c r="D347" i="18"/>
  <c r="K346" i="18"/>
  <c r="F346" i="18"/>
  <c r="E346" i="18"/>
  <c r="D346" i="18"/>
  <c r="K345" i="18"/>
  <c r="F345" i="18"/>
  <c r="E345" i="18"/>
  <c r="D345" i="18"/>
  <c r="K344" i="18"/>
  <c r="F344" i="18"/>
  <c r="E344" i="18"/>
  <c r="D344" i="18"/>
  <c r="K343" i="18"/>
  <c r="F343" i="18"/>
  <c r="E343" i="18"/>
  <c r="D343" i="18"/>
  <c r="K342" i="18"/>
  <c r="F342" i="18"/>
  <c r="E342" i="18"/>
  <c r="D342" i="18"/>
  <c r="K341" i="18"/>
  <c r="F341" i="18"/>
  <c r="E341" i="18"/>
  <c r="D341" i="18"/>
  <c r="K340" i="18"/>
  <c r="F340" i="18"/>
  <c r="E340" i="18"/>
  <c r="D340" i="18"/>
  <c r="K339" i="18"/>
  <c r="F339" i="18"/>
  <c r="E339" i="18"/>
  <c r="D339" i="18"/>
  <c r="K338" i="18"/>
  <c r="F338" i="18"/>
  <c r="E338" i="18"/>
  <c r="D338" i="18"/>
  <c r="K337" i="18"/>
  <c r="F337" i="18"/>
  <c r="E337" i="18"/>
  <c r="D337" i="18"/>
  <c r="K336" i="18"/>
  <c r="F336" i="18"/>
  <c r="E336" i="18"/>
  <c r="D336" i="18"/>
  <c r="K335" i="18"/>
  <c r="F335" i="18"/>
  <c r="E335" i="18"/>
  <c r="D335" i="18"/>
  <c r="K334" i="18"/>
  <c r="F334" i="18"/>
  <c r="E334" i="18"/>
  <c r="D334" i="18"/>
  <c r="K333" i="18"/>
  <c r="F333" i="18"/>
  <c r="E333" i="18"/>
  <c r="D333" i="18"/>
  <c r="K332" i="18"/>
  <c r="F332" i="18"/>
  <c r="E332" i="18"/>
  <c r="D332" i="18"/>
  <c r="K331" i="18"/>
  <c r="F331" i="18"/>
  <c r="E331" i="18"/>
  <c r="D331" i="18"/>
  <c r="K330" i="18"/>
  <c r="F330" i="18"/>
  <c r="E330" i="18"/>
  <c r="D330" i="18"/>
  <c r="K329" i="18"/>
  <c r="F329" i="18"/>
  <c r="E329" i="18"/>
  <c r="D329" i="18"/>
  <c r="K328" i="18"/>
  <c r="F328" i="18"/>
  <c r="E328" i="18"/>
  <c r="D328" i="18"/>
  <c r="K327" i="18"/>
  <c r="F327" i="18"/>
  <c r="E327" i="18"/>
  <c r="D327" i="18"/>
  <c r="K326" i="18"/>
  <c r="F326" i="18"/>
  <c r="E326" i="18"/>
  <c r="D326" i="18"/>
  <c r="K325" i="18"/>
  <c r="F325" i="18"/>
  <c r="E325" i="18"/>
  <c r="D325" i="18"/>
  <c r="K324" i="18"/>
  <c r="F324" i="18"/>
  <c r="E324" i="18"/>
  <c r="D324" i="18"/>
  <c r="K323" i="18"/>
  <c r="F323" i="18"/>
  <c r="E323" i="18"/>
  <c r="D323" i="18"/>
  <c r="K322" i="18"/>
  <c r="F322" i="18"/>
  <c r="E322" i="18"/>
  <c r="D322" i="18"/>
  <c r="K321" i="18"/>
  <c r="F321" i="18"/>
  <c r="E321" i="18"/>
  <c r="D321" i="18"/>
  <c r="K320" i="18"/>
  <c r="F320" i="18"/>
  <c r="E320" i="18"/>
  <c r="D320" i="18"/>
  <c r="K319" i="18"/>
  <c r="F319" i="18"/>
  <c r="E319" i="18"/>
  <c r="D319" i="18"/>
  <c r="K318" i="18"/>
  <c r="F318" i="18"/>
  <c r="E318" i="18"/>
  <c r="D318" i="18"/>
  <c r="K317" i="18"/>
  <c r="F317" i="18"/>
  <c r="E317" i="18"/>
  <c r="D317" i="18"/>
  <c r="K316" i="18"/>
  <c r="F316" i="18"/>
  <c r="E316" i="18"/>
  <c r="D316" i="18"/>
  <c r="K315" i="18"/>
  <c r="F315" i="18"/>
  <c r="E315" i="18"/>
  <c r="D315" i="18"/>
  <c r="K314" i="18"/>
  <c r="F314" i="18"/>
  <c r="E314" i="18"/>
  <c r="D314" i="18"/>
  <c r="K313" i="18"/>
  <c r="F313" i="18"/>
  <c r="E313" i="18"/>
  <c r="D313" i="18"/>
  <c r="K312" i="18"/>
  <c r="F312" i="18"/>
  <c r="E312" i="18"/>
  <c r="D312" i="18"/>
  <c r="K311" i="18"/>
  <c r="F311" i="18"/>
  <c r="E311" i="18"/>
  <c r="D311" i="18"/>
  <c r="K310" i="18"/>
  <c r="F310" i="18"/>
  <c r="E310" i="18"/>
  <c r="D310" i="18"/>
  <c r="K309" i="18"/>
  <c r="F309" i="18"/>
  <c r="E309" i="18"/>
  <c r="D309" i="18"/>
  <c r="K308" i="18"/>
  <c r="F308" i="18"/>
  <c r="E308" i="18"/>
  <c r="D308" i="18"/>
  <c r="K307" i="18"/>
  <c r="F307" i="18"/>
  <c r="E307" i="18"/>
  <c r="D307" i="18"/>
  <c r="K306" i="18"/>
  <c r="F306" i="18"/>
  <c r="E306" i="18"/>
  <c r="D306" i="18"/>
  <c r="K305" i="18"/>
  <c r="F305" i="18"/>
  <c r="E305" i="18"/>
  <c r="D305" i="18"/>
  <c r="K304" i="18"/>
  <c r="F304" i="18"/>
  <c r="E304" i="18"/>
  <c r="D304" i="18"/>
  <c r="K303" i="18"/>
  <c r="F303" i="18"/>
  <c r="E303" i="18"/>
  <c r="D303" i="18"/>
  <c r="K302" i="18"/>
  <c r="F302" i="18"/>
  <c r="E302" i="18"/>
  <c r="D302" i="18"/>
  <c r="K301" i="18"/>
  <c r="F301" i="18"/>
  <c r="E301" i="18"/>
  <c r="D301" i="18"/>
  <c r="K300" i="18"/>
  <c r="F300" i="18"/>
  <c r="E300" i="18"/>
  <c r="D300" i="18"/>
  <c r="K299" i="18"/>
  <c r="F299" i="18"/>
  <c r="E299" i="18"/>
  <c r="D299" i="18"/>
  <c r="K298" i="18"/>
  <c r="F298" i="18"/>
  <c r="E298" i="18"/>
  <c r="D298" i="18"/>
  <c r="K297" i="18"/>
  <c r="F297" i="18"/>
  <c r="E297" i="18"/>
  <c r="D297" i="18"/>
  <c r="K296" i="18"/>
  <c r="F296" i="18"/>
  <c r="E296" i="18"/>
  <c r="D296" i="18"/>
  <c r="K295" i="18"/>
  <c r="F295" i="18"/>
  <c r="E295" i="18"/>
  <c r="D295" i="18"/>
  <c r="K294" i="18"/>
  <c r="F294" i="18"/>
  <c r="E294" i="18"/>
  <c r="D294" i="18"/>
  <c r="K293" i="18"/>
  <c r="F293" i="18"/>
  <c r="E293" i="18"/>
  <c r="D293" i="18"/>
  <c r="K292" i="18"/>
  <c r="F292" i="18"/>
  <c r="E292" i="18"/>
  <c r="D292" i="18"/>
  <c r="K291" i="18"/>
  <c r="F291" i="18"/>
  <c r="E291" i="18"/>
  <c r="D291" i="18"/>
  <c r="K290" i="18"/>
  <c r="F290" i="18"/>
  <c r="E290" i="18"/>
  <c r="D290" i="18"/>
  <c r="K289" i="18"/>
  <c r="F289" i="18"/>
  <c r="E289" i="18"/>
  <c r="D289" i="18"/>
  <c r="K288" i="18"/>
  <c r="F288" i="18"/>
  <c r="E288" i="18"/>
  <c r="D288" i="18"/>
  <c r="K287" i="18"/>
  <c r="F287" i="18"/>
  <c r="E287" i="18"/>
  <c r="D287" i="18"/>
  <c r="K286" i="18"/>
  <c r="F286" i="18"/>
  <c r="E286" i="18"/>
  <c r="D286" i="18"/>
  <c r="K285" i="18"/>
  <c r="F285" i="18"/>
  <c r="E285" i="18"/>
  <c r="D285" i="18"/>
  <c r="K284" i="18"/>
  <c r="F284" i="18"/>
  <c r="E284" i="18"/>
  <c r="D284" i="18"/>
  <c r="K283" i="18"/>
  <c r="F283" i="18"/>
  <c r="E283" i="18"/>
  <c r="D283" i="18"/>
  <c r="K282" i="18"/>
  <c r="F282" i="18"/>
  <c r="E282" i="18"/>
  <c r="D282" i="18"/>
  <c r="K281" i="18"/>
  <c r="F281" i="18"/>
  <c r="E281" i="18"/>
  <c r="D281" i="18"/>
  <c r="K280" i="18"/>
  <c r="F280" i="18"/>
  <c r="E280" i="18"/>
  <c r="D280" i="18"/>
  <c r="K279" i="18"/>
  <c r="F279" i="18"/>
  <c r="E279" i="18"/>
  <c r="D279" i="18"/>
  <c r="K278" i="18"/>
  <c r="F278" i="18"/>
  <c r="E278" i="18"/>
  <c r="D278" i="18"/>
  <c r="K277" i="18"/>
  <c r="F277" i="18"/>
  <c r="E277" i="18"/>
  <c r="D277" i="18"/>
  <c r="K276" i="18"/>
  <c r="F276" i="18"/>
  <c r="E276" i="18"/>
  <c r="D276" i="18"/>
  <c r="K275" i="18"/>
  <c r="F275" i="18"/>
  <c r="E275" i="18"/>
  <c r="D275" i="18"/>
  <c r="K274" i="18"/>
  <c r="F274" i="18"/>
  <c r="E274" i="18"/>
  <c r="D274" i="18"/>
  <c r="K273" i="18"/>
  <c r="F273" i="18"/>
  <c r="E273" i="18"/>
  <c r="D273" i="18"/>
  <c r="K272" i="18"/>
  <c r="F272" i="18"/>
  <c r="E272" i="18"/>
  <c r="D272" i="18"/>
  <c r="K271" i="18"/>
  <c r="F271" i="18"/>
  <c r="E271" i="18"/>
  <c r="D271" i="18"/>
  <c r="K270" i="18"/>
  <c r="F270" i="18"/>
  <c r="E270" i="18"/>
  <c r="D270" i="18"/>
  <c r="K269" i="18"/>
  <c r="F269" i="18"/>
  <c r="E269" i="18"/>
  <c r="D269" i="18"/>
  <c r="K268" i="18"/>
  <c r="F268" i="18"/>
  <c r="E268" i="18"/>
  <c r="D268" i="18"/>
  <c r="K267" i="18"/>
  <c r="F267" i="18"/>
  <c r="E267" i="18"/>
  <c r="D267" i="18"/>
  <c r="K266" i="18"/>
  <c r="F266" i="18"/>
  <c r="E266" i="18"/>
  <c r="D266" i="18"/>
  <c r="K265" i="18"/>
  <c r="F265" i="18"/>
  <c r="E265" i="18"/>
  <c r="D265" i="18"/>
  <c r="K264" i="18"/>
  <c r="F264" i="18"/>
  <c r="E264" i="18"/>
  <c r="D264" i="18"/>
  <c r="K263" i="18"/>
  <c r="F263" i="18"/>
  <c r="E263" i="18"/>
  <c r="D263" i="18"/>
  <c r="K262" i="18"/>
  <c r="F262" i="18"/>
  <c r="E262" i="18"/>
  <c r="D262" i="18"/>
  <c r="K261" i="18"/>
  <c r="F261" i="18"/>
  <c r="E261" i="18"/>
  <c r="D261" i="18"/>
  <c r="K260" i="18"/>
  <c r="F260" i="18"/>
  <c r="E260" i="18"/>
  <c r="D260" i="18"/>
  <c r="K259" i="18"/>
  <c r="F259" i="18"/>
  <c r="E259" i="18"/>
  <c r="D259" i="18"/>
  <c r="K258" i="18"/>
  <c r="F258" i="18"/>
  <c r="E258" i="18"/>
  <c r="D258" i="18"/>
  <c r="K257" i="18"/>
  <c r="F257" i="18"/>
  <c r="E257" i="18"/>
  <c r="D257" i="18"/>
  <c r="K256" i="18"/>
  <c r="F256" i="18"/>
  <c r="E256" i="18"/>
  <c r="D256" i="18"/>
  <c r="K255" i="18"/>
  <c r="F255" i="18"/>
  <c r="E255" i="18"/>
  <c r="D255" i="18"/>
  <c r="K254" i="18"/>
  <c r="F254" i="18"/>
  <c r="E254" i="18"/>
  <c r="D254" i="18"/>
  <c r="K253" i="18"/>
  <c r="F253" i="18"/>
  <c r="E253" i="18"/>
  <c r="D253" i="18"/>
  <c r="K252" i="18"/>
  <c r="F252" i="18"/>
  <c r="E252" i="18"/>
  <c r="D252" i="18"/>
  <c r="K251" i="18"/>
  <c r="F251" i="18"/>
  <c r="E251" i="18"/>
  <c r="D251" i="18"/>
  <c r="K250" i="18"/>
  <c r="F250" i="18"/>
  <c r="E250" i="18"/>
  <c r="D250" i="18"/>
  <c r="K249" i="18"/>
  <c r="F249" i="18"/>
  <c r="E249" i="18"/>
  <c r="D249" i="18"/>
  <c r="K248" i="18"/>
  <c r="F248" i="18"/>
  <c r="E248" i="18"/>
  <c r="D248" i="18"/>
  <c r="K247" i="18"/>
  <c r="F247" i="18"/>
  <c r="E247" i="18"/>
  <c r="D247" i="18"/>
  <c r="K246" i="18"/>
  <c r="F246" i="18"/>
  <c r="E246" i="18"/>
  <c r="D246" i="18"/>
  <c r="K245" i="18"/>
  <c r="F245" i="18"/>
  <c r="E245" i="18"/>
  <c r="D245" i="18"/>
  <c r="K244" i="18"/>
  <c r="F244" i="18"/>
  <c r="E244" i="18"/>
  <c r="D244" i="18"/>
  <c r="K243" i="18"/>
  <c r="F243" i="18"/>
  <c r="E243" i="18"/>
  <c r="D243" i="18"/>
  <c r="K242" i="18"/>
  <c r="F242" i="18"/>
  <c r="E242" i="18"/>
  <c r="D242" i="18"/>
  <c r="K241" i="18"/>
  <c r="F241" i="18"/>
  <c r="E241" i="18"/>
  <c r="D241" i="18"/>
  <c r="K240" i="18"/>
  <c r="F240" i="18"/>
  <c r="E240" i="18"/>
  <c r="D240" i="18"/>
  <c r="K239" i="18"/>
  <c r="F239" i="18"/>
  <c r="E239" i="18"/>
  <c r="D239" i="18"/>
  <c r="K238" i="18"/>
  <c r="F238" i="18"/>
  <c r="E238" i="18"/>
  <c r="D238" i="18"/>
  <c r="K237" i="18"/>
  <c r="F237" i="18"/>
  <c r="E237" i="18"/>
  <c r="D237" i="18"/>
  <c r="K236" i="18"/>
  <c r="F236" i="18"/>
  <c r="E236" i="18"/>
  <c r="D236" i="18"/>
  <c r="K235" i="18"/>
  <c r="F235" i="18"/>
  <c r="E235" i="18"/>
  <c r="D235" i="18"/>
  <c r="K234" i="18"/>
  <c r="F234" i="18"/>
  <c r="E234" i="18"/>
  <c r="D234" i="18"/>
  <c r="K233" i="18"/>
  <c r="F233" i="18"/>
  <c r="E233" i="18"/>
  <c r="D233" i="18"/>
  <c r="K232" i="18"/>
  <c r="F232" i="18"/>
  <c r="E232" i="18"/>
  <c r="D232" i="18"/>
  <c r="K231" i="18"/>
  <c r="F231" i="18"/>
  <c r="E231" i="18"/>
  <c r="D231" i="18"/>
  <c r="K230" i="18"/>
  <c r="F230" i="18"/>
  <c r="E230" i="18"/>
  <c r="D230" i="18"/>
  <c r="K229" i="18"/>
  <c r="F229" i="18"/>
  <c r="E229" i="18"/>
  <c r="D229" i="18"/>
  <c r="K228" i="18"/>
  <c r="F228" i="18"/>
  <c r="E228" i="18"/>
  <c r="D228" i="18"/>
  <c r="K227" i="18"/>
  <c r="F227" i="18"/>
  <c r="E227" i="18"/>
  <c r="D227" i="18"/>
  <c r="K226" i="18"/>
  <c r="F226" i="18"/>
  <c r="E226" i="18"/>
  <c r="D226" i="18"/>
  <c r="K225" i="18"/>
  <c r="F225" i="18"/>
  <c r="E225" i="18"/>
  <c r="D225" i="18"/>
  <c r="K224" i="18"/>
  <c r="F224" i="18"/>
  <c r="E224" i="18"/>
  <c r="D224" i="18"/>
  <c r="K223" i="18"/>
  <c r="F223" i="18"/>
  <c r="E223" i="18"/>
  <c r="D223" i="18"/>
  <c r="K222" i="18"/>
  <c r="F222" i="18"/>
  <c r="E222" i="18"/>
  <c r="D222" i="18"/>
  <c r="K221" i="18"/>
  <c r="F221" i="18"/>
  <c r="E221" i="18"/>
  <c r="D221" i="18"/>
  <c r="K220" i="18"/>
  <c r="F220" i="18"/>
  <c r="E220" i="18"/>
  <c r="D220" i="18"/>
  <c r="K219" i="18"/>
  <c r="F219" i="18"/>
  <c r="E219" i="18"/>
  <c r="D219" i="18"/>
  <c r="K218" i="18"/>
  <c r="F218" i="18"/>
  <c r="E218" i="18"/>
  <c r="D218" i="18"/>
  <c r="K217" i="18"/>
  <c r="F217" i="18"/>
  <c r="E217" i="18"/>
  <c r="D217" i="18"/>
  <c r="K216" i="18"/>
  <c r="F216" i="18"/>
  <c r="E216" i="18"/>
  <c r="D216" i="18"/>
  <c r="K215" i="18"/>
  <c r="F215" i="18"/>
  <c r="E215" i="18"/>
  <c r="D215" i="18"/>
  <c r="K214" i="18"/>
  <c r="F214" i="18"/>
  <c r="E214" i="18"/>
  <c r="D214" i="18"/>
  <c r="K213" i="18"/>
  <c r="F213" i="18"/>
  <c r="E213" i="18"/>
  <c r="D213" i="18"/>
  <c r="K212" i="18"/>
  <c r="F212" i="18"/>
  <c r="E212" i="18"/>
  <c r="D212" i="18"/>
  <c r="K211" i="18"/>
  <c r="F211" i="18"/>
  <c r="E211" i="18"/>
  <c r="D211" i="18"/>
  <c r="K210" i="18"/>
  <c r="F210" i="18"/>
  <c r="E210" i="18"/>
  <c r="D210" i="18"/>
  <c r="K209" i="18"/>
  <c r="F209" i="18"/>
  <c r="E209" i="18"/>
  <c r="D209" i="18"/>
  <c r="K208" i="18"/>
  <c r="F208" i="18"/>
  <c r="E208" i="18"/>
  <c r="D208" i="18"/>
  <c r="K207" i="18"/>
  <c r="F207" i="18"/>
  <c r="E207" i="18"/>
  <c r="D207" i="18"/>
  <c r="K206" i="18"/>
  <c r="F206" i="18"/>
  <c r="E206" i="18"/>
  <c r="D206" i="18"/>
  <c r="K205" i="18"/>
  <c r="F205" i="18"/>
  <c r="E205" i="18"/>
  <c r="D205" i="18"/>
  <c r="K204" i="18"/>
  <c r="F204" i="18"/>
  <c r="E204" i="18"/>
  <c r="D204" i="18"/>
  <c r="K203" i="18"/>
  <c r="F203" i="18"/>
  <c r="E203" i="18"/>
  <c r="D203" i="18"/>
  <c r="K202" i="18"/>
  <c r="F202" i="18"/>
  <c r="E202" i="18"/>
  <c r="D202" i="18"/>
  <c r="K201" i="18"/>
  <c r="F201" i="18"/>
  <c r="E201" i="18"/>
  <c r="D201" i="18"/>
  <c r="K200" i="18"/>
  <c r="F200" i="18"/>
  <c r="E200" i="18"/>
  <c r="D200" i="18"/>
  <c r="K199" i="18"/>
  <c r="F199" i="18"/>
  <c r="E199" i="18"/>
  <c r="D199" i="18"/>
  <c r="K198" i="18"/>
  <c r="F198" i="18"/>
  <c r="E198" i="18"/>
  <c r="D198" i="18"/>
  <c r="K197" i="18"/>
  <c r="F197" i="18"/>
  <c r="E197" i="18"/>
  <c r="D197" i="18"/>
  <c r="K196" i="18"/>
  <c r="F196" i="18"/>
  <c r="E196" i="18"/>
  <c r="D196" i="18"/>
  <c r="K195" i="18"/>
  <c r="F195" i="18"/>
  <c r="E195" i="18"/>
  <c r="D195" i="18"/>
  <c r="K194" i="18"/>
  <c r="F194" i="18"/>
  <c r="E194" i="18"/>
  <c r="D194" i="18"/>
  <c r="K193" i="18"/>
  <c r="F193" i="18"/>
  <c r="E193" i="18"/>
  <c r="D193" i="18"/>
  <c r="K192" i="18"/>
  <c r="F192" i="18"/>
  <c r="E192" i="18"/>
  <c r="D192" i="18"/>
  <c r="K191" i="18"/>
  <c r="F191" i="18"/>
  <c r="E191" i="18"/>
  <c r="D191" i="18"/>
  <c r="K190" i="18"/>
  <c r="F190" i="18"/>
  <c r="E190" i="18"/>
  <c r="D190" i="18"/>
  <c r="K189" i="18"/>
  <c r="F189" i="18"/>
  <c r="E189" i="18"/>
  <c r="D189" i="18"/>
  <c r="K188" i="18"/>
  <c r="F188" i="18"/>
  <c r="E188" i="18"/>
  <c r="D188" i="18"/>
  <c r="K187" i="18"/>
  <c r="F187" i="18"/>
  <c r="E187" i="18"/>
  <c r="D187" i="18"/>
  <c r="K186" i="18"/>
  <c r="F186" i="18"/>
  <c r="E186" i="18"/>
  <c r="D186" i="18"/>
  <c r="K185" i="18"/>
  <c r="F185" i="18"/>
  <c r="E185" i="18"/>
  <c r="D185" i="18"/>
  <c r="K184" i="18"/>
  <c r="F184" i="18"/>
  <c r="E184" i="18"/>
  <c r="D184" i="18"/>
  <c r="K183" i="18"/>
  <c r="F183" i="18"/>
  <c r="E183" i="18"/>
  <c r="D183" i="18"/>
  <c r="K182" i="18"/>
  <c r="F182" i="18"/>
  <c r="E182" i="18"/>
  <c r="D182" i="18"/>
  <c r="K181" i="18"/>
  <c r="F181" i="18"/>
  <c r="E181" i="18"/>
  <c r="D181" i="18"/>
  <c r="K180" i="18"/>
  <c r="F180" i="18"/>
  <c r="E180" i="18"/>
  <c r="D180" i="18"/>
  <c r="K179" i="18"/>
  <c r="F179" i="18"/>
  <c r="E179" i="18"/>
  <c r="D179" i="18"/>
  <c r="K178" i="18"/>
  <c r="F178" i="18"/>
  <c r="E178" i="18"/>
  <c r="D178" i="18"/>
  <c r="K177" i="18"/>
  <c r="F177" i="18"/>
  <c r="E177" i="18"/>
  <c r="D177" i="18"/>
  <c r="K176" i="18"/>
  <c r="F176" i="18"/>
  <c r="E176" i="18"/>
  <c r="D176" i="18"/>
  <c r="K175" i="18"/>
  <c r="F175" i="18"/>
  <c r="E175" i="18"/>
  <c r="H175" i="18" s="1"/>
  <c r="D175" i="18"/>
  <c r="K174" i="18"/>
  <c r="F174" i="18"/>
  <c r="E174" i="18"/>
  <c r="D174" i="18"/>
  <c r="K173" i="18"/>
  <c r="F173" i="18"/>
  <c r="E173" i="18"/>
  <c r="H173" i="18" s="1"/>
  <c r="D173" i="18"/>
  <c r="K172" i="18"/>
  <c r="F172" i="18"/>
  <c r="E172" i="18"/>
  <c r="D172" i="18"/>
  <c r="K171" i="18"/>
  <c r="F171" i="18"/>
  <c r="E171" i="18"/>
  <c r="H171" i="18" s="1"/>
  <c r="D171" i="18"/>
  <c r="K170" i="18"/>
  <c r="F170" i="18"/>
  <c r="E170" i="18"/>
  <c r="D170" i="18"/>
  <c r="K169" i="18"/>
  <c r="F169" i="18"/>
  <c r="E169" i="18"/>
  <c r="H169" i="18" s="1"/>
  <c r="D169" i="18"/>
  <c r="K168" i="18"/>
  <c r="F168" i="18"/>
  <c r="E168" i="18"/>
  <c r="D168" i="18"/>
  <c r="K167" i="18"/>
  <c r="F167" i="18"/>
  <c r="E167" i="18"/>
  <c r="H167" i="18" s="1"/>
  <c r="D167" i="18"/>
  <c r="K166" i="18"/>
  <c r="F166" i="18"/>
  <c r="E166" i="18"/>
  <c r="D166" i="18"/>
  <c r="K165" i="18"/>
  <c r="F165" i="18"/>
  <c r="E165" i="18"/>
  <c r="H165" i="18" s="1"/>
  <c r="D165" i="18"/>
  <c r="K164" i="18"/>
  <c r="F164" i="18"/>
  <c r="E164" i="18"/>
  <c r="D164" i="18"/>
  <c r="K163" i="18"/>
  <c r="F163" i="18"/>
  <c r="E163" i="18"/>
  <c r="H163" i="18" s="1"/>
  <c r="D163" i="18"/>
  <c r="K162" i="18"/>
  <c r="F162" i="18"/>
  <c r="E162" i="18"/>
  <c r="D162" i="18"/>
  <c r="K161" i="18"/>
  <c r="F161" i="18"/>
  <c r="E161" i="18"/>
  <c r="H161" i="18" s="1"/>
  <c r="D161" i="18"/>
  <c r="K160" i="18"/>
  <c r="F160" i="18"/>
  <c r="E160" i="18"/>
  <c r="D160" i="18"/>
  <c r="K159" i="18"/>
  <c r="F159" i="18"/>
  <c r="E159" i="18"/>
  <c r="H159" i="18" s="1"/>
  <c r="D159" i="18"/>
  <c r="K158" i="18"/>
  <c r="F158" i="18"/>
  <c r="E158" i="18"/>
  <c r="D158" i="18"/>
  <c r="K157" i="18"/>
  <c r="F157" i="18"/>
  <c r="E157" i="18"/>
  <c r="H157" i="18" s="1"/>
  <c r="D157" i="18"/>
  <c r="K156" i="18"/>
  <c r="F156" i="18"/>
  <c r="E156" i="18"/>
  <c r="D156" i="18"/>
  <c r="K155" i="18"/>
  <c r="F155" i="18"/>
  <c r="E155" i="18"/>
  <c r="H155" i="18" s="1"/>
  <c r="D155" i="18"/>
  <c r="K154" i="18"/>
  <c r="F154" i="18"/>
  <c r="E154" i="18"/>
  <c r="G154" i="18" s="1"/>
  <c r="D154" i="18"/>
  <c r="K153" i="18"/>
  <c r="F153" i="18"/>
  <c r="E153" i="18"/>
  <c r="D153" i="18"/>
  <c r="K152" i="18"/>
  <c r="F152" i="18"/>
  <c r="E152" i="18"/>
  <c r="D152" i="18"/>
  <c r="K151" i="18"/>
  <c r="F151" i="18"/>
  <c r="E151" i="18"/>
  <c r="D151" i="18"/>
  <c r="K150" i="18"/>
  <c r="F150" i="18"/>
  <c r="E150" i="18"/>
  <c r="D150" i="18"/>
  <c r="K149" i="18"/>
  <c r="F149" i="18"/>
  <c r="E149" i="18"/>
  <c r="D149" i="18"/>
  <c r="K148" i="18"/>
  <c r="F148" i="18"/>
  <c r="E148" i="18"/>
  <c r="D148" i="18"/>
  <c r="K147" i="18"/>
  <c r="F147" i="18"/>
  <c r="E147" i="18"/>
  <c r="D147" i="18"/>
  <c r="K146" i="18"/>
  <c r="F146" i="18"/>
  <c r="E146" i="18"/>
  <c r="D146" i="18"/>
  <c r="K145" i="18"/>
  <c r="F145" i="18"/>
  <c r="E145" i="18"/>
  <c r="D145" i="18"/>
  <c r="K144" i="18"/>
  <c r="F144" i="18"/>
  <c r="E144" i="18"/>
  <c r="D144" i="18"/>
  <c r="K143" i="18"/>
  <c r="F143" i="18"/>
  <c r="E143" i="18"/>
  <c r="D143" i="18"/>
  <c r="K142" i="18"/>
  <c r="F142" i="18"/>
  <c r="E142" i="18"/>
  <c r="D142" i="18"/>
  <c r="K141" i="18"/>
  <c r="F141" i="18"/>
  <c r="E141" i="18"/>
  <c r="D141" i="18"/>
  <c r="K140" i="18"/>
  <c r="F140" i="18"/>
  <c r="E140" i="18"/>
  <c r="D140" i="18"/>
  <c r="K139" i="18"/>
  <c r="F139" i="18"/>
  <c r="E139" i="18"/>
  <c r="D139" i="18"/>
  <c r="K138" i="18"/>
  <c r="F138" i="18"/>
  <c r="E138" i="18"/>
  <c r="H138" i="18" s="1"/>
  <c r="D138" i="18"/>
  <c r="K137" i="18"/>
  <c r="F137" i="18"/>
  <c r="E137" i="18"/>
  <c r="H137" i="18" s="1"/>
  <c r="D137" i="18"/>
  <c r="K136" i="18"/>
  <c r="F136" i="18"/>
  <c r="E136" i="18"/>
  <c r="H136" i="18" s="1"/>
  <c r="D136" i="18"/>
  <c r="K135" i="18"/>
  <c r="F135" i="18"/>
  <c r="E135" i="18"/>
  <c r="H135" i="18" s="1"/>
  <c r="D135" i="18"/>
  <c r="K134" i="18"/>
  <c r="F134" i="18"/>
  <c r="E134" i="18"/>
  <c r="D134" i="18"/>
  <c r="K133" i="18"/>
  <c r="F133" i="18"/>
  <c r="E133" i="18"/>
  <c r="H133" i="18" s="1"/>
  <c r="D133" i="18"/>
  <c r="K132" i="18"/>
  <c r="F132" i="18"/>
  <c r="E132" i="18"/>
  <c r="D132" i="18"/>
  <c r="K131" i="18"/>
  <c r="F131" i="18"/>
  <c r="E131" i="18"/>
  <c r="H131" i="18" s="1"/>
  <c r="D131" i="18"/>
  <c r="K130" i="18"/>
  <c r="F130" i="18"/>
  <c r="E130" i="18"/>
  <c r="D130" i="18"/>
  <c r="K129" i="18"/>
  <c r="F129" i="18"/>
  <c r="E129" i="18"/>
  <c r="D129" i="18"/>
  <c r="K128" i="18"/>
  <c r="F128" i="18"/>
  <c r="E128" i="18"/>
  <c r="D128" i="18"/>
  <c r="K127" i="18"/>
  <c r="F127" i="18"/>
  <c r="E127" i="18"/>
  <c r="D127" i="18"/>
  <c r="K126" i="18"/>
  <c r="F126" i="18"/>
  <c r="E126" i="18"/>
  <c r="D126" i="18"/>
  <c r="K125" i="18"/>
  <c r="F125" i="18"/>
  <c r="E125" i="18"/>
  <c r="D125" i="18"/>
  <c r="K124" i="18"/>
  <c r="F124" i="18"/>
  <c r="E124" i="18"/>
  <c r="D124" i="18"/>
  <c r="K123" i="18"/>
  <c r="F123" i="18"/>
  <c r="E123" i="18"/>
  <c r="D123" i="18"/>
  <c r="K122" i="18"/>
  <c r="F122" i="18"/>
  <c r="E122" i="18"/>
  <c r="H122" i="18" s="1"/>
  <c r="D122" i="18"/>
  <c r="K121" i="18"/>
  <c r="F121" i="18"/>
  <c r="E121" i="18"/>
  <c r="H121" i="18" s="1"/>
  <c r="D121" i="18"/>
  <c r="K120" i="18"/>
  <c r="F120" i="18"/>
  <c r="E120" i="18"/>
  <c r="H120" i="18" s="1"/>
  <c r="D120" i="18"/>
  <c r="K119" i="18"/>
  <c r="F119" i="18"/>
  <c r="E119" i="18"/>
  <c r="H119" i="18" s="1"/>
  <c r="D119" i="18"/>
  <c r="K118" i="18"/>
  <c r="F118" i="18"/>
  <c r="E118" i="18"/>
  <c r="H118" i="18" s="1"/>
  <c r="D118" i="18"/>
  <c r="K117" i="18"/>
  <c r="F117" i="18"/>
  <c r="E117" i="18"/>
  <c r="H117" i="18" s="1"/>
  <c r="D117" i="18"/>
  <c r="K116" i="18"/>
  <c r="F116" i="18"/>
  <c r="E116" i="18"/>
  <c r="D116" i="18"/>
  <c r="K115" i="18"/>
  <c r="F115" i="18"/>
  <c r="E115" i="18"/>
  <c r="D115" i="18"/>
  <c r="K114" i="18"/>
  <c r="F114" i="18"/>
  <c r="E114" i="18"/>
  <c r="D114" i="18"/>
  <c r="K113" i="18"/>
  <c r="F113" i="18"/>
  <c r="E113" i="18"/>
  <c r="D113" i="18"/>
  <c r="K112" i="18"/>
  <c r="F112" i="18"/>
  <c r="E112" i="18"/>
  <c r="H112" i="18" s="1"/>
  <c r="D112" i="18"/>
  <c r="K111" i="18"/>
  <c r="F111" i="18"/>
  <c r="E111" i="18"/>
  <c r="D111" i="18"/>
  <c r="K110" i="18"/>
  <c r="F110" i="18"/>
  <c r="E110" i="18"/>
  <c r="D110" i="18"/>
  <c r="K109" i="18"/>
  <c r="F109" i="18"/>
  <c r="E109" i="18"/>
  <c r="D109" i="18"/>
  <c r="K108" i="18"/>
  <c r="F108" i="18"/>
  <c r="E108" i="18"/>
  <c r="D108" i="18"/>
  <c r="K107" i="18"/>
  <c r="F107" i="18"/>
  <c r="E107" i="18"/>
  <c r="H107" i="18" s="1"/>
  <c r="D107" i="18"/>
  <c r="K106" i="18"/>
  <c r="F106" i="18"/>
  <c r="E106" i="18"/>
  <c r="H106" i="18" s="1"/>
  <c r="D106" i="18"/>
  <c r="K105" i="18"/>
  <c r="F105" i="18"/>
  <c r="E105" i="18"/>
  <c r="D105" i="18"/>
  <c r="K104" i="18"/>
  <c r="F104" i="18"/>
  <c r="E104" i="18"/>
  <c r="D104" i="18"/>
  <c r="K103" i="18"/>
  <c r="F103" i="18"/>
  <c r="E103" i="18"/>
  <c r="D103" i="18"/>
  <c r="K102" i="18"/>
  <c r="F102" i="18"/>
  <c r="E102" i="18"/>
  <c r="D102" i="18"/>
  <c r="K101" i="18"/>
  <c r="F101" i="18"/>
  <c r="E101" i="18"/>
  <c r="D101" i="18"/>
  <c r="K100" i="18"/>
  <c r="F100" i="18"/>
  <c r="E100" i="18"/>
  <c r="D100" i="18"/>
  <c r="K99" i="18"/>
  <c r="F99" i="18"/>
  <c r="E99" i="18"/>
  <c r="D99" i="18"/>
  <c r="K98" i="18"/>
  <c r="F98" i="18"/>
  <c r="E98" i="18"/>
  <c r="D98" i="18"/>
  <c r="K97" i="18"/>
  <c r="F97" i="18"/>
  <c r="E97" i="18"/>
  <c r="D97" i="18"/>
  <c r="K96" i="18"/>
  <c r="F96" i="18"/>
  <c r="E96" i="18"/>
  <c r="D96" i="18"/>
  <c r="K95" i="18"/>
  <c r="F95" i="18"/>
  <c r="E95" i="18"/>
  <c r="D95" i="18"/>
  <c r="K94" i="18"/>
  <c r="F94" i="18"/>
  <c r="E94" i="18"/>
  <c r="D94" i="18"/>
  <c r="K93" i="18"/>
  <c r="F93" i="18"/>
  <c r="E93" i="18"/>
  <c r="D93" i="18"/>
  <c r="K92" i="18"/>
  <c r="F92" i="18"/>
  <c r="E92" i="18"/>
  <c r="D92" i="18"/>
  <c r="K91" i="18"/>
  <c r="F91" i="18"/>
  <c r="E91" i="18"/>
  <c r="H91" i="18" s="1"/>
  <c r="D91" i="18"/>
  <c r="K90" i="18"/>
  <c r="F90" i="18"/>
  <c r="E90" i="18"/>
  <c r="H90" i="18" s="1"/>
  <c r="D90" i="18"/>
  <c r="K89" i="18"/>
  <c r="F89" i="18"/>
  <c r="E89" i="18"/>
  <c r="D89" i="18"/>
  <c r="K88" i="18"/>
  <c r="F88" i="18"/>
  <c r="E88" i="18"/>
  <c r="H88" i="18" s="1"/>
  <c r="D88" i="18"/>
  <c r="K87" i="18"/>
  <c r="F87" i="18"/>
  <c r="E87" i="18"/>
  <c r="H87" i="18" s="1"/>
  <c r="D87" i="18"/>
  <c r="K86" i="18"/>
  <c r="F86" i="18"/>
  <c r="E86" i="18"/>
  <c r="D86" i="18"/>
  <c r="K85" i="18"/>
  <c r="F85" i="18"/>
  <c r="E85" i="18"/>
  <c r="H85" i="18" s="1"/>
  <c r="D85" i="18"/>
  <c r="K84" i="18"/>
  <c r="F84" i="18"/>
  <c r="E84" i="18"/>
  <c r="D84" i="18"/>
  <c r="K83" i="18"/>
  <c r="F83" i="18"/>
  <c r="E83" i="18"/>
  <c r="H83" i="18" s="1"/>
  <c r="D83" i="18"/>
  <c r="K82" i="18"/>
  <c r="F82" i="18"/>
  <c r="G82" i="18" s="1"/>
  <c r="E82" i="18"/>
  <c r="D82" i="18"/>
  <c r="K81" i="18"/>
  <c r="F81" i="18"/>
  <c r="E81" i="18"/>
  <c r="D81" i="18"/>
  <c r="K80" i="18"/>
  <c r="F80" i="18"/>
  <c r="E80" i="18"/>
  <c r="D80" i="18"/>
  <c r="K79" i="18"/>
  <c r="F79" i="18"/>
  <c r="G79" i="18" s="1"/>
  <c r="E79" i="18"/>
  <c r="H79" i="18" s="1"/>
  <c r="D79" i="18"/>
  <c r="K78" i="18"/>
  <c r="F78" i="18"/>
  <c r="E78" i="18"/>
  <c r="H78" i="18" s="1"/>
  <c r="D78" i="18"/>
  <c r="K77" i="18"/>
  <c r="F77" i="18"/>
  <c r="E77" i="18"/>
  <c r="H77" i="18" s="1"/>
  <c r="D77" i="18"/>
  <c r="K76" i="18"/>
  <c r="F76" i="18"/>
  <c r="E76" i="18"/>
  <c r="D76" i="18"/>
  <c r="K75" i="18"/>
  <c r="F75" i="18"/>
  <c r="E75" i="18"/>
  <c r="D75" i="18"/>
  <c r="K74" i="18"/>
  <c r="F74" i="18"/>
  <c r="E74" i="18"/>
  <c r="H74" i="18" s="1"/>
  <c r="D74" i="18"/>
  <c r="K73" i="18"/>
  <c r="F73" i="18"/>
  <c r="E73" i="18"/>
  <c r="H73" i="18" s="1"/>
  <c r="D73" i="18"/>
  <c r="K72" i="18"/>
  <c r="F72" i="18"/>
  <c r="E72" i="18"/>
  <c r="H72" i="18" s="1"/>
  <c r="D72" i="18"/>
  <c r="K71" i="18"/>
  <c r="F71" i="18"/>
  <c r="E71" i="18"/>
  <c r="H71" i="18" s="1"/>
  <c r="D71" i="18"/>
  <c r="K70" i="18"/>
  <c r="F70" i="18"/>
  <c r="E70" i="18"/>
  <c r="D70" i="18"/>
  <c r="K69" i="18"/>
  <c r="F69" i="18"/>
  <c r="E69" i="18"/>
  <c r="H69" i="18" s="1"/>
  <c r="D69" i="18"/>
  <c r="K68" i="18"/>
  <c r="F68" i="18"/>
  <c r="E68" i="18"/>
  <c r="D68" i="18"/>
  <c r="K67" i="18"/>
  <c r="F67" i="18"/>
  <c r="E67" i="18"/>
  <c r="H67" i="18" s="1"/>
  <c r="D67" i="18"/>
  <c r="K66" i="18"/>
  <c r="F66" i="18"/>
  <c r="E66" i="18"/>
  <c r="H66" i="18" s="1"/>
  <c r="D66" i="18"/>
  <c r="K65" i="18"/>
  <c r="F65" i="18"/>
  <c r="E65" i="18"/>
  <c r="H65" i="18" s="1"/>
  <c r="D65" i="18"/>
  <c r="K64" i="18"/>
  <c r="F64" i="18"/>
  <c r="E64" i="18"/>
  <c r="H64" i="18" s="1"/>
  <c r="D64" i="18"/>
  <c r="K63" i="18"/>
  <c r="F63" i="18"/>
  <c r="E63" i="18"/>
  <c r="H63" i="18" s="1"/>
  <c r="D63" i="18"/>
  <c r="K62" i="18"/>
  <c r="F62" i="18"/>
  <c r="E62" i="18"/>
  <c r="D62" i="18"/>
  <c r="K61" i="18"/>
  <c r="F61" i="18"/>
  <c r="E61" i="18"/>
  <c r="H61" i="18" s="1"/>
  <c r="D61" i="18"/>
  <c r="K60" i="18"/>
  <c r="F60" i="18"/>
  <c r="E60" i="18"/>
  <c r="D60" i="18"/>
  <c r="K59" i="18"/>
  <c r="F59" i="18"/>
  <c r="E59" i="18"/>
  <c r="H59" i="18" s="1"/>
  <c r="D59" i="18"/>
  <c r="K58" i="18"/>
  <c r="F58" i="18"/>
  <c r="E58" i="18"/>
  <c r="H58" i="18" s="1"/>
  <c r="D58" i="18"/>
  <c r="K57" i="18"/>
  <c r="F57" i="18"/>
  <c r="E57" i="18"/>
  <c r="D57" i="18"/>
  <c r="K56" i="18"/>
  <c r="F56" i="18"/>
  <c r="E56" i="18"/>
  <c r="D56" i="18"/>
  <c r="K55" i="18"/>
  <c r="F55" i="18"/>
  <c r="E55" i="18"/>
  <c r="D55" i="18"/>
  <c r="K54" i="18"/>
  <c r="F54" i="18"/>
  <c r="E54" i="18"/>
  <c r="H54" i="18" s="1"/>
  <c r="D54" i="18"/>
  <c r="K53" i="18"/>
  <c r="F53" i="18"/>
  <c r="E53" i="18"/>
  <c r="H53" i="18" s="1"/>
  <c r="D53" i="18"/>
  <c r="K52" i="18"/>
  <c r="F52" i="18"/>
  <c r="E52" i="18"/>
  <c r="D52" i="18"/>
  <c r="K51" i="18"/>
  <c r="F51" i="18"/>
  <c r="E51" i="18"/>
  <c r="H51" i="18" s="1"/>
  <c r="D51" i="18"/>
  <c r="K50" i="18"/>
  <c r="F50" i="18"/>
  <c r="E50" i="18"/>
  <c r="H50" i="18" s="1"/>
  <c r="D50" i="18"/>
  <c r="K49" i="18"/>
  <c r="F49" i="18"/>
  <c r="E49" i="18"/>
  <c r="D49" i="18"/>
  <c r="K48" i="18"/>
  <c r="F48" i="18"/>
  <c r="E48" i="18"/>
  <c r="H48" i="18" s="1"/>
  <c r="D48" i="18"/>
  <c r="K47" i="18"/>
  <c r="F47" i="18"/>
  <c r="E47" i="18"/>
  <c r="H47" i="18" s="1"/>
  <c r="D47" i="18"/>
  <c r="K46" i="18"/>
  <c r="F46" i="18"/>
  <c r="E46" i="18"/>
  <c r="D46" i="18"/>
  <c r="K45" i="18"/>
  <c r="F45" i="18"/>
  <c r="E45" i="18"/>
  <c r="H45" i="18" s="1"/>
  <c r="D45" i="18"/>
  <c r="K44" i="18"/>
  <c r="F44" i="18"/>
  <c r="E44" i="18"/>
  <c r="D44" i="18"/>
  <c r="K43" i="18"/>
  <c r="F43" i="18"/>
  <c r="E43" i="18"/>
  <c r="H43" i="18" s="1"/>
  <c r="D43" i="18"/>
  <c r="K42" i="18"/>
  <c r="F42" i="18"/>
  <c r="E42" i="18"/>
  <c r="D42" i="18"/>
  <c r="K41" i="18"/>
  <c r="F41" i="18"/>
  <c r="E41" i="18"/>
  <c r="D41" i="18"/>
  <c r="K40" i="18"/>
  <c r="F40" i="18"/>
  <c r="E40" i="18"/>
  <c r="D40" i="18"/>
  <c r="K39" i="18"/>
  <c r="F39" i="18"/>
  <c r="E39" i="18"/>
  <c r="D39" i="18"/>
  <c r="K38" i="18"/>
  <c r="F38" i="18"/>
  <c r="E38" i="18"/>
  <c r="D38" i="18"/>
  <c r="K37" i="18"/>
  <c r="F37" i="18"/>
  <c r="E37" i="18"/>
  <c r="D37" i="18"/>
  <c r="K36" i="18"/>
  <c r="F36" i="18"/>
  <c r="E36" i="18"/>
  <c r="D36" i="18"/>
  <c r="K35" i="18"/>
  <c r="F35" i="18"/>
  <c r="E35" i="18"/>
  <c r="D35" i="18"/>
  <c r="K34" i="18"/>
  <c r="F34" i="18"/>
  <c r="E34" i="18"/>
  <c r="D34" i="18"/>
  <c r="K33" i="18"/>
  <c r="F33" i="18"/>
  <c r="E33" i="18"/>
  <c r="D33" i="18"/>
  <c r="K32" i="18"/>
  <c r="F32" i="18"/>
  <c r="E32" i="18"/>
  <c r="D32" i="18"/>
  <c r="K31" i="18"/>
  <c r="F31" i="18"/>
  <c r="E31" i="18"/>
  <c r="D31" i="18"/>
  <c r="K30" i="18"/>
  <c r="F30" i="18"/>
  <c r="E30" i="18"/>
  <c r="D30" i="18"/>
  <c r="K29" i="18"/>
  <c r="F29" i="18"/>
  <c r="E29" i="18"/>
  <c r="D29" i="18"/>
  <c r="K28" i="18"/>
  <c r="F28" i="18"/>
  <c r="E28" i="18"/>
  <c r="D28" i="18"/>
  <c r="K27" i="18"/>
  <c r="F27" i="18"/>
  <c r="E27" i="18"/>
  <c r="D27" i="18"/>
  <c r="K26" i="18"/>
  <c r="F26" i="18"/>
  <c r="E26" i="18"/>
  <c r="D26" i="18"/>
  <c r="K25" i="18"/>
  <c r="F25" i="18"/>
  <c r="E25" i="18"/>
  <c r="D25" i="18"/>
  <c r="K24" i="18"/>
  <c r="F24" i="18"/>
  <c r="E24" i="18"/>
  <c r="D24" i="18"/>
  <c r="K23" i="18"/>
  <c r="F23" i="18"/>
  <c r="E23" i="18"/>
  <c r="D23" i="18"/>
  <c r="K22" i="18"/>
  <c r="F22" i="18"/>
  <c r="E22" i="18"/>
  <c r="D22" i="18"/>
  <c r="K21" i="18"/>
  <c r="F21" i="18"/>
  <c r="E21" i="18"/>
  <c r="D21" i="18"/>
  <c r="K20" i="18"/>
  <c r="F20" i="18"/>
  <c r="E20" i="18"/>
  <c r="D20" i="18"/>
  <c r="K19" i="18"/>
  <c r="F19" i="18"/>
  <c r="E19" i="18"/>
  <c r="D19" i="18"/>
  <c r="K18" i="18"/>
  <c r="F18" i="18"/>
  <c r="E18" i="18"/>
  <c r="D18" i="18"/>
  <c r="K17" i="18"/>
  <c r="F17" i="18"/>
  <c r="E17" i="18"/>
  <c r="D17" i="18"/>
  <c r="K16" i="18"/>
  <c r="F16" i="18"/>
  <c r="E16" i="18"/>
  <c r="D16" i="18"/>
  <c r="K15" i="18"/>
  <c r="F15" i="18"/>
  <c r="E15" i="18"/>
  <c r="D15" i="18"/>
  <c r="K14" i="18"/>
  <c r="F14" i="18"/>
  <c r="E14" i="18"/>
  <c r="D14" i="18"/>
  <c r="K13" i="18"/>
  <c r="F13" i="18"/>
  <c r="E13" i="18"/>
  <c r="D13" i="18"/>
  <c r="K12" i="18"/>
  <c r="F12" i="18"/>
  <c r="E12" i="18"/>
  <c r="D12" i="18"/>
  <c r="K11" i="18"/>
  <c r="F11" i="18"/>
  <c r="E11" i="18"/>
  <c r="D11" i="18"/>
  <c r="K10" i="18"/>
  <c r="F10" i="18"/>
  <c r="E10" i="18"/>
  <c r="D10" i="18"/>
  <c r="O9" i="18"/>
  <c r="P9" i="18" s="1"/>
  <c r="Q9" i="18" s="1"/>
  <c r="D6" i="14" s="1"/>
  <c r="K9" i="18"/>
  <c r="F9" i="18"/>
  <c r="E9" i="18"/>
  <c r="D9" i="18"/>
  <c r="K4" i="18"/>
  <c r="F633" i="17"/>
  <c r="E633" i="17"/>
  <c r="D633" i="17"/>
  <c r="F632" i="17"/>
  <c r="E632" i="17"/>
  <c r="D632" i="17"/>
  <c r="F631" i="17"/>
  <c r="E631" i="17"/>
  <c r="H631" i="17" s="1"/>
  <c r="D631" i="17"/>
  <c r="F630" i="17"/>
  <c r="E630" i="17"/>
  <c r="D630" i="17"/>
  <c r="F629" i="17"/>
  <c r="E629" i="17"/>
  <c r="D629" i="17"/>
  <c r="F628" i="17"/>
  <c r="E628" i="17"/>
  <c r="D628" i="17"/>
  <c r="F627" i="17"/>
  <c r="E627" i="17"/>
  <c r="G627" i="17" s="1"/>
  <c r="D627" i="17"/>
  <c r="F626" i="17"/>
  <c r="E626" i="17"/>
  <c r="D626" i="17"/>
  <c r="F625" i="17"/>
  <c r="E625" i="17"/>
  <c r="H625" i="17" s="1"/>
  <c r="D625" i="17"/>
  <c r="F624" i="17"/>
  <c r="E624" i="17"/>
  <c r="D624" i="17"/>
  <c r="F623" i="17"/>
  <c r="E623" i="17"/>
  <c r="D623" i="17"/>
  <c r="F622" i="17"/>
  <c r="E622" i="17"/>
  <c r="D622" i="17"/>
  <c r="F621" i="17"/>
  <c r="E621" i="17"/>
  <c r="H621" i="17" s="1"/>
  <c r="D621" i="17"/>
  <c r="F620" i="17"/>
  <c r="E620" i="17"/>
  <c r="D620" i="17"/>
  <c r="F619" i="17"/>
  <c r="E619" i="17"/>
  <c r="D619" i="17"/>
  <c r="F618" i="17"/>
  <c r="E618" i="17"/>
  <c r="D618" i="17"/>
  <c r="F617" i="17"/>
  <c r="E617" i="17"/>
  <c r="D617" i="17"/>
  <c r="F616" i="17"/>
  <c r="E616" i="17"/>
  <c r="H616" i="17" s="1"/>
  <c r="D616" i="17"/>
  <c r="F615" i="17"/>
  <c r="E615" i="17"/>
  <c r="H615" i="17" s="1"/>
  <c r="D615" i="17"/>
  <c r="F614" i="17"/>
  <c r="E614" i="17"/>
  <c r="D614" i="17"/>
  <c r="F613" i="17"/>
  <c r="E613" i="17"/>
  <c r="D613" i="17"/>
  <c r="F612" i="17"/>
  <c r="E612" i="17"/>
  <c r="D612" i="17"/>
  <c r="F611" i="17"/>
  <c r="E611" i="17"/>
  <c r="D611" i="17"/>
  <c r="F610" i="17"/>
  <c r="E610" i="17"/>
  <c r="D610" i="17"/>
  <c r="F609" i="17"/>
  <c r="E609" i="17"/>
  <c r="D609" i="17"/>
  <c r="F608" i="17"/>
  <c r="E608" i="17"/>
  <c r="D608" i="17"/>
  <c r="F607" i="17"/>
  <c r="E607" i="17"/>
  <c r="G607" i="17" s="1"/>
  <c r="D607" i="17"/>
  <c r="F606" i="17"/>
  <c r="E606" i="17"/>
  <c r="D606" i="17"/>
  <c r="F605" i="17"/>
  <c r="E605" i="17"/>
  <c r="H605" i="17" s="1"/>
  <c r="D605" i="17"/>
  <c r="F604" i="17"/>
  <c r="E604" i="17"/>
  <c r="D604" i="17"/>
  <c r="F603" i="17"/>
  <c r="E603" i="17"/>
  <c r="D603" i="17"/>
  <c r="F602" i="17"/>
  <c r="E602" i="17"/>
  <c r="D602" i="17"/>
  <c r="F601" i="17"/>
  <c r="E601" i="17"/>
  <c r="D601" i="17"/>
  <c r="F600" i="17"/>
  <c r="E600" i="17"/>
  <c r="D600" i="17"/>
  <c r="F599" i="17"/>
  <c r="E599" i="17"/>
  <c r="H599" i="17" s="1"/>
  <c r="D599" i="17"/>
  <c r="F598" i="17"/>
  <c r="E598" i="17"/>
  <c r="D598" i="17"/>
  <c r="F597" i="17"/>
  <c r="E597" i="17"/>
  <c r="D597" i="17"/>
  <c r="F596" i="17"/>
  <c r="E596" i="17"/>
  <c r="D596" i="17"/>
  <c r="F595" i="17"/>
  <c r="E595" i="17"/>
  <c r="D595" i="17"/>
  <c r="F594" i="17"/>
  <c r="E594" i="17"/>
  <c r="D594" i="17"/>
  <c r="F593" i="17"/>
  <c r="E593" i="17"/>
  <c r="D593" i="17"/>
  <c r="F592" i="17"/>
  <c r="E592" i="17"/>
  <c r="D592" i="17"/>
  <c r="F591" i="17"/>
  <c r="E591" i="17"/>
  <c r="D591" i="17"/>
  <c r="F590" i="17"/>
  <c r="E590" i="17"/>
  <c r="D590" i="17"/>
  <c r="F589" i="17"/>
  <c r="E589" i="17"/>
  <c r="D589" i="17"/>
  <c r="F588" i="17"/>
  <c r="E588" i="17"/>
  <c r="D588" i="17"/>
  <c r="F587" i="17"/>
  <c r="E587" i="17"/>
  <c r="D587" i="17"/>
  <c r="F586" i="17"/>
  <c r="E586" i="17"/>
  <c r="D586" i="17"/>
  <c r="F585" i="17"/>
  <c r="E585" i="17"/>
  <c r="D585" i="17"/>
  <c r="F584" i="17"/>
  <c r="E584" i="17"/>
  <c r="H584" i="17" s="1"/>
  <c r="D584" i="17"/>
  <c r="G583" i="17"/>
  <c r="F583" i="17"/>
  <c r="E583" i="17"/>
  <c r="H583" i="17" s="1"/>
  <c r="D583" i="17"/>
  <c r="F582" i="17"/>
  <c r="E582" i="17"/>
  <c r="D582" i="17"/>
  <c r="F581" i="17"/>
  <c r="E581" i="17"/>
  <c r="H581" i="17" s="1"/>
  <c r="D581" i="17"/>
  <c r="F580" i="17"/>
  <c r="E580" i="17"/>
  <c r="D580" i="17"/>
  <c r="G580" i="17" s="1"/>
  <c r="F579" i="17"/>
  <c r="E579" i="17"/>
  <c r="D579" i="17"/>
  <c r="F578" i="17"/>
  <c r="E578" i="17"/>
  <c r="D578" i="17"/>
  <c r="F577" i="17"/>
  <c r="E577" i="17"/>
  <c r="D577" i="17"/>
  <c r="F576" i="17"/>
  <c r="E576" i="17"/>
  <c r="D576" i="17"/>
  <c r="F575" i="17"/>
  <c r="E575" i="17"/>
  <c r="D575" i="17"/>
  <c r="F574" i="17"/>
  <c r="E574" i="17"/>
  <c r="D574" i="17"/>
  <c r="F573" i="17"/>
  <c r="E573" i="17"/>
  <c r="H573" i="17" s="1"/>
  <c r="D573" i="17"/>
  <c r="F572" i="17"/>
  <c r="E572" i="17"/>
  <c r="D572" i="17"/>
  <c r="F571" i="17"/>
  <c r="E571" i="17"/>
  <c r="H571" i="17" s="1"/>
  <c r="D571" i="17"/>
  <c r="F570" i="17"/>
  <c r="E570" i="17"/>
  <c r="D570" i="17"/>
  <c r="F569" i="17"/>
  <c r="E569" i="17"/>
  <c r="D569" i="17"/>
  <c r="F568" i="17"/>
  <c r="E568" i="17"/>
  <c r="D568" i="17"/>
  <c r="F567" i="17"/>
  <c r="E567" i="17"/>
  <c r="H567" i="17" s="1"/>
  <c r="D567" i="17"/>
  <c r="F566" i="17"/>
  <c r="E566" i="17"/>
  <c r="D566" i="17"/>
  <c r="F565" i="17"/>
  <c r="E565" i="17"/>
  <c r="D565" i="17"/>
  <c r="F564" i="17"/>
  <c r="E564" i="17"/>
  <c r="D564" i="17"/>
  <c r="F563" i="17"/>
  <c r="E563" i="17"/>
  <c r="G563" i="17" s="1"/>
  <c r="D563" i="17"/>
  <c r="F562" i="17"/>
  <c r="E562" i="17"/>
  <c r="D562" i="17"/>
  <c r="F561" i="17"/>
  <c r="E561" i="17"/>
  <c r="H561" i="17" s="1"/>
  <c r="D561" i="17"/>
  <c r="F560" i="17"/>
  <c r="E560" i="17"/>
  <c r="D560" i="17"/>
  <c r="F559" i="17"/>
  <c r="E559" i="17"/>
  <c r="D559" i="17"/>
  <c r="F558" i="17"/>
  <c r="E558" i="17"/>
  <c r="D558" i="17"/>
  <c r="F557" i="17"/>
  <c r="E557" i="17"/>
  <c r="H557" i="17" s="1"/>
  <c r="D557" i="17"/>
  <c r="F556" i="17"/>
  <c r="E556" i="17"/>
  <c r="D556" i="17"/>
  <c r="F555" i="17"/>
  <c r="E555" i="17"/>
  <c r="D555" i="17"/>
  <c r="F554" i="17"/>
  <c r="E554" i="17"/>
  <c r="D554" i="17"/>
  <c r="F553" i="17"/>
  <c r="E553" i="17"/>
  <c r="H553" i="17" s="1"/>
  <c r="D553" i="17"/>
  <c r="F552" i="17"/>
  <c r="E552" i="17"/>
  <c r="D552" i="17"/>
  <c r="F551" i="17"/>
  <c r="E551" i="17"/>
  <c r="D551" i="17"/>
  <c r="F550" i="17"/>
  <c r="E550" i="17"/>
  <c r="D550" i="17"/>
  <c r="F549" i="17"/>
  <c r="E549" i="17"/>
  <c r="D549" i="17"/>
  <c r="F548" i="17"/>
  <c r="E548" i="17"/>
  <c r="D548" i="17"/>
  <c r="F547" i="17"/>
  <c r="E547" i="17"/>
  <c r="G547" i="17" s="1"/>
  <c r="D547" i="17"/>
  <c r="F546" i="17"/>
  <c r="E546" i="17"/>
  <c r="D546" i="17"/>
  <c r="F545" i="17"/>
  <c r="E545" i="17"/>
  <c r="D545" i="17"/>
  <c r="F544" i="17"/>
  <c r="E544" i="17"/>
  <c r="D544" i="17"/>
  <c r="F543" i="17"/>
  <c r="E543" i="17"/>
  <c r="H543" i="17" s="1"/>
  <c r="D543" i="17"/>
  <c r="F542" i="17"/>
  <c r="E542" i="17"/>
  <c r="D542" i="17"/>
  <c r="F541" i="17"/>
  <c r="E541" i="17"/>
  <c r="D541" i="17"/>
  <c r="F540" i="17"/>
  <c r="E540" i="17"/>
  <c r="D540" i="17"/>
  <c r="F539" i="17"/>
  <c r="E539" i="17"/>
  <c r="D539" i="17"/>
  <c r="F538" i="17"/>
  <c r="E538" i="17"/>
  <c r="H538" i="17" s="1"/>
  <c r="D538" i="17"/>
  <c r="F537" i="17"/>
  <c r="E537" i="17"/>
  <c r="H537" i="17" s="1"/>
  <c r="D537" i="17"/>
  <c r="F536" i="17"/>
  <c r="E536" i="17"/>
  <c r="D536" i="17"/>
  <c r="F535" i="17"/>
  <c r="E535" i="17"/>
  <c r="D535" i="17"/>
  <c r="F534" i="17"/>
  <c r="E534" i="17"/>
  <c r="D534" i="17"/>
  <c r="F533" i="17"/>
  <c r="E533" i="17"/>
  <c r="D533" i="17"/>
  <c r="F532" i="17"/>
  <c r="E532" i="17"/>
  <c r="D532" i="17"/>
  <c r="F531" i="17"/>
  <c r="E531" i="17"/>
  <c r="D531" i="17"/>
  <c r="F530" i="17"/>
  <c r="E530" i="17"/>
  <c r="D530" i="17"/>
  <c r="F529" i="17"/>
  <c r="E529" i="17"/>
  <c r="D529" i="17"/>
  <c r="F528" i="17"/>
  <c r="E528" i="17"/>
  <c r="D528" i="17"/>
  <c r="F527" i="17"/>
  <c r="E527" i="17"/>
  <c r="D527" i="17"/>
  <c r="F526" i="17"/>
  <c r="E526" i="17"/>
  <c r="D526" i="17"/>
  <c r="F525" i="17"/>
  <c r="E525" i="17"/>
  <c r="H525" i="17" s="1"/>
  <c r="D525" i="17"/>
  <c r="F524" i="17"/>
  <c r="E524" i="17"/>
  <c r="D524" i="17"/>
  <c r="F523" i="17"/>
  <c r="E523" i="17"/>
  <c r="H523" i="17" s="1"/>
  <c r="D523" i="17"/>
  <c r="F522" i="17"/>
  <c r="E522" i="17"/>
  <c r="D522" i="17"/>
  <c r="F521" i="17"/>
  <c r="E521" i="17"/>
  <c r="H521" i="17" s="1"/>
  <c r="D521" i="17"/>
  <c r="F520" i="17"/>
  <c r="E520" i="17"/>
  <c r="D520" i="17"/>
  <c r="F519" i="17"/>
  <c r="E519" i="17"/>
  <c r="D519" i="17"/>
  <c r="F518" i="17"/>
  <c r="E518" i="17"/>
  <c r="D518" i="17"/>
  <c r="F517" i="17"/>
  <c r="E517" i="17"/>
  <c r="D517" i="17"/>
  <c r="F516" i="17"/>
  <c r="E516" i="17"/>
  <c r="D516" i="17"/>
  <c r="F515" i="17"/>
  <c r="E515" i="17"/>
  <c r="G515" i="17" s="1"/>
  <c r="D515" i="17"/>
  <c r="F514" i="17"/>
  <c r="E514" i="17"/>
  <c r="D514" i="17"/>
  <c r="F513" i="17"/>
  <c r="E513" i="17"/>
  <c r="H513" i="17" s="1"/>
  <c r="D513" i="17"/>
  <c r="F512" i="17"/>
  <c r="G512" i="17" s="1"/>
  <c r="E512" i="17"/>
  <c r="D512" i="17"/>
  <c r="F511" i="17"/>
  <c r="E511" i="17"/>
  <c r="D511" i="17"/>
  <c r="F510" i="17"/>
  <c r="E510" i="17"/>
  <c r="D510" i="17"/>
  <c r="F509" i="17"/>
  <c r="E509" i="17"/>
  <c r="D509" i="17"/>
  <c r="F508" i="17"/>
  <c r="G508" i="17" s="1"/>
  <c r="E508" i="17"/>
  <c r="D508" i="17"/>
  <c r="F507" i="17"/>
  <c r="E507" i="17"/>
  <c r="D507" i="17"/>
  <c r="F506" i="17"/>
  <c r="E506" i="17"/>
  <c r="D506" i="17"/>
  <c r="F505" i="17"/>
  <c r="E505" i="17"/>
  <c r="D505" i="17"/>
  <c r="F504" i="17"/>
  <c r="E504" i="17"/>
  <c r="D504" i="17"/>
  <c r="F503" i="17"/>
  <c r="E503" i="17"/>
  <c r="D503" i="17"/>
  <c r="F502" i="17"/>
  <c r="E502" i="17"/>
  <c r="D502" i="17"/>
  <c r="F501" i="17"/>
  <c r="E501" i="17"/>
  <c r="D501" i="17"/>
  <c r="F500" i="17"/>
  <c r="E500" i="17"/>
  <c r="D500" i="17"/>
  <c r="F499" i="17"/>
  <c r="E499" i="17"/>
  <c r="D499" i="17"/>
  <c r="F498" i="17"/>
  <c r="E498" i="17"/>
  <c r="D498" i="17"/>
  <c r="F497" i="17"/>
  <c r="E497" i="17"/>
  <c r="D497" i="17"/>
  <c r="F496" i="17"/>
  <c r="E496" i="17"/>
  <c r="D496" i="17"/>
  <c r="F495" i="17"/>
  <c r="E495" i="17"/>
  <c r="D495" i="17"/>
  <c r="F494" i="17"/>
  <c r="E494" i="17"/>
  <c r="D494" i="17"/>
  <c r="F493" i="17"/>
  <c r="E493" i="17"/>
  <c r="D493" i="17"/>
  <c r="F492" i="17"/>
  <c r="E492" i="17"/>
  <c r="H492" i="17" s="1"/>
  <c r="D492" i="17"/>
  <c r="F491" i="17"/>
  <c r="E491" i="17"/>
  <c r="G491" i="17" s="1"/>
  <c r="D491" i="17"/>
  <c r="F490" i="17"/>
  <c r="E490" i="17"/>
  <c r="D490" i="17"/>
  <c r="F489" i="17"/>
  <c r="E489" i="17"/>
  <c r="H489" i="17" s="1"/>
  <c r="D489" i="17"/>
  <c r="F488" i="17"/>
  <c r="E488" i="17"/>
  <c r="D488" i="17"/>
  <c r="F487" i="17"/>
  <c r="E487" i="17"/>
  <c r="D487" i="17"/>
  <c r="F486" i="17"/>
  <c r="E486" i="17"/>
  <c r="D486" i="17"/>
  <c r="F485" i="17"/>
  <c r="E485" i="17"/>
  <c r="D485" i="17"/>
  <c r="F484" i="17"/>
  <c r="E484" i="17"/>
  <c r="D484" i="17"/>
  <c r="F483" i="17"/>
  <c r="E483" i="17"/>
  <c r="G483" i="17" s="1"/>
  <c r="D483" i="17"/>
  <c r="F482" i="17"/>
  <c r="E482" i="17"/>
  <c r="D482" i="17"/>
  <c r="F481" i="17"/>
  <c r="E481" i="17"/>
  <c r="H481" i="17" s="1"/>
  <c r="D481" i="17"/>
  <c r="F480" i="17"/>
  <c r="E480" i="17"/>
  <c r="D480" i="17"/>
  <c r="F479" i="17"/>
  <c r="E479" i="17"/>
  <c r="D479" i="17"/>
  <c r="F478" i="17"/>
  <c r="E478" i="17"/>
  <c r="D478" i="17"/>
  <c r="F477" i="17"/>
  <c r="E477" i="17"/>
  <c r="D477" i="17"/>
  <c r="F476" i="17"/>
  <c r="E476" i="17"/>
  <c r="D476" i="17"/>
  <c r="F475" i="17"/>
  <c r="E475" i="17"/>
  <c r="G475" i="17" s="1"/>
  <c r="D475" i="17"/>
  <c r="F474" i="17"/>
  <c r="E474" i="17"/>
  <c r="D474" i="17"/>
  <c r="F473" i="17"/>
  <c r="E473" i="17"/>
  <c r="H473" i="17" s="1"/>
  <c r="D473" i="17"/>
  <c r="F472" i="17"/>
  <c r="E472" i="17"/>
  <c r="D472" i="17"/>
  <c r="F471" i="17"/>
  <c r="E471" i="17"/>
  <c r="D471" i="17"/>
  <c r="F470" i="17"/>
  <c r="E470" i="17"/>
  <c r="D470" i="17"/>
  <c r="F469" i="17"/>
  <c r="E469" i="17"/>
  <c r="D469" i="17"/>
  <c r="F468" i="17"/>
  <c r="E468" i="17"/>
  <c r="D468" i="17"/>
  <c r="F467" i="17"/>
  <c r="E467" i="17"/>
  <c r="G467" i="17" s="1"/>
  <c r="D467" i="17"/>
  <c r="F466" i="17"/>
  <c r="E466" i="17"/>
  <c r="D466" i="17"/>
  <c r="F465" i="17"/>
  <c r="E465" i="17"/>
  <c r="H465" i="17" s="1"/>
  <c r="D465" i="17"/>
  <c r="F464" i="17"/>
  <c r="E464" i="17"/>
  <c r="D464" i="17"/>
  <c r="F463" i="17"/>
  <c r="E463" i="17"/>
  <c r="D463" i="17"/>
  <c r="F462" i="17"/>
  <c r="E462" i="17"/>
  <c r="D462" i="17"/>
  <c r="F461" i="17"/>
  <c r="E461" i="17"/>
  <c r="D461" i="17"/>
  <c r="F460" i="17"/>
  <c r="E460" i="17"/>
  <c r="D460" i="17"/>
  <c r="F459" i="17"/>
  <c r="E459" i="17"/>
  <c r="G459" i="17" s="1"/>
  <c r="D459" i="17"/>
  <c r="F458" i="17"/>
  <c r="E458" i="17"/>
  <c r="D458" i="17"/>
  <c r="F457" i="17"/>
  <c r="E457" i="17"/>
  <c r="H457" i="17" s="1"/>
  <c r="D457" i="17"/>
  <c r="F456" i="17"/>
  <c r="E456" i="17"/>
  <c r="D456" i="17"/>
  <c r="F455" i="17"/>
  <c r="E455" i="17"/>
  <c r="D455" i="17"/>
  <c r="F454" i="17"/>
  <c r="E454" i="17"/>
  <c r="D454" i="17"/>
  <c r="F453" i="17"/>
  <c r="E453" i="17"/>
  <c r="D453" i="17"/>
  <c r="F452" i="17"/>
  <c r="E452" i="17"/>
  <c r="D452" i="17"/>
  <c r="F451" i="17"/>
  <c r="E451" i="17"/>
  <c r="D451" i="17"/>
  <c r="F450" i="17"/>
  <c r="E450" i="17"/>
  <c r="D450" i="17"/>
  <c r="F449" i="17"/>
  <c r="E449" i="17"/>
  <c r="D449" i="17"/>
  <c r="F448" i="17"/>
  <c r="E448" i="17"/>
  <c r="D448" i="17"/>
  <c r="F447" i="17"/>
  <c r="E447" i="17"/>
  <c r="D447" i="17"/>
  <c r="F446" i="17"/>
  <c r="E446" i="17"/>
  <c r="D446" i="17"/>
  <c r="F445" i="17"/>
  <c r="E445" i="17"/>
  <c r="D445" i="17"/>
  <c r="F444" i="17"/>
  <c r="E444" i="17"/>
  <c r="H444" i="17" s="1"/>
  <c r="D444" i="17"/>
  <c r="F443" i="17"/>
  <c r="E443" i="17"/>
  <c r="D443" i="17"/>
  <c r="F442" i="17"/>
  <c r="E442" i="17"/>
  <c r="D442" i="17"/>
  <c r="F441" i="17"/>
  <c r="E441" i="17"/>
  <c r="D441" i="17"/>
  <c r="F440" i="17"/>
  <c r="E440" i="17"/>
  <c r="D440" i="17"/>
  <c r="F439" i="17"/>
  <c r="E439" i="17"/>
  <c r="D439" i="17"/>
  <c r="F438" i="17"/>
  <c r="E438" i="17"/>
  <c r="D438" i="17"/>
  <c r="F437" i="17"/>
  <c r="E437" i="17"/>
  <c r="D437" i="17"/>
  <c r="F436" i="17"/>
  <c r="E436" i="17"/>
  <c r="H436" i="17" s="1"/>
  <c r="D436" i="17"/>
  <c r="F435" i="17"/>
  <c r="E435" i="17"/>
  <c r="D435" i="17"/>
  <c r="F434" i="17"/>
  <c r="E434" i="17"/>
  <c r="D434" i="17"/>
  <c r="F433" i="17"/>
  <c r="E433" i="17"/>
  <c r="D433" i="17"/>
  <c r="K432" i="17"/>
  <c r="F432" i="17"/>
  <c r="E432" i="17"/>
  <c r="D432" i="17"/>
  <c r="K431" i="17"/>
  <c r="F431" i="17"/>
  <c r="E431" i="17"/>
  <c r="D431" i="17"/>
  <c r="K430" i="17"/>
  <c r="F430" i="17"/>
  <c r="E430" i="17"/>
  <c r="D430" i="17"/>
  <c r="K429" i="17"/>
  <c r="F429" i="17"/>
  <c r="E429" i="17"/>
  <c r="D429" i="17"/>
  <c r="K428" i="17"/>
  <c r="F428" i="17"/>
  <c r="E428" i="17"/>
  <c r="D428" i="17"/>
  <c r="K427" i="17"/>
  <c r="F427" i="17"/>
  <c r="E427" i="17"/>
  <c r="D427" i="17"/>
  <c r="K426" i="17"/>
  <c r="F426" i="17"/>
  <c r="E426" i="17"/>
  <c r="D426" i="17"/>
  <c r="K425" i="17"/>
  <c r="F425" i="17"/>
  <c r="E425" i="17"/>
  <c r="D425" i="17"/>
  <c r="K424" i="17"/>
  <c r="F424" i="17"/>
  <c r="E424" i="17"/>
  <c r="D424" i="17"/>
  <c r="K423" i="17"/>
  <c r="F423" i="17"/>
  <c r="E423" i="17"/>
  <c r="D423" i="17"/>
  <c r="K422" i="17"/>
  <c r="F422" i="17"/>
  <c r="E422" i="17"/>
  <c r="D422" i="17"/>
  <c r="K421" i="17"/>
  <c r="F421" i="17"/>
  <c r="E421" i="17"/>
  <c r="H421" i="17" s="1"/>
  <c r="D421" i="17"/>
  <c r="K420" i="17"/>
  <c r="F420" i="17"/>
  <c r="E420" i="17"/>
  <c r="H420" i="17" s="1"/>
  <c r="D420" i="17"/>
  <c r="K419" i="17"/>
  <c r="F419" i="17"/>
  <c r="E419" i="17"/>
  <c r="H419" i="17" s="1"/>
  <c r="D419" i="17"/>
  <c r="K418" i="17"/>
  <c r="F418" i="17"/>
  <c r="E418" i="17"/>
  <c r="H418" i="17" s="1"/>
  <c r="D418" i="17"/>
  <c r="K417" i="17"/>
  <c r="F417" i="17"/>
  <c r="E417" i="17"/>
  <c r="D417" i="17"/>
  <c r="K416" i="17"/>
  <c r="F416" i="17"/>
  <c r="E416" i="17"/>
  <c r="D416" i="17"/>
  <c r="K415" i="17"/>
  <c r="F415" i="17"/>
  <c r="E415" i="17"/>
  <c r="G415" i="17" s="1"/>
  <c r="D415" i="17"/>
  <c r="K414" i="17"/>
  <c r="F414" i="17"/>
  <c r="E414" i="17"/>
  <c r="D414" i="17"/>
  <c r="K413" i="17"/>
  <c r="F413" i="17"/>
  <c r="E413" i="17"/>
  <c r="D413" i="17"/>
  <c r="K412" i="17"/>
  <c r="F412" i="17"/>
  <c r="E412" i="17"/>
  <c r="D412" i="17"/>
  <c r="K411" i="17"/>
  <c r="F411" i="17"/>
  <c r="E411" i="17"/>
  <c r="H411" i="17" s="1"/>
  <c r="D411" i="17"/>
  <c r="K410" i="17"/>
  <c r="F410" i="17"/>
  <c r="E410" i="17"/>
  <c r="H410" i="17" s="1"/>
  <c r="D410" i="17"/>
  <c r="K409" i="17"/>
  <c r="F409" i="17"/>
  <c r="E409" i="17"/>
  <c r="D409" i="17"/>
  <c r="K408" i="17"/>
  <c r="F408" i="17"/>
  <c r="E408" i="17"/>
  <c r="D408" i="17"/>
  <c r="K407" i="17"/>
  <c r="F407" i="17"/>
  <c r="E407" i="17"/>
  <c r="D407" i="17"/>
  <c r="K406" i="17"/>
  <c r="F406" i="17"/>
  <c r="E406" i="17"/>
  <c r="D406" i="17"/>
  <c r="K405" i="17"/>
  <c r="F405" i="17"/>
  <c r="E405" i="17"/>
  <c r="D405" i="17"/>
  <c r="K404" i="17"/>
  <c r="F404" i="17"/>
  <c r="E404" i="17"/>
  <c r="D404" i="17"/>
  <c r="K403" i="17"/>
  <c r="F403" i="17"/>
  <c r="E403" i="17"/>
  <c r="D403" i="17"/>
  <c r="K402" i="17"/>
  <c r="F402" i="17"/>
  <c r="E402" i="17"/>
  <c r="D402" i="17"/>
  <c r="K401" i="17"/>
  <c r="F401" i="17"/>
  <c r="E401" i="17"/>
  <c r="D401" i="17"/>
  <c r="K400" i="17"/>
  <c r="F400" i="17"/>
  <c r="E400" i="17"/>
  <c r="D400" i="17"/>
  <c r="K399" i="17"/>
  <c r="F399" i="17"/>
  <c r="E399" i="17"/>
  <c r="D399" i="17"/>
  <c r="K398" i="17"/>
  <c r="F398" i="17"/>
  <c r="E398" i="17"/>
  <c r="D398" i="17"/>
  <c r="K397" i="17"/>
  <c r="F397" i="17"/>
  <c r="E397" i="17"/>
  <c r="D397" i="17"/>
  <c r="K396" i="17"/>
  <c r="F396" i="17"/>
  <c r="E396" i="17"/>
  <c r="D396" i="17"/>
  <c r="K395" i="17"/>
  <c r="F395" i="17"/>
  <c r="E395" i="17"/>
  <c r="D395" i="17"/>
  <c r="K394" i="17"/>
  <c r="F394" i="17"/>
  <c r="E394" i="17"/>
  <c r="D394" i="17"/>
  <c r="K393" i="17"/>
  <c r="F393" i="17"/>
  <c r="E393" i="17"/>
  <c r="D393" i="17"/>
  <c r="K392" i="17"/>
  <c r="F392" i="17"/>
  <c r="E392" i="17"/>
  <c r="D392" i="17"/>
  <c r="K391" i="17"/>
  <c r="F391" i="17"/>
  <c r="E391" i="17"/>
  <c r="D391" i="17"/>
  <c r="K390" i="17"/>
  <c r="F390" i="17"/>
  <c r="E390" i="17"/>
  <c r="D390" i="17"/>
  <c r="K389" i="17"/>
  <c r="F389" i="17"/>
  <c r="E389" i="17"/>
  <c r="D389" i="17"/>
  <c r="K388" i="17"/>
  <c r="F388" i="17"/>
  <c r="E388" i="17"/>
  <c r="D388" i="17"/>
  <c r="K387" i="17"/>
  <c r="F387" i="17"/>
  <c r="E387" i="17"/>
  <c r="D387" i="17"/>
  <c r="K386" i="17"/>
  <c r="F386" i="17"/>
  <c r="E386" i="17"/>
  <c r="D386" i="17"/>
  <c r="K385" i="17"/>
  <c r="F385" i="17"/>
  <c r="E385" i="17"/>
  <c r="D385" i="17"/>
  <c r="K384" i="17"/>
  <c r="F384" i="17"/>
  <c r="E384" i="17"/>
  <c r="D384" i="17"/>
  <c r="K383" i="17"/>
  <c r="F383" i="17"/>
  <c r="E383" i="17"/>
  <c r="D383" i="17"/>
  <c r="K382" i="17"/>
  <c r="F382" i="17"/>
  <c r="E382" i="17"/>
  <c r="D382" i="17"/>
  <c r="K381" i="17"/>
  <c r="F381" i="17"/>
  <c r="E381" i="17"/>
  <c r="D381" i="17"/>
  <c r="K380" i="17"/>
  <c r="F380" i="17"/>
  <c r="E380" i="17"/>
  <c r="G380" i="17" s="1"/>
  <c r="D380" i="17"/>
  <c r="K379" i="17"/>
  <c r="F379" i="17"/>
  <c r="E379" i="17"/>
  <c r="D379" i="17"/>
  <c r="K378" i="17"/>
  <c r="F378" i="17"/>
  <c r="E378" i="17"/>
  <c r="D378" i="17"/>
  <c r="K377" i="17"/>
  <c r="F377" i="17"/>
  <c r="E377" i="17"/>
  <c r="H377" i="17" s="1"/>
  <c r="D377" i="17"/>
  <c r="K376" i="17"/>
  <c r="F376" i="17"/>
  <c r="E376" i="17"/>
  <c r="H376" i="17" s="1"/>
  <c r="D376" i="17"/>
  <c r="K375" i="17"/>
  <c r="F375" i="17"/>
  <c r="E375" i="17"/>
  <c r="H375" i="17" s="1"/>
  <c r="D375" i="17"/>
  <c r="K374" i="17"/>
  <c r="F374" i="17"/>
  <c r="E374" i="17"/>
  <c r="D374" i="17"/>
  <c r="K373" i="17"/>
  <c r="F373" i="17"/>
  <c r="E373" i="17"/>
  <c r="H373" i="17" s="1"/>
  <c r="D373" i="17"/>
  <c r="K372" i="17"/>
  <c r="F372" i="17"/>
  <c r="E372" i="17"/>
  <c r="D372" i="17"/>
  <c r="K371" i="17"/>
  <c r="F371" i="17"/>
  <c r="E371" i="17"/>
  <c r="D371" i="17"/>
  <c r="K370" i="17"/>
  <c r="F370" i="17"/>
  <c r="E370" i="17"/>
  <c r="D370" i="17"/>
  <c r="K369" i="17"/>
  <c r="F369" i="17"/>
  <c r="E369" i="17"/>
  <c r="D369" i="17"/>
  <c r="K368" i="17"/>
  <c r="F368" i="17"/>
  <c r="E368" i="17"/>
  <c r="D368" i="17"/>
  <c r="K367" i="17"/>
  <c r="F367" i="17"/>
  <c r="E367" i="17"/>
  <c r="D367" i="17"/>
  <c r="K366" i="17"/>
  <c r="F366" i="17"/>
  <c r="E366" i="17"/>
  <c r="D366" i="17"/>
  <c r="K365" i="17"/>
  <c r="F365" i="17"/>
  <c r="E365" i="17"/>
  <c r="D365" i="17"/>
  <c r="K364" i="17"/>
  <c r="F364" i="17"/>
  <c r="E364" i="17"/>
  <c r="D364" i="17"/>
  <c r="K363" i="17"/>
  <c r="F363" i="17"/>
  <c r="E363" i="17"/>
  <c r="D363" i="17"/>
  <c r="K362" i="17"/>
  <c r="F362" i="17"/>
  <c r="E362" i="17"/>
  <c r="D362" i="17"/>
  <c r="K361" i="17"/>
  <c r="F361" i="17"/>
  <c r="E361" i="17"/>
  <c r="D361" i="17"/>
  <c r="K360" i="17"/>
  <c r="F360" i="17"/>
  <c r="E360" i="17"/>
  <c r="D360" i="17"/>
  <c r="K359" i="17"/>
  <c r="F359" i="17"/>
  <c r="E359" i="17"/>
  <c r="D359" i="17"/>
  <c r="K358" i="17"/>
  <c r="F358" i="17"/>
  <c r="E358" i="17"/>
  <c r="D358" i="17"/>
  <c r="K357" i="17"/>
  <c r="F357" i="17"/>
  <c r="E357" i="17"/>
  <c r="D357" i="17"/>
  <c r="K356" i="17"/>
  <c r="F356" i="17"/>
  <c r="E356" i="17"/>
  <c r="D356" i="17"/>
  <c r="K355" i="17"/>
  <c r="F355" i="17"/>
  <c r="E355" i="17"/>
  <c r="D355" i="17"/>
  <c r="K354" i="17"/>
  <c r="F354" i="17"/>
  <c r="E354" i="17"/>
  <c r="D354" i="17"/>
  <c r="K353" i="17"/>
  <c r="F353" i="17"/>
  <c r="E353" i="17"/>
  <c r="D353" i="17"/>
  <c r="K352" i="17"/>
  <c r="F352" i="17"/>
  <c r="E352" i="17"/>
  <c r="D352" i="17"/>
  <c r="K351" i="17"/>
  <c r="F351" i="17"/>
  <c r="E351" i="17"/>
  <c r="D351" i="17"/>
  <c r="K350" i="17"/>
  <c r="F350" i="17"/>
  <c r="E350" i="17"/>
  <c r="D350" i="17"/>
  <c r="K349" i="17"/>
  <c r="F349" i="17"/>
  <c r="E349" i="17"/>
  <c r="H349" i="17" s="1"/>
  <c r="D349" i="17"/>
  <c r="K348" i="17"/>
  <c r="F348" i="17"/>
  <c r="E348" i="17"/>
  <c r="D348" i="17"/>
  <c r="K347" i="17"/>
  <c r="F347" i="17"/>
  <c r="E347" i="17"/>
  <c r="H347" i="17" s="1"/>
  <c r="D347" i="17"/>
  <c r="K346" i="17"/>
  <c r="F346" i="17"/>
  <c r="E346" i="17"/>
  <c r="D346" i="17"/>
  <c r="K345" i="17"/>
  <c r="F345" i="17"/>
  <c r="E345" i="17"/>
  <c r="H345" i="17" s="1"/>
  <c r="D345" i="17"/>
  <c r="K344" i="17"/>
  <c r="F344" i="17"/>
  <c r="E344" i="17"/>
  <c r="D344" i="17"/>
  <c r="K343" i="17"/>
  <c r="F343" i="17"/>
  <c r="E343" i="17"/>
  <c r="D343" i="17"/>
  <c r="K342" i="17"/>
  <c r="F342" i="17"/>
  <c r="E342" i="17"/>
  <c r="D342" i="17"/>
  <c r="K341" i="17"/>
  <c r="F341" i="17"/>
  <c r="E341" i="17"/>
  <c r="H341" i="17" s="1"/>
  <c r="D341" i="17"/>
  <c r="K340" i="17"/>
  <c r="F340" i="17"/>
  <c r="E340" i="17"/>
  <c r="D340" i="17"/>
  <c r="K339" i="17"/>
  <c r="F339" i="17"/>
  <c r="E339" i="17"/>
  <c r="H339" i="17" s="1"/>
  <c r="D339" i="17"/>
  <c r="K338" i="17"/>
  <c r="F338" i="17"/>
  <c r="E338" i="17"/>
  <c r="D338" i="17"/>
  <c r="K337" i="17"/>
  <c r="F337" i="17"/>
  <c r="E337" i="17"/>
  <c r="H337" i="17" s="1"/>
  <c r="D337" i="17"/>
  <c r="K336" i="17"/>
  <c r="F336" i="17"/>
  <c r="E336" i="17"/>
  <c r="D336" i="17"/>
  <c r="K335" i="17"/>
  <c r="F335" i="17"/>
  <c r="E335" i="17"/>
  <c r="D335" i="17"/>
  <c r="K334" i="17"/>
  <c r="F334" i="17"/>
  <c r="E334" i="17"/>
  <c r="G334" i="17" s="1"/>
  <c r="D334" i="17"/>
  <c r="K333" i="17"/>
  <c r="F333" i="17"/>
  <c r="E333" i="17"/>
  <c r="D333" i="17"/>
  <c r="K332" i="17"/>
  <c r="F332" i="17"/>
  <c r="E332" i="17"/>
  <c r="D332" i="17"/>
  <c r="K331" i="17"/>
  <c r="F331" i="17"/>
  <c r="E331" i="17"/>
  <c r="D331" i="17"/>
  <c r="K330" i="17"/>
  <c r="F330" i="17"/>
  <c r="E330" i="17"/>
  <c r="D330" i="17"/>
  <c r="K329" i="17"/>
  <c r="F329" i="17"/>
  <c r="E329" i="17"/>
  <c r="H329" i="17" s="1"/>
  <c r="D329" i="17"/>
  <c r="K328" i="17"/>
  <c r="F328" i="17"/>
  <c r="E328" i="17"/>
  <c r="D328" i="17"/>
  <c r="K327" i="17"/>
  <c r="F327" i="17"/>
  <c r="E327" i="17"/>
  <c r="D327" i="17"/>
  <c r="K326" i="17"/>
  <c r="F326" i="17"/>
  <c r="E326" i="17"/>
  <c r="D326" i="17"/>
  <c r="K325" i="17"/>
  <c r="F325" i="17"/>
  <c r="E325" i="17"/>
  <c r="D325" i="17"/>
  <c r="K324" i="17"/>
  <c r="F324" i="17"/>
  <c r="E324" i="17"/>
  <c r="D324" i="17"/>
  <c r="K323" i="17"/>
  <c r="F323" i="17"/>
  <c r="E323" i="17"/>
  <c r="D323" i="17"/>
  <c r="K322" i="17"/>
  <c r="F322" i="17"/>
  <c r="E322" i="17"/>
  <c r="D322" i="17"/>
  <c r="K321" i="17"/>
  <c r="F321" i="17"/>
  <c r="E321" i="17"/>
  <c r="D321" i="17"/>
  <c r="K320" i="17"/>
  <c r="F320" i="17"/>
  <c r="E320" i="17"/>
  <c r="D320" i="17"/>
  <c r="K319" i="17"/>
  <c r="F319" i="17"/>
  <c r="E319" i="17"/>
  <c r="D319" i="17"/>
  <c r="K318" i="17"/>
  <c r="F318" i="17"/>
  <c r="E318" i="17"/>
  <c r="D318" i="17"/>
  <c r="K317" i="17"/>
  <c r="F317" i="17"/>
  <c r="E317" i="17"/>
  <c r="D317" i="17"/>
  <c r="K316" i="17"/>
  <c r="F316" i="17"/>
  <c r="E316" i="17"/>
  <c r="D316" i="17"/>
  <c r="K315" i="17"/>
  <c r="F315" i="17"/>
  <c r="E315" i="17"/>
  <c r="D315" i="17"/>
  <c r="K314" i="17"/>
  <c r="F314" i="17"/>
  <c r="E314" i="17"/>
  <c r="D314" i="17"/>
  <c r="K313" i="17"/>
  <c r="F313" i="17"/>
  <c r="E313" i="17"/>
  <c r="D313" i="17"/>
  <c r="K312" i="17"/>
  <c r="F312" i="17"/>
  <c r="E312" i="17"/>
  <c r="D312" i="17"/>
  <c r="K311" i="17"/>
  <c r="F311" i="17"/>
  <c r="E311" i="17"/>
  <c r="D311" i="17"/>
  <c r="K310" i="17"/>
  <c r="F310" i="17"/>
  <c r="E310" i="17"/>
  <c r="D310" i="17"/>
  <c r="K309" i="17"/>
  <c r="F309" i="17"/>
  <c r="E309" i="17"/>
  <c r="D309" i="17"/>
  <c r="K308" i="17"/>
  <c r="F308" i="17"/>
  <c r="E308" i="17"/>
  <c r="D308" i="17"/>
  <c r="K307" i="17"/>
  <c r="F307" i="17"/>
  <c r="E307" i="17"/>
  <c r="D307" i="17"/>
  <c r="K306" i="17"/>
  <c r="F306" i="17"/>
  <c r="E306" i="17"/>
  <c r="D306" i="17"/>
  <c r="K305" i="17"/>
  <c r="F305" i="17"/>
  <c r="E305" i="17"/>
  <c r="D305" i="17"/>
  <c r="K304" i="17"/>
  <c r="F304" i="17"/>
  <c r="E304" i="17"/>
  <c r="D304" i="17"/>
  <c r="K303" i="17"/>
  <c r="F303" i="17"/>
  <c r="E303" i="17"/>
  <c r="D303" i="17"/>
  <c r="K302" i="17"/>
  <c r="F302" i="17"/>
  <c r="E302" i="17"/>
  <c r="G302" i="17" s="1"/>
  <c r="D302" i="17"/>
  <c r="K301" i="17"/>
  <c r="F301" i="17"/>
  <c r="E301" i="17"/>
  <c r="D301" i="17"/>
  <c r="K300" i="17"/>
  <c r="F300" i="17"/>
  <c r="E300" i="17"/>
  <c r="D300" i="17"/>
  <c r="K299" i="17"/>
  <c r="F299" i="17"/>
  <c r="E299" i="17"/>
  <c r="D299" i="17"/>
  <c r="K298" i="17"/>
  <c r="F298" i="17"/>
  <c r="E298" i="17"/>
  <c r="D298" i="17"/>
  <c r="K297" i="17"/>
  <c r="F297" i="17"/>
  <c r="E297" i="17"/>
  <c r="H297" i="17" s="1"/>
  <c r="D297" i="17"/>
  <c r="K296" i="17"/>
  <c r="F296" i="17"/>
  <c r="E296" i="17"/>
  <c r="D296" i="17"/>
  <c r="K295" i="17"/>
  <c r="F295" i="17"/>
  <c r="E295" i="17"/>
  <c r="D295" i="17"/>
  <c r="K294" i="17"/>
  <c r="F294" i="17"/>
  <c r="E294" i="17"/>
  <c r="D294" i="17"/>
  <c r="K293" i="17"/>
  <c r="F293" i="17"/>
  <c r="E293" i="17"/>
  <c r="D293" i="17"/>
  <c r="K292" i="17"/>
  <c r="F292" i="17"/>
  <c r="E292" i="17"/>
  <c r="D292" i="17"/>
  <c r="K291" i="17"/>
  <c r="F291" i="17"/>
  <c r="E291" i="17"/>
  <c r="D291" i="17"/>
  <c r="K290" i="17"/>
  <c r="F290" i="17"/>
  <c r="E290" i="17"/>
  <c r="D290" i="17"/>
  <c r="K289" i="17"/>
  <c r="F289" i="17"/>
  <c r="E289" i="17"/>
  <c r="D289" i="17"/>
  <c r="K288" i="17"/>
  <c r="F288" i="17"/>
  <c r="E288" i="17"/>
  <c r="D288" i="17"/>
  <c r="K287" i="17"/>
  <c r="F287" i="17"/>
  <c r="E287" i="17"/>
  <c r="D287" i="17"/>
  <c r="K286" i="17"/>
  <c r="F286" i="17"/>
  <c r="E286" i="17"/>
  <c r="D286" i="17"/>
  <c r="K285" i="17"/>
  <c r="F285" i="17"/>
  <c r="E285" i="17"/>
  <c r="H285" i="17" s="1"/>
  <c r="D285" i="17"/>
  <c r="K284" i="17"/>
  <c r="F284" i="17"/>
  <c r="E284" i="17"/>
  <c r="D284" i="17"/>
  <c r="K283" i="17"/>
  <c r="F283" i="17"/>
  <c r="E283" i="17"/>
  <c r="H283" i="17" s="1"/>
  <c r="D283" i="17"/>
  <c r="K282" i="17"/>
  <c r="F282" i="17"/>
  <c r="E282" i="17"/>
  <c r="D282" i="17"/>
  <c r="K281" i="17"/>
  <c r="F281" i="17"/>
  <c r="E281" i="17"/>
  <c r="H281" i="17" s="1"/>
  <c r="D281" i="17"/>
  <c r="K280" i="17"/>
  <c r="F280" i="17"/>
  <c r="E280" i="17"/>
  <c r="D280" i="17"/>
  <c r="K279" i="17"/>
  <c r="F279" i="17"/>
  <c r="E279" i="17"/>
  <c r="D279" i="17"/>
  <c r="K278" i="17"/>
  <c r="F278" i="17"/>
  <c r="E278" i="17"/>
  <c r="D278" i="17"/>
  <c r="K277" i="17"/>
  <c r="F277" i="17"/>
  <c r="E277" i="17"/>
  <c r="D277" i="17"/>
  <c r="K276" i="17"/>
  <c r="F276" i="17"/>
  <c r="E276" i="17"/>
  <c r="D276" i="17"/>
  <c r="K275" i="17"/>
  <c r="F275" i="17"/>
  <c r="E275" i="17"/>
  <c r="H275" i="17" s="1"/>
  <c r="D275" i="17"/>
  <c r="K274" i="17"/>
  <c r="F274" i="17"/>
  <c r="E274" i="17"/>
  <c r="D274" i="17"/>
  <c r="K273" i="17"/>
  <c r="F273" i="17"/>
  <c r="E273" i="17"/>
  <c r="H273" i="17" s="1"/>
  <c r="D273" i="17"/>
  <c r="K272" i="17"/>
  <c r="F272" i="17"/>
  <c r="E272" i="17"/>
  <c r="D272" i="17"/>
  <c r="K271" i="17"/>
  <c r="F271" i="17"/>
  <c r="E271" i="17"/>
  <c r="H271" i="17" s="1"/>
  <c r="D271" i="17"/>
  <c r="K270" i="17"/>
  <c r="F270" i="17"/>
  <c r="E270" i="17"/>
  <c r="D270" i="17"/>
  <c r="K269" i="17"/>
  <c r="F269" i="17"/>
  <c r="E269" i="17"/>
  <c r="H269" i="17" s="1"/>
  <c r="D269" i="17"/>
  <c r="K268" i="17"/>
  <c r="F268" i="17"/>
  <c r="E268" i="17"/>
  <c r="D268" i="17"/>
  <c r="K267" i="17"/>
  <c r="F267" i="17"/>
  <c r="E267" i="17"/>
  <c r="H267" i="17" s="1"/>
  <c r="D267" i="17"/>
  <c r="K266" i="17"/>
  <c r="F266" i="17"/>
  <c r="E266" i="17"/>
  <c r="D266" i="17"/>
  <c r="K265" i="17"/>
  <c r="F265" i="17"/>
  <c r="E265" i="17"/>
  <c r="H265" i="17" s="1"/>
  <c r="D265" i="17"/>
  <c r="K264" i="17"/>
  <c r="F264" i="17"/>
  <c r="E264" i="17"/>
  <c r="D264" i="17"/>
  <c r="K263" i="17"/>
  <c r="F263" i="17"/>
  <c r="E263" i="17"/>
  <c r="D263" i="17"/>
  <c r="K262" i="17"/>
  <c r="F262" i="17"/>
  <c r="E262" i="17"/>
  <c r="D262" i="17"/>
  <c r="K261" i="17"/>
  <c r="F261" i="17"/>
  <c r="E261" i="17"/>
  <c r="D261" i="17"/>
  <c r="K260" i="17"/>
  <c r="G260" i="17"/>
  <c r="F260" i="17"/>
  <c r="E260" i="17"/>
  <c r="D260" i="17"/>
  <c r="K259" i="17"/>
  <c r="F259" i="17"/>
  <c r="E259" i="17"/>
  <c r="D259" i="17"/>
  <c r="K258" i="17"/>
  <c r="F258" i="17"/>
  <c r="E258" i="17"/>
  <c r="D258" i="17"/>
  <c r="K257" i="17"/>
  <c r="F257" i="17"/>
  <c r="E257" i="17"/>
  <c r="D257" i="17"/>
  <c r="K256" i="17"/>
  <c r="F256" i="17"/>
  <c r="E256" i="17"/>
  <c r="D256" i="17"/>
  <c r="K255" i="17"/>
  <c r="F255" i="17"/>
  <c r="E255" i="17"/>
  <c r="D255" i="17"/>
  <c r="K254" i="17"/>
  <c r="F254" i="17"/>
  <c r="E254" i="17"/>
  <c r="D254" i="17"/>
  <c r="K253" i="17"/>
  <c r="F253" i="17"/>
  <c r="E253" i="17"/>
  <c r="D253" i="17"/>
  <c r="K252" i="17"/>
  <c r="F252" i="17"/>
  <c r="E252" i="17"/>
  <c r="D252" i="17"/>
  <c r="K251" i="17"/>
  <c r="F251" i="17"/>
  <c r="E251" i="17"/>
  <c r="H251" i="17" s="1"/>
  <c r="D251" i="17"/>
  <c r="K250" i="17"/>
  <c r="F250" i="17"/>
  <c r="E250" i="17"/>
  <c r="D250" i="17"/>
  <c r="K249" i="17"/>
  <c r="F249" i="17"/>
  <c r="E249" i="17"/>
  <c r="H249" i="17" s="1"/>
  <c r="D249" i="17"/>
  <c r="K248" i="17"/>
  <c r="F248" i="17"/>
  <c r="E248" i="17"/>
  <c r="H248" i="17" s="1"/>
  <c r="D248" i="17"/>
  <c r="K247" i="17"/>
  <c r="F247" i="17"/>
  <c r="E247" i="17"/>
  <c r="D247" i="17"/>
  <c r="K246" i="17"/>
  <c r="F246" i="17"/>
  <c r="E246" i="17"/>
  <c r="D246" i="17"/>
  <c r="K245" i="17"/>
  <c r="F245" i="17"/>
  <c r="E245" i="17"/>
  <c r="D245" i="17"/>
  <c r="K244" i="17"/>
  <c r="F244" i="17"/>
  <c r="E244" i="17"/>
  <c r="D244" i="17"/>
  <c r="K243" i="17"/>
  <c r="F243" i="17"/>
  <c r="E243" i="17"/>
  <c r="D243" i="17"/>
  <c r="K242" i="17"/>
  <c r="F242" i="17"/>
  <c r="E242" i="17"/>
  <c r="D242" i="17"/>
  <c r="K241" i="17"/>
  <c r="F241" i="17"/>
  <c r="E241" i="17"/>
  <c r="D241" i="17"/>
  <c r="K240" i="17"/>
  <c r="F240" i="17"/>
  <c r="E240" i="17"/>
  <c r="D240" i="17"/>
  <c r="K239" i="17"/>
  <c r="F239" i="17"/>
  <c r="E239" i="17"/>
  <c r="D239" i="17"/>
  <c r="K238" i="17"/>
  <c r="F238" i="17"/>
  <c r="E238" i="17"/>
  <c r="D238" i="17"/>
  <c r="K237" i="17"/>
  <c r="F237" i="17"/>
  <c r="E237" i="17"/>
  <c r="D237" i="17"/>
  <c r="K236" i="17"/>
  <c r="F236" i="17"/>
  <c r="E236" i="17"/>
  <c r="D236" i="17"/>
  <c r="K235" i="17"/>
  <c r="F235" i="17"/>
  <c r="E235" i="17"/>
  <c r="D235" i="17"/>
  <c r="K234" i="17"/>
  <c r="F234" i="17"/>
  <c r="E234" i="17"/>
  <c r="D234" i="17"/>
  <c r="K233" i="17"/>
  <c r="F233" i="17"/>
  <c r="E233" i="17"/>
  <c r="D233" i="17"/>
  <c r="K232" i="17"/>
  <c r="F232" i="17"/>
  <c r="E232" i="17"/>
  <c r="D232" i="17"/>
  <c r="K231" i="17"/>
  <c r="F231" i="17"/>
  <c r="E231" i="17"/>
  <c r="D231" i="17"/>
  <c r="K230" i="17"/>
  <c r="F230" i="17"/>
  <c r="E230" i="17"/>
  <c r="D230" i="17"/>
  <c r="K229" i="17"/>
  <c r="F229" i="17"/>
  <c r="E229" i="17"/>
  <c r="D229" i="17"/>
  <c r="K228" i="17"/>
  <c r="F228" i="17"/>
  <c r="E228" i="17"/>
  <c r="D228" i="17"/>
  <c r="K227" i="17"/>
  <c r="F227" i="17"/>
  <c r="E227" i="17"/>
  <c r="D227" i="17"/>
  <c r="K226" i="17"/>
  <c r="F226" i="17"/>
  <c r="E226" i="17"/>
  <c r="D226" i="17"/>
  <c r="K225" i="17"/>
  <c r="F225" i="17"/>
  <c r="E225" i="17"/>
  <c r="D225" i="17"/>
  <c r="K224" i="17"/>
  <c r="F224" i="17"/>
  <c r="E224" i="17"/>
  <c r="D224" i="17"/>
  <c r="K223" i="17"/>
  <c r="F223" i="17"/>
  <c r="E223" i="17"/>
  <c r="D223" i="17"/>
  <c r="K222" i="17"/>
  <c r="F222" i="17"/>
  <c r="E222" i="17"/>
  <c r="D222" i="17"/>
  <c r="K221" i="17"/>
  <c r="F221" i="17"/>
  <c r="E221" i="17"/>
  <c r="D221" i="17"/>
  <c r="K220" i="17"/>
  <c r="F220" i="17"/>
  <c r="E220" i="17"/>
  <c r="D220" i="17"/>
  <c r="K219" i="17"/>
  <c r="F219" i="17"/>
  <c r="E219" i="17"/>
  <c r="D219" i="17"/>
  <c r="K218" i="17"/>
  <c r="F218" i="17"/>
  <c r="E218" i="17"/>
  <c r="D218" i="17"/>
  <c r="K217" i="17"/>
  <c r="F217" i="17"/>
  <c r="E217" i="17"/>
  <c r="D217" i="17"/>
  <c r="K216" i="17"/>
  <c r="F216" i="17"/>
  <c r="E216" i="17"/>
  <c r="D216" i="17"/>
  <c r="K215" i="17"/>
  <c r="F215" i="17"/>
  <c r="E215" i="17"/>
  <c r="D215" i="17"/>
  <c r="K214" i="17"/>
  <c r="F214" i="17"/>
  <c r="E214" i="17"/>
  <c r="D214" i="17"/>
  <c r="K213" i="17"/>
  <c r="F213" i="17"/>
  <c r="E213" i="17"/>
  <c r="D213" i="17"/>
  <c r="K212" i="17"/>
  <c r="F212" i="17"/>
  <c r="E212" i="17"/>
  <c r="D212" i="17"/>
  <c r="K211" i="17"/>
  <c r="F211" i="17"/>
  <c r="E211" i="17"/>
  <c r="D211" i="17"/>
  <c r="K210" i="17"/>
  <c r="F210" i="17"/>
  <c r="E210" i="17"/>
  <c r="D210" i="17"/>
  <c r="K209" i="17"/>
  <c r="F209" i="17"/>
  <c r="E209" i="17"/>
  <c r="D209" i="17"/>
  <c r="K208" i="17"/>
  <c r="F208" i="17"/>
  <c r="E208" i="17"/>
  <c r="D208" i="17"/>
  <c r="K207" i="17"/>
  <c r="F207" i="17"/>
  <c r="E207" i="17"/>
  <c r="D207" i="17"/>
  <c r="K206" i="17"/>
  <c r="F206" i="17"/>
  <c r="E206" i="17"/>
  <c r="D206" i="17"/>
  <c r="K205" i="17"/>
  <c r="F205" i="17"/>
  <c r="E205" i="17"/>
  <c r="D205" i="17"/>
  <c r="K204" i="17"/>
  <c r="F204" i="17"/>
  <c r="E204" i="17"/>
  <c r="D204" i="17"/>
  <c r="K203" i="17"/>
  <c r="F203" i="17"/>
  <c r="E203" i="17"/>
  <c r="D203" i="17"/>
  <c r="K202" i="17"/>
  <c r="F202" i="17"/>
  <c r="E202" i="17"/>
  <c r="D202" i="17"/>
  <c r="K201" i="17"/>
  <c r="F201" i="17"/>
  <c r="E201" i="17"/>
  <c r="D201" i="17"/>
  <c r="K200" i="17"/>
  <c r="F200" i="17"/>
  <c r="E200" i="17"/>
  <c r="D200" i="17"/>
  <c r="K199" i="17"/>
  <c r="F199" i="17"/>
  <c r="E199" i="17"/>
  <c r="D199" i="17"/>
  <c r="K198" i="17"/>
  <c r="F198" i="17"/>
  <c r="E198" i="17"/>
  <c r="D198" i="17"/>
  <c r="K197" i="17"/>
  <c r="F197" i="17"/>
  <c r="E197" i="17"/>
  <c r="D197" i="17"/>
  <c r="K196" i="17"/>
  <c r="F196" i="17"/>
  <c r="E196" i="17"/>
  <c r="D196" i="17"/>
  <c r="K195" i="17"/>
  <c r="F195" i="17"/>
  <c r="E195" i="17"/>
  <c r="D195" i="17"/>
  <c r="K194" i="17"/>
  <c r="F194" i="17"/>
  <c r="E194" i="17"/>
  <c r="D194" i="17"/>
  <c r="K193" i="17"/>
  <c r="F193" i="17"/>
  <c r="E193" i="17"/>
  <c r="D193" i="17"/>
  <c r="K192" i="17"/>
  <c r="F192" i="17"/>
  <c r="E192" i="17"/>
  <c r="D192" i="17"/>
  <c r="K191" i="17"/>
  <c r="F191" i="17"/>
  <c r="E191" i="17"/>
  <c r="G191" i="17" s="1"/>
  <c r="D191" i="17"/>
  <c r="K190" i="17"/>
  <c r="F190" i="17"/>
  <c r="E190" i="17"/>
  <c r="D190" i="17"/>
  <c r="K189" i="17"/>
  <c r="F189" i="17"/>
  <c r="E189" i="17"/>
  <c r="D189" i="17"/>
  <c r="K188" i="17"/>
  <c r="F188" i="17"/>
  <c r="E188" i="17"/>
  <c r="D188" i="17"/>
  <c r="K187" i="17"/>
  <c r="F187" i="17"/>
  <c r="E187" i="17"/>
  <c r="D187" i="17"/>
  <c r="K186" i="17"/>
  <c r="F186" i="17"/>
  <c r="E186" i="17"/>
  <c r="H186" i="17" s="1"/>
  <c r="D186" i="17"/>
  <c r="K185" i="17"/>
  <c r="F185" i="17"/>
  <c r="E185" i="17"/>
  <c r="D185" i="17"/>
  <c r="K184" i="17"/>
  <c r="F184" i="17"/>
  <c r="E184" i="17"/>
  <c r="D184" i="17"/>
  <c r="K183" i="17"/>
  <c r="F183" i="17"/>
  <c r="E183" i="17"/>
  <c r="D183" i="17"/>
  <c r="K182" i="17"/>
  <c r="F182" i="17"/>
  <c r="E182" i="17"/>
  <c r="D182" i="17"/>
  <c r="K181" i="17"/>
  <c r="F181" i="17"/>
  <c r="E181" i="17"/>
  <c r="D181" i="17"/>
  <c r="K180" i="17"/>
  <c r="F180" i="17"/>
  <c r="E180" i="17"/>
  <c r="D180" i="17"/>
  <c r="K179" i="17"/>
  <c r="F179" i="17"/>
  <c r="E179" i="17"/>
  <c r="D179" i="17"/>
  <c r="K178" i="17"/>
  <c r="F178" i="17"/>
  <c r="E178" i="17"/>
  <c r="D178" i="17"/>
  <c r="K177" i="17"/>
  <c r="F177" i="17"/>
  <c r="E177" i="17"/>
  <c r="D177" i="17"/>
  <c r="K176" i="17"/>
  <c r="F176" i="17"/>
  <c r="E176" i="17"/>
  <c r="D176" i="17"/>
  <c r="K175" i="17"/>
  <c r="F175" i="17"/>
  <c r="E175" i="17"/>
  <c r="D175" i="17"/>
  <c r="K174" i="17"/>
  <c r="F174" i="17"/>
  <c r="E174" i="17"/>
  <c r="D174" i="17"/>
  <c r="K173" i="17"/>
  <c r="F173" i="17"/>
  <c r="E173" i="17"/>
  <c r="D173" i="17"/>
  <c r="K172" i="17"/>
  <c r="F172" i="17"/>
  <c r="E172" i="17"/>
  <c r="D172" i="17"/>
  <c r="K171" i="17"/>
  <c r="F171" i="17"/>
  <c r="E171" i="17"/>
  <c r="D171" i="17"/>
  <c r="K170" i="17"/>
  <c r="F170" i="17"/>
  <c r="E170" i="17"/>
  <c r="D170" i="17"/>
  <c r="K169" i="17"/>
  <c r="F169" i="17"/>
  <c r="E169" i="17"/>
  <c r="D169" i="17"/>
  <c r="K168" i="17"/>
  <c r="F168" i="17"/>
  <c r="E168" i="17"/>
  <c r="D168" i="17"/>
  <c r="K167" i="17"/>
  <c r="F167" i="17"/>
  <c r="E167" i="17"/>
  <c r="D167" i="17"/>
  <c r="K166" i="17"/>
  <c r="F166" i="17"/>
  <c r="E166" i="17"/>
  <c r="D166" i="17"/>
  <c r="K165" i="17"/>
  <c r="F165" i="17"/>
  <c r="E165" i="17"/>
  <c r="D165" i="17"/>
  <c r="K164" i="17"/>
  <c r="F164" i="17"/>
  <c r="E164" i="17"/>
  <c r="D164" i="17"/>
  <c r="K163" i="17"/>
  <c r="F163" i="17"/>
  <c r="E163" i="17"/>
  <c r="D163" i="17"/>
  <c r="K162" i="17"/>
  <c r="F162" i="17"/>
  <c r="E162" i="17"/>
  <c r="D162" i="17"/>
  <c r="K161" i="17"/>
  <c r="F161" i="17"/>
  <c r="E161" i="17"/>
  <c r="D161" i="17"/>
  <c r="K160" i="17"/>
  <c r="F160" i="17"/>
  <c r="E160" i="17"/>
  <c r="H160" i="17" s="1"/>
  <c r="D160" i="17"/>
  <c r="K159" i="17"/>
  <c r="F159" i="17"/>
  <c r="E159" i="17"/>
  <c r="D159" i="17"/>
  <c r="K158" i="17"/>
  <c r="F158" i="17"/>
  <c r="E158" i="17"/>
  <c r="D158" i="17"/>
  <c r="K157" i="17"/>
  <c r="G157" i="17"/>
  <c r="F157" i="17"/>
  <c r="E157" i="17"/>
  <c r="D157" i="17"/>
  <c r="K156" i="17"/>
  <c r="F156" i="17"/>
  <c r="E156" i="17"/>
  <c r="D156" i="17"/>
  <c r="K155" i="17"/>
  <c r="F155" i="17"/>
  <c r="E155" i="17"/>
  <c r="D155" i="17"/>
  <c r="K154" i="17"/>
  <c r="F154" i="17"/>
  <c r="E154" i="17"/>
  <c r="H154" i="17" s="1"/>
  <c r="D154" i="17"/>
  <c r="K153" i="17"/>
  <c r="F153" i="17"/>
  <c r="E153" i="17"/>
  <c r="D153" i="17"/>
  <c r="K152" i="17"/>
  <c r="F152" i="17"/>
  <c r="E152" i="17"/>
  <c r="H152" i="17" s="1"/>
  <c r="D152" i="17"/>
  <c r="K151" i="17"/>
  <c r="F151" i="17"/>
  <c r="E151" i="17"/>
  <c r="D151" i="17"/>
  <c r="K150" i="17"/>
  <c r="F150" i="17"/>
  <c r="E150" i="17"/>
  <c r="D150" i="17"/>
  <c r="K149" i="17"/>
  <c r="F149" i="17"/>
  <c r="E149" i="17"/>
  <c r="D149" i="17"/>
  <c r="H149" i="17" s="1"/>
  <c r="K148" i="17"/>
  <c r="F148" i="17"/>
  <c r="E148" i="17"/>
  <c r="D148" i="17"/>
  <c r="K147" i="17"/>
  <c r="F147" i="17"/>
  <c r="E147" i="17"/>
  <c r="D147" i="17"/>
  <c r="K146" i="17"/>
  <c r="F146" i="17"/>
  <c r="E146" i="17"/>
  <c r="D146" i="17"/>
  <c r="K145" i="17"/>
  <c r="F145" i="17"/>
  <c r="E145" i="17"/>
  <c r="D145" i="17"/>
  <c r="K144" i="17"/>
  <c r="F144" i="17"/>
  <c r="E144" i="17"/>
  <c r="D144" i="17"/>
  <c r="K143" i="17"/>
  <c r="F143" i="17"/>
  <c r="E143" i="17"/>
  <c r="D143" i="17"/>
  <c r="H143" i="17" s="1"/>
  <c r="K142" i="17"/>
  <c r="F142" i="17"/>
  <c r="E142" i="17"/>
  <c r="D142" i="17"/>
  <c r="K141" i="17"/>
  <c r="F141" i="17"/>
  <c r="E141" i="17"/>
  <c r="D141" i="17"/>
  <c r="H141" i="17" s="1"/>
  <c r="K140" i="17"/>
  <c r="F140" i="17"/>
  <c r="E140" i="17"/>
  <c r="D140" i="17"/>
  <c r="K139" i="17"/>
  <c r="F139" i="17"/>
  <c r="E139" i="17"/>
  <c r="D139" i="17"/>
  <c r="K138" i="17"/>
  <c r="F138" i="17"/>
  <c r="E138" i="17"/>
  <c r="D138" i="17"/>
  <c r="K137" i="17"/>
  <c r="F137" i="17"/>
  <c r="E137" i="17"/>
  <c r="D137" i="17"/>
  <c r="K136" i="17"/>
  <c r="F136" i="17"/>
  <c r="E136" i="17"/>
  <c r="D136" i="17"/>
  <c r="K135" i="17"/>
  <c r="F135" i="17"/>
  <c r="E135" i="17"/>
  <c r="D135" i="17"/>
  <c r="K134" i="17"/>
  <c r="F134" i="17"/>
  <c r="E134" i="17"/>
  <c r="D134" i="17"/>
  <c r="K133" i="17"/>
  <c r="F133" i="17"/>
  <c r="E133" i="17"/>
  <c r="D133" i="17"/>
  <c r="K132" i="17"/>
  <c r="F132" i="17"/>
  <c r="E132" i="17"/>
  <c r="D132" i="17"/>
  <c r="K131" i="17"/>
  <c r="F131" i="17"/>
  <c r="E131" i="17"/>
  <c r="D131" i="17"/>
  <c r="K130" i="17"/>
  <c r="F130" i="17"/>
  <c r="E130" i="17"/>
  <c r="D130" i="17"/>
  <c r="K129" i="17"/>
  <c r="F129" i="17"/>
  <c r="E129" i="17"/>
  <c r="D129" i="17"/>
  <c r="K128" i="17"/>
  <c r="F128" i="17"/>
  <c r="E128" i="17"/>
  <c r="D128" i="17"/>
  <c r="K127" i="17"/>
  <c r="F127" i="17"/>
  <c r="E127" i="17"/>
  <c r="D127" i="17"/>
  <c r="K126" i="17"/>
  <c r="F126" i="17"/>
  <c r="E126" i="17"/>
  <c r="D126" i="17"/>
  <c r="K125" i="17"/>
  <c r="F125" i="17"/>
  <c r="E125" i="17"/>
  <c r="D125" i="17"/>
  <c r="K124" i="17"/>
  <c r="F124" i="17"/>
  <c r="E124" i="17"/>
  <c r="D124" i="17"/>
  <c r="K123" i="17"/>
  <c r="F123" i="17"/>
  <c r="E123" i="17"/>
  <c r="G123" i="17" s="1"/>
  <c r="D123" i="17"/>
  <c r="K122" i="17"/>
  <c r="F122" i="17"/>
  <c r="E122" i="17"/>
  <c r="D122" i="17"/>
  <c r="K121" i="17"/>
  <c r="F121" i="17"/>
  <c r="E121" i="17"/>
  <c r="D121" i="17"/>
  <c r="K120" i="17"/>
  <c r="F120" i="17"/>
  <c r="E120" i="17"/>
  <c r="D120" i="17"/>
  <c r="K119" i="17"/>
  <c r="F119" i="17"/>
  <c r="E119" i="17"/>
  <c r="D119" i="17"/>
  <c r="K118" i="17"/>
  <c r="F118" i="17"/>
  <c r="E118" i="17"/>
  <c r="H118" i="17" s="1"/>
  <c r="D118" i="17"/>
  <c r="K117" i="17"/>
  <c r="F117" i="17"/>
  <c r="E117" i="17"/>
  <c r="D117" i="17"/>
  <c r="K116" i="17"/>
  <c r="F116" i="17"/>
  <c r="E116" i="17"/>
  <c r="D116" i="17"/>
  <c r="K115" i="17"/>
  <c r="F115" i="17"/>
  <c r="E115" i="17"/>
  <c r="D115" i="17"/>
  <c r="K114" i="17"/>
  <c r="F114" i="17"/>
  <c r="E114" i="17"/>
  <c r="D114" i="17"/>
  <c r="K113" i="17"/>
  <c r="F113" i="17"/>
  <c r="E113" i="17"/>
  <c r="D113" i="17"/>
  <c r="K112" i="17"/>
  <c r="F112" i="17"/>
  <c r="E112" i="17"/>
  <c r="D112" i="17"/>
  <c r="K111" i="17"/>
  <c r="F111" i="17"/>
  <c r="G111" i="17" s="1"/>
  <c r="E111" i="17"/>
  <c r="D111" i="17"/>
  <c r="K110" i="17"/>
  <c r="F110" i="17"/>
  <c r="E110" i="17"/>
  <c r="D110" i="17"/>
  <c r="K109" i="17"/>
  <c r="F109" i="17"/>
  <c r="G109" i="17" s="1"/>
  <c r="E109" i="17"/>
  <c r="D109" i="17"/>
  <c r="K108" i="17"/>
  <c r="F108" i="17"/>
  <c r="G108" i="17" s="1"/>
  <c r="E108" i="17"/>
  <c r="D108" i="17"/>
  <c r="K107" i="17"/>
  <c r="F107" i="17"/>
  <c r="E107" i="17"/>
  <c r="D107" i="17"/>
  <c r="K106" i="17"/>
  <c r="F106" i="17"/>
  <c r="E106" i="17"/>
  <c r="D106" i="17"/>
  <c r="K105" i="17"/>
  <c r="F105" i="17"/>
  <c r="E105" i="17"/>
  <c r="D105" i="17"/>
  <c r="K104" i="17"/>
  <c r="F104" i="17"/>
  <c r="E104" i="17"/>
  <c r="D104" i="17"/>
  <c r="K103" i="17"/>
  <c r="F103" i="17"/>
  <c r="E103" i="17"/>
  <c r="D103" i="17"/>
  <c r="K102" i="17"/>
  <c r="F102" i="17"/>
  <c r="E102" i="17"/>
  <c r="D102" i="17"/>
  <c r="K101" i="17"/>
  <c r="F101" i="17"/>
  <c r="E101" i="17"/>
  <c r="D101" i="17"/>
  <c r="K100" i="17"/>
  <c r="F100" i="17"/>
  <c r="E100" i="17"/>
  <c r="D100" i="17"/>
  <c r="K99" i="17"/>
  <c r="F99" i="17"/>
  <c r="E99" i="17"/>
  <c r="D99" i="17"/>
  <c r="K98" i="17"/>
  <c r="F98" i="17"/>
  <c r="E98" i="17"/>
  <c r="D98" i="17"/>
  <c r="K97" i="17"/>
  <c r="F97" i="17"/>
  <c r="E97" i="17"/>
  <c r="D97" i="17"/>
  <c r="K96" i="17"/>
  <c r="F96" i="17"/>
  <c r="E96" i="17"/>
  <c r="D96" i="17"/>
  <c r="K95" i="17"/>
  <c r="F95" i="17"/>
  <c r="G95" i="17" s="1"/>
  <c r="E95" i="17"/>
  <c r="D95" i="17"/>
  <c r="K94" i="17"/>
  <c r="F94" i="17"/>
  <c r="E94" i="17"/>
  <c r="D94" i="17"/>
  <c r="K93" i="17"/>
  <c r="F93" i="17"/>
  <c r="G93" i="17" s="1"/>
  <c r="E93" i="17"/>
  <c r="D93" i="17"/>
  <c r="K92" i="17"/>
  <c r="F92" i="17"/>
  <c r="G92" i="17" s="1"/>
  <c r="E92" i="17"/>
  <c r="D92" i="17"/>
  <c r="K91" i="17"/>
  <c r="F91" i="17"/>
  <c r="E91" i="17"/>
  <c r="G91" i="17" s="1"/>
  <c r="D91" i="17"/>
  <c r="K90" i="17"/>
  <c r="F90" i="17"/>
  <c r="E90" i="17"/>
  <c r="D90" i="17"/>
  <c r="K89" i="17"/>
  <c r="F89" i="17"/>
  <c r="E89" i="17"/>
  <c r="D89" i="17"/>
  <c r="K88" i="17"/>
  <c r="F88" i="17"/>
  <c r="E88" i="17"/>
  <c r="D88" i="17"/>
  <c r="K87" i="17"/>
  <c r="F87" i="17"/>
  <c r="E87" i="17"/>
  <c r="D87" i="17"/>
  <c r="K86" i="17"/>
  <c r="F86" i="17"/>
  <c r="E86" i="17"/>
  <c r="H86" i="17" s="1"/>
  <c r="D86" i="17"/>
  <c r="K85" i="17"/>
  <c r="F85" i="17"/>
  <c r="E85" i="17"/>
  <c r="D85" i="17"/>
  <c r="K84" i="17"/>
  <c r="F84" i="17"/>
  <c r="E84" i="17"/>
  <c r="D84" i="17"/>
  <c r="K83" i="17"/>
  <c r="F83" i="17"/>
  <c r="E83" i="17"/>
  <c r="D83" i="17"/>
  <c r="K82" i="17"/>
  <c r="F82" i="17"/>
  <c r="E82" i="17"/>
  <c r="D82" i="17"/>
  <c r="K81" i="17"/>
  <c r="F81" i="17"/>
  <c r="E81" i="17"/>
  <c r="D81" i="17"/>
  <c r="K80" i="17"/>
  <c r="F80" i="17"/>
  <c r="E80" i="17"/>
  <c r="D80" i="17"/>
  <c r="K79" i="17"/>
  <c r="F79" i="17"/>
  <c r="E79" i="17"/>
  <c r="D79" i="17"/>
  <c r="K78" i="17"/>
  <c r="F78" i="17"/>
  <c r="E78" i="17"/>
  <c r="D78" i="17"/>
  <c r="K77" i="17"/>
  <c r="F77" i="17"/>
  <c r="E77" i="17"/>
  <c r="D77" i="17"/>
  <c r="K76" i="17"/>
  <c r="F76" i="17"/>
  <c r="E76" i="17"/>
  <c r="D76" i="17"/>
  <c r="K75" i="17"/>
  <c r="F75" i="17"/>
  <c r="E75" i="17"/>
  <c r="D75" i="17"/>
  <c r="K74" i="17"/>
  <c r="F74" i="17"/>
  <c r="E74" i="17"/>
  <c r="D74" i="17"/>
  <c r="K73" i="17"/>
  <c r="F73" i="17"/>
  <c r="E73" i="17"/>
  <c r="D73" i="17"/>
  <c r="K72" i="17"/>
  <c r="F72" i="17"/>
  <c r="E72" i="17"/>
  <c r="D72" i="17"/>
  <c r="K71" i="17"/>
  <c r="F71" i="17"/>
  <c r="E71" i="17"/>
  <c r="D71" i="17"/>
  <c r="K70" i="17"/>
  <c r="F70" i="17"/>
  <c r="E70" i="17"/>
  <c r="D70" i="17"/>
  <c r="K69" i="17"/>
  <c r="F69" i="17"/>
  <c r="E69" i="17"/>
  <c r="D69" i="17"/>
  <c r="K68" i="17"/>
  <c r="F68" i="17"/>
  <c r="E68" i="17"/>
  <c r="D68" i="17"/>
  <c r="K67" i="17"/>
  <c r="F67" i="17"/>
  <c r="E67" i="17"/>
  <c r="D67" i="17"/>
  <c r="K66" i="17"/>
  <c r="F66" i="17"/>
  <c r="E66" i="17"/>
  <c r="D66" i="17"/>
  <c r="K65" i="17"/>
  <c r="F65" i="17"/>
  <c r="E65" i="17"/>
  <c r="D65" i="17"/>
  <c r="K64" i="17"/>
  <c r="F64" i="17"/>
  <c r="E64" i="17"/>
  <c r="D64" i="17"/>
  <c r="K63" i="17"/>
  <c r="F63" i="17"/>
  <c r="E63" i="17"/>
  <c r="D63" i="17"/>
  <c r="K62" i="17"/>
  <c r="F62" i="17"/>
  <c r="E62" i="17"/>
  <c r="D62" i="17"/>
  <c r="K61" i="17"/>
  <c r="F61" i="17"/>
  <c r="E61" i="17"/>
  <c r="D61" i="17"/>
  <c r="K60" i="17"/>
  <c r="F60" i="17"/>
  <c r="E60" i="17"/>
  <c r="D60" i="17"/>
  <c r="K59" i="17"/>
  <c r="F59" i="17"/>
  <c r="E59" i="17"/>
  <c r="G59" i="17" s="1"/>
  <c r="D59" i="17"/>
  <c r="K58" i="17"/>
  <c r="F58" i="17"/>
  <c r="E58" i="17"/>
  <c r="D58" i="17"/>
  <c r="K57" i="17"/>
  <c r="F57" i="17"/>
  <c r="E57" i="17"/>
  <c r="D57" i="17"/>
  <c r="K56" i="17"/>
  <c r="F56" i="17"/>
  <c r="E56" i="17"/>
  <c r="D56" i="17"/>
  <c r="K55" i="17"/>
  <c r="F55" i="17"/>
  <c r="E55" i="17"/>
  <c r="D55" i="17"/>
  <c r="K54" i="17"/>
  <c r="F54" i="17"/>
  <c r="E54" i="17"/>
  <c r="H54" i="17" s="1"/>
  <c r="D54" i="17"/>
  <c r="K53" i="17"/>
  <c r="F53" i="17"/>
  <c r="E53" i="17"/>
  <c r="D53" i="17"/>
  <c r="K52" i="17"/>
  <c r="F52" i="17"/>
  <c r="E52" i="17"/>
  <c r="D52" i="17"/>
  <c r="K51" i="17"/>
  <c r="F51" i="17"/>
  <c r="E51" i="17"/>
  <c r="G51" i="17" s="1"/>
  <c r="D51" i="17"/>
  <c r="K50" i="17"/>
  <c r="F50" i="17"/>
  <c r="E50" i="17"/>
  <c r="D50" i="17"/>
  <c r="K49" i="17"/>
  <c r="F49" i="17"/>
  <c r="E49" i="17"/>
  <c r="D49" i="17"/>
  <c r="K48" i="17"/>
  <c r="F48" i="17"/>
  <c r="E48" i="17"/>
  <c r="D48" i="17"/>
  <c r="K47" i="17"/>
  <c r="F47" i="17"/>
  <c r="E47" i="17"/>
  <c r="D47" i="17"/>
  <c r="K46" i="17"/>
  <c r="F46" i="17"/>
  <c r="E46" i="17"/>
  <c r="H46" i="17" s="1"/>
  <c r="D46" i="17"/>
  <c r="K45" i="17"/>
  <c r="F45" i="17"/>
  <c r="E45" i="17"/>
  <c r="D45" i="17"/>
  <c r="K44" i="17"/>
  <c r="F44" i="17"/>
  <c r="E44" i="17"/>
  <c r="D44" i="17"/>
  <c r="K43" i="17"/>
  <c r="F43" i="17"/>
  <c r="E43" i="17"/>
  <c r="D43" i="17"/>
  <c r="K42" i="17"/>
  <c r="F42" i="17"/>
  <c r="E42" i="17"/>
  <c r="D42" i="17"/>
  <c r="K41" i="17"/>
  <c r="F41" i="17"/>
  <c r="E41" i="17"/>
  <c r="D41" i="17"/>
  <c r="K40" i="17"/>
  <c r="F40" i="17"/>
  <c r="E40" i="17"/>
  <c r="D40" i="17"/>
  <c r="K39" i="17"/>
  <c r="F39" i="17"/>
  <c r="E39" i="17"/>
  <c r="D39" i="17"/>
  <c r="K38" i="17"/>
  <c r="F38" i="17"/>
  <c r="E38" i="17"/>
  <c r="H38" i="17" s="1"/>
  <c r="D38" i="17"/>
  <c r="K37" i="17"/>
  <c r="F37" i="17"/>
  <c r="E37" i="17"/>
  <c r="D37" i="17"/>
  <c r="K36" i="17"/>
  <c r="F36" i="17"/>
  <c r="E36" i="17"/>
  <c r="D36" i="17"/>
  <c r="K35" i="17"/>
  <c r="F35" i="17"/>
  <c r="E35" i="17"/>
  <c r="G35" i="17" s="1"/>
  <c r="D35" i="17"/>
  <c r="K34" i="17"/>
  <c r="F34" i="17"/>
  <c r="E34" i="17"/>
  <c r="D34" i="17"/>
  <c r="K33" i="17"/>
  <c r="F33" i="17"/>
  <c r="E33" i="17"/>
  <c r="D33" i="17"/>
  <c r="K32" i="17"/>
  <c r="F32" i="17"/>
  <c r="E32" i="17"/>
  <c r="D32" i="17"/>
  <c r="K31" i="17"/>
  <c r="F31" i="17"/>
  <c r="E31" i="17"/>
  <c r="D31" i="17"/>
  <c r="K30" i="17"/>
  <c r="F30" i="17"/>
  <c r="E30" i="17"/>
  <c r="H30" i="17" s="1"/>
  <c r="D30" i="17"/>
  <c r="K29" i="17"/>
  <c r="F29" i="17"/>
  <c r="E29" i="17"/>
  <c r="D29" i="17"/>
  <c r="K28" i="17"/>
  <c r="F28" i="17"/>
  <c r="E28" i="17"/>
  <c r="D28" i="17"/>
  <c r="K27" i="17"/>
  <c r="F27" i="17"/>
  <c r="E27" i="17"/>
  <c r="D27" i="17"/>
  <c r="K26" i="17"/>
  <c r="F26" i="17"/>
  <c r="E26" i="17"/>
  <c r="D26" i="17"/>
  <c r="K25" i="17"/>
  <c r="F25" i="17"/>
  <c r="E25" i="17"/>
  <c r="D25" i="17"/>
  <c r="K24" i="17"/>
  <c r="F24" i="17"/>
  <c r="E24" i="17"/>
  <c r="D24" i="17"/>
  <c r="K23" i="17"/>
  <c r="F23" i="17"/>
  <c r="E23" i="17"/>
  <c r="H23" i="17" s="1"/>
  <c r="D23" i="17"/>
  <c r="K22" i="17"/>
  <c r="F22" i="17"/>
  <c r="E22" i="17"/>
  <c r="H22" i="17" s="1"/>
  <c r="D22" i="17"/>
  <c r="K21" i="17"/>
  <c r="F21" i="17"/>
  <c r="E21" i="17"/>
  <c r="H21" i="17" s="1"/>
  <c r="D21" i="17"/>
  <c r="K20" i="17"/>
  <c r="F20" i="17"/>
  <c r="E20" i="17"/>
  <c r="H20" i="17" s="1"/>
  <c r="D20" i="17"/>
  <c r="K19" i="17"/>
  <c r="F19" i="17"/>
  <c r="E19" i="17"/>
  <c r="D19" i="17"/>
  <c r="K18" i="17"/>
  <c r="F18" i="17"/>
  <c r="E18" i="17"/>
  <c r="D18" i="17"/>
  <c r="K17" i="17"/>
  <c r="F17" i="17"/>
  <c r="E17" i="17"/>
  <c r="D17" i="17"/>
  <c r="K16" i="17"/>
  <c r="F16" i="17"/>
  <c r="E16" i="17"/>
  <c r="D16" i="17"/>
  <c r="K15" i="17"/>
  <c r="F15" i="17"/>
  <c r="E15" i="17"/>
  <c r="H15" i="17" s="1"/>
  <c r="D15" i="17"/>
  <c r="K14" i="17"/>
  <c r="F14" i="17"/>
  <c r="E14" i="17"/>
  <c r="H14" i="17" s="1"/>
  <c r="D14" i="17"/>
  <c r="K13" i="17"/>
  <c r="F13" i="17"/>
  <c r="E13" i="17"/>
  <c r="D13" i="17"/>
  <c r="K12" i="17"/>
  <c r="F12" i="17"/>
  <c r="E12" i="17"/>
  <c r="H12" i="17" s="1"/>
  <c r="D12" i="17"/>
  <c r="K11" i="17"/>
  <c r="F11" i="17"/>
  <c r="E11" i="17"/>
  <c r="G11" i="17" s="1"/>
  <c r="D11" i="17"/>
  <c r="K10" i="17"/>
  <c r="F10" i="17"/>
  <c r="E10" i="17"/>
  <c r="D10" i="17"/>
  <c r="O9" i="17"/>
  <c r="P9" i="17" s="1"/>
  <c r="Q9" i="17" s="1"/>
  <c r="D5" i="14" s="1"/>
  <c r="K9" i="17"/>
  <c r="F9" i="17"/>
  <c r="E9" i="17"/>
  <c r="D9" i="17"/>
  <c r="K4" i="17"/>
  <c r="F586" i="16"/>
  <c r="E586" i="16"/>
  <c r="D586" i="16"/>
  <c r="F585" i="16"/>
  <c r="E585" i="16"/>
  <c r="D585" i="16"/>
  <c r="F584" i="16"/>
  <c r="E584" i="16"/>
  <c r="D584" i="16"/>
  <c r="F583" i="16"/>
  <c r="E583" i="16"/>
  <c r="D583" i="16"/>
  <c r="F582" i="16"/>
  <c r="E582" i="16"/>
  <c r="D582" i="16"/>
  <c r="F581" i="16"/>
  <c r="E581" i="16"/>
  <c r="H581" i="16" s="1"/>
  <c r="D581" i="16"/>
  <c r="F580" i="16"/>
  <c r="E580" i="16"/>
  <c r="D580" i="16"/>
  <c r="F579" i="16"/>
  <c r="E579" i="16"/>
  <c r="D579" i="16"/>
  <c r="F578" i="16"/>
  <c r="E578" i="16"/>
  <c r="D578" i="16"/>
  <c r="F577" i="16"/>
  <c r="E577" i="16"/>
  <c r="D577" i="16"/>
  <c r="F576" i="16"/>
  <c r="E576" i="16"/>
  <c r="D576" i="16"/>
  <c r="F575" i="16"/>
  <c r="E575" i="16"/>
  <c r="D575" i="16"/>
  <c r="F574" i="16"/>
  <c r="E574" i="16"/>
  <c r="G574" i="16" s="1"/>
  <c r="D574" i="16"/>
  <c r="F573" i="16"/>
  <c r="E573" i="16"/>
  <c r="H573" i="16" s="1"/>
  <c r="D573" i="16"/>
  <c r="F572" i="16"/>
  <c r="E572" i="16"/>
  <c r="H572" i="16" s="1"/>
  <c r="D572" i="16"/>
  <c r="F571" i="16"/>
  <c r="E571" i="16"/>
  <c r="H571" i="16" s="1"/>
  <c r="D571" i="16"/>
  <c r="F570" i="16"/>
  <c r="E570" i="16"/>
  <c r="D570" i="16"/>
  <c r="F569" i="16"/>
  <c r="E569" i="16"/>
  <c r="H569" i="16" s="1"/>
  <c r="D569" i="16"/>
  <c r="F568" i="16"/>
  <c r="E568" i="16"/>
  <c r="D568" i="16"/>
  <c r="F567" i="16"/>
  <c r="E567" i="16"/>
  <c r="D567" i="16"/>
  <c r="F566" i="16"/>
  <c r="E566" i="16"/>
  <c r="D566" i="16"/>
  <c r="F565" i="16"/>
  <c r="E565" i="16"/>
  <c r="H565" i="16" s="1"/>
  <c r="D565" i="16"/>
  <c r="F564" i="16"/>
  <c r="E564" i="16"/>
  <c r="D564" i="16"/>
  <c r="F563" i="16"/>
  <c r="E563" i="16"/>
  <c r="D563" i="16"/>
  <c r="F562" i="16"/>
  <c r="E562" i="16"/>
  <c r="D562" i="16"/>
  <c r="F561" i="16"/>
  <c r="E561" i="16"/>
  <c r="D561" i="16"/>
  <c r="F560" i="16"/>
  <c r="E560" i="16"/>
  <c r="D560" i="16"/>
  <c r="F559" i="16"/>
  <c r="E559" i="16"/>
  <c r="D559" i="16"/>
  <c r="F558" i="16"/>
  <c r="E558" i="16"/>
  <c r="D558" i="16"/>
  <c r="F557" i="16"/>
  <c r="E557" i="16"/>
  <c r="D557" i="16"/>
  <c r="F556" i="16"/>
  <c r="E556" i="16"/>
  <c r="D556" i="16"/>
  <c r="F555" i="16"/>
  <c r="E555" i="16"/>
  <c r="D555" i="16"/>
  <c r="F554" i="16"/>
  <c r="E554" i="16"/>
  <c r="D554" i="16"/>
  <c r="F553" i="16"/>
  <c r="E553" i="16"/>
  <c r="H553" i="16" s="1"/>
  <c r="D553" i="16"/>
  <c r="F552" i="16"/>
  <c r="E552" i="16"/>
  <c r="D552" i="16"/>
  <c r="F551" i="16"/>
  <c r="E551" i="16"/>
  <c r="D551" i="16"/>
  <c r="F550" i="16"/>
  <c r="E550" i="16"/>
  <c r="D550" i="16"/>
  <c r="F549" i="16"/>
  <c r="E549" i="16"/>
  <c r="D549" i="16"/>
  <c r="F548" i="16"/>
  <c r="E548" i="16"/>
  <c r="D548" i="16"/>
  <c r="F547" i="16"/>
  <c r="E547" i="16"/>
  <c r="D547" i="16"/>
  <c r="F546" i="16"/>
  <c r="E546" i="16"/>
  <c r="D546" i="16"/>
  <c r="F545" i="16"/>
  <c r="E545" i="16"/>
  <c r="D545" i="16"/>
  <c r="F544" i="16"/>
  <c r="E544" i="16"/>
  <c r="D544" i="16"/>
  <c r="F543" i="16"/>
  <c r="E543" i="16"/>
  <c r="D543" i="16"/>
  <c r="F542" i="16"/>
  <c r="E542" i="16"/>
  <c r="D542" i="16"/>
  <c r="F541" i="16"/>
  <c r="E541" i="16"/>
  <c r="D541" i="16"/>
  <c r="F540" i="16"/>
  <c r="E540" i="16"/>
  <c r="D540" i="16"/>
  <c r="F539" i="16"/>
  <c r="E539" i="16"/>
  <c r="D539" i="16"/>
  <c r="F538" i="16"/>
  <c r="E538" i="16"/>
  <c r="D538" i="16"/>
  <c r="F537" i="16"/>
  <c r="E537" i="16"/>
  <c r="H537" i="16" s="1"/>
  <c r="D537" i="16"/>
  <c r="F536" i="16"/>
  <c r="E536" i="16"/>
  <c r="D536" i="16"/>
  <c r="F535" i="16"/>
  <c r="E535" i="16"/>
  <c r="D535" i="16"/>
  <c r="F534" i="16"/>
  <c r="E534" i="16"/>
  <c r="D534" i="16"/>
  <c r="F533" i="16"/>
  <c r="E533" i="16"/>
  <c r="H533" i="16" s="1"/>
  <c r="D533" i="16"/>
  <c r="F532" i="16"/>
  <c r="E532" i="16"/>
  <c r="D532" i="16"/>
  <c r="F531" i="16"/>
  <c r="E531" i="16"/>
  <c r="D531" i="16"/>
  <c r="F530" i="16"/>
  <c r="E530" i="16"/>
  <c r="D530" i="16"/>
  <c r="F529" i="16"/>
  <c r="E529" i="16"/>
  <c r="D529" i="16"/>
  <c r="F528" i="16"/>
  <c r="E528" i="16"/>
  <c r="D528" i="16"/>
  <c r="F527" i="16"/>
  <c r="E527" i="16"/>
  <c r="D527" i="16"/>
  <c r="F526" i="16"/>
  <c r="E526" i="16"/>
  <c r="D526" i="16"/>
  <c r="F525" i="16"/>
  <c r="E525" i="16"/>
  <c r="D525" i="16"/>
  <c r="F524" i="16"/>
  <c r="E524" i="16"/>
  <c r="D524" i="16"/>
  <c r="F523" i="16"/>
  <c r="E523" i="16"/>
  <c r="D523" i="16"/>
  <c r="F522" i="16"/>
  <c r="E522" i="16"/>
  <c r="D522" i="16"/>
  <c r="F521" i="16"/>
  <c r="E521" i="16"/>
  <c r="D521" i="16"/>
  <c r="F520" i="16"/>
  <c r="E520" i="16"/>
  <c r="D520" i="16"/>
  <c r="F519" i="16"/>
  <c r="E519" i="16"/>
  <c r="D519" i="16"/>
  <c r="F518" i="16"/>
  <c r="E518" i="16"/>
  <c r="D518" i="16"/>
  <c r="F517" i="16"/>
  <c r="E517" i="16"/>
  <c r="H517" i="16" s="1"/>
  <c r="D517" i="16"/>
  <c r="F516" i="16"/>
  <c r="E516" i="16"/>
  <c r="D516" i="16"/>
  <c r="F515" i="16"/>
  <c r="E515" i="16"/>
  <c r="D515" i="16"/>
  <c r="F514" i="16"/>
  <c r="E514" i="16"/>
  <c r="D514" i="16"/>
  <c r="F513" i="16"/>
  <c r="E513" i="16"/>
  <c r="D513" i="16"/>
  <c r="F512" i="16"/>
  <c r="E512" i="16"/>
  <c r="D512" i="16"/>
  <c r="F511" i="16"/>
  <c r="E511" i="16"/>
  <c r="D511" i="16"/>
  <c r="F510" i="16"/>
  <c r="E510" i="16"/>
  <c r="D510" i="16"/>
  <c r="F509" i="16"/>
  <c r="E509" i="16"/>
  <c r="D509" i="16"/>
  <c r="F508" i="16"/>
  <c r="E508" i="16"/>
  <c r="D508" i="16"/>
  <c r="F507" i="16"/>
  <c r="E507" i="16"/>
  <c r="D507" i="16"/>
  <c r="F506" i="16"/>
  <c r="E506" i="16"/>
  <c r="D506" i="16"/>
  <c r="F505" i="16"/>
  <c r="E505" i="16"/>
  <c r="D505" i="16"/>
  <c r="F504" i="16"/>
  <c r="E504" i="16"/>
  <c r="D504" i="16"/>
  <c r="F503" i="16"/>
  <c r="E503" i="16"/>
  <c r="D503" i="16"/>
  <c r="F502" i="16"/>
  <c r="E502" i="16"/>
  <c r="D502" i="16"/>
  <c r="F501" i="16"/>
  <c r="E501" i="16"/>
  <c r="H501" i="16" s="1"/>
  <c r="D501" i="16"/>
  <c r="F500" i="16"/>
  <c r="E500" i="16"/>
  <c r="D500" i="16"/>
  <c r="F499" i="16"/>
  <c r="E499" i="16"/>
  <c r="D499" i="16"/>
  <c r="F498" i="16"/>
  <c r="E498" i="16"/>
  <c r="D498" i="16"/>
  <c r="F497" i="16"/>
  <c r="E497" i="16"/>
  <c r="D497" i="16"/>
  <c r="F496" i="16"/>
  <c r="E496" i="16"/>
  <c r="D496" i="16"/>
  <c r="F495" i="16"/>
  <c r="E495" i="16"/>
  <c r="D495" i="16"/>
  <c r="F494" i="16"/>
  <c r="E494" i="16"/>
  <c r="D494" i="16"/>
  <c r="F493" i="16"/>
  <c r="E493" i="16"/>
  <c r="D493" i="16"/>
  <c r="F492" i="16"/>
  <c r="E492" i="16"/>
  <c r="D492" i="16"/>
  <c r="F491" i="16"/>
  <c r="E491" i="16"/>
  <c r="D491" i="16"/>
  <c r="F490" i="16"/>
  <c r="E490" i="16"/>
  <c r="D490" i="16"/>
  <c r="F489" i="16"/>
  <c r="E489" i="16"/>
  <c r="D489" i="16"/>
  <c r="F488" i="16"/>
  <c r="E488" i="16"/>
  <c r="D488" i="16"/>
  <c r="F487" i="16"/>
  <c r="E487" i="16"/>
  <c r="D487" i="16"/>
  <c r="F486" i="16"/>
  <c r="E486" i="16"/>
  <c r="D486" i="16"/>
  <c r="F485" i="16"/>
  <c r="E485" i="16"/>
  <c r="H485" i="16" s="1"/>
  <c r="D485" i="16"/>
  <c r="F484" i="16"/>
  <c r="E484" i="16"/>
  <c r="D484" i="16"/>
  <c r="F483" i="16"/>
  <c r="E483" i="16"/>
  <c r="D483" i="16"/>
  <c r="F482" i="16"/>
  <c r="E482" i="16"/>
  <c r="D482" i="16"/>
  <c r="F481" i="16"/>
  <c r="E481" i="16"/>
  <c r="H481" i="16" s="1"/>
  <c r="D481" i="16"/>
  <c r="F480" i="16"/>
  <c r="E480" i="16"/>
  <c r="D480" i="16"/>
  <c r="F479" i="16"/>
  <c r="E479" i="16"/>
  <c r="D479" i="16"/>
  <c r="F478" i="16"/>
  <c r="E478" i="16"/>
  <c r="D478" i="16"/>
  <c r="F477" i="16"/>
  <c r="E477" i="16"/>
  <c r="D477" i="16"/>
  <c r="F476" i="16"/>
  <c r="E476" i="16"/>
  <c r="D476" i="16"/>
  <c r="F475" i="16"/>
  <c r="E475" i="16"/>
  <c r="D475" i="16"/>
  <c r="F474" i="16"/>
  <c r="E474" i="16"/>
  <c r="D474" i="16"/>
  <c r="F473" i="16"/>
  <c r="E473" i="16"/>
  <c r="H473" i="16" s="1"/>
  <c r="D473" i="16"/>
  <c r="F472" i="16"/>
  <c r="E472" i="16"/>
  <c r="D472" i="16"/>
  <c r="F471" i="16"/>
  <c r="E471" i="16"/>
  <c r="D471" i="16"/>
  <c r="F470" i="16"/>
  <c r="E470" i="16"/>
  <c r="D470" i="16"/>
  <c r="F469" i="16"/>
  <c r="E469" i="16"/>
  <c r="H469" i="16" s="1"/>
  <c r="D469" i="16"/>
  <c r="F468" i="16"/>
  <c r="E468" i="16"/>
  <c r="D468" i="16"/>
  <c r="F467" i="16"/>
  <c r="E467" i="16"/>
  <c r="D467" i="16"/>
  <c r="F466" i="16"/>
  <c r="E466" i="16"/>
  <c r="D466" i="16"/>
  <c r="F465" i="16"/>
  <c r="E465" i="16"/>
  <c r="D465" i="16"/>
  <c r="F464" i="16"/>
  <c r="E464" i="16"/>
  <c r="D464" i="16"/>
  <c r="F463" i="16"/>
  <c r="E463" i="16"/>
  <c r="D463" i="16"/>
  <c r="F462" i="16"/>
  <c r="E462" i="16"/>
  <c r="D462" i="16"/>
  <c r="F461" i="16"/>
  <c r="E461" i="16"/>
  <c r="D461" i="16"/>
  <c r="F460" i="16"/>
  <c r="E460" i="16"/>
  <c r="D460" i="16"/>
  <c r="F459" i="16"/>
  <c r="E459" i="16"/>
  <c r="D459" i="16"/>
  <c r="F458" i="16"/>
  <c r="E458" i="16"/>
  <c r="D458" i="16"/>
  <c r="F457" i="16"/>
  <c r="E457" i="16"/>
  <c r="H457" i="16" s="1"/>
  <c r="D457" i="16"/>
  <c r="F456" i="16"/>
  <c r="E456" i="16"/>
  <c r="D456" i="16"/>
  <c r="F455" i="16"/>
  <c r="E455" i="16"/>
  <c r="D455" i="16"/>
  <c r="F454" i="16"/>
  <c r="E454" i="16"/>
  <c r="D454" i="16"/>
  <c r="F453" i="16"/>
  <c r="E453" i="16"/>
  <c r="H453" i="16" s="1"/>
  <c r="D453" i="16"/>
  <c r="F452" i="16"/>
  <c r="E452" i="16"/>
  <c r="D452" i="16"/>
  <c r="F451" i="16"/>
  <c r="E451" i="16"/>
  <c r="D451" i="16"/>
  <c r="F450" i="16"/>
  <c r="E450" i="16"/>
  <c r="D450" i="16"/>
  <c r="F449" i="16"/>
  <c r="E449" i="16"/>
  <c r="H449" i="16" s="1"/>
  <c r="D449" i="16"/>
  <c r="F448" i="16"/>
  <c r="E448" i="16"/>
  <c r="D448" i="16"/>
  <c r="F447" i="16"/>
  <c r="E447" i="16"/>
  <c r="D447" i="16"/>
  <c r="F446" i="16"/>
  <c r="E446" i="16"/>
  <c r="D446" i="16"/>
  <c r="F445" i="16"/>
  <c r="E445" i="16"/>
  <c r="D445" i="16"/>
  <c r="F444" i="16"/>
  <c r="E444" i="16"/>
  <c r="D444" i="16"/>
  <c r="F443" i="16"/>
  <c r="E443" i="16"/>
  <c r="D443" i="16"/>
  <c r="F442" i="16"/>
  <c r="E442" i="16"/>
  <c r="D442" i="16"/>
  <c r="F441" i="16"/>
  <c r="E441" i="16"/>
  <c r="D441" i="16"/>
  <c r="F440" i="16"/>
  <c r="E440" i="16"/>
  <c r="D440" i="16"/>
  <c r="F439" i="16"/>
  <c r="E439" i="16"/>
  <c r="D439" i="16"/>
  <c r="F438" i="16"/>
  <c r="E438" i="16"/>
  <c r="D438" i="16"/>
  <c r="F437" i="16"/>
  <c r="E437" i="16"/>
  <c r="D437" i="16"/>
  <c r="F436" i="16"/>
  <c r="E436" i="16"/>
  <c r="D436" i="16"/>
  <c r="F435" i="16"/>
  <c r="E435" i="16"/>
  <c r="D435" i="16"/>
  <c r="F434" i="16"/>
  <c r="E434" i="16"/>
  <c r="D434" i="16"/>
  <c r="F433" i="16"/>
  <c r="E433" i="16"/>
  <c r="D433" i="16"/>
  <c r="K432" i="16"/>
  <c r="F432" i="16"/>
  <c r="E432" i="16"/>
  <c r="H432" i="16" s="1"/>
  <c r="D432" i="16"/>
  <c r="K431" i="16"/>
  <c r="F431" i="16"/>
  <c r="E431" i="16"/>
  <c r="D431" i="16"/>
  <c r="K430" i="16"/>
  <c r="F430" i="16"/>
  <c r="E430" i="16"/>
  <c r="D430" i="16"/>
  <c r="K429" i="16"/>
  <c r="F429" i="16"/>
  <c r="E429" i="16"/>
  <c r="H429" i="16" s="1"/>
  <c r="D429" i="16"/>
  <c r="K428" i="16"/>
  <c r="F428" i="16"/>
  <c r="E428" i="16"/>
  <c r="D428" i="16"/>
  <c r="K427" i="16"/>
  <c r="F427" i="16"/>
  <c r="E427" i="16"/>
  <c r="H427" i="16" s="1"/>
  <c r="D427" i="16"/>
  <c r="K426" i="16"/>
  <c r="F426" i="16"/>
  <c r="E426" i="16"/>
  <c r="H426" i="16" s="1"/>
  <c r="D426" i="16"/>
  <c r="K425" i="16"/>
  <c r="F425" i="16"/>
  <c r="E425" i="16"/>
  <c r="H425" i="16" s="1"/>
  <c r="D425" i="16"/>
  <c r="K424" i="16"/>
  <c r="H424" i="16"/>
  <c r="F424" i="16"/>
  <c r="E424" i="16"/>
  <c r="D424" i="16"/>
  <c r="K423" i="16"/>
  <c r="F423" i="16"/>
  <c r="E423" i="16"/>
  <c r="D423" i="16"/>
  <c r="K422" i="16"/>
  <c r="F422" i="16"/>
  <c r="E422" i="16"/>
  <c r="D422" i="16"/>
  <c r="K421" i="16"/>
  <c r="F421" i="16"/>
  <c r="E421" i="16"/>
  <c r="D421" i="16"/>
  <c r="K420" i="16"/>
  <c r="F420" i="16"/>
  <c r="E420" i="16"/>
  <c r="D420" i="16"/>
  <c r="K419" i="16"/>
  <c r="F419" i="16"/>
  <c r="E419" i="16"/>
  <c r="D419" i="16"/>
  <c r="K418" i="16"/>
  <c r="F418" i="16"/>
  <c r="E418" i="16"/>
  <c r="D418" i="16"/>
  <c r="K417" i="16"/>
  <c r="F417" i="16"/>
  <c r="E417" i="16"/>
  <c r="D417" i="16"/>
  <c r="K416" i="16"/>
  <c r="F416" i="16"/>
  <c r="E416" i="16"/>
  <c r="D416" i="16"/>
  <c r="K415" i="16"/>
  <c r="F415" i="16"/>
  <c r="E415" i="16"/>
  <c r="D415" i="16"/>
  <c r="K414" i="16"/>
  <c r="F414" i="16"/>
  <c r="E414" i="16"/>
  <c r="D414" i="16"/>
  <c r="K413" i="16"/>
  <c r="F413" i="16"/>
  <c r="E413" i="16"/>
  <c r="D413" i="16"/>
  <c r="K412" i="16"/>
  <c r="F412" i="16"/>
  <c r="E412" i="16"/>
  <c r="D412" i="16"/>
  <c r="K411" i="16"/>
  <c r="F411" i="16"/>
  <c r="E411" i="16"/>
  <c r="G411" i="16" s="1"/>
  <c r="D411" i="16"/>
  <c r="K410" i="16"/>
  <c r="F410" i="16"/>
  <c r="E410" i="16"/>
  <c r="D410" i="16"/>
  <c r="K409" i="16"/>
  <c r="F409" i="16"/>
  <c r="E409" i="16"/>
  <c r="D409" i="16"/>
  <c r="K408" i="16"/>
  <c r="F408" i="16"/>
  <c r="E408" i="16"/>
  <c r="D408" i="16"/>
  <c r="K407" i="16"/>
  <c r="F407" i="16"/>
  <c r="E407" i="16"/>
  <c r="D407" i="16"/>
  <c r="K406" i="16"/>
  <c r="F406" i="16"/>
  <c r="E406" i="16"/>
  <c r="D406" i="16"/>
  <c r="K405" i="16"/>
  <c r="F405" i="16"/>
  <c r="E405" i="16"/>
  <c r="D405" i="16"/>
  <c r="K404" i="16"/>
  <c r="F404" i="16"/>
  <c r="E404" i="16"/>
  <c r="D404" i="16"/>
  <c r="K403" i="16"/>
  <c r="F403" i="16"/>
  <c r="E403" i="16"/>
  <c r="D403" i="16"/>
  <c r="K402" i="16"/>
  <c r="F402" i="16"/>
  <c r="E402" i="16"/>
  <c r="D402" i="16"/>
  <c r="K401" i="16"/>
  <c r="F401" i="16"/>
  <c r="E401" i="16"/>
  <c r="D401" i="16"/>
  <c r="K400" i="16"/>
  <c r="F400" i="16"/>
  <c r="E400" i="16"/>
  <c r="D400" i="16"/>
  <c r="K399" i="16"/>
  <c r="F399" i="16"/>
  <c r="E399" i="16"/>
  <c r="D399" i="16"/>
  <c r="K398" i="16"/>
  <c r="F398" i="16"/>
  <c r="E398" i="16"/>
  <c r="D398" i="16"/>
  <c r="K397" i="16"/>
  <c r="F397" i="16"/>
  <c r="E397" i="16"/>
  <c r="D397" i="16"/>
  <c r="K396" i="16"/>
  <c r="F396" i="16"/>
  <c r="E396" i="16"/>
  <c r="D396" i="16"/>
  <c r="K395" i="16"/>
  <c r="F395" i="16"/>
  <c r="E395" i="16"/>
  <c r="D395" i="16"/>
  <c r="K394" i="16"/>
  <c r="F394" i="16"/>
  <c r="E394" i="16"/>
  <c r="D394" i="16"/>
  <c r="K393" i="16"/>
  <c r="F393" i="16"/>
  <c r="E393" i="16"/>
  <c r="D393" i="16"/>
  <c r="K392" i="16"/>
  <c r="F392" i="16"/>
  <c r="E392" i="16"/>
  <c r="D392" i="16"/>
  <c r="K391" i="16"/>
  <c r="F391" i="16"/>
  <c r="E391" i="16"/>
  <c r="D391" i="16"/>
  <c r="K390" i="16"/>
  <c r="F390" i="16"/>
  <c r="E390" i="16"/>
  <c r="D390" i="16"/>
  <c r="K389" i="16"/>
  <c r="F389" i="16"/>
  <c r="E389" i="16"/>
  <c r="D389" i="16"/>
  <c r="K388" i="16"/>
  <c r="F388" i="16"/>
  <c r="E388" i="16"/>
  <c r="D388" i="16"/>
  <c r="K387" i="16"/>
  <c r="F387" i="16"/>
  <c r="E387" i="16"/>
  <c r="D387" i="16"/>
  <c r="K386" i="16"/>
  <c r="F386" i="16"/>
  <c r="E386" i="16"/>
  <c r="D386" i="16"/>
  <c r="K385" i="16"/>
  <c r="F385" i="16"/>
  <c r="E385" i="16"/>
  <c r="D385" i="16"/>
  <c r="K384" i="16"/>
  <c r="F384" i="16"/>
  <c r="E384" i="16"/>
  <c r="D384" i="16"/>
  <c r="K383" i="16"/>
  <c r="F383" i="16"/>
  <c r="E383" i="16"/>
  <c r="D383" i="16"/>
  <c r="K382" i="16"/>
  <c r="F382" i="16"/>
  <c r="E382" i="16"/>
  <c r="D382" i="16"/>
  <c r="K381" i="16"/>
  <c r="F381" i="16"/>
  <c r="E381" i="16"/>
  <c r="D381" i="16"/>
  <c r="K380" i="16"/>
  <c r="F380" i="16"/>
  <c r="E380" i="16"/>
  <c r="D380" i="16"/>
  <c r="K379" i="16"/>
  <c r="F379" i="16"/>
  <c r="E379" i="16"/>
  <c r="D379" i="16"/>
  <c r="K378" i="16"/>
  <c r="F378" i="16"/>
  <c r="E378" i="16"/>
  <c r="D378" i="16"/>
  <c r="K377" i="16"/>
  <c r="F377" i="16"/>
  <c r="E377" i="16"/>
  <c r="D377" i="16"/>
  <c r="K376" i="16"/>
  <c r="F376" i="16"/>
  <c r="E376" i="16"/>
  <c r="D376" i="16"/>
  <c r="K375" i="16"/>
  <c r="F375" i="16"/>
  <c r="E375" i="16"/>
  <c r="D375" i="16"/>
  <c r="K374" i="16"/>
  <c r="F374" i="16"/>
  <c r="E374" i="16"/>
  <c r="D374" i="16"/>
  <c r="K373" i="16"/>
  <c r="F373" i="16"/>
  <c r="E373" i="16"/>
  <c r="D373" i="16"/>
  <c r="K372" i="16"/>
  <c r="F372" i="16"/>
  <c r="E372" i="16"/>
  <c r="D372" i="16"/>
  <c r="K371" i="16"/>
  <c r="F371" i="16"/>
  <c r="E371" i="16"/>
  <c r="D371" i="16"/>
  <c r="K370" i="16"/>
  <c r="F370" i="16"/>
  <c r="E370" i="16"/>
  <c r="D370" i="16"/>
  <c r="K369" i="16"/>
  <c r="F369" i="16"/>
  <c r="E369" i="16"/>
  <c r="D369" i="16"/>
  <c r="K368" i="16"/>
  <c r="F368" i="16"/>
  <c r="E368" i="16"/>
  <c r="D368" i="16"/>
  <c r="K367" i="16"/>
  <c r="F367" i="16"/>
  <c r="E367" i="16"/>
  <c r="D367" i="16"/>
  <c r="K366" i="16"/>
  <c r="F366" i="16"/>
  <c r="E366" i="16"/>
  <c r="D366" i="16"/>
  <c r="K365" i="16"/>
  <c r="F365" i="16"/>
  <c r="E365" i="16"/>
  <c r="D365" i="16"/>
  <c r="K364" i="16"/>
  <c r="F364" i="16"/>
  <c r="E364" i="16"/>
  <c r="D364" i="16"/>
  <c r="K363" i="16"/>
  <c r="F363" i="16"/>
  <c r="E363" i="16"/>
  <c r="D363" i="16"/>
  <c r="K362" i="16"/>
  <c r="F362" i="16"/>
  <c r="E362" i="16"/>
  <c r="D362" i="16"/>
  <c r="K361" i="16"/>
  <c r="F361" i="16"/>
  <c r="E361" i="16"/>
  <c r="D361" i="16"/>
  <c r="K360" i="16"/>
  <c r="F360" i="16"/>
  <c r="E360" i="16"/>
  <c r="D360" i="16"/>
  <c r="K359" i="16"/>
  <c r="F359" i="16"/>
  <c r="E359" i="16"/>
  <c r="D359" i="16"/>
  <c r="K358" i="16"/>
  <c r="F358" i="16"/>
  <c r="E358" i="16"/>
  <c r="D358" i="16"/>
  <c r="K357" i="16"/>
  <c r="F357" i="16"/>
  <c r="E357" i="16"/>
  <c r="D357" i="16"/>
  <c r="K356" i="16"/>
  <c r="F356" i="16"/>
  <c r="E356" i="16"/>
  <c r="D356" i="16"/>
  <c r="K355" i="16"/>
  <c r="F355" i="16"/>
  <c r="E355" i="16"/>
  <c r="D355" i="16"/>
  <c r="K354" i="16"/>
  <c r="F354" i="16"/>
  <c r="E354" i="16"/>
  <c r="D354" i="16"/>
  <c r="K353" i="16"/>
  <c r="F353" i="16"/>
  <c r="E353" i="16"/>
  <c r="D353" i="16"/>
  <c r="K352" i="16"/>
  <c r="F352" i="16"/>
  <c r="E352" i="16"/>
  <c r="D352" i="16"/>
  <c r="K351" i="16"/>
  <c r="F351" i="16"/>
  <c r="E351" i="16"/>
  <c r="D351" i="16"/>
  <c r="K350" i="16"/>
  <c r="F350" i="16"/>
  <c r="E350" i="16"/>
  <c r="D350" i="16"/>
  <c r="K349" i="16"/>
  <c r="F349" i="16"/>
  <c r="E349" i="16"/>
  <c r="D349" i="16"/>
  <c r="K348" i="16"/>
  <c r="F348" i="16"/>
  <c r="E348" i="16"/>
  <c r="D348" i="16"/>
  <c r="K347" i="16"/>
  <c r="F347" i="16"/>
  <c r="E347" i="16"/>
  <c r="D347" i="16"/>
  <c r="K346" i="16"/>
  <c r="F346" i="16"/>
  <c r="E346" i="16"/>
  <c r="D346" i="16"/>
  <c r="K345" i="16"/>
  <c r="F345" i="16"/>
  <c r="E345" i="16"/>
  <c r="D345" i="16"/>
  <c r="K344" i="16"/>
  <c r="F344" i="16"/>
  <c r="E344" i="16"/>
  <c r="D344" i="16"/>
  <c r="K343" i="16"/>
  <c r="F343" i="16"/>
  <c r="E343" i="16"/>
  <c r="D343" i="16"/>
  <c r="K342" i="16"/>
  <c r="F342" i="16"/>
  <c r="E342" i="16"/>
  <c r="D342" i="16"/>
  <c r="K341" i="16"/>
  <c r="F341" i="16"/>
  <c r="E341" i="16"/>
  <c r="D341" i="16"/>
  <c r="K340" i="16"/>
  <c r="F340" i="16"/>
  <c r="E340" i="16"/>
  <c r="D340" i="16"/>
  <c r="K339" i="16"/>
  <c r="F339" i="16"/>
  <c r="E339" i="16"/>
  <c r="D339" i="16"/>
  <c r="K338" i="16"/>
  <c r="F338" i="16"/>
  <c r="E338" i="16"/>
  <c r="D338" i="16"/>
  <c r="K337" i="16"/>
  <c r="F337" i="16"/>
  <c r="E337" i="16"/>
  <c r="D337" i="16"/>
  <c r="K336" i="16"/>
  <c r="F336" i="16"/>
  <c r="E336" i="16"/>
  <c r="D336" i="16"/>
  <c r="K335" i="16"/>
  <c r="F335" i="16"/>
  <c r="E335" i="16"/>
  <c r="D335" i="16"/>
  <c r="K334" i="16"/>
  <c r="F334" i="16"/>
  <c r="E334" i="16"/>
  <c r="D334" i="16"/>
  <c r="K333" i="16"/>
  <c r="F333" i="16"/>
  <c r="E333" i="16"/>
  <c r="D333" i="16"/>
  <c r="K332" i="16"/>
  <c r="F332" i="16"/>
  <c r="E332" i="16"/>
  <c r="D332" i="16"/>
  <c r="K331" i="16"/>
  <c r="F331" i="16"/>
  <c r="E331" i="16"/>
  <c r="D331" i="16"/>
  <c r="K330" i="16"/>
  <c r="F330" i="16"/>
  <c r="E330" i="16"/>
  <c r="D330" i="16"/>
  <c r="K329" i="16"/>
  <c r="F329" i="16"/>
  <c r="E329" i="16"/>
  <c r="D329" i="16"/>
  <c r="K328" i="16"/>
  <c r="F328" i="16"/>
  <c r="E328" i="16"/>
  <c r="D328" i="16"/>
  <c r="K327" i="16"/>
  <c r="F327" i="16"/>
  <c r="E327" i="16"/>
  <c r="D327" i="16"/>
  <c r="K326" i="16"/>
  <c r="F326" i="16"/>
  <c r="E326" i="16"/>
  <c r="D326" i="16"/>
  <c r="K325" i="16"/>
  <c r="F325" i="16"/>
  <c r="E325" i="16"/>
  <c r="D325" i="16"/>
  <c r="K324" i="16"/>
  <c r="F324" i="16"/>
  <c r="E324" i="16"/>
  <c r="D324" i="16"/>
  <c r="K323" i="16"/>
  <c r="F323" i="16"/>
  <c r="E323" i="16"/>
  <c r="D323" i="16"/>
  <c r="K322" i="16"/>
  <c r="F322" i="16"/>
  <c r="E322" i="16"/>
  <c r="D322" i="16"/>
  <c r="K321" i="16"/>
  <c r="F321" i="16"/>
  <c r="E321" i="16"/>
  <c r="D321" i="16"/>
  <c r="K320" i="16"/>
  <c r="F320" i="16"/>
  <c r="E320" i="16"/>
  <c r="D320" i="16"/>
  <c r="K319" i="16"/>
  <c r="F319" i="16"/>
  <c r="E319" i="16"/>
  <c r="H319" i="16" s="1"/>
  <c r="D319" i="16"/>
  <c r="K318" i="16"/>
  <c r="F318" i="16"/>
  <c r="E318" i="16"/>
  <c r="H318" i="16" s="1"/>
  <c r="D318" i="16"/>
  <c r="K317" i="16"/>
  <c r="F317" i="16"/>
  <c r="E317" i="16"/>
  <c r="H317" i="16" s="1"/>
  <c r="D317" i="16"/>
  <c r="K316" i="16"/>
  <c r="F316" i="16"/>
  <c r="E316" i="16"/>
  <c r="D316" i="16"/>
  <c r="K315" i="16"/>
  <c r="F315" i="16"/>
  <c r="E315" i="16"/>
  <c r="D315" i="16"/>
  <c r="K314" i="16"/>
  <c r="F314" i="16"/>
  <c r="E314" i="16"/>
  <c r="D314" i="16"/>
  <c r="K313" i="16"/>
  <c r="F313" i="16"/>
  <c r="E313" i="16"/>
  <c r="H313" i="16" s="1"/>
  <c r="D313" i="16"/>
  <c r="K312" i="16"/>
  <c r="F312" i="16"/>
  <c r="E312" i="16"/>
  <c r="D312" i="16"/>
  <c r="K311" i="16"/>
  <c r="F311" i="16"/>
  <c r="E311" i="16"/>
  <c r="H311" i="16" s="1"/>
  <c r="D311" i="16"/>
  <c r="K310" i="16"/>
  <c r="F310" i="16"/>
  <c r="E310" i="16"/>
  <c r="H310" i="16" s="1"/>
  <c r="D310" i="16"/>
  <c r="K309" i="16"/>
  <c r="F309" i="16"/>
  <c r="E309" i="16"/>
  <c r="D309" i="16"/>
  <c r="K308" i="16"/>
  <c r="F308" i="16"/>
  <c r="E308" i="16"/>
  <c r="D308" i="16"/>
  <c r="K307" i="16"/>
  <c r="F307" i="16"/>
  <c r="E307" i="16"/>
  <c r="D307" i="16"/>
  <c r="K306" i="16"/>
  <c r="F306" i="16"/>
  <c r="E306" i="16"/>
  <c r="D306" i="16"/>
  <c r="K305" i="16"/>
  <c r="F305" i="16"/>
  <c r="E305" i="16"/>
  <c r="D305" i="16"/>
  <c r="K304" i="16"/>
  <c r="F304" i="16"/>
  <c r="E304" i="16"/>
  <c r="D304" i="16"/>
  <c r="K303" i="16"/>
  <c r="F303" i="16"/>
  <c r="E303" i="16"/>
  <c r="D303" i="16"/>
  <c r="K302" i="16"/>
  <c r="F302" i="16"/>
  <c r="E302" i="16"/>
  <c r="D302" i="16"/>
  <c r="K301" i="16"/>
  <c r="F301" i="16"/>
  <c r="E301" i="16"/>
  <c r="D301" i="16"/>
  <c r="K300" i="16"/>
  <c r="F300" i="16"/>
  <c r="E300" i="16"/>
  <c r="D300" i="16"/>
  <c r="K299" i="16"/>
  <c r="F299" i="16"/>
  <c r="E299" i="16"/>
  <c r="D299" i="16"/>
  <c r="K298" i="16"/>
  <c r="F298" i="16"/>
  <c r="E298" i="16"/>
  <c r="D298" i="16"/>
  <c r="K297" i="16"/>
  <c r="F297" i="16"/>
  <c r="E297" i="16"/>
  <c r="D297" i="16"/>
  <c r="K296" i="16"/>
  <c r="F296" i="16"/>
  <c r="E296" i="16"/>
  <c r="D296" i="16"/>
  <c r="K295" i="16"/>
  <c r="F295" i="16"/>
  <c r="E295" i="16"/>
  <c r="D295" i="16"/>
  <c r="K294" i="16"/>
  <c r="F294" i="16"/>
  <c r="E294" i="16"/>
  <c r="D294" i="16"/>
  <c r="K293" i="16"/>
  <c r="F293" i="16"/>
  <c r="E293" i="16"/>
  <c r="D293" i="16"/>
  <c r="K292" i="16"/>
  <c r="F292" i="16"/>
  <c r="E292" i="16"/>
  <c r="D292" i="16"/>
  <c r="K291" i="16"/>
  <c r="F291" i="16"/>
  <c r="E291" i="16"/>
  <c r="D291" i="16"/>
  <c r="K290" i="16"/>
  <c r="F290" i="16"/>
  <c r="E290" i="16"/>
  <c r="D290" i="16"/>
  <c r="K289" i="16"/>
  <c r="F289" i="16"/>
  <c r="E289" i="16"/>
  <c r="D289" i="16"/>
  <c r="K288" i="16"/>
  <c r="F288" i="16"/>
  <c r="E288" i="16"/>
  <c r="D288" i="16"/>
  <c r="K287" i="16"/>
  <c r="F287" i="16"/>
  <c r="E287" i="16"/>
  <c r="D287" i="16"/>
  <c r="K286" i="16"/>
  <c r="F286" i="16"/>
  <c r="E286" i="16"/>
  <c r="D286" i="16"/>
  <c r="K285" i="16"/>
  <c r="F285" i="16"/>
  <c r="E285" i="16"/>
  <c r="D285" i="16"/>
  <c r="K284" i="16"/>
  <c r="F284" i="16"/>
  <c r="E284" i="16"/>
  <c r="D284" i="16"/>
  <c r="K283" i="16"/>
  <c r="F283" i="16"/>
  <c r="E283" i="16"/>
  <c r="D283" i="16"/>
  <c r="K282" i="16"/>
  <c r="F282" i="16"/>
  <c r="E282" i="16"/>
  <c r="D282" i="16"/>
  <c r="K281" i="16"/>
  <c r="F281" i="16"/>
  <c r="E281" i="16"/>
  <c r="D281" i="16"/>
  <c r="K280" i="16"/>
  <c r="F280" i="16"/>
  <c r="E280" i="16"/>
  <c r="D280" i="16"/>
  <c r="K279" i="16"/>
  <c r="H279" i="16"/>
  <c r="F279" i="16"/>
  <c r="E279" i="16"/>
  <c r="D279" i="16"/>
  <c r="K278" i="16"/>
  <c r="F278" i="16"/>
  <c r="E278" i="16"/>
  <c r="D278" i="16"/>
  <c r="K277" i="16"/>
  <c r="F277" i="16"/>
  <c r="E277" i="16"/>
  <c r="D277" i="16"/>
  <c r="K276" i="16"/>
  <c r="F276" i="16"/>
  <c r="E276" i="16"/>
  <c r="D276" i="16"/>
  <c r="K275" i="16"/>
  <c r="F275" i="16"/>
  <c r="E275" i="16"/>
  <c r="D275" i="16"/>
  <c r="K274" i="16"/>
  <c r="F274" i="16"/>
  <c r="E274" i="16"/>
  <c r="D274" i="16"/>
  <c r="K273" i="16"/>
  <c r="F273" i="16"/>
  <c r="E273" i="16"/>
  <c r="D273" i="16"/>
  <c r="K272" i="16"/>
  <c r="F272" i="16"/>
  <c r="E272" i="16"/>
  <c r="D272" i="16"/>
  <c r="K271" i="16"/>
  <c r="F271" i="16"/>
  <c r="E271" i="16"/>
  <c r="D271" i="16"/>
  <c r="K270" i="16"/>
  <c r="F270" i="16"/>
  <c r="E270" i="16"/>
  <c r="D270" i="16"/>
  <c r="K269" i="16"/>
  <c r="F269" i="16"/>
  <c r="E269" i="16"/>
  <c r="D269" i="16"/>
  <c r="K268" i="16"/>
  <c r="F268" i="16"/>
  <c r="E268" i="16"/>
  <c r="D268" i="16"/>
  <c r="K267" i="16"/>
  <c r="F267" i="16"/>
  <c r="E267" i="16"/>
  <c r="D267" i="16"/>
  <c r="K266" i="16"/>
  <c r="F266" i="16"/>
  <c r="E266" i="16"/>
  <c r="D266" i="16"/>
  <c r="K265" i="16"/>
  <c r="F265" i="16"/>
  <c r="E265" i="16"/>
  <c r="D265" i="16"/>
  <c r="K264" i="16"/>
  <c r="F264" i="16"/>
  <c r="E264" i="16"/>
  <c r="D264" i="16"/>
  <c r="K263" i="16"/>
  <c r="F263" i="16"/>
  <c r="E263" i="16"/>
  <c r="H263" i="16" s="1"/>
  <c r="D263" i="16"/>
  <c r="K262" i="16"/>
  <c r="F262" i="16"/>
  <c r="E262" i="16"/>
  <c r="D262" i="16"/>
  <c r="K261" i="16"/>
  <c r="F261" i="16"/>
  <c r="E261" i="16"/>
  <c r="D261" i="16"/>
  <c r="K260" i="16"/>
  <c r="F260" i="16"/>
  <c r="E260" i="16"/>
  <c r="D260" i="16"/>
  <c r="K259" i="16"/>
  <c r="F259" i="16"/>
  <c r="E259" i="16"/>
  <c r="D259" i="16"/>
  <c r="K258" i="16"/>
  <c r="F258" i="16"/>
  <c r="E258" i="16"/>
  <c r="D258" i="16"/>
  <c r="K257" i="16"/>
  <c r="F257" i="16"/>
  <c r="E257" i="16"/>
  <c r="D257" i="16"/>
  <c r="K256" i="16"/>
  <c r="F256" i="16"/>
  <c r="E256" i="16"/>
  <c r="D256" i="16"/>
  <c r="K255" i="16"/>
  <c r="F255" i="16"/>
  <c r="E255" i="16"/>
  <c r="D255" i="16"/>
  <c r="K254" i="16"/>
  <c r="F254" i="16"/>
  <c r="E254" i="16"/>
  <c r="D254" i="16"/>
  <c r="K253" i="16"/>
  <c r="F253" i="16"/>
  <c r="E253" i="16"/>
  <c r="D253" i="16"/>
  <c r="K252" i="16"/>
  <c r="F252" i="16"/>
  <c r="E252" i="16"/>
  <c r="D252" i="16"/>
  <c r="K251" i="16"/>
  <c r="F251" i="16"/>
  <c r="E251" i="16"/>
  <c r="D251" i="16"/>
  <c r="K250" i="16"/>
  <c r="F250" i="16"/>
  <c r="E250" i="16"/>
  <c r="D250" i="16"/>
  <c r="K249" i="16"/>
  <c r="F249" i="16"/>
  <c r="E249" i="16"/>
  <c r="D249" i="16"/>
  <c r="K248" i="16"/>
  <c r="F248" i="16"/>
  <c r="E248" i="16"/>
  <c r="D248" i="16"/>
  <c r="K247" i="16"/>
  <c r="F247" i="16"/>
  <c r="E247" i="16"/>
  <c r="H247" i="16" s="1"/>
  <c r="D247" i="16"/>
  <c r="K246" i="16"/>
  <c r="F246" i="16"/>
  <c r="E246" i="16"/>
  <c r="D246" i="16"/>
  <c r="K245" i="16"/>
  <c r="F245" i="16"/>
  <c r="E245" i="16"/>
  <c r="H245" i="16" s="1"/>
  <c r="D245" i="16"/>
  <c r="K244" i="16"/>
  <c r="F244" i="16"/>
  <c r="E244" i="16"/>
  <c r="D244" i="16"/>
  <c r="K243" i="16"/>
  <c r="F243" i="16"/>
  <c r="E243" i="16"/>
  <c r="H243" i="16" s="1"/>
  <c r="D243" i="16"/>
  <c r="K242" i="16"/>
  <c r="F242" i="16"/>
  <c r="E242" i="16"/>
  <c r="H242" i="16" s="1"/>
  <c r="D242" i="16"/>
  <c r="K241" i="16"/>
  <c r="F241" i="16"/>
  <c r="E241" i="16"/>
  <c r="D241" i="16"/>
  <c r="K240" i="16"/>
  <c r="F240" i="16"/>
  <c r="E240" i="16"/>
  <c r="D240" i="16"/>
  <c r="K239" i="16"/>
  <c r="F239" i="16"/>
  <c r="E239" i="16"/>
  <c r="H239" i="16" s="1"/>
  <c r="D239" i="16"/>
  <c r="K238" i="16"/>
  <c r="F238" i="16"/>
  <c r="E238" i="16"/>
  <c r="H238" i="16" s="1"/>
  <c r="D238" i="16"/>
  <c r="K237" i="16"/>
  <c r="F237" i="16"/>
  <c r="E237" i="16"/>
  <c r="H237" i="16" s="1"/>
  <c r="D237" i="16"/>
  <c r="K236" i="16"/>
  <c r="F236" i="16"/>
  <c r="E236" i="16"/>
  <c r="D236" i="16"/>
  <c r="K235" i="16"/>
  <c r="F235" i="16"/>
  <c r="E235" i="16"/>
  <c r="D235" i="16"/>
  <c r="K234" i="16"/>
  <c r="F234" i="16"/>
  <c r="E234" i="16"/>
  <c r="H234" i="16" s="1"/>
  <c r="D234" i="16"/>
  <c r="K233" i="16"/>
  <c r="F233" i="16"/>
  <c r="E233" i="16"/>
  <c r="H233" i="16" s="1"/>
  <c r="D233" i="16"/>
  <c r="K232" i="16"/>
  <c r="F232" i="16"/>
  <c r="E232" i="16"/>
  <c r="D232" i="16"/>
  <c r="K231" i="16"/>
  <c r="F231" i="16"/>
  <c r="E231" i="16"/>
  <c r="H231" i="16" s="1"/>
  <c r="D231" i="16"/>
  <c r="K230" i="16"/>
  <c r="F230" i="16"/>
  <c r="E230" i="16"/>
  <c r="D230" i="16"/>
  <c r="K229" i="16"/>
  <c r="F229" i="16"/>
  <c r="E229" i="16"/>
  <c r="H229" i="16" s="1"/>
  <c r="D229" i="16"/>
  <c r="K228" i="16"/>
  <c r="F228" i="16"/>
  <c r="E228" i="16"/>
  <c r="D228" i="16"/>
  <c r="K227" i="16"/>
  <c r="F227" i="16"/>
  <c r="E227" i="16"/>
  <c r="H227" i="16" s="1"/>
  <c r="D227" i="16"/>
  <c r="K226" i="16"/>
  <c r="F226" i="16"/>
  <c r="E226" i="16"/>
  <c r="H226" i="16" s="1"/>
  <c r="D226" i="16"/>
  <c r="K225" i="16"/>
  <c r="F225" i="16"/>
  <c r="E225" i="16"/>
  <c r="D225" i="16"/>
  <c r="K224" i="16"/>
  <c r="F224" i="16"/>
  <c r="E224" i="16"/>
  <c r="D224" i="16"/>
  <c r="K223" i="16"/>
  <c r="F223" i="16"/>
  <c r="E223" i="16"/>
  <c r="H223" i="16" s="1"/>
  <c r="D223" i="16"/>
  <c r="K222" i="16"/>
  <c r="F222" i="16"/>
  <c r="E222" i="16"/>
  <c r="H222" i="16" s="1"/>
  <c r="D222" i="16"/>
  <c r="K221" i="16"/>
  <c r="F221" i="16"/>
  <c r="E221" i="16"/>
  <c r="H221" i="16" s="1"/>
  <c r="D221" i="16"/>
  <c r="K220" i="16"/>
  <c r="F220" i="16"/>
  <c r="E220" i="16"/>
  <c r="D220" i="16"/>
  <c r="K219" i="16"/>
  <c r="F219" i="16"/>
  <c r="E219" i="16"/>
  <c r="D219" i="16"/>
  <c r="K218" i="16"/>
  <c r="F218" i="16"/>
  <c r="E218" i="16"/>
  <c r="H218" i="16" s="1"/>
  <c r="D218" i="16"/>
  <c r="K217" i="16"/>
  <c r="F217" i="16"/>
  <c r="E217" i="16"/>
  <c r="H217" i="16" s="1"/>
  <c r="D217" i="16"/>
  <c r="K216" i="16"/>
  <c r="F216" i="16"/>
  <c r="E216" i="16"/>
  <c r="D216" i="16"/>
  <c r="K215" i="16"/>
  <c r="F215" i="16"/>
  <c r="E215" i="16"/>
  <c r="H215" i="16" s="1"/>
  <c r="D215" i="16"/>
  <c r="K214" i="16"/>
  <c r="F214" i="16"/>
  <c r="E214" i="16"/>
  <c r="D214" i="16"/>
  <c r="K213" i="16"/>
  <c r="F213" i="16"/>
  <c r="E213" i="16"/>
  <c r="H213" i="16" s="1"/>
  <c r="D213" i="16"/>
  <c r="K212" i="16"/>
  <c r="F212" i="16"/>
  <c r="E212" i="16"/>
  <c r="D212" i="16"/>
  <c r="K211" i="16"/>
  <c r="F211" i="16"/>
  <c r="E211" i="16"/>
  <c r="H211" i="16" s="1"/>
  <c r="D211" i="16"/>
  <c r="K210" i="16"/>
  <c r="F210" i="16"/>
  <c r="E210" i="16"/>
  <c r="H210" i="16" s="1"/>
  <c r="D210" i="16"/>
  <c r="K209" i="16"/>
  <c r="F209" i="16"/>
  <c r="E209" i="16"/>
  <c r="D209" i="16"/>
  <c r="K208" i="16"/>
  <c r="F208" i="16"/>
  <c r="E208" i="16"/>
  <c r="D208" i="16"/>
  <c r="K207" i="16"/>
  <c r="F207" i="16"/>
  <c r="E207" i="16"/>
  <c r="H207" i="16" s="1"/>
  <c r="D207" i="16"/>
  <c r="K206" i="16"/>
  <c r="F206" i="16"/>
  <c r="E206" i="16"/>
  <c r="H206" i="16" s="1"/>
  <c r="D206" i="16"/>
  <c r="K205" i="16"/>
  <c r="H205" i="16"/>
  <c r="F205" i="16"/>
  <c r="E205" i="16"/>
  <c r="D205" i="16"/>
  <c r="K204" i="16"/>
  <c r="F204" i="16"/>
  <c r="E204" i="16"/>
  <c r="D204" i="16"/>
  <c r="K203" i="16"/>
  <c r="F203" i="16"/>
  <c r="E203" i="16"/>
  <c r="D203" i="16"/>
  <c r="K202" i="16"/>
  <c r="F202" i="16"/>
  <c r="E202" i="16"/>
  <c r="D202" i="16"/>
  <c r="K201" i="16"/>
  <c r="F201" i="16"/>
  <c r="E201" i="16"/>
  <c r="D201" i="16"/>
  <c r="K200" i="16"/>
  <c r="F200" i="16"/>
  <c r="E200" i="16"/>
  <c r="D200" i="16"/>
  <c r="K199" i="16"/>
  <c r="F199" i="16"/>
  <c r="E199" i="16"/>
  <c r="D199" i="16"/>
  <c r="K198" i="16"/>
  <c r="F198" i="16"/>
  <c r="E198" i="16"/>
  <c r="D198" i="16"/>
  <c r="K197" i="16"/>
  <c r="F197" i="16"/>
  <c r="E197" i="16"/>
  <c r="D197" i="16"/>
  <c r="K196" i="16"/>
  <c r="F196" i="16"/>
  <c r="E196" i="16"/>
  <c r="D196" i="16"/>
  <c r="K195" i="16"/>
  <c r="F195" i="16"/>
  <c r="E195" i="16"/>
  <c r="D195" i="16"/>
  <c r="K194" i="16"/>
  <c r="F194" i="16"/>
  <c r="E194" i="16"/>
  <c r="D194" i="16"/>
  <c r="K193" i="16"/>
  <c r="F193" i="16"/>
  <c r="E193" i="16"/>
  <c r="D193" i="16"/>
  <c r="K192" i="16"/>
  <c r="F192" i="16"/>
  <c r="E192" i="16"/>
  <c r="D192" i="16"/>
  <c r="K191" i="16"/>
  <c r="F191" i="16"/>
  <c r="E191" i="16"/>
  <c r="D191" i="16"/>
  <c r="K190" i="16"/>
  <c r="F190" i="16"/>
  <c r="E190" i="16"/>
  <c r="D190" i="16"/>
  <c r="K189" i="16"/>
  <c r="F189" i="16"/>
  <c r="E189" i="16"/>
  <c r="D189" i="16"/>
  <c r="K188" i="16"/>
  <c r="F188" i="16"/>
  <c r="E188" i="16"/>
  <c r="D188" i="16"/>
  <c r="K187" i="16"/>
  <c r="F187" i="16"/>
  <c r="E187" i="16"/>
  <c r="D187" i="16"/>
  <c r="K186" i="16"/>
  <c r="F186" i="16"/>
  <c r="E186" i="16"/>
  <c r="D186" i="16"/>
  <c r="K185" i="16"/>
  <c r="F185" i="16"/>
  <c r="E185" i="16"/>
  <c r="D185" i="16"/>
  <c r="K184" i="16"/>
  <c r="F184" i="16"/>
  <c r="E184" i="16"/>
  <c r="D184" i="16"/>
  <c r="K183" i="16"/>
  <c r="F183" i="16"/>
  <c r="E183" i="16"/>
  <c r="D183" i="16"/>
  <c r="K182" i="16"/>
  <c r="F182" i="16"/>
  <c r="E182" i="16"/>
  <c r="D182" i="16"/>
  <c r="K181" i="16"/>
  <c r="F181" i="16"/>
  <c r="E181" i="16"/>
  <c r="D181" i="16"/>
  <c r="K180" i="16"/>
  <c r="F180" i="16"/>
  <c r="E180" i="16"/>
  <c r="D180" i="16"/>
  <c r="K179" i="16"/>
  <c r="F179" i="16"/>
  <c r="E179" i="16"/>
  <c r="D179" i="16"/>
  <c r="K178" i="16"/>
  <c r="F178" i="16"/>
  <c r="E178" i="16"/>
  <c r="H178" i="16" s="1"/>
  <c r="D178" i="16"/>
  <c r="K177" i="16"/>
  <c r="F177" i="16"/>
  <c r="E177" i="16"/>
  <c r="D177" i="16"/>
  <c r="K176" i="16"/>
  <c r="F176" i="16"/>
  <c r="E176" i="16"/>
  <c r="D176" i="16"/>
  <c r="K175" i="16"/>
  <c r="F175" i="16"/>
  <c r="E175" i="16"/>
  <c r="D175" i="16"/>
  <c r="K174" i="16"/>
  <c r="F174" i="16"/>
  <c r="E174" i="16"/>
  <c r="D174" i="16"/>
  <c r="K173" i="16"/>
  <c r="F173" i="16"/>
  <c r="E173" i="16"/>
  <c r="D173" i="16"/>
  <c r="K172" i="16"/>
  <c r="F172" i="16"/>
  <c r="E172" i="16"/>
  <c r="D172" i="16"/>
  <c r="K171" i="16"/>
  <c r="F171" i="16"/>
  <c r="E171" i="16"/>
  <c r="D171" i="16"/>
  <c r="K170" i="16"/>
  <c r="F170" i="16"/>
  <c r="E170" i="16"/>
  <c r="D170" i="16"/>
  <c r="K169" i="16"/>
  <c r="F169" i="16"/>
  <c r="E169" i="16"/>
  <c r="D169" i="16"/>
  <c r="K168" i="16"/>
  <c r="F168" i="16"/>
  <c r="E168" i="16"/>
  <c r="D168" i="16"/>
  <c r="K167" i="16"/>
  <c r="F167" i="16"/>
  <c r="E167" i="16"/>
  <c r="D167" i="16"/>
  <c r="K166" i="16"/>
  <c r="F166" i="16"/>
  <c r="E166" i="16"/>
  <c r="D166" i="16"/>
  <c r="K165" i="16"/>
  <c r="F165" i="16"/>
  <c r="E165" i="16"/>
  <c r="D165" i="16"/>
  <c r="K164" i="16"/>
  <c r="F164" i="16"/>
  <c r="E164" i="16"/>
  <c r="D164" i="16"/>
  <c r="K163" i="16"/>
  <c r="F163" i="16"/>
  <c r="E163" i="16"/>
  <c r="D163" i="16"/>
  <c r="K162" i="16"/>
  <c r="F162" i="16"/>
  <c r="E162" i="16"/>
  <c r="H162" i="16" s="1"/>
  <c r="D162" i="16"/>
  <c r="K161" i="16"/>
  <c r="F161" i="16"/>
  <c r="E161" i="16"/>
  <c r="D161" i="16"/>
  <c r="K160" i="16"/>
  <c r="F160" i="16"/>
  <c r="E160" i="16"/>
  <c r="D160" i="16"/>
  <c r="K159" i="16"/>
  <c r="F159" i="16"/>
  <c r="E159" i="16"/>
  <c r="D159" i="16"/>
  <c r="K158" i="16"/>
  <c r="F158" i="16"/>
  <c r="E158" i="16"/>
  <c r="D158" i="16"/>
  <c r="K157" i="16"/>
  <c r="F157" i="16"/>
  <c r="E157" i="16"/>
  <c r="D157" i="16"/>
  <c r="K156" i="16"/>
  <c r="F156" i="16"/>
  <c r="E156" i="16"/>
  <c r="D156" i="16"/>
  <c r="K155" i="16"/>
  <c r="F155" i="16"/>
  <c r="E155" i="16"/>
  <c r="D155" i="16"/>
  <c r="K154" i="16"/>
  <c r="F154" i="16"/>
  <c r="E154" i="16"/>
  <c r="D154" i="16"/>
  <c r="K153" i="16"/>
  <c r="F153" i="16"/>
  <c r="E153" i="16"/>
  <c r="D153" i="16"/>
  <c r="K152" i="16"/>
  <c r="F152" i="16"/>
  <c r="E152" i="16"/>
  <c r="D152" i="16"/>
  <c r="K151" i="16"/>
  <c r="F151" i="16"/>
  <c r="E151" i="16"/>
  <c r="D151" i="16"/>
  <c r="K150" i="16"/>
  <c r="F150" i="16"/>
  <c r="E150" i="16"/>
  <c r="D150" i="16"/>
  <c r="K149" i="16"/>
  <c r="F149" i="16"/>
  <c r="E149" i="16"/>
  <c r="D149" i="16"/>
  <c r="K148" i="16"/>
  <c r="F148" i="16"/>
  <c r="E148" i="16"/>
  <c r="D148" i="16"/>
  <c r="K147" i="16"/>
  <c r="F147" i="16"/>
  <c r="E147" i="16"/>
  <c r="D147" i="16"/>
  <c r="K146" i="16"/>
  <c r="F146" i="16"/>
  <c r="E146" i="16"/>
  <c r="D146" i="16"/>
  <c r="K145" i="16"/>
  <c r="F145" i="16"/>
  <c r="E145" i="16"/>
  <c r="D145" i="16"/>
  <c r="K144" i="16"/>
  <c r="F144" i="16"/>
  <c r="E144" i="16"/>
  <c r="D144" i="16"/>
  <c r="K143" i="16"/>
  <c r="F143" i="16"/>
  <c r="E143" i="16"/>
  <c r="D143" i="16"/>
  <c r="K142" i="16"/>
  <c r="F142" i="16"/>
  <c r="E142" i="16"/>
  <c r="D142" i="16"/>
  <c r="K141" i="16"/>
  <c r="F141" i="16"/>
  <c r="E141" i="16"/>
  <c r="D141" i="16"/>
  <c r="K140" i="16"/>
  <c r="F140" i="16"/>
  <c r="E140" i="16"/>
  <c r="D140" i="16"/>
  <c r="K139" i="16"/>
  <c r="F139" i="16"/>
  <c r="E139" i="16"/>
  <c r="D139" i="16"/>
  <c r="K138" i="16"/>
  <c r="F138" i="16"/>
  <c r="E138" i="16"/>
  <c r="D138" i="16"/>
  <c r="K137" i="16"/>
  <c r="F137" i="16"/>
  <c r="E137" i="16"/>
  <c r="D137" i="16"/>
  <c r="K136" i="16"/>
  <c r="F136" i="16"/>
  <c r="E136" i="16"/>
  <c r="D136" i="16"/>
  <c r="K135" i="16"/>
  <c r="F135" i="16"/>
  <c r="E135" i="16"/>
  <c r="H135" i="16" s="1"/>
  <c r="D135" i="16"/>
  <c r="K134" i="16"/>
  <c r="F134" i="16"/>
  <c r="E134" i="16"/>
  <c r="D134" i="16"/>
  <c r="K133" i="16"/>
  <c r="F133" i="16"/>
  <c r="E133" i="16"/>
  <c r="H133" i="16" s="1"/>
  <c r="D133" i="16"/>
  <c r="K132" i="16"/>
  <c r="F132" i="16"/>
  <c r="E132" i="16"/>
  <c r="D132" i="16"/>
  <c r="K131" i="16"/>
  <c r="F131" i="16"/>
  <c r="E131" i="16"/>
  <c r="H131" i="16" s="1"/>
  <c r="D131" i="16"/>
  <c r="K130" i="16"/>
  <c r="F130" i="16"/>
  <c r="E130" i="16"/>
  <c r="H130" i="16" s="1"/>
  <c r="D130" i="16"/>
  <c r="K129" i="16"/>
  <c r="F129" i="16"/>
  <c r="E129" i="16"/>
  <c r="D129" i="16"/>
  <c r="K128" i="16"/>
  <c r="F128" i="16"/>
  <c r="E128" i="16"/>
  <c r="D128" i="16"/>
  <c r="K127" i="16"/>
  <c r="F127" i="16"/>
  <c r="E127" i="16"/>
  <c r="H127" i="16" s="1"/>
  <c r="D127" i="16"/>
  <c r="K126" i="16"/>
  <c r="F126" i="16"/>
  <c r="E126" i="16"/>
  <c r="H126" i="16" s="1"/>
  <c r="D126" i="16"/>
  <c r="K125" i="16"/>
  <c r="F125" i="16"/>
  <c r="E125" i="16"/>
  <c r="H125" i="16" s="1"/>
  <c r="D125" i="16"/>
  <c r="K124" i="16"/>
  <c r="F124" i="16"/>
  <c r="E124" i="16"/>
  <c r="D124" i="16"/>
  <c r="K123" i="16"/>
  <c r="F123" i="16"/>
  <c r="E123" i="16"/>
  <c r="D123" i="16"/>
  <c r="K122" i="16"/>
  <c r="F122" i="16"/>
  <c r="E122" i="16"/>
  <c r="H122" i="16" s="1"/>
  <c r="D122" i="16"/>
  <c r="K121" i="16"/>
  <c r="F121" i="16"/>
  <c r="E121" i="16"/>
  <c r="H121" i="16" s="1"/>
  <c r="D121" i="16"/>
  <c r="K120" i="16"/>
  <c r="F120" i="16"/>
  <c r="E120" i="16"/>
  <c r="D120" i="16"/>
  <c r="K119" i="16"/>
  <c r="F119" i="16"/>
  <c r="E119" i="16"/>
  <c r="H119" i="16" s="1"/>
  <c r="D119" i="16"/>
  <c r="K118" i="16"/>
  <c r="F118" i="16"/>
  <c r="E118" i="16"/>
  <c r="D118" i="16"/>
  <c r="K117" i="16"/>
  <c r="F117" i="16"/>
  <c r="E117" i="16"/>
  <c r="H117" i="16" s="1"/>
  <c r="D117" i="16"/>
  <c r="K116" i="16"/>
  <c r="F116" i="16"/>
  <c r="E116" i="16"/>
  <c r="D116" i="16"/>
  <c r="K115" i="16"/>
  <c r="F115" i="16"/>
  <c r="E115" i="16"/>
  <c r="H115" i="16" s="1"/>
  <c r="D115" i="16"/>
  <c r="K114" i="16"/>
  <c r="F114" i="16"/>
  <c r="E114" i="16"/>
  <c r="H114" i="16" s="1"/>
  <c r="D114" i="16"/>
  <c r="K113" i="16"/>
  <c r="F113" i="16"/>
  <c r="E113" i="16"/>
  <c r="D113" i="16"/>
  <c r="K112" i="16"/>
  <c r="F112" i="16"/>
  <c r="E112" i="16"/>
  <c r="D112" i="16"/>
  <c r="K111" i="16"/>
  <c r="F111" i="16"/>
  <c r="E111" i="16"/>
  <c r="H111" i="16" s="1"/>
  <c r="D111" i="16"/>
  <c r="K110" i="16"/>
  <c r="F110" i="16"/>
  <c r="E110" i="16"/>
  <c r="H110" i="16" s="1"/>
  <c r="D110" i="16"/>
  <c r="K109" i="16"/>
  <c r="F109" i="16"/>
  <c r="E109" i="16"/>
  <c r="H109" i="16" s="1"/>
  <c r="D109" i="16"/>
  <c r="K108" i="16"/>
  <c r="F108" i="16"/>
  <c r="E108" i="16"/>
  <c r="D108" i="16"/>
  <c r="K107" i="16"/>
  <c r="F107" i="16"/>
  <c r="E107" i="16"/>
  <c r="H107" i="16" s="1"/>
  <c r="D107" i="16"/>
  <c r="K106" i="16"/>
  <c r="F106" i="16"/>
  <c r="E106" i="16"/>
  <c r="D106" i="16"/>
  <c r="K105" i="16"/>
  <c r="F105" i="16"/>
  <c r="E105" i="16"/>
  <c r="D105" i="16"/>
  <c r="K104" i="16"/>
  <c r="F104" i="16"/>
  <c r="E104" i="16"/>
  <c r="D104" i="16"/>
  <c r="K103" i="16"/>
  <c r="F103" i="16"/>
  <c r="E103" i="16"/>
  <c r="H103" i="16" s="1"/>
  <c r="D103" i="16"/>
  <c r="K102" i="16"/>
  <c r="F102" i="16"/>
  <c r="E102" i="16"/>
  <c r="D102" i="16"/>
  <c r="K101" i="16"/>
  <c r="F101" i="16"/>
  <c r="E101" i="16"/>
  <c r="H101" i="16" s="1"/>
  <c r="D101" i="16"/>
  <c r="K100" i="16"/>
  <c r="F100" i="16"/>
  <c r="G100" i="16" s="1"/>
  <c r="E100" i="16"/>
  <c r="D100" i="16"/>
  <c r="H100" i="16" s="1"/>
  <c r="K99" i="16"/>
  <c r="H99" i="16"/>
  <c r="F99" i="16"/>
  <c r="E99" i="16"/>
  <c r="D99" i="16"/>
  <c r="K98" i="16"/>
  <c r="F98" i="16"/>
  <c r="E98" i="16"/>
  <c r="D98" i="16"/>
  <c r="K97" i="16"/>
  <c r="F97" i="16"/>
  <c r="E97" i="16"/>
  <c r="D97" i="16"/>
  <c r="K96" i="16"/>
  <c r="F96" i="16"/>
  <c r="E96" i="16"/>
  <c r="D96" i="16"/>
  <c r="K95" i="16"/>
  <c r="F95" i="16"/>
  <c r="E95" i="16"/>
  <c r="D95" i="16"/>
  <c r="K94" i="16"/>
  <c r="F94" i="16"/>
  <c r="E94" i="16"/>
  <c r="D94" i="16"/>
  <c r="K93" i="16"/>
  <c r="F93" i="16"/>
  <c r="E93" i="16"/>
  <c r="D93" i="16"/>
  <c r="K92" i="16"/>
  <c r="F92" i="16"/>
  <c r="E92" i="16"/>
  <c r="D92" i="16"/>
  <c r="K91" i="16"/>
  <c r="F91" i="16"/>
  <c r="E91" i="16"/>
  <c r="D91" i="16"/>
  <c r="K90" i="16"/>
  <c r="F90" i="16"/>
  <c r="E90" i="16"/>
  <c r="D90" i="16"/>
  <c r="K89" i="16"/>
  <c r="F89" i="16"/>
  <c r="E89" i="16"/>
  <c r="D89" i="16"/>
  <c r="K88" i="16"/>
  <c r="F88" i="16"/>
  <c r="E88" i="16"/>
  <c r="D88" i="16"/>
  <c r="K87" i="16"/>
  <c r="F87" i="16"/>
  <c r="E87" i="16"/>
  <c r="D87" i="16"/>
  <c r="K86" i="16"/>
  <c r="F86" i="16"/>
  <c r="E86" i="16"/>
  <c r="D86" i="16"/>
  <c r="K85" i="16"/>
  <c r="F85" i="16"/>
  <c r="E85" i="16"/>
  <c r="D85" i="16"/>
  <c r="K84" i="16"/>
  <c r="F84" i="16"/>
  <c r="E84" i="16"/>
  <c r="D84" i="16"/>
  <c r="K83" i="16"/>
  <c r="F83" i="16"/>
  <c r="E83" i="16"/>
  <c r="D83" i="16"/>
  <c r="K82" i="16"/>
  <c r="F82" i="16"/>
  <c r="E82" i="16"/>
  <c r="D82" i="16"/>
  <c r="K81" i="16"/>
  <c r="F81" i="16"/>
  <c r="E81" i="16"/>
  <c r="D81" i="16"/>
  <c r="K80" i="16"/>
  <c r="F80" i="16"/>
  <c r="E80" i="16"/>
  <c r="D80" i="16"/>
  <c r="K79" i="16"/>
  <c r="F79" i="16"/>
  <c r="E79" i="16"/>
  <c r="D79" i="16"/>
  <c r="K78" i="16"/>
  <c r="F78" i="16"/>
  <c r="E78" i="16"/>
  <c r="D78" i="16"/>
  <c r="K77" i="16"/>
  <c r="F77" i="16"/>
  <c r="E77" i="16"/>
  <c r="D77" i="16"/>
  <c r="K76" i="16"/>
  <c r="F76" i="16"/>
  <c r="E76" i="16"/>
  <c r="D76" i="16"/>
  <c r="K75" i="16"/>
  <c r="F75" i="16"/>
  <c r="E75" i="16"/>
  <c r="D75" i="16"/>
  <c r="K74" i="16"/>
  <c r="F74" i="16"/>
  <c r="E74" i="16"/>
  <c r="D74" i="16"/>
  <c r="K73" i="16"/>
  <c r="F73" i="16"/>
  <c r="E73" i="16"/>
  <c r="D73" i="16"/>
  <c r="K72" i="16"/>
  <c r="F72" i="16"/>
  <c r="E72" i="16"/>
  <c r="D72" i="16"/>
  <c r="K71" i="16"/>
  <c r="F71" i="16"/>
  <c r="E71" i="16"/>
  <c r="D71" i="16"/>
  <c r="K70" i="16"/>
  <c r="F70" i="16"/>
  <c r="E70" i="16"/>
  <c r="D70" i="16"/>
  <c r="K69" i="16"/>
  <c r="F69" i="16"/>
  <c r="E69" i="16"/>
  <c r="D69" i="16"/>
  <c r="K68" i="16"/>
  <c r="F68" i="16"/>
  <c r="E68" i="16"/>
  <c r="D68" i="16"/>
  <c r="K67" i="16"/>
  <c r="F67" i="16"/>
  <c r="E67" i="16"/>
  <c r="D67" i="16"/>
  <c r="K66" i="16"/>
  <c r="F66" i="16"/>
  <c r="E66" i="16"/>
  <c r="D66" i="16"/>
  <c r="K65" i="16"/>
  <c r="F65" i="16"/>
  <c r="E65" i="16"/>
  <c r="D65" i="16"/>
  <c r="K64" i="16"/>
  <c r="F64" i="16"/>
  <c r="E64" i="16"/>
  <c r="D64" i="16"/>
  <c r="K63" i="16"/>
  <c r="F63" i="16"/>
  <c r="E63" i="16"/>
  <c r="D63" i="16"/>
  <c r="K62" i="16"/>
  <c r="F62" i="16"/>
  <c r="E62" i="16"/>
  <c r="D62" i="16"/>
  <c r="K61" i="16"/>
  <c r="F61" i="16"/>
  <c r="E61" i="16"/>
  <c r="D61" i="16"/>
  <c r="K60" i="16"/>
  <c r="F60" i="16"/>
  <c r="E60" i="16"/>
  <c r="D60" i="16"/>
  <c r="K59" i="16"/>
  <c r="F59" i="16"/>
  <c r="E59" i="16"/>
  <c r="D59" i="16"/>
  <c r="K58" i="16"/>
  <c r="F58" i="16"/>
  <c r="E58" i="16"/>
  <c r="D58" i="16"/>
  <c r="K57" i="16"/>
  <c r="F57" i="16"/>
  <c r="E57" i="16"/>
  <c r="D57" i="16"/>
  <c r="K56" i="16"/>
  <c r="F56" i="16"/>
  <c r="E56" i="16"/>
  <c r="D56" i="16"/>
  <c r="K55" i="16"/>
  <c r="F55" i="16"/>
  <c r="E55" i="16"/>
  <c r="D55" i="16"/>
  <c r="K54" i="16"/>
  <c r="F54" i="16"/>
  <c r="E54" i="16"/>
  <c r="D54" i="16"/>
  <c r="K53" i="16"/>
  <c r="F53" i="16"/>
  <c r="E53" i="16"/>
  <c r="D53" i="16"/>
  <c r="K52" i="16"/>
  <c r="F52" i="16"/>
  <c r="E52" i="16"/>
  <c r="D52" i="16"/>
  <c r="K51" i="16"/>
  <c r="F51" i="16"/>
  <c r="E51" i="16"/>
  <c r="D51" i="16"/>
  <c r="K50" i="16"/>
  <c r="F50" i="16"/>
  <c r="E50" i="16"/>
  <c r="D50" i="16"/>
  <c r="K49" i="16"/>
  <c r="F49" i="16"/>
  <c r="E49" i="16"/>
  <c r="D49" i="16"/>
  <c r="K48" i="16"/>
  <c r="F48" i="16"/>
  <c r="E48" i="16"/>
  <c r="D48" i="16"/>
  <c r="K47" i="16"/>
  <c r="F47" i="16"/>
  <c r="E47" i="16"/>
  <c r="D47" i="16"/>
  <c r="K46" i="16"/>
  <c r="F46" i="16"/>
  <c r="E46" i="16"/>
  <c r="D46" i="16"/>
  <c r="K45" i="16"/>
  <c r="F45" i="16"/>
  <c r="E45" i="16"/>
  <c r="D45" i="16"/>
  <c r="K44" i="16"/>
  <c r="F44" i="16"/>
  <c r="E44" i="16"/>
  <c r="D44" i="16"/>
  <c r="K43" i="16"/>
  <c r="F43" i="16"/>
  <c r="E43" i="16"/>
  <c r="D43" i="16"/>
  <c r="K42" i="16"/>
  <c r="F42" i="16"/>
  <c r="E42" i="16"/>
  <c r="D42" i="16"/>
  <c r="K41" i="16"/>
  <c r="F41" i="16"/>
  <c r="E41" i="16"/>
  <c r="D41" i="16"/>
  <c r="K40" i="16"/>
  <c r="F40" i="16"/>
  <c r="E40" i="16"/>
  <c r="D40" i="16"/>
  <c r="K39" i="16"/>
  <c r="F39" i="16"/>
  <c r="E39" i="16"/>
  <c r="D39" i="16"/>
  <c r="K38" i="16"/>
  <c r="F38" i="16"/>
  <c r="E38" i="16"/>
  <c r="D38" i="16"/>
  <c r="K37" i="16"/>
  <c r="F37" i="16"/>
  <c r="E37" i="16"/>
  <c r="D37" i="16"/>
  <c r="K36" i="16"/>
  <c r="F36" i="16"/>
  <c r="E36" i="16"/>
  <c r="D36" i="16"/>
  <c r="K35" i="16"/>
  <c r="F35" i="16"/>
  <c r="E35" i="16"/>
  <c r="D35" i="16"/>
  <c r="K34" i="16"/>
  <c r="F34" i="16"/>
  <c r="E34" i="16"/>
  <c r="D34" i="16"/>
  <c r="K33" i="16"/>
  <c r="F33" i="16"/>
  <c r="E33" i="16"/>
  <c r="D33" i="16"/>
  <c r="K32" i="16"/>
  <c r="F32" i="16"/>
  <c r="E32" i="16"/>
  <c r="D32" i="16"/>
  <c r="K31" i="16"/>
  <c r="F31" i="16"/>
  <c r="E31" i="16"/>
  <c r="D31" i="16"/>
  <c r="K30" i="16"/>
  <c r="F30" i="16"/>
  <c r="E30" i="16"/>
  <c r="D30" i="16"/>
  <c r="K29" i="16"/>
  <c r="F29" i="16"/>
  <c r="E29" i="16"/>
  <c r="D29" i="16"/>
  <c r="K28" i="16"/>
  <c r="F28" i="16"/>
  <c r="E28" i="16"/>
  <c r="D28" i="16"/>
  <c r="K27" i="16"/>
  <c r="F27" i="16"/>
  <c r="E27" i="16"/>
  <c r="D27" i="16"/>
  <c r="K26" i="16"/>
  <c r="F26" i="16"/>
  <c r="E26" i="16"/>
  <c r="D26" i="16"/>
  <c r="K25" i="16"/>
  <c r="F25" i="16"/>
  <c r="E25" i="16"/>
  <c r="D25" i="16"/>
  <c r="K24" i="16"/>
  <c r="F24" i="16"/>
  <c r="E24" i="16"/>
  <c r="H24" i="16" s="1"/>
  <c r="D24" i="16"/>
  <c r="K23" i="16"/>
  <c r="F23" i="16"/>
  <c r="E23" i="16"/>
  <c r="D23" i="16"/>
  <c r="K22" i="16"/>
  <c r="F22" i="16"/>
  <c r="E22" i="16"/>
  <c r="D22" i="16"/>
  <c r="K21" i="16"/>
  <c r="F21" i="16"/>
  <c r="E21" i="16"/>
  <c r="D21" i="16"/>
  <c r="K20" i="16"/>
  <c r="F20" i="16"/>
  <c r="E20" i="16"/>
  <c r="H20" i="16" s="1"/>
  <c r="D20" i="16"/>
  <c r="K19" i="16"/>
  <c r="F19" i="16"/>
  <c r="E19" i="16"/>
  <c r="H19" i="16" s="1"/>
  <c r="D19" i="16"/>
  <c r="K18" i="16"/>
  <c r="F18" i="16"/>
  <c r="E18" i="16"/>
  <c r="H18" i="16" s="1"/>
  <c r="D18" i="16"/>
  <c r="K17" i="16"/>
  <c r="F17" i="16"/>
  <c r="E17" i="16"/>
  <c r="D17" i="16"/>
  <c r="K16" i="16"/>
  <c r="F16" i="16"/>
  <c r="E16" i="16"/>
  <c r="D16" i="16"/>
  <c r="K15" i="16"/>
  <c r="F15" i="16"/>
  <c r="E15" i="16"/>
  <c r="D15" i="16"/>
  <c r="K14" i="16"/>
  <c r="F14" i="16"/>
  <c r="E14" i="16"/>
  <c r="H14" i="16" s="1"/>
  <c r="D14" i="16"/>
  <c r="K13" i="16"/>
  <c r="F13" i="16"/>
  <c r="E13" i="16"/>
  <c r="D13" i="16"/>
  <c r="K12" i="16"/>
  <c r="F12" i="16"/>
  <c r="E12" i="16"/>
  <c r="H12" i="16" s="1"/>
  <c r="D12" i="16"/>
  <c r="K11" i="16"/>
  <c r="F11" i="16"/>
  <c r="E11" i="16"/>
  <c r="G11" i="16" s="1"/>
  <c r="D11" i="16"/>
  <c r="K10" i="16"/>
  <c r="F10" i="16"/>
  <c r="E10" i="16"/>
  <c r="H10" i="16" s="1"/>
  <c r="D10" i="16"/>
  <c r="O9" i="16"/>
  <c r="P9" i="16" s="1"/>
  <c r="Q9" i="16" s="1"/>
  <c r="D4" i="14" s="1"/>
  <c r="K9" i="16"/>
  <c r="F9" i="16"/>
  <c r="E9" i="16"/>
  <c r="D9" i="16"/>
  <c r="K4" i="16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9" i="1"/>
  <c r="K809" i="25" l="1"/>
  <c r="L9" i="25" s="1"/>
  <c r="E14" i="14" s="1"/>
  <c r="L9" i="26"/>
  <c r="E13" i="14" s="1"/>
  <c r="K797" i="24"/>
  <c r="L9" i="24" s="1"/>
  <c r="E12" i="14" s="1"/>
  <c r="K780" i="23"/>
  <c r="L9" i="23" s="1"/>
  <c r="E11" i="14" s="1"/>
  <c r="K676" i="22"/>
  <c r="K739" i="21"/>
  <c r="L9" i="21" s="1"/>
  <c r="E9" i="14" s="1"/>
  <c r="K908" i="20"/>
  <c r="L9" i="20" s="1"/>
  <c r="E8" i="14" s="1"/>
  <c r="G431" i="19"/>
  <c r="H497" i="19"/>
  <c r="H501" i="19"/>
  <c r="H505" i="19"/>
  <c r="H513" i="19"/>
  <c r="H517" i="19"/>
  <c r="H521" i="19"/>
  <c r="H529" i="19"/>
  <c r="H533" i="19"/>
  <c r="H537" i="19"/>
  <c r="H545" i="19"/>
  <c r="H549" i="19"/>
  <c r="H553" i="19"/>
  <c r="H561" i="19"/>
  <c r="H565" i="19"/>
  <c r="H569" i="19"/>
  <c r="H577" i="19"/>
  <c r="H581" i="19"/>
  <c r="H585" i="19"/>
  <c r="H653" i="19"/>
  <c r="H657" i="19"/>
  <c r="H689" i="19"/>
  <c r="H693" i="19"/>
  <c r="H697" i="19"/>
  <c r="H62" i="19"/>
  <c r="H76" i="19"/>
  <c r="H78" i="19"/>
  <c r="H80" i="19"/>
  <c r="H82" i="19"/>
  <c r="H88" i="19"/>
  <c r="H90" i="19"/>
  <c r="H92" i="19"/>
  <c r="H94" i="19"/>
  <c r="H104" i="19"/>
  <c r="H106" i="19"/>
  <c r="H120" i="19"/>
  <c r="G471" i="19"/>
  <c r="G592" i="19"/>
  <c r="H607" i="19"/>
  <c r="K760" i="17"/>
  <c r="L9" i="17" s="1"/>
  <c r="E5" i="14" s="1"/>
  <c r="K856" i="16"/>
  <c r="L9" i="16" s="1"/>
  <c r="E4" i="14" s="1"/>
  <c r="G553" i="26"/>
  <c r="G135" i="26"/>
  <c r="G136" i="26"/>
  <c r="G142" i="26"/>
  <c r="G144" i="26"/>
  <c r="G158" i="26"/>
  <c r="G159" i="26"/>
  <c r="G160" i="26"/>
  <c r="G170" i="26"/>
  <c r="G252" i="26"/>
  <c r="G263" i="26"/>
  <c r="G293" i="26"/>
  <c r="G299" i="26"/>
  <c r="H402" i="26"/>
  <c r="H408" i="26"/>
  <c r="G622" i="26"/>
  <c r="G20" i="26"/>
  <c r="G21" i="26"/>
  <c r="G26" i="26"/>
  <c r="G202" i="26"/>
  <c r="G226" i="26"/>
  <c r="G243" i="26"/>
  <c r="G333" i="26"/>
  <c r="G341" i="26"/>
  <c r="G347" i="26"/>
  <c r="G488" i="26"/>
  <c r="H492" i="26"/>
  <c r="H520" i="26"/>
  <c r="H524" i="26"/>
  <c r="H532" i="26"/>
  <c r="G565" i="26"/>
  <c r="G666" i="26"/>
  <c r="H11" i="26"/>
  <c r="H17" i="26"/>
  <c r="H19" i="26"/>
  <c r="H298" i="26"/>
  <c r="H300" i="26"/>
  <c r="H322" i="26"/>
  <c r="H324" i="26"/>
  <c r="H12" i="26"/>
  <c r="G56" i="26"/>
  <c r="G64" i="26"/>
  <c r="G65" i="26"/>
  <c r="G66" i="26"/>
  <c r="G71" i="26"/>
  <c r="G72" i="26"/>
  <c r="G73" i="26"/>
  <c r="G74" i="26"/>
  <c r="H9" i="26"/>
  <c r="G17" i="26"/>
  <c r="G18" i="26"/>
  <c r="G27" i="26"/>
  <c r="G103" i="26"/>
  <c r="G104" i="26"/>
  <c r="G110" i="26"/>
  <c r="G111" i="26"/>
  <c r="G112" i="26"/>
  <c r="G156" i="26"/>
  <c r="H56" i="26"/>
  <c r="H59" i="26"/>
  <c r="H60" i="26"/>
  <c r="H62" i="26"/>
  <c r="H63" i="26"/>
  <c r="H64" i="26"/>
  <c r="H65" i="26"/>
  <c r="H67" i="26"/>
  <c r="G83" i="26"/>
  <c r="H85" i="26"/>
  <c r="G114" i="26"/>
  <c r="H123" i="26"/>
  <c r="H124" i="26"/>
  <c r="G128" i="26"/>
  <c r="H131" i="26"/>
  <c r="H132" i="26"/>
  <c r="H133" i="26"/>
  <c r="H134" i="26"/>
  <c r="G138" i="26"/>
  <c r="H139" i="26"/>
  <c r="H140" i="26"/>
  <c r="G172" i="26"/>
  <c r="H179" i="26"/>
  <c r="H180" i="26"/>
  <c r="H181" i="26"/>
  <c r="H182" i="26"/>
  <c r="H185" i="26"/>
  <c r="H186" i="26"/>
  <c r="H187" i="26"/>
  <c r="H188" i="26"/>
  <c r="H193" i="26"/>
  <c r="H194" i="26"/>
  <c r="H195" i="26"/>
  <c r="H196" i="26"/>
  <c r="H197" i="26"/>
  <c r="H198" i="26"/>
  <c r="H201" i="26"/>
  <c r="G205" i="26"/>
  <c r="G206" i="26"/>
  <c r="G207" i="26"/>
  <c r="G208" i="26"/>
  <c r="H253" i="26"/>
  <c r="H255" i="26"/>
  <c r="H256" i="26"/>
  <c r="H257" i="26"/>
  <c r="H258" i="26"/>
  <c r="H259" i="26"/>
  <c r="H261" i="26"/>
  <c r="H263" i="26"/>
  <c r="H264" i="26"/>
  <c r="H265" i="26"/>
  <c r="H266" i="26"/>
  <c r="H267" i="26"/>
  <c r="G290" i="26"/>
  <c r="G292" i="26"/>
  <c r="H293" i="26"/>
  <c r="H295" i="26"/>
  <c r="G324" i="26"/>
  <c r="G325" i="26"/>
  <c r="G326" i="26"/>
  <c r="G331" i="26"/>
  <c r="H333" i="26"/>
  <c r="G338" i="26"/>
  <c r="H339" i="26"/>
  <c r="G340" i="26"/>
  <c r="H341" i="26"/>
  <c r="H343" i="26"/>
  <c r="H347" i="26"/>
  <c r="G376" i="26"/>
  <c r="G377" i="26"/>
  <c r="G378" i="26"/>
  <c r="G387" i="26"/>
  <c r="H389" i="26"/>
  <c r="H391" i="26"/>
  <c r="H395" i="26"/>
  <c r="G396" i="26"/>
  <c r="H397" i="26"/>
  <c r="H399" i="26"/>
  <c r="G400" i="26"/>
  <c r="H403" i="26"/>
  <c r="G404" i="26"/>
  <c r="G418" i="26"/>
  <c r="G75" i="26"/>
  <c r="G86" i="26"/>
  <c r="H89" i="26"/>
  <c r="H90" i="26"/>
  <c r="G96" i="26"/>
  <c r="H99" i="26"/>
  <c r="H100" i="26"/>
  <c r="H101" i="26"/>
  <c r="H102" i="26"/>
  <c r="G106" i="26"/>
  <c r="H107" i="26"/>
  <c r="H108" i="26"/>
  <c r="G119" i="26"/>
  <c r="G120" i="26"/>
  <c r="H147" i="26"/>
  <c r="H148" i="26"/>
  <c r="H149" i="26"/>
  <c r="H150" i="26"/>
  <c r="G154" i="26"/>
  <c r="H155" i="26"/>
  <c r="H156" i="26"/>
  <c r="H161" i="26"/>
  <c r="G162" i="26"/>
  <c r="H163" i="26"/>
  <c r="H164" i="26"/>
  <c r="H165" i="26"/>
  <c r="H166" i="26"/>
  <c r="H169" i="26"/>
  <c r="G173" i="26"/>
  <c r="G174" i="26"/>
  <c r="G175" i="26"/>
  <c r="G176" i="26"/>
  <c r="G204" i="26"/>
  <c r="H211" i="26"/>
  <c r="H212" i="26"/>
  <c r="H213" i="26"/>
  <c r="H215" i="26"/>
  <c r="H216" i="26"/>
  <c r="H217" i="26"/>
  <c r="H220" i="26"/>
  <c r="H221" i="26"/>
  <c r="H223" i="26"/>
  <c r="H224" i="26"/>
  <c r="H225" i="26"/>
  <c r="H229" i="26"/>
  <c r="H231" i="26"/>
  <c r="H232" i="26"/>
  <c r="H233" i="26"/>
  <c r="H234" i="26"/>
  <c r="H235" i="26"/>
  <c r="H236" i="26"/>
  <c r="H242" i="26"/>
  <c r="H243" i="26"/>
  <c r="G244" i="26"/>
  <c r="H246" i="26"/>
  <c r="G248" i="26"/>
  <c r="G249" i="26"/>
  <c r="G250" i="26"/>
  <c r="G251" i="26"/>
  <c r="G300" i="26"/>
  <c r="G301" i="26"/>
  <c r="G302" i="26"/>
  <c r="G308" i="26"/>
  <c r="H309" i="26"/>
  <c r="H311" i="26"/>
  <c r="G316" i="26"/>
  <c r="H317" i="26"/>
  <c r="G349" i="26"/>
  <c r="H355" i="26"/>
  <c r="H357" i="26"/>
  <c r="H359" i="26"/>
  <c r="H363" i="26"/>
  <c r="G364" i="26"/>
  <c r="H365" i="26"/>
  <c r="H367" i="26"/>
  <c r="G368" i="26"/>
  <c r="H371" i="26"/>
  <c r="G372" i="26"/>
  <c r="G189" i="26"/>
  <c r="G190" i="26"/>
  <c r="G191" i="26"/>
  <c r="G192" i="26"/>
  <c r="G199" i="26"/>
  <c r="G210" i="26"/>
  <c r="G231" i="26"/>
  <c r="G307" i="26"/>
  <c r="G317" i="26"/>
  <c r="G318" i="26"/>
  <c r="G323" i="26"/>
  <c r="G355" i="26"/>
  <c r="G356" i="26"/>
  <c r="G363" i="26"/>
  <c r="G369" i="26"/>
  <c r="G458" i="26"/>
  <c r="G462" i="26"/>
  <c r="G466" i="26"/>
  <c r="G470" i="26"/>
  <c r="G425" i="26"/>
  <c r="G434" i="26"/>
  <c r="G477" i="26"/>
  <c r="G481" i="26"/>
  <c r="G541" i="26"/>
  <c r="G545" i="26"/>
  <c r="H550" i="26"/>
  <c r="H559" i="26"/>
  <c r="H562" i="26"/>
  <c r="H563" i="26"/>
  <c r="H588" i="26"/>
  <c r="H606" i="26"/>
  <c r="H622" i="26"/>
  <c r="H623" i="26"/>
  <c r="H627" i="26"/>
  <c r="H631" i="26"/>
  <c r="H639" i="26"/>
  <c r="H647" i="26"/>
  <c r="H660" i="26"/>
  <c r="G663" i="26"/>
  <c r="H664" i="26"/>
  <c r="G668" i="26"/>
  <c r="G680" i="26"/>
  <c r="G595" i="26"/>
  <c r="G602" i="26"/>
  <c r="G629" i="26"/>
  <c r="G662" i="26"/>
  <c r="G675" i="26"/>
  <c r="H410" i="26"/>
  <c r="G419" i="26"/>
  <c r="G420" i="26"/>
  <c r="G473" i="26"/>
  <c r="H484" i="26"/>
  <c r="H553" i="26"/>
  <c r="H557" i="26"/>
  <c r="H561" i="26"/>
  <c r="H593" i="26"/>
  <c r="H612" i="26"/>
  <c r="H616" i="26"/>
  <c r="G619" i="26"/>
  <c r="H620" i="26"/>
  <c r="H671" i="26"/>
  <c r="H687" i="26"/>
  <c r="G690" i="26"/>
  <c r="H691" i="26"/>
  <c r="G694" i="26"/>
  <c r="H703" i="26"/>
  <c r="G95" i="25"/>
  <c r="G225" i="25"/>
  <c r="G226" i="25"/>
  <c r="G233" i="25"/>
  <c r="G264" i="25"/>
  <c r="G304" i="25"/>
  <c r="H502" i="25"/>
  <c r="G639" i="25"/>
  <c r="G643" i="25"/>
  <c r="G655" i="25"/>
  <c r="G659" i="25"/>
  <c r="G667" i="25"/>
  <c r="H691" i="25"/>
  <c r="H228" i="25"/>
  <c r="H230" i="25"/>
  <c r="H236" i="25"/>
  <c r="H238" i="25"/>
  <c r="H246" i="25"/>
  <c r="H248" i="25"/>
  <c r="G136" i="25"/>
  <c r="H162" i="25"/>
  <c r="H164" i="25"/>
  <c r="H168" i="25"/>
  <c r="H201" i="25"/>
  <c r="H203" i="25"/>
  <c r="G224" i="25"/>
  <c r="G296" i="25"/>
  <c r="H434" i="25"/>
  <c r="H526" i="25"/>
  <c r="H530" i="25"/>
  <c r="H534" i="25"/>
  <c r="H542" i="25"/>
  <c r="H546" i="25"/>
  <c r="H550" i="25"/>
  <c r="H562" i="25"/>
  <c r="H566" i="25"/>
  <c r="H582" i="25"/>
  <c r="H586" i="25"/>
  <c r="H594" i="25"/>
  <c r="H598" i="25"/>
  <c r="H606" i="25"/>
  <c r="H614" i="25"/>
  <c r="H618" i="25"/>
  <c r="G265" i="25"/>
  <c r="G266" i="25"/>
  <c r="G271" i="25"/>
  <c r="G272" i="25"/>
  <c r="G288" i="25"/>
  <c r="H321" i="25"/>
  <c r="H323" i="25"/>
  <c r="H327" i="25"/>
  <c r="G347" i="25"/>
  <c r="H357" i="25"/>
  <c r="H359" i="25"/>
  <c r="H361" i="25"/>
  <c r="H366" i="25"/>
  <c r="G405" i="25"/>
  <c r="H406" i="25"/>
  <c r="H407" i="25"/>
  <c r="H408" i="25"/>
  <c r="H409" i="25"/>
  <c r="H414" i="25"/>
  <c r="H415" i="25"/>
  <c r="H416" i="25"/>
  <c r="H417" i="25"/>
  <c r="H418" i="25"/>
  <c r="H419" i="25"/>
  <c r="G421" i="25"/>
  <c r="H422" i="25"/>
  <c r="H423" i="25"/>
  <c r="H424" i="25"/>
  <c r="H425" i="25"/>
  <c r="H430" i="25"/>
  <c r="H431" i="25"/>
  <c r="H432" i="25"/>
  <c r="H433" i="25"/>
  <c r="H441" i="25"/>
  <c r="H445" i="25"/>
  <c r="H505" i="25"/>
  <c r="H509" i="25"/>
  <c r="H513" i="25"/>
  <c r="H521" i="25"/>
  <c r="H525" i="25"/>
  <c r="H529" i="25"/>
  <c r="H541" i="25"/>
  <c r="G594" i="25"/>
  <c r="H646" i="25"/>
  <c r="H658" i="25"/>
  <c r="H662" i="25"/>
  <c r="H678" i="25"/>
  <c r="H682" i="25"/>
  <c r="G14" i="25"/>
  <c r="G47" i="25"/>
  <c r="G256" i="25"/>
  <c r="G258" i="25"/>
  <c r="H262" i="25"/>
  <c r="H264" i="25"/>
  <c r="G311" i="25"/>
  <c r="G319" i="25"/>
  <c r="G320" i="25"/>
  <c r="G328" i="25"/>
  <c r="H472" i="25"/>
  <c r="H488" i="25"/>
  <c r="H504" i="25"/>
  <c r="G642" i="25"/>
  <c r="H673" i="25"/>
  <c r="H677" i="25"/>
  <c r="H693" i="25"/>
  <c r="G65" i="25"/>
  <c r="G73" i="25"/>
  <c r="G74" i="25"/>
  <c r="G138" i="25"/>
  <c r="G144" i="25"/>
  <c r="G168" i="25"/>
  <c r="G199" i="25"/>
  <c r="G200" i="25"/>
  <c r="G208" i="25"/>
  <c r="G356" i="25"/>
  <c r="G366" i="25"/>
  <c r="G463" i="25"/>
  <c r="G469" i="25"/>
  <c r="G481" i="25"/>
  <c r="H621" i="25"/>
  <c r="G103" i="25"/>
  <c r="G108" i="25"/>
  <c r="G112" i="25"/>
  <c r="G234" i="25"/>
  <c r="G238" i="25"/>
  <c r="H318" i="25"/>
  <c r="G336" i="25"/>
  <c r="G407" i="25"/>
  <c r="G415" i="25"/>
  <c r="H435" i="25"/>
  <c r="G439" i="25"/>
  <c r="H447" i="25"/>
  <c r="G524" i="25"/>
  <c r="G560" i="25"/>
  <c r="H572" i="25"/>
  <c r="G576" i="25"/>
  <c r="H584" i="25"/>
  <c r="H588" i="25"/>
  <c r="G596" i="25"/>
  <c r="G608" i="25"/>
  <c r="H612" i="25"/>
  <c r="G176" i="25"/>
  <c r="G192" i="25"/>
  <c r="H220" i="25"/>
  <c r="G373" i="25"/>
  <c r="G377" i="25"/>
  <c r="G379" i="25"/>
  <c r="G381" i="25"/>
  <c r="G383" i="25"/>
  <c r="G404" i="25"/>
  <c r="G495" i="25"/>
  <c r="H499" i="25"/>
  <c r="G503" i="25"/>
  <c r="H511" i="25"/>
  <c r="G9" i="24"/>
  <c r="G463" i="24"/>
  <c r="G639" i="24"/>
  <c r="H54" i="24"/>
  <c r="H199" i="24"/>
  <c r="G444" i="24"/>
  <c r="H480" i="24"/>
  <c r="H484" i="24"/>
  <c r="H488" i="24"/>
  <c r="H492" i="24"/>
  <c r="H496" i="24"/>
  <c r="H500" i="24"/>
  <c r="H504" i="24"/>
  <c r="H508" i="24"/>
  <c r="H532" i="24"/>
  <c r="H536" i="24"/>
  <c r="H544" i="24"/>
  <c r="H548" i="24"/>
  <c r="H552" i="24"/>
  <c r="H556" i="24"/>
  <c r="H564" i="24"/>
  <c r="H588" i="24"/>
  <c r="H592" i="24"/>
  <c r="H596" i="24"/>
  <c r="H156" i="24"/>
  <c r="H213" i="24"/>
  <c r="G286" i="24"/>
  <c r="G287" i="24"/>
  <c r="H293" i="24"/>
  <c r="H433" i="24"/>
  <c r="H453" i="24"/>
  <c r="G479" i="24"/>
  <c r="G483" i="24"/>
  <c r="G487" i="24"/>
  <c r="G491" i="24"/>
  <c r="G495" i="24"/>
  <c r="G499" i="24"/>
  <c r="G503" i="24"/>
  <c r="G507" i="24"/>
  <c r="G511" i="24"/>
  <c r="G515" i="24"/>
  <c r="G519" i="24"/>
  <c r="G523" i="24"/>
  <c r="G527" i="24"/>
  <c r="G531" i="24"/>
  <c r="G535" i="24"/>
  <c r="G539" i="24"/>
  <c r="G543" i="24"/>
  <c r="G547" i="24"/>
  <c r="G551" i="24"/>
  <c r="G555" i="24"/>
  <c r="G559" i="24"/>
  <c r="G563" i="24"/>
  <c r="G567" i="24"/>
  <c r="G571" i="24"/>
  <c r="G575" i="24"/>
  <c r="G579" i="24"/>
  <c r="G583" i="24"/>
  <c r="G587" i="24"/>
  <c r="G591" i="24"/>
  <c r="G595" i="24"/>
  <c r="G599" i="24"/>
  <c r="G603" i="24"/>
  <c r="G607" i="24"/>
  <c r="G611" i="24"/>
  <c r="G615" i="24"/>
  <c r="G619" i="24"/>
  <c r="G623" i="24"/>
  <c r="G627" i="24"/>
  <c r="G631" i="24"/>
  <c r="G647" i="24"/>
  <c r="G655" i="24"/>
  <c r="G659" i="24"/>
  <c r="G667" i="24"/>
  <c r="G671" i="24"/>
  <c r="G675" i="24"/>
  <c r="G691" i="24"/>
  <c r="G240" i="25"/>
  <c r="G57" i="25"/>
  <c r="G58" i="25"/>
  <c r="H66" i="25"/>
  <c r="H67" i="25"/>
  <c r="H69" i="25"/>
  <c r="H70" i="25"/>
  <c r="H71" i="25"/>
  <c r="G96" i="25"/>
  <c r="G99" i="25"/>
  <c r="H105" i="25"/>
  <c r="H106" i="25"/>
  <c r="H107" i="25"/>
  <c r="H108" i="25"/>
  <c r="H112" i="25"/>
  <c r="G130" i="25"/>
  <c r="G132" i="25"/>
  <c r="G134" i="25"/>
  <c r="H170" i="25"/>
  <c r="H172" i="25"/>
  <c r="H176" i="25"/>
  <c r="H178" i="25"/>
  <c r="H180" i="25"/>
  <c r="H184" i="25"/>
  <c r="H186" i="25"/>
  <c r="H188" i="25"/>
  <c r="H222" i="25"/>
  <c r="G222" i="25"/>
  <c r="G71" i="25"/>
  <c r="H80" i="25"/>
  <c r="H81" i="25"/>
  <c r="G92" i="25"/>
  <c r="G104" i="25"/>
  <c r="G107" i="25"/>
  <c r="H113" i="25"/>
  <c r="H114" i="25"/>
  <c r="H115" i="25"/>
  <c r="H116" i="25"/>
  <c r="H120" i="25"/>
  <c r="H122" i="25"/>
  <c r="H124" i="25"/>
  <c r="H128" i="25"/>
  <c r="H130" i="25"/>
  <c r="H132" i="25"/>
  <c r="H136" i="25"/>
  <c r="H16" i="25"/>
  <c r="G50" i="25"/>
  <c r="G52" i="25"/>
  <c r="G54" i="25"/>
  <c r="G55" i="25"/>
  <c r="G60" i="25"/>
  <c r="G62" i="25"/>
  <c r="G63" i="25"/>
  <c r="G100" i="25"/>
  <c r="G201" i="25"/>
  <c r="G207" i="25"/>
  <c r="H209" i="25"/>
  <c r="H211" i="25"/>
  <c r="G216" i="25"/>
  <c r="H217" i="25"/>
  <c r="G239" i="25"/>
  <c r="H241" i="25"/>
  <c r="H243" i="25"/>
  <c r="G248" i="25"/>
  <c r="H249" i="25"/>
  <c r="H251" i="25"/>
  <c r="H255" i="25"/>
  <c r="G279" i="25"/>
  <c r="G287" i="25"/>
  <c r="H289" i="25"/>
  <c r="H291" i="25"/>
  <c r="H295" i="25"/>
  <c r="G321" i="25"/>
  <c r="G327" i="25"/>
  <c r="H329" i="25"/>
  <c r="H331" i="25"/>
  <c r="H335" i="25"/>
  <c r="H367" i="25"/>
  <c r="H368" i="25"/>
  <c r="H369" i="25"/>
  <c r="H370" i="25"/>
  <c r="H528" i="25"/>
  <c r="H532" i="25"/>
  <c r="G540" i="25"/>
  <c r="G544" i="25"/>
  <c r="H548" i="25"/>
  <c r="H552" i="25"/>
  <c r="H565" i="25"/>
  <c r="H589" i="25"/>
  <c r="H601" i="25"/>
  <c r="H619" i="25"/>
  <c r="G621" i="25"/>
  <c r="G644" i="25"/>
  <c r="H191" i="25"/>
  <c r="H192" i="25"/>
  <c r="G217" i="25"/>
  <c r="G241" i="25"/>
  <c r="G242" i="25"/>
  <c r="G247" i="25"/>
  <c r="H257" i="25"/>
  <c r="H259" i="25"/>
  <c r="G289" i="25"/>
  <c r="G295" i="25"/>
  <c r="H297" i="25"/>
  <c r="H299" i="25"/>
  <c r="H303" i="25"/>
  <c r="G329" i="25"/>
  <c r="G335" i="25"/>
  <c r="H337" i="25"/>
  <c r="H339" i="25"/>
  <c r="H343" i="25"/>
  <c r="H345" i="25"/>
  <c r="H346" i="25"/>
  <c r="H347" i="25"/>
  <c r="H375" i="25"/>
  <c r="H377" i="25"/>
  <c r="H379" i="25"/>
  <c r="H383" i="25"/>
  <c r="G417" i="25"/>
  <c r="H440" i="25"/>
  <c r="H457" i="25"/>
  <c r="H461" i="25"/>
  <c r="H520" i="25"/>
  <c r="H144" i="25"/>
  <c r="G191" i="25"/>
  <c r="H193" i="25"/>
  <c r="H195" i="25"/>
  <c r="H199" i="25"/>
  <c r="H206" i="25"/>
  <c r="H208" i="25"/>
  <c r="G223" i="25"/>
  <c r="H225" i="25"/>
  <c r="G230" i="25"/>
  <c r="G232" i="25"/>
  <c r="H233" i="25"/>
  <c r="G257" i="25"/>
  <c r="G263" i="25"/>
  <c r="H265" i="25"/>
  <c r="H267" i="25"/>
  <c r="H271" i="25"/>
  <c r="H286" i="25"/>
  <c r="G297" i="25"/>
  <c r="G303" i="25"/>
  <c r="H305" i="25"/>
  <c r="H307" i="25"/>
  <c r="H311" i="25"/>
  <c r="G312" i="25"/>
  <c r="H313" i="25"/>
  <c r="H315" i="25"/>
  <c r="H319" i="25"/>
  <c r="H326" i="25"/>
  <c r="G343" i="25"/>
  <c r="G345" i="25"/>
  <c r="H349" i="25"/>
  <c r="G362" i="25"/>
  <c r="G365" i="25"/>
  <c r="G375" i="25"/>
  <c r="H385" i="25"/>
  <c r="H387" i="25"/>
  <c r="G389" i="25"/>
  <c r="H391" i="25"/>
  <c r="H393" i="25"/>
  <c r="H398" i="25"/>
  <c r="G399" i="25"/>
  <c r="H400" i="25"/>
  <c r="H401" i="25"/>
  <c r="H402" i="25"/>
  <c r="H403" i="25"/>
  <c r="G410" i="25"/>
  <c r="G411" i="25"/>
  <c r="H456" i="25"/>
  <c r="H473" i="25"/>
  <c r="H477" i="25"/>
  <c r="H481" i="25"/>
  <c r="H489" i="25"/>
  <c r="H493" i="25"/>
  <c r="G497" i="25"/>
  <c r="G516" i="25"/>
  <c r="H518" i="25"/>
  <c r="G520" i="25"/>
  <c r="H523" i="25"/>
  <c r="H531" i="25"/>
  <c r="H535" i="25"/>
  <c r="G536" i="25"/>
  <c r="H539" i="25"/>
  <c r="H547" i="25"/>
  <c r="G550" i="25"/>
  <c r="H551" i="25"/>
  <c r="G568" i="25"/>
  <c r="G588" i="25"/>
  <c r="H604" i="25"/>
  <c r="G616" i="25"/>
  <c r="H630" i="25"/>
  <c r="H637" i="25"/>
  <c r="H639" i="25"/>
  <c r="H647" i="25"/>
  <c r="H651" i="25"/>
  <c r="H655" i="25"/>
  <c r="H663" i="25"/>
  <c r="G679" i="25"/>
  <c r="G435" i="25"/>
  <c r="G452" i="25"/>
  <c r="H454" i="25"/>
  <c r="G456" i="25"/>
  <c r="H458" i="25"/>
  <c r="H462" i="25"/>
  <c r="H479" i="25"/>
  <c r="H495" i="25"/>
  <c r="G511" i="25"/>
  <c r="G513" i="25"/>
  <c r="G552" i="25"/>
  <c r="G626" i="25"/>
  <c r="G628" i="25"/>
  <c r="G630" i="25"/>
  <c r="G632" i="25"/>
  <c r="G645" i="25"/>
  <c r="H653" i="25"/>
  <c r="G55" i="24"/>
  <c r="H56" i="24"/>
  <c r="H123" i="24"/>
  <c r="G154" i="24"/>
  <c r="G155" i="24"/>
  <c r="H171" i="24"/>
  <c r="H187" i="24"/>
  <c r="G222" i="24"/>
  <c r="G223" i="24"/>
  <c r="H251" i="24"/>
  <c r="H389" i="24"/>
  <c r="H391" i="24"/>
  <c r="H393" i="24"/>
  <c r="H413" i="24"/>
  <c r="H415" i="24"/>
  <c r="G416" i="24"/>
  <c r="H417" i="24"/>
  <c r="H419" i="24"/>
  <c r="G420" i="24"/>
  <c r="H438" i="24"/>
  <c r="H455" i="24"/>
  <c r="H47" i="24"/>
  <c r="H49" i="24"/>
  <c r="H51" i="24"/>
  <c r="H53" i="24"/>
  <c r="G78" i="24"/>
  <c r="G80" i="24"/>
  <c r="H11" i="24"/>
  <c r="H13" i="24"/>
  <c r="G16" i="24"/>
  <c r="H17" i="24"/>
  <c r="H19" i="24"/>
  <c r="H21" i="24"/>
  <c r="G46" i="24"/>
  <c r="G48" i="24"/>
  <c r="H57" i="24"/>
  <c r="H59" i="24"/>
  <c r="H61" i="24"/>
  <c r="H67" i="24"/>
  <c r="G72" i="24"/>
  <c r="G74" i="24"/>
  <c r="H76" i="24"/>
  <c r="G77" i="24"/>
  <c r="H93" i="24"/>
  <c r="H95" i="24"/>
  <c r="H96" i="24"/>
  <c r="H97" i="24"/>
  <c r="H99" i="24"/>
  <c r="H100" i="24"/>
  <c r="H115" i="24"/>
  <c r="H116" i="24"/>
  <c r="H117" i="24"/>
  <c r="H119" i="24"/>
  <c r="H120" i="24"/>
  <c r="H121" i="24"/>
  <c r="H136" i="24"/>
  <c r="H137" i="24"/>
  <c r="H139" i="24"/>
  <c r="H140" i="24"/>
  <c r="H141" i="24"/>
  <c r="H143" i="24"/>
  <c r="G158" i="24"/>
  <c r="G159" i="24"/>
  <c r="H168" i="24"/>
  <c r="H169" i="24"/>
  <c r="G174" i="24"/>
  <c r="G175" i="24"/>
  <c r="H183" i="24"/>
  <c r="H184" i="24"/>
  <c r="H185" i="24"/>
  <c r="G202" i="24"/>
  <c r="G203" i="24"/>
  <c r="H211" i="24"/>
  <c r="H212" i="24"/>
  <c r="G218" i="24"/>
  <c r="G219" i="24"/>
  <c r="H225" i="24"/>
  <c r="H227" i="24"/>
  <c r="H228" i="24"/>
  <c r="H243" i="24"/>
  <c r="H244" i="24"/>
  <c r="H245" i="24"/>
  <c r="H247" i="24"/>
  <c r="H248" i="24"/>
  <c r="H249" i="24"/>
  <c r="H264" i="24"/>
  <c r="H265" i="24"/>
  <c r="H267" i="24"/>
  <c r="H268" i="24"/>
  <c r="H269" i="24"/>
  <c r="H271" i="24"/>
  <c r="H285" i="24"/>
  <c r="H287" i="24"/>
  <c r="H288" i="24"/>
  <c r="H289" i="24"/>
  <c r="H291" i="24"/>
  <c r="H292" i="24"/>
  <c r="H309" i="24"/>
  <c r="H311" i="24"/>
  <c r="H313" i="24"/>
  <c r="H315" i="24"/>
  <c r="H316" i="24"/>
  <c r="H319" i="24"/>
  <c r="H348" i="24"/>
  <c r="H371" i="24"/>
  <c r="H372" i="24"/>
  <c r="H373" i="24"/>
  <c r="H375" i="24"/>
  <c r="H377" i="24"/>
  <c r="G389" i="24"/>
  <c r="G391" i="24"/>
  <c r="G393" i="24"/>
  <c r="G411" i="24"/>
  <c r="H9" i="24"/>
  <c r="G40" i="24"/>
  <c r="G42" i="24"/>
  <c r="H44" i="24"/>
  <c r="G45" i="24"/>
  <c r="G56" i="24"/>
  <c r="G90" i="24"/>
  <c r="G91" i="24"/>
  <c r="G110" i="24"/>
  <c r="G111" i="24"/>
  <c r="G190" i="24"/>
  <c r="G191" i="24"/>
  <c r="G206" i="24"/>
  <c r="G207" i="24"/>
  <c r="G234" i="24"/>
  <c r="G235" i="24"/>
  <c r="G238" i="24"/>
  <c r="G239" i="24"/>
  <c r="G254" i="24"/>
  <c r="G255" i="24"/>
  <c r="G282" i="24"/>
  <c r="G283" i="24"/>
  <c r="G298" i="24"/>
  <c r="G299" i="24"/>
  <c r="G306" i="24"/>
  <c r="G307" i="24"/>
  <c r="G326" i="24"/>
  <c r="G327" i="24"/>
  <c r="H333" i="24"/>
  <c r="G341" i="24"/>
  <c r="G343" i="24"/>
  <c r="G345" i="24"/>
  <c r="H435" i="24"/>
  <c r="H470" i="24"/>
  <c r="G470" i="24"/>
  <c r="H428" i="24"/>
  <c r="H432" i="24"/>
  <c r="H437" i="24"/>
  <c r="G438" i="24"/>
  <c r="H445" i="24"/>
  <c r="H449" i="24"/>
  <c r="G455" i="24"/>
  <c r="G457" i="24"/>
  <c r="H462" i="24"/>
  <c r="H463" i="24"/>
  <c r="H467" i="24"/>
  <c r="H468" i="24"/>
  <c r="H476" i="24"/>
  <c r="G651" i="24"/>
  <c r="H662" i="24"/>
  <c r="H670" i="24"/>
  <c r="H678" i="24"/>
  <c r="H712" i="24"/>
  <c r="H787" i="24"/>
  <c r="H791" i="24"/>
  <c r="G793" i="24"/>
  <c r="G636" i="24"/>
  <c r="H671" i="24"/>
  <c r="H679" i="24"/>
  <c r="H683" i="24"/>
  <c r="H691" i="24"/>
  <c r="G695" i="24"/>
  <c r="G700" i="24"/>
  <c r="G708" i="24"/>
  <c r="G713" i="24"/>
  <c r="G718" i="24"/>
  <c r="H721" i="24"/>
  <c r="H729" i="24"/>
  <c r="H733" i="24"/>
  <c r="H737" i="24"/>
  <c r="G749" i="24"/>
  <c r="G750" i="24"/>
  <c r="G761" i="24"/>
  <c r="G768" i="24"/>
  <c r="G781" i="24"/>
  <c r="G168" i="23"/>
  <c r="G173" i="23"/>
  <c r="G186" i="23"/>
  <c r="G188" i="23"/>
  <c r="G189" i="23"/>
  <c r="G190" i="23"/>
  <c r="H200" i="23"/>
  <c r="G276" i="23"/>
  <c r="G612" i="23"/>
  <c r="G621" i="23"/>
  <c r="H624" i="23"/>
  <c r="H628" i="23"/>
  <c r="H632" i="23"/>
  <c r="G25" i="23"/>
  <c r="G27" i="23"/>
  <c r="G40" i="23"/>
  <c r="G48" i="23"/>
  <c r="G237" i="23"/>
  <c r="G246" i="23"/>
  <c r="G267" i="23"/>
  <c r="G268" i="23"/>
  <c r="G271" i="23"/>
  <c r="H636" i="23"/>
  <c r="G765" i="23"/>
  <c r="H769" i="23"/>
  <c r="G201" i="23"/>
  <c r="G203" i="23"/>
  <c r="G205" i="23"/>
  <c r="G213" i="23"/>
  <c r="G402" i="23"/>
  <c r="G408" i="23"/>
  <c r="G605" i="23"/>
  <c r="G636" i="23"/>
  <c r="L9" i="22"/>
  <c r="E10" i="14" s="1"/>
  <c r="G339" i="22"/>
  <c r="H457" i="22"/>
  <c r="G491" i="22"/>
  <c r="G495" i="22"/>
  <c r="G499" i="22"/>
  <c r="G518" i="22"/>
  <c r="G538" i="22"/>
  <c r="G540" i="22"/>
  <c r="G542" i="22"/>
  <c r="G47" i="22"/>
  <c r="G48" i="22"/>
  <c r="H291" i="22"/>
  <c r="G292" i="22"/>
  <c r="G295" i="22"/>
  <c r="H298" i="22"/>
  <c r="H323" i="22"/>
  <c r="G367" i="22"/>
  <c r="H368" i="22"/>
  <c r="G372" i="22"/>
  <c r="G375" i="22"/>
  <c r="H376" i="22"/>
  <c r="H378" i="22"/>
  <c r="G455" i="22"/>
  <c r="G463" i="22"/>
  <c r="G471" i="22"/>
  <c r="H518" i="22"/>
  <c r="H526" i="22"/>
  <c r="H534" i="22"/>
  <c r="H546" i="22"/>
  <c r="G578" i="22"/>
  <c r="G72" i="22"/>
  <c r="G137" i="22"/>
  <c r="G144" i="22"/>
  <c r="G162" i="22"/>
  <c r="G408" i="22"/>
  <c r="G410" i="22"/>
  <c r="H418" i="22"/>
  <c r="G423" i="22"/>
  <c r="G711" i="21"/>
  <c r="H711" i="21"/>
  <c r="G715" i="21"/>
  <c r="H715" i="21"/>
  <c r="G719" i="21"/>
  <c r="H719" i="21"/>
  <c r="G723" i="21"/>
  <c r="H723" i="21"/>
  <c r="G727" i="21"/>
  <c r="H727" i="21"/>
  <c r="G731" i="21"/>
  <c r="H731" i="21"/>
  <c r="G735" i="21"/>
  <c r="H735" i="21"/>
  <c r="G64" i="21"/>
  <c r="H66" i="21"/>
  <c r="G80" i="21"/>
  <c r="H82" i="21"/>
  <c r="H84" i="21"/>
  <c r="H86" i="21"/>
  <c r="G88" i="21"/>
  <c r="G192" i="21"/>
  <c r="G208" i="21"/>
  <c r="H210" i="21"/>
  <c r="G211" i="21"/>
  <c r="H212" i="21"/>
  <c r="G216" i="21"/>
  <c r="H714" i="21"/>
  <c r="G714" i="21"/>
  <c r="H718" i="21"/>
  <c r="G718" i="21"/>
  <c r="H722" i="21"/>
  <c r="G722" i="21"/>
  <c r="H726" i="21"/>
  <c r="G726" i="21"/>
  <c r="H730" i="21"/>
  <c r="G730" i="21"/>
  <c r="H734" i="21"/>
  <c r="G734" i="21"/>
  <c r="G713" i="21"/>
  <c r="H713" i="21"/>
  <c r="G717" i="21"/>
  <c r="H717" i="21"/>
  <c r="G721" i="21"/>
  <c r="H721" i="21"/>
  <c r="G725" i="21"/>
  <c r="H725" i="21"/>
  <c r="G729" i="21"/>
  <c r="H729" i="21"/>
  <c r="G733" i="21"/>
  <c r="H733" i="21"/>
  <c r="G737" i="21"/>
  <c r="H737" i="21"/>
  <c r="G712" i="21"/>
  <c r="H712" i="21"/>
  <c r="G716" i="21"/>
  <c r="H716" i="21"/>
  <c r="G720" i="21"/>
  <c r="H720" i="21"/>
  <c r="G724" i="21"/>
  <c r="H724" i="21"/>
  <c r="G728" i="21"/>
  <c r="H728" i="21"/>
  <c r="G732" i="21"/>
  <c r="H732" i="21"/>
  <c r="G736" i="21"/>
  <c r="H736" i="21"/>
  <c r="H243" i="20"/>
  <c r="H247" i="20"/>
  <c r="H249" i="20"/>
  <c r="G11" i="20"/>
  <c r="G46" i="20"/>
  <c r="G110" i="20"/>
  <c r="G136" i="20"/>
  <c r="G142" i="20"/>
  <c r="G151" i="20"/>
  <c r="G152" i="20"/>
  <c r="G158" i="20"/>
  <c r="G258" i="20"/>
  <c r="G313" i="20"/>
  <c r="G11" i="19"/>
  <c r="G12" i="19"/>
  <c r="G13" i="19"/>
  <c r="G53" i="19"/>
  <c r="H442" i="19"/>
  <c r="H579" i="19"/>
  <c r="H387" i="19"/>
  <c r="H395" i="19"/>
  <c r="H403" i="19"/>
  <c r="G416" i="19"/>
  <c r="G423" i="19"/>
  <c r="G587" i="19"/>
  <c r="G613" i="19"/>
  <c r="G154" i="19"/>
  <c r="G155" i="19"/>
  <c r="G167" i="19"/>
  <c r="G279" i="19"/>
  <c r="G466" i="18"/>
  <c r="G470" i="18"/>
  <c r="G250" i="18"/>
  <c r="G12" i="18"/>
  <c r="G14" i="18"/>
  <c r="G16" i="18"/>
  <c r="G17" i="18"/>
  <c r="G26" i="18"/>
  <c r="G41" i="18"/>
  <c r="H344" i="18"/>
  <c r="H348" i="18"/>
  <c r="H350" i="18"/>
  <c r="H358" i="18"/>
  <c r="H376" i="18"/>
  <c r="H378" i="18"/>
  <c r="H380" i="18"/>
  <c r="G585" i="17"/>
  <c r="H109" i="17"/>
  <c r="H113" i="17"/>
  <c r="H115" i="17"/>
  <c r="G263" i="17"/>
  <c r="G264" i="17"/>
  <c r="G327" i="17"/>
  <c r="G328" i="17"/>
  <c r="G447" i="17"/>
  <c r="G13" i="17"/>
  <c r="G15" i="17"/>
  <c r="G28" i="17"/>
  <c r="G29" i="17"/>
  <c r="G31" i="17"/>
  <c r="G417" i="17"/>
  <c r="G451" i="17"/>
  <c r="H294" i="17"/>
  <c r="H326" i="17"/>
  <c r="G36" i="17"/>
  <c r="G37" i="17"/>
  <c r="G39" i="17"/>
  <c r="H175" i="17"/>
  <c r="H181" i="17"/>
  <c r="H242" i="17"/>
  <c r="G336" i="17"/>
  <c r="G367" i="17"/>
  <c r="G371" i="17"/>
  <c r="G409" i="17"/>
  <c r="G411" i="17"/>
  <c r="G456" i="17"/>
  <c r="H598" i="17"/>
  <c r="H602" i="17"/>
  <c r="H606" i="17"/>
  <c r="G43" i="17"/>
  <c r="H69" i="17"/>
  <c r="H73" i="17"/>
  <c r="H75" i="17"/>
  <c r="H77" i="17"/>
  <c r="H81" i="17"/>
  <c r="G158" i="17"/>
  <c r="G159" i="17"/>
  <c r="G174" i="17"/>
  <c r="G175" i="17"/>
  <c r="G243" i="17"/>
  <c r="G245" i="17"/>
  <c r="G247" i="17"/>
  <c r="H366" i="17"/>
  <c r="G406" i="17"/>
  <c r="G407" i="17"/>
  <c r="G503" i="17"/>
  <c r="G539" i="17"/>
  <c r="H570" i="17"/>
  <c r="H574" i="17"/>
  <c r="H582" i="17"/>
  <c r="G591" i="17"/>
  <c r="H33" i="16"/>
  <c r="H35" i="16"/>
  <c r="G323" i="16"/>
  <c r="G25" i="16"/>
  <c r="H139" i="16"/>
  <c r="G160" i="16"/>
  <c r="G351" i="16"/>
  <c r="G352" i="16"/>
  <c r="G354" i="16"/>
  <c r="H439" i="16"/>
  <c r="H443" i="16"/>
  <c r="G447" i="16"/>
  <c r="G451" i="16"/>
  <c r="H455" i="16"/>
  <c r="G463" i="16"/>
  <c r="H467" i="16"/>
  <c r="H471" i="16"/>
  <c r="G479" i="16"/>
  <c r="H491" i="16"/>
  <c r="H499" i="16"/>
  <c r="H503" i="16"/>
  <c r="H507" i="16"/>
  <c r="H515" i="16"/>
  <c r="H519" i="16"/>
  <c r="G9" i="23"/>
  <c r="G49" i="23"/>
  <c r="G51" i="23"/>
  <c r="G53" i="23"/>
  <c r="G57" i="23"/>
  <c r="G59" i="23"/>
  <c r="H62" i="23"/>
  <c r="H63" i="23"/>
  <c r="G70" i="23"/>
  <c r="H71" i="23"/>
  <c r="H73" i="23"/>
  <c r="H75" i="23"/>
  <c r="H76" i="23"/>
  <c r="H77" i="23"/>
  <c r="G80" i="23"/>
  <c r="H81" i="23"/>
  <c r="H83" i="23"/>
  <c r="H84" i="23"/>
  <c r="H85" i="23"/>
  <c r="H86" i="23"/>
  <c r="G139" i="23"/>
  <c r="G141" i="23"/>
  <c r="H171" i="23"/>
  <c r="H172" i="23"/>
  <c r="G233" i="23"/>
  <c r="G235" i="23"/>
  <c r="H238" i="23"/>
  <c r="H239" i="23"/>
  <c r="H246" i="23"/>
  <c r="H11" i="23"/>
  <c r="H12" i="23"/>
  <c r="G32" i="23"/>
  <c r="G34" i="23"/>
  <c r="G37" i="23"/>
  <c r="H38" i="23"/>
  <c r="G45" i="23"/>
  <c r="G62" i="23"/>
  <c r="G81" i="23"/>
  <c r="G83" i="23"/>
  <c r="G85" i="23"/>
  <c r="G89" i="23"/>
  <c r="G91" i="23"/>
  <c r="H94" i="23"/>
  <c r="H95" i="23"/>
  <c r="G102" i="23"/>
  <c r="H103" i="23"/>
  <c r="H105" i="23"/>
  <c r="H107" i="23"/>
  <c r="H108" i="23"/>
  <c r="H109" i="23"/>
  <c r="G112" i="23"/>
  <c r="H113" i="23"/>
  <c r="H115" i="23"/>
  <c r="H116" i="23"/>
  <c r="H117" i="23"/>
  <c r="H118" i="23"/>
  <c r="H119" i="23"/>
  <c r="H136" i="23"/>
  <c r="G169" i="23"/>
  <c r="G171" i="23"/>
  <c r="H174" i="23"/>
  <c r="H175" i="23"/>
  <c r="G181" i="23"/>
  <c r="H182" i="23"/>
  <c r="H183" i="23"/>
  <c r="H191" i="23"/>
  <c r="G192" i="23"/>
  <c r="H193" i="23"/>
  <c r="H195" i="23"/>
  <c r="H196" i="23"/>
  <c r="H197" i="23"/>
  <c r="H198" i="23"/>
  <c r="G206" i="23"/>
  <c r="G210" i="23"/>
  <c r="G212" i="23"/>
  <c r="H247" i="23"/>
  <c r="H249" i="23"/>
  <c r="H251" i="23"/>
  <c r="H252" i="23"/>
  <c r="G29" i="23"/>
  <c r="H31" i="23"/>
  <c r="G38" i="23"/>
  <c r="H41" i="23"/>
  <c r="H43" i="23"/>
  <c r="H44" i="23"/>
  <c r="H45" i="23"/>
  <c r="H47" i="23"/>
  <c r="G94" i="23"/>
  <c r="G115" i="23"/>
  <c r="G117" i="23"/>
  <c r="G165" i="23"/>
  <c r="G166" i="23"/>
  <c r="H168" i="23"/>
  <c r="G229" i="23"/>
  <c r="G230" i="23"/>
  <c r="H232" i="23"/>
  <c r="G296" i="23"/>
  <c r="H298" i="23"/>
  <c r="G354" i="23"/>
  <c r="H356" i="23"/>
  <c r="H362" i="23"/>
  <c r="G376" i="23"/>
  <c r="G415" i="23"/>
  <c r="H416" i="23"/>
  <c r="H430" i="23"/>
  <c r="G431" i="23"/>
  <c r="H432" i="23"/>
  <c r="H437" i="23"/>
  <c r="H441" i="23"/>
  <c r="H449" i="23"/>
  <c r="H450" i="23"/>
  <c r="H453" i="23"/>
  <c r="H457" i="23"/>
  <c r="H465" i="23"/>
  <c r="H466" i="23"/>
  <c r="H469" i="23"/>
  <c r="H473" i="23"/>
  <c r="H481" i="23"/>
  <c r="H482" i="23"/>
  <c r="H485" i="23"/>
  <c r="H489" i="23"/>
  <c r="H497" i="23"/>
  <c r="H498" i="23"/>
  <c r="H501" i="23"/>
  <c r="H505" i="23"/>
  <c r="H513" i="23"/>
  <c r="H514" i="23"/>
  <c r="H517" i="23"/>
  <c r="H521" i="23"/>
  <c r="H529" i="23"/>
  <c r="H530" i="23"/>
  <c r="H533" i="23"/>
  <c r="H534" i="23"/>
  <c r="H537" i="23"/>
  <c r="H542" i="23"/>
  <c r="H545" i="23"/>
  <c r="H546" i="23"/>
  <c r="H549" i="23"/>
  <c r="H550" i="23"/>
  <c r="H558" i="23"/>
  <c r="H561" i="23"/>
  <c r="H562" i="23"/>
  <c r="H565" i="23"/>
  <c r="H566" i="23"/>
  <c r="H569" i="23"/>
  <c r="G578" i="23"/>
  <c r="H582" i="23"/>
  <c r="H585" i="23"/>
  <c r="H586" i="23"/>
  <c r="H589" i="23"/>
  <c r="G594" i="23"/>
  <c r="H598" i="23"/>
  <c r="G677" i="23"/>
  <c r="G681" i="23"/>
  <c r="G706" i="23"/>
  <c r="H708" i="23"/>
  <c r="G720" i="23"/>
  <c r="G738" i="23"/>
  <c r="G744" i="23"/>
  <c r="G767" i="23"/>
  <c r="G778" i="23"/>
  <c r="H303" i="23"/>
  <c r="G344" i="23"/>
  <c r="G360" i="23"/>
  <c r="H369" i="23"/>
  <c r="H373" i="23"/>
  <c r="G428" i="23"/>
  <c r="H436" i="23"/>
  <c r="H440" i="23"/>
  <c r="H456" i="23"/>
  <c r="H472" i="23"/>
  <c r="H476" i="23"/>
  <c r="H488" i="23"/>
  <c r="H504" i="23"/>
  <c r="H520" i="23"/>
  <c r="H524" i="23"/>
  <c r="H532" i="23"/>
  <c r="H536" i="23"/>
  <c r="H540" i="23"/>
  <c r="H548" i="23"/>
  <c r="H552" i="23"/>
  <c r="H556" i="23"/>
  <c r="H564" i="23"/>
  <c r="H568" i="23"/>
  <c r="H572" i="23"/>
  <c r="H576" i="23"/>
  <c r="H584" i="23"/>
  <c r="H588" i="23"/>
  <c r="H592" i="23"/>
  <c r="G607" i="23"/>
  <c r="H647" i="23"/>
  <c r="H651" i="23"/>
  <c r="H655" i="23"/>
  <c r="H672" i="23"/>
  <c r="H676" i="23"/>
  <c r="H684" i="23"/>
  <c r="H692" i="23"/>
  <c r="H707" i="23"/>
  <c r="H723" i="23"/>
  <c r="H731" i="23"/>
  <c r="H735" i="23"/>
  <c r="H761" i="23"/>
  <c r="H253" i="23"/>
  <c r="H255" i="23"/>
  <c r="G256" i="23"/>
  <c r="H257" i="23"/>
  <c r="H259" i="23"/>
  <c r="H260" i="23"/>
  <c r="H264" i="23"/>
  <c r="H265" i="23"/>
  <c r="H266" i="23"/>
  <c r="H267" i="23"/>
  <c r="H268" i="23"/>
  <c r="H272" i="23"/>
  <c r="G316" i="23"/>
  <c r="H317" i="23"/>
  <c r="H318" i="23"/>
  <c r="H319" i="23"/>
  <c r="H325" i="23"/>
  <c r="G368" i="23"/>
  <c r="H377" i="23"/>
  <c r="G384" i="23"/>
  <c r="H387" i="23"/>
  <c r="H391" i="23"/>
  <c r="H393" i="23"/>
  <c r="H394" i="23"/>
  <c r="H408" i="23"/>
  <c r="H435" i="23"/>
  <c r="G438" i="23"/>
  <c r="G442" i="23"/>
  <c r="G450" i="23"/>
  <c r="H451" i="23"/>
  <c r="G454" i="23"/>
  <c r="G458" i="23"/>
  <c r="G466" i="23"/>
  <c r="H467" i="23"/>
  <c r="G470" i="23"/>
  <c r="G474" i="23"/>
  <c r="G482" i="23"/>
  <c r="H483" i="23"/>
  <c r="G486" i="23"/>
  <c r="G490" i="23"/>
  <c r="H499" i="23"/>
  <c r="G502" i="23"/>
  <c r="G506" i="23"/>
  <c r="G514" i="23"/>
  <c r="H515" i="23"/>
  <c r="G518" i="23"/>
  <c r="G522" i="23"/>
  <c r="G530" i="23"/>
  <c r="H531" i="23"/>
  <c r="G534" i="23"/>
  <c r="H535" i="23"/>
  <c r="G538" i="23"/>
  <c r="H543" i="23"/>
  <c r="G546" i="23"/>
  <c r="H547" i="23"/>
  <c r="G550" i="23"/>
  <c r="H551" i="23"/>
  <c r="H559" i="23"/>
  <c r="H563" i="23"/>
  <c r="H567" i="23"/>
  <c r="H571" i="23"/>
  <c r="H579" i="23"/>
  <c r="H583" i="23"/>
  <c r="H587" i="23"/>
  <c r="H599" i="23"/>
  <c r="G602" i="23"/>
  <c r="G620" i="23"/>
  <c r="G623" i="23"/>
  <c r="G631" i="23"/>
  <c r="G635" i="23"/>
  <c r="H638" i="23"/>
  <c r="H646" i="23"/>
  <c r="H654" i="23"/>
  <c r="G666" i="23"/>
  <c r="H691" i="23"/>
  <c r="H699" i="23"/>
  <c r="G707" i="23"/>
  <c r="H718" i="23"/>
  <c r="H734" i="23"/>
  <c r="G15" i="22"/>
  <c r="H17" i="22"/>
  <c r="H19" i="22"/>
  <c r="H23" i="22"/>
  <c r="G49" i="22"/>
  <c r="G55" i="22"/>
  <c r="H71" i="22"/>
  <c r="G95" i="22"/>
  <c r="H111" i="22"/>
  <c r="H113" i="22"/>
  <c r="G145" i="22"/>
  <c r="G154" i="22"/>
  <c r="H163" i="22"/>
  <c r="H164" i="22"/>
  <c r="H165" i="22"/>
  <c r="H166" i="22"/>
  <c r="H168" i="22"/>
  <c r="H170" i="22"/>
  <c r="H172" i="22"/>
  <c r="H174" i="22"/>
  <c r="H176" i="22"/>
  <c r="H178" i="22"/>
  <c r="H180" i="22"/>
  <c r="H182" i="22"/>
  <c r="H184" i="22"/>
  <c r="H186" i="22"/>
  <c r="H188" i="22"/>
  <c r="H190" i="22"/>
  <c r="H192" i="22"/>
  <c r="H194" i="22"/>
  <c r="H196" i="22"/>
  <c r="H198" i="22"/>
  <c r="H200" i="22"/>
  <c r="H202" i="22"/>
  <c r="H204" i="22"/>
  <c r="H206" i="22"/>
  <c r="H208" i="22"/>
  <c r="H210" i="22"/>
  <c r="H212" i="22"/>
  <c r="H214" i="22"/>
  <c r="H290" i="22"/>
  <c r="G324" i="22"/>
  <c r="G327" i="22"/>
  <c r="H329" i="22"/>
  <c r="G347" i="22"/>
  <c r="G355" i="22"/>
  <c r="G357" i="22"/>
  <c r="H369" i="22"/>
  <c r="G409" i="22"/>
  <c r="H411" i="22"/>
  <c r="H413" i="22"/>
  <c r="H415" i="22"/>
  <c r="G434" i="22"/>
  <c r="G439" i="22"/>
  <c r="H459" i="22"/>
  <c r="H463" i="22"/>
  <c r="H474" i="22"/>
  <c r="H478" i="22"/>
  <c r="H482" i="22"/>
  <c r="G17" i="22"/>
  <c r="G23" i="22"/>
  <c r="H25" i="22"/>
  <c r="H27" i="22"/>
  <c r="H31" i="22"/>
  <c r="G32" i="22"/>
  <c r="H33" i="22"/>
  <c r="H35" i="22"/>
  <c r="H39" i="22"/>
  <c r="G40" i="22"/>
  <c r="H41" i="22"/>
  <c r="G71" i="22"/>
  <c r="H73" i="22"/>
  <c r="H79" i="22"/>
  <c r="G80" i="22"/>
  <c r="H81" i="22"/>
  <c r="G86" i="22"/>
  <c r="H87" i="22"/>
  <c r="G90" i="22"/>
  <c r="H92" i="22"/>
  <c r="H94" i="22"/>
  <c r="G111" i="22"/>
  <c r="G112" i="22"/>
  <c r="H119" i="22"/>
  <c r="H121" i="22"/>
  <c r="H122" i="22"/>
  <c r="G125" i="22"/>
  <c r="H126" i="22"/>
  <c r="H128" i="22"/>
  <c r="H129" i="22"/>
  <c r="H130" i="22"/>
  <c r="H132" i="22"/>
  <c r="G140" i="22"/>
  <c r="G141" i="22"/>
  <c r="G289" i="22"/>
  <c r="G321" i="22"/>
  <c r="H322" i="22"/>
  <c r="G329" i="22"/>
  <c r="G333" i="22"/>
  <c r="G334" i="22"/>
  <c r="G336" i="22"/>
  <c r="H337" i="22"/>
  <c r="G368" i="22"/>
  <c r="G377" i="22"/>
  <c r="G396" i="22"/>
  <c r="G399" i="22"/>
  <c r="H400" i="22"/>
  <c r="G407" i="22"/>
  <c r="H408" i="22"/>
  <c r="G415" i="22"/>
  <c r="G419" i="22"/>
  <c r="G421" i="22"/>
  <c r="G435" i="22"/>
  <c r="G459" i="22"/>
  <c r="G467" i="22"/>
  <c r="H473" i="22"/>
  <c r="G473" i="22"/>
  <c r="G10" i="22"/>
  <c r="G12" i="22"/>
  <c r="H14" i="22"/>
  <c r="G25" i="22"/>
  <c r="G31" i="22"/>
  <c r="G41" i="22"/>
  <c r="G66" i="22"/>
  <c r="H68" i="22"/>
  <c r="H70" i="22"/>
  <c r="G73" i="22"/>
  <c r="G79" i="22"/>
  <c r="G106" i="22"/>
  <c r="H108" i="22"/>
  <c r="H110" i="22"/>
  <c r="G118" i="22"/>
  <c r="G119" i="22"/>
  <c r="G120" i="22"/>
  <c r="H347" i="22"/>
  <c r="G350" i="22"/>
  <c r="G352" i="22"/>
  <c r="H353" i="22"/>
  <c r="G354" i="22"/>
  <c r="H355" i="22"/>
  <c r="G378" i="22"/>
  <c r="G400" i="22"/>
  <c r="H410" i="22"/>
  <c r="G506" i="22"/>
  <c r="H509" i="22"/>
  <c r="G531" i="22"/>
  <c r="G539" i="22"/>
  <c r="H563" i="22"/>
  <c r="H571" i="22"/>
  <c r="H575" i="22"/>
  <c r="G580" i="22"/>
  <c r="G582" i="22"/>
  <c r="H585" i="22"/>
  <c r="H589" i="22"/>
  <c r="G592" i="22"/>
  <c r="H593" i="22"/>
  <c r="H611" i="22"/>
  <c r="H615" i="22"/>
  <c r="G618" i="22"/>
  <c r="H619" i="22"/>
  <c r="H622" i="22"/>
  <c r="H632" i="22"/>
  <c r="H636" i="22"/>
  <c r="H640" i="22"/>
  <c r="H644" i="22"/>
  <c r="G647" i="22"/>
  <c r="H648" i="22"/>
  <c r="G651" i="22"/>
  <c r="G655" i="22"/>
  <c r="H656" i="22"/>
  <c r="G659" i="22"/>
  <c r="H660" i="22"/>
  <c r="H668" i="22"/>
  <c r="H437" i="22"/>
  <c r="G441" i="22"/>
  <c r="G442" i="22"/>
  <c r="H445" i="22"/>
  <c r="G448" i="22"/>
  <c r="H453" i="22"/>
  <c r="G456" i="22"/>
  <c r="G466" i="22"/>
  <c r="H469" i="22"/>
  <c r="H476" i="22"/>
  <c r="G479" i="22"/>
  <c r="H484" i="22"/>
  <c r="G487" i="22"/>
  <c r="H488" i="22"/>
  <c r="H496" i="22"/>
  <c r="H505" i="22"/>
  <c r="H506" i="22"/>
  <c r="H510" i="22"/>
  <c r="H514" i="22"/>
  <c r="H524" i="22"/>
  <c r="H528" i="22"/>
  <c r="H536" i="22"/>
  <c r="G546" i="22"/>
  <c r="G548" i="22"/>
  <c r="H561" i="22"/>
  <c r="H569" i="22"/>
  <c r="G572" i="22"/>
  <c r="H582" i="22"/>
  <c r="G586" i="22"/>
  <c r="H587" i="22"/>
  <c r="H590" i="22"/>
  <c r="H600" i="22"/>
  <c r="H604" i="22"/>
  <c r="H608" i="22"/>
  <c r="G612" i="22"/>
  <c r="H613" i="22"/>
  <c r="H621" i="22"/>
  <c r="G624" i="22"/>
  <c r="H625" i="22"/>
  <c r="G627" i="22"/>
  <c r="G631" i="22"/>
  <c r="G642" i="22"/>
  <c r="H646" i="22"/>
  <c r="H654" i="22"/>
  <c r="H662" i="22"/>
  <c r="G663" i="22"/>
  <c r="G665" i="22"/>
  <c r="H670" i="22"/>
  <c r="G602" i="22"/>
  <c r="G628" i="22"/>
  <c r="G652" i="22"/>
  <c r="G660" i="22"/>
  <c r="H89" i="21"/>
  <c r="H93" i="21"/>
  <c r="G104" i="21"/>
  <c r="H105" i="21"/>
  <c r="H109" i="21"/>
  <c r="H117" i="21"/>
  <c r="G120" i="21"/>
  <c r="H121" i="21"/>
  <c r="H125" i="21"/>
  <c r="G136" i="21"/>
  <c r="H137" i="21"/>
  <c r="H141" i="21"/>
  <c r="G152" i="21"/>
  <c r="H153" i="21"/>
  <c r="H157" i="21"/>
  <c r="H165" i="21"/>
  <c r="G168" i="21"/>
  <c r="H217" i="21"/>
  <c r="H221" i="21"/>
  <c r="H229" i="21"/>
  <c r="G232" i="21"/>
  <c r="H233" i="21"/>
  <c r="H237" i="21"/>
  <c r="H245" i="21"/>
  <c r="G248" i="21"/>
  <c r="H249" i="21"/>
  <c r="H253" i="21"/>
  <c r="H261" i="21"/>
  <c r="G264" i="21"/>
  <c r="H265" i="21"/>
  <c r="H269" i="21"/>
  <c r="H277" i="21"/>
  <c r="G280" i="21"/>
  <c r="H281" i="21"/>
  <c r="H285" i="21"/>
  <c r="H293" i="21"/>
  <c r="G296" i="21"/>
  <c r="H297" i="21"/>
  <c r="H300" i="21"/>
  <c r="H302" i="21"/>
  <c r="H308" i="21"/>
  <c r="H312" i="21"/>
  <c r="H318" i="21"/>
  <c r="H324" i="21"/>
  <c r="H332" i="21"/>
  <c r="H334" i="21"/>
  <c r="H339" i="21"/>
  <c r="H340" i="21"/>
  <c r="H342" i="21"/>
  <c r="H347" i="21"/>
  <c r="H348" i="21"/>
  <c r="H350" i="21"/>
  <c r="H355" i="21"/>
  <c r="H364" i="21"/>
  <c r="H366" i="21"/>
  <c r="H371" i="21"/>
  <c r="H372" i="21"/>
  <c r="H374" i="21"/>
  <c r="H379" i="21"/>
  <c r="H380" i="21"/>
  <c r="H382" i="21"/>
  <c r="H387" i="21"/>
  <c r="H388" i="21"/>
  <c r="H390" i="21"/>
  <c r="H411" i="21"/>
  <c r="H412" i="21"/>
  <c r="H414" i="21"/>
  <c r="H485" i="21"/>
  <c r="H613" i="21"/>
  <c r="H617" i="21"/>
  <c r="H629" i="21"/>
  <c r="H645" i="21"/>
  <c r="H649" i="21"/>
  <c r="H661" i="21"/>
  <c r="H665" i="21"/>
  <c r="H677" i="21"/>
  <c r="H681" i="21"/>
  <c r="H685" i="21"/>
  <c r="H693" i="21"/>
  <c r="H697" i="21"/>
  <c r="H701" i="21"/>
  <c r="G86" i="21"/>
  <c r="H436" i="21"/>
  <c r="H440" i="21"/>
  <c r="H444" i="21"/>
  <c r="H448" i="21"/>
  <c r="H452" i="21"/>
  <c r="H456" i="21"/>
  <c r="H460" i="21"/>
  <c r="H464" i="21"/>
  <c r="H468" i="21"/>
  <c r="H472" i="21"/>
  <c r="H476" i="21"/>
  <c r="H484" i="21"/>
  <c r="H488" i="21"/>
  <c r="H492" i="21"/>
  <c r="H500" i="21"/>
  <c r="H504" i="21"/>
  <c r="H508" i="21"/>
  <c r="H516" i="21"/>
  <c r="H520" i="21"/>
  <c r="H524" i="21"/>
  <c r="H532" i="21"/>
  <c r="H536" i="21"/>
  <c r="H540" i="21"/>
  <c r="H548" i="21"/>
  <c r="H552" i="21"/>
  <c r="H556" i="21"/>
  <c r="H564" i="21"/>
  <c r="H568" i="21"/>
  <c r="H572" i="21"/>
  <c r="H580" i="21"/>
  <c r="H584" i="21"/>
  <c r="H588" i="21"/>
  <c r="H596" i="21"/>
  <c r="H600" i="21"/>
  <c r="G603" i="21"/>
  <c r="H604" i="21"/>
  <c r="H612" i="21"/>
  <c r="H616" i="21"/>
  <c r="H620" i="21"/>
  <c r="H628" i="21"/>
  <c r="H632" i="21"/>
  <c r="H636" i="21"/>
  <c r="H644" i="21"/>
  <c r="H648" i="21"/>
  <c r="H652" i="21"/>
  <c r="G475" i="21"/>
  <c r="G78" i="20"/>
  <c r="G81" i="20"/>
  <c r="G83" i="20"/>
  <c r="G85" i="20"/>
  <c r="G88" i="20"/>
  <c r="G104" i="20"/>
  <c r="G265" i="20"/>
  <c r="G273" i="20"/>
  <c r="G445" i="20"/>
  <c r="G457" i="20"/>
  <c r="H490" i="20"/>
  <c r="G496" i="20"/>
  <c r="G504" i="20"/>
  <c r="G572" i="20"/>
  <c r="G436" i="20"/>
  <c r="H437" i="20"/>
  <c r="G440" i="20"/>
  <c r="G444" i="20"/>
  <c r="G577" i="20"/>
  <c r="G48" i="20"/>
  <c r="G56" i="20"/>
  <c r="H121" i="20"/>
  <c r="H122" i="20"/>
  <c r="H124" i="20"/>
  <c r="H125" i="20"/>
  <c r="H126" i="20"/>
  <c r="H129" i="20"/>
  <c r="G237" i="20"/>
  <c r="G314" i="20"/>
  <c r="G315" i="20"/>
  <c r="G317" i="20"/>
  <c r="G321" i="20"/>
  <c r="G19" i="20"/>
  <c r="G31" i="20"/>
  <c r="G32" i="20"/>
  <c r="G33" i="20"/>
  <c r="G35" i="20"/>
  <c r="G39" i="20"/>
  <c r="G40" i="20"/>
  <c r="G41" i="20"/>
  <c r="G112" i="20"/>
  <c r="G120" i="20"/>
  <c r="G129" i="20"/>
  <c r="H185" i="20"/>
  <c r="H186" i="20"/>
  <c r="H188" i="20"/>
  <c r="H197" i="20"/>
  <c r="G201" i="20"/>
  <c r="H203" i="20"/>
  <c r="H205" i="20"/>
  <c r="G209" i="20"/>
  <c r="H213" i="20"/>
  <c r="H220" i="20"/>
  <c r="H252" i="20"/>
  <c r="G281" i="20"/>
  <c r="H287" i="20"/>
  <c r="G289" i="20"/>
  <c r="H303" i="20"/>
  <c r="H305" i="20"/>
  <c r="H307" i="20"/>
  <c r="H311" i="20"/>
  <c r="H313" i="20"/>
  <c r="H496" i="20"/>
  <c r="H504" i="20"/>
  <c r="H508" i="20"/>
  <c r="G516" i="20"/>
  <c r="H520" i="20"/>
  <c r="G523" i="20"/>
  <c r="H524" i="20"/>
  <c r="G527" i="20"/>
  <c r="H528" i="20"/>
  <c r="G536" i="20"/>
  <c r="H540" i="20"/>
  <c r="G543" i="20"/>
  <c r="G659" i="20"/>
  <c r="K628" i="18"/>
  <c r="L9" i="18" s="1"/>
  <c r="E6" i="14" s="1"/>
  <c r="K871" i="19"/>
  <c r="L9" i="19" s="1"/>
  <c r="E7" i="14" s="1"/>
  <c r="G183" i="19"/>
  <c r="G187" i="19"/>
  <c r="G215" i="19"/>
  <c r="G251" i="19"/>
  <c r="G263" i="19"/>
  <c r="H299" i="19"/>
  <c r="G323" i="19"/>
  <c r="G325" i="19"/>
  <c r="H331" i="19"/>
  <c r="G337" i="19"/>
  <c r="H339" i="19"/>
  <c r="G341" i="19"/>
  <c r="H435" i="19"/>
  <c r="H439" i="19"/>
  <c r="H457" i="19"/>
  <c r="G467" i="19"/>
  <c r="G603" i="19"/>
  <c r="G615" i="19"/>
  <c r="G619" i="19"/>
  <c r="G649" i="19"/>
  <c r="G651" i="19"/>
  <c r="H14" i="19"/>
  <c r="H16" i="19"/>
  <c r="H18" i="19"/>
  <c r="H19" i="19"/>
  <c r="H20" i="19"/>
  <c r="H22" i="19"/>
  <c r="G23" i="19"/>
  <c r="H24" i="19"/>
  <c r="H26" i="19"/>
  <c r="H27" i="19"/>
  <c r="H28" i="19"/>
  <c r="H29" i="19"/>
  <c r="H32" i="19"/>
  <c r="H34" i="19"/>
  <c r="H35" i="19"/>
  <c r="H36" i="19"/>
  <c r="H37" i="19"/>
  <c r="H40" i="19"/>
  <c r="H42" i="19"/>
  <c r="H43" i="19"/>
  <c r="H44" i="19"/>
  <c r="H45" i="19"/>
  <c r="H46" i="19"/>
  <c r="G60" i="19"/>
  <c r="G119" i="19"/>
  <c r="G149" i="19"/>
  <c r="H151" i="19"/>
  <c r="G282" i="19"/>
  <c r="G298" i="19"/>
  <c r="G299" i="19"/>
  <c r="H496" i="19"/>
  <c r="H504" i="19"/>
  <c r="H512" i="19"/>
  <c r="H520" i="19"/>
  <c r="G583" i="19"/>
  <c r="H593" i="19"/>
  <c r="H622" i="19"/>
  <c r="H670" i="19"/>
  <c r="G677" i="19"/>
  <c r="G685" i="19"/>
  <c r="G697" i="19"/>
  <c r="G71" i="19"/>
  <c r="G87" i="19"/>
  <c r="G227" i="19"/>
  <c r="G229" i="19"/>
  <c r="G235" i="19"/>
  <c r="G275" i="19"/>
  <c r="G277" i="19"/>
  <c r="H279" i="19"/>
  <c r="G362" i="19"/>
  <c r="G366" i="19"/>
  <c r="G367" i="19"/>
  <c r="G394" i="19"/>
  <c r="G395" i="19"/>
  <c r="G399" i="19"/>
  <c r="G472" i="19"/>
  <c r="H479" i="19"/>
  <c r="G482" i="19"/>
  <c r="G490" i="19"/>
  <c r="G507" i="19"/>
  <c r="G514" i="19"/>
  <c r="G522" i="19"/>
  <c r="H587" i="19"/>
  <c r="G672" i="19"/>
  <c r="G108" i="18"/>
  <c r="G116" i="18"/>
  <c r="G129" i="18"/>
  <c r="G132" i="18"/>
  <c r="G377" i="18"/>
  <c r="G381" i="18"/>
  <c r="G398" i="18"/>
  <c r="G405" i="18"/>
  <c r="G409" i="18"/>
  <c r="G413" i="18"/>
  <c r="G464" i="18"/>
  <c r="G468" i="18"/>
  <c r="G482" i="18"/>
  <c r="G486" i="18"/>
  <c r="G511" i="18"/>
  <c r="G567" i="18"/>
  <c r="G601" i="18"/>
  <c r="G609" i="18"/>
  <c r="G617" i="18"/>
  <c r="G625" i="18"/>
  <c r="H177" i="18"/>
  <c r="H179" i="18"/>
  <c r="H187" i="18"/>
  <c r="H189" i="18"/>
  <c r="H191" i="18"/>
  <c r="H193" i="18"/>
  <c r="H195" i="18"/>
  <c r="H197" i="18"/>
  <c r="H199" i="18"/>
  <c r="H201" i="18"/>
  <c r="H219" i="18"/>
  <c r="H221" i="18"/>
  <c r="H223" i="18"/>
  <c r="H225" i="18"/>
  <c r="H227" i="18"/>
  <c r="H229" i="18"/>
  <c r="H231" i="18"/>
  <c r="H233" i="18"/>
  <c r="H251" i="18"/>
  <c r="H253" i="18"/>
  <c r="H255" i="18"/>
  <c r="H257" i="18"/>
  <c r="H259" i="18"/>
  <c r="H261" i="18"/>
  <c r="H263" i="18"/>
  <c r="H265" i="18"/>
  <c r="H283" i="18"/>
  <c r="H285" i="18"/>
  <c r="H287" i="18"/>
  <c r="H289" i="18"/>
  <c r="H291" i="18"/>
  <c r="H293" i="18"/>
  <c r="H433" i="18"/>
  <c r="H515" i="18"/>
  <c r="G516" i="18"/>
  <c r="G558" i="18"/>
  <c r="G574" i="18"/>
  <c r="H575" i="18"/>
  <c r="H596" i="18"/>
  <c r="G600" i="18"/>
  <c r="H604" i="18"/>
  <c r="G608" i="18"/>
  <c r="H612" i="18"/>
  <c r="G616" i="18"/>
  <c r="H620" i="18"/>
  <c r="G624" i="18"/>
  <c r="H27" i="18"/>
  <c r="H29" i="18"/>
  <c r="H31" i="18"/>
  <c r="H32" i="18"/>
  <c r="H33" i="18"/>
  <c r="H35" i="18"/>
  <c r="H154" i="18"/>
  <c r="G414" i="18"/>
  <c r="H500" i="18"/>
  <c r="G502" i="18"/>
  <c r="H513" i="18"/>
  <c r="G514" i="18"/>
  <c r="H517" i="18"/>
  <c r="G19" i="17"/>
  <c r="G27" i="17"/>
  <c r="G60" i="17"/>
  <c r="G61" i="17"/>
  <c r="G63" i="17"/>
  <c r="H9" i="17"/>
  <c r="H83" i="17"/>
  <c r="G83" i="17"/>
  <c r="H29" i="17"/>
  <c r="H33" i="17"/>
  <c r="H35" i="17"/>
  <c r="G44" i="17"/>
  <c r="G45" i="17"/>
  <c r="G47" i="17"/>
  <c r="H62" i="17"/>
  <c r="G67" i="17"/>
  <c r="H70" i="17"/>
  <c r="G75" i="17"/>
  <c r="H78" i="17"/>
  <c r="G115" i="17"/>
  <c r="G116" i="17"/>
  <c r="G117" i="17"/>
  <c r="G119" i="17"/>
  <c r="H126" i="17"/>
  <c r="G131" i="17"/>
  <c r="H134" i="17"/>
  <c r="G139" i="17"/>
  <c r="H142" i="17"/>
  <c r="H144" i="17"/>
  <c r="G181" i="17"/>
  <c r="G182" i="17"/>
  <c r="G183" i="17"/>
  <c r="G184" i="17"/>
  <c r="G185" i="17"/>
  <c r="H194" i="17"/>
  <c r="G225" i="17"/>
  <c r="H227" i="17"/>
  <c r="H229" i="17"/>
  <c r="H230" i="17"/>
  <c r="H231" i="17"/>
  <c r="H232" i="17"/>
  <c r="H235" i="17"/>
  <c r="H237" i="17"/>
  <c r="H238" i="17"/>
  <c r="G294" i="17"/>
  <c r="G295" i="17"/>
  <c r="G296" i="17"/>
  <c r="H305" i="17"/>
  <c r="G312" i="17"/>
  <c r="H313" i="17"/>
  <c r="H315" i="17"/>
  <c r="H317" i="17"/>
  <c r="G318" i="17"/>
  <c r="H321" i="17"/>
  <c r="G322" i="17"/>
  <c r="G372" i="17"/>
  <c r="H386" i="17"/>
  <c r="G393" i="17"/>
  <c r="H394" i="17"/>
  <c r="H395" i="17"/>
  <c r="H396" i="17"/>
  <c r="H397" i="17"/>
  <c r="H398" i="17"/>
  <c r="H402" i="17"/>
  <c r="G413" i="17"/>
  <c r="G414" i="17"/>
  <c r="G434" i="17"/>
  <c r="G435" i="17"/>
  <c r="H451" i="17"/>
  <c r="H452" i="17"/>
  <c r="H460" i="17"/>
  <c r="H468" i="17"/>
  <c r="H476" i="17"/>
  <c r="H484" i="17"/>
  <c r="H497" i="17"/>
  <c r="H501" i="17"/>
  <c r="G505" i="17"/>
  <c r="G507" i="17"/>
  <c r="G509" i="17"/>
  <c r="G522" i="17"/>
  <c r="H530" i="17"/>
  <c r="G533" i="17"/>
  <c r="H544" i="17"/>
  <c r="G551" i="17"/>
  <c r="G555" i="17"/>
  <c r="H556" i="17"/>
  <c r="G559" i="17"/>
  <c r="H568" i="17"/>
  <c r="H576" i="17"/>
  <c r="G588" i="17"/>
  <c r="H589" i="17"/>
  <c r="G609" i="17"/>
  <c r="G611" i="17"/>
  <c r="G613" i="17"/>
  <c r="G615" i="17"/>
  <c r="G76" i="17"/>
  <c r="G79" i="17"/>
  <c r="G124" i="17"/>
  <c r="G125" i="17"/>
  <c r="G127" i="17"/>
  <c r="G140" i="17"/>
  <c r="G141" i="17"/>
  <c r="G143" i="17"/>
  <c r="G145" i="17"/>
  <c r="G192" i="17"/>
  <c r="G193" i="17"/>
  <c r="G303" i="17"/>
  <c r="G304" i="17"/>
  <c r="G323" i="17"/>
  <c r="G370" i="17"/>
  <c r="G383" i="17"/>
  <c r="G385" i="17"/>
  <c r="G464" i="17"/>
  <c r="G466" i="17"/>
  <c r="G472" i="17"/>
  <c r="G474" i="17"/>
  <c r="H496" i="17"/>
  <c r="G554" i="17"/>
  <c r="G592" i="17"/>
  <c r="G604" i="17"/>
  <c r="G628" i="17"/>
  <c r="G84" i="17"/>
  <c r="G85" i="17"/>
  <c r="G87" i="17"/>
  <c r="H94" i="17"/>
  <c r="G99" i="17"/>
  <c r="H102" i="17"/>
  <c r="G107" i="17"/>
  <c r="H110" i="17"/>
  <c r="G149" i="17"/>
  <c r="G150" i="17"/>
  <c r="G151" i="17"/>
  <c r="G165" i="17"/>
  <c r="H168" i="17"/>
  <c r="H170" i="17"/>
  <c r="G173" i="17"/>
  <c r="H176" i="17"/>
  <c r="G242" i="17"/>
  <c r="G280" i="17"/>
  <c r="G286" i="17"/>
  <c r="H289" i="17"/>
  <c r="G290" i="17"/>
  <c r="G326" i="17"/>
  <c r="G344" i="17"/>
  <c r="H351" i="17"/>
  <c r="H353" i="17"/>
  <c r="H355" i="17"/>
  <c r="H357" i="17"/>
  <c r="H359" i="17"/>
  <c r="H360" i="17"/>
  <c r="H422" i="17"/>
  <c r="H423" i="17"/>
  <c r="G425" i="17"/>
  <c r="H426" i="17"/>
  <c r="H427" i="17"/>
  <c r="H428" i="17"/>
  <c r="H429" i="17"/>
  <c r="H430" i="17"/>
  <c r="H441" i="17"/>
  <c r="G448" i="17"/>
  <c r="H449" i="17"/>
  <c r="G453" i="17"/>
  <c r="H508" i="17"/>
  <c r="H516" i="17"/>
  <c r="H528" i="17"/>
  <c r="H532" i="17"/>
  <c r="H536" i="17"/>
  <c r="G541" i="17"/>
  <c r="H546" i="17"/>
  <c r="G549" i="17"/>
  <c r="G553" i="17"/>
  <c r="H600" i="17"/>
  <c r="G619" i="17"/>
  <c r="H620" i="17"/>
  <c r="G623" i="17"/>
  <c r="H632" i="17"/>
  <c r="G9" i="16"/>
  <c r="G35" i="16"/>
  <c r="H179" i="16"/>
  <c r="H181" i="16"/>
  <c r="H183" i="16"/>
  <c r="H185" i="16"/>
  <c r="H186" i="16"/>
  <c r="H189" i="16"/>
  <c r="H190" i="16"/>
  <c r="H191" i="16"/>
  <c r="H194" i="16"/>
  <c r="H195" i="16"/>
  <c r="H197" i="16"/>
  <c r="H199" i="16"/>
  <c r="H201" i="16"/>
  <c r="H202" i="16"/>
  <c r="H281" i="16"/>
  <c r="H285" i="16"/>
  <c r="H286" i="16"/>
  <c r="H287" i="16"/>
  <c r="H289" i="16"/>
  <c r="H290" i="16"/>
  <c r="H291" i="16"/>
  <c r="H295" i="16"/>
  <c r="H297" i="16"/>
  <c r="H298" i="16"/>
  <c r="H299" i="16"/>
  <c r="H301" i="16"/>
  <c r="H302" i="16"/>
  <c r="H306" i="16"/>
  <c r="H307" i="16"/>
  <c r="H309" i="16"/>
  <c r="G320" i="16"/>
  <c r="G321" i="16"/>
  <c r="G322" i="16"/>
  <c r="G406" i="16"/>
  <c r="G407" i="16"/>
  <c r="H416" i="16"/>
  <c r="H417" i="16"/>
  <c r="H418" i="16"/>
  <c r="G423" i="16"/>
  <c r="H578" i="16"/>
  <c r="G586" i="16"/>
  <c r="H28" i="16"/>
  <c r="G29" i="16"/>
  <c r="H137" i="16"/>
  <c r="H138" i="16"/>
  <c r="H141" i="16"/>
  <c r="H142" i="16"/>
  <c r="H143" i="16"/>
  <c r="H146" i="16"/>
  <c r="H147" i="16"/>
  <c r="H149" i="16"/>
  <c r="H151" i="16"/>
  <c r="H153" i="16"/>
  <c r="H154" i="16"/>
  <c r="H157" i="16"/>
  <c r="H158" i="16"/>
  <c r="H159" i="16"/>
  <c r="H249" i="16"/>
  <c r="H250" i="16"/>
  <c r="H253" i="16"/>
  <c r="H254" i="16"/>
  <c r="H255" i="16"/>
  <c r="H258" i="16"/>
  <c r="H259" i="16"/>
  <c r="H261" i="16"/>
  <c r="H324" i="16"/>
  <c r="H325" i="16"/>
  <c r="H327" i="16"/>
  <c r="G330" i="16"/>
  <c r="H332" i="16"/>
  <c r="H333" i="16"/>
  <c r="H335" i="16"/>
  <c r="H337" i="16"/>
  <c r="H338" i="16"/>
  <c r="H340" i="16"/>
  <c r="G343" i="16"/>
  <c r="H345" i="16"/>
  <c r="H346" i="16"/>
  <c r="H349" i="16"/>
  <c r="H351" i="16"/>
  <c r="G427" i="16"/>
  <c r="H436" i="16"/>
  <c r="H448" i="16"/>
  <c r="H452" i="16"/>
  <c r="H460" i="16"/>
  <c r="H464" i="16"/>
  <c r="H480" i="16"/>
  <c r="H496" i="16"/>
  <c r="H512" i="16"/>
  <c r="H528" i="16"/>
  <c r="H548" i="16"/>
  <c r="H560" i="16"/>
  <c r="H564" i="16"/>
  <c r="H584" i="16"/>
  <c r="G26" i="16"/>
  <c r="G34" i="16"/>
  <c r="H36" i="16"/>
  <c r="H38" i="16"/>
  <c r="H39" i="16"/>
  <c r="G41" i="16"/>
  <c r="H42" i="16"/>
  <c r="H51" i="16"/>
  <c r="H53" i="16"/>
  <c r="H55" i="16"/>
  <c r="H61" i="16"/>
  <c r="H63" i="16"/>
  <c r="H69" i="16"/>
  <c r="H71" i="16"/>
  <c r="H73" i="16"/>
  <c r="H75" i="16"/>
  <c r="H77" i="16"/>
  <c r="H81" i="16"/>
  <c r="H83" i="16"/>
  <c r="H85" i="16"/>
  <c r="H91" i="16"/>
  <c r="H93" i="16"/>
  <c r="H95" i="16"/>
  <c r="H163" i="16"/>
  <c r="H165" i="16"/>
  <c r="H167" i="16"/>
  <c r="H169" i="16"/>
  <c r="H170" i="16"/>
  <c r="H173" i="16"/>
  <c r="H174" i="16"/>
  <c r="H175" i="16"/>
  <c r="H265" i="16"/>
  <c r="H266" i="16"/>
  <c r="H267" i="16"/>
  <c r="H269" i="16"/>
  <c r="H270" i="16"/>
  <c r="H274" i="16"/>
  <c r="H275" i="16"/>
  <c r="H277" i="16"/>
  <c r="H278" i="16"/>
  <c r="G345" i="16"/>
  <c r="G346" i="16"/>
  <c r="H356" i="16"/>
  <c r="H357" i="16"/>
  <c r="H359" i="16"/>
  <c r="H361" i="16"/>
  <c r="G363" i="16"/>
  <c r="H367" i="16"/>
  <c r="G371" i="16"/>
  <c r="H373" i="16"/>
  <c r="H375" i="16"/>
  <c r="G379" i="16"/>
  <c r="H383" i="16"/>
  <c r="G387" i="16"/>
  <c r="H391" i="16"/>
  <c r="G395" i="16"/>
  <c r="H399" i="16"/>
  <c r="G403" i="16"/>
  <c r="H407" i="16"/>
  <c r="H408" i="16"/>
  <c r="G487" i="16"/>
  <c r="G503" i="16"/>
  <c r="G519" i="16"/>
  <c r="G539" i="16"/>
  <c r="G555" i="16"/>
  <c r="H579" i="16"/>
  <c r="G54" i="21"/>
  <c r="H395" i="21"/>
  <c r="H396" i="21"/>
  <c r="H398" i="21"/>
  <c r="H403" i="21"/>
  <c r="H404" i="21"/>
  <c r="H406" i="21"/>
  <c r="H410" i="21"/>
  <c r="H605" i="21"/>
  <c r="G609" i="21"/>
  <c r="H637" i="21"/>
  <c r="G641" i="21"/>
  <c r="H650" i="21"/>
  <c r="H666" i="21"/>
  <c r="G682" i="21"/>
  <c r="G698" i="21"/>
  <c r="H706" i="21"/>
  <c r="H169" i="21"/>
  <c r="H173" i="21"/>
  <c r="G184" i="21"/>
  <c r="H185" i="21"/>
  <c r="H189" i="21"/>
  <c r="H197" i="21"/>
  <c r="G200" i="21"/>
  <c r="H201" i="21"/>
  <c r="H205" i="21"/>
  <c r="H213" i="21"/>
  <c r="H325" i="21"/>
  <c r="G326" i="21"/>
  <c r="H327" i="21"/>
  <c r="G328" i="21"/>
  <c r="G331" i="21"/>
  <c r="H418" i="21"/>
  <c r="H419" i="21"/>
  <c r="H420" i="21"/>
  <c r="H422" i="21"/>
  <c r="H426" i="21"/>
  <c r="H427" i="21"/>
  <c r="H428" i="21"/>
  <c r="H430" i="21"/>
  <c r="H437" i="21"/>
  <c r="H445" i="21"/>
  <c r="H453" i="21"/>
  <c r="H461" i="21"/>
  <c r="H469" i="21"/>
  <c r="H473" i="21"/>
  <c r="G491" i="21"/>
  <c r="G507" i="21"/>
  <c r="G523" i="21"/>
  <c r="G539" i="21"/>
  <c r="G555" i="21"/>
  <c r="G571" i="21"/>
  <c r="G587" i="21"/>
  <c r="H633" i="21"/>
  <c r="G83" i="21"/>
  <c r="G182" i="21"/>
  <c r="G202" i="21"/>
  <c r="G214" i="21"/>
  <c r="G481" i="21"/>
  <c r="G513" i="21"/>
  <c r="G545" i="21"/>
  <c r="G577" i="21"/>
  <c r="H660" i="21"/>
  <c r="H664" i="21"/>
  <c r="H668" i="21"/>
  <c r="H672" i="21"/>
  <c r="H680" i="21"/>
  <c r="H696" i="21"/>
  <c r="H708" i="21"/>
  <c r="H13" i="21"/>
  <c r="G24" i="21"/>
  <c r="H25" i="21"/>
  <c r="H29" i="21"/>
  <c r="G40" i="21"/>
  <c r="H41" i="21"/>
  <c r="H45" i="21"/>
  <c r="G56" i="21"/>
  <c r="H57" i="21"/>
  <c r="H61" i="21"/>
  <c r="G72" i="21"/>
  <c r="H73" i="21"/>
  <c r="H77" i="21"/>
  <c r="H356" i="21"/>
  <c r="H358" i="21"/>
  <c r="H363" i="21"/>
  <c r="G439" i="21"/>
  <c r="G447" i="21"/>
  <c r="G455" i="21"/>
  <c r="G456" i="21"/>
  <c r="H458" i="21"/>
  <c r="G463" i="21"/>
  <c r="H489" i="21"/>
  <c r="H501" i="21"/>
  <c r="H505" i="21"/>
  <c r="H517" i="21"/>
  <c r="H521" i="21"/>
  <c r="H533" i="21"/>
  <c r="H537" i="21"/>
  <c r="H549" i="21"/>
  <c r="H553" i="21"/>
  <c r="H565" i="21"/>
  <c r="H569" i="21"/>
  <c r="H581" i="21"/>
  <c r="H585" i="21"/>
  <c r="H597" i="21"/>
  <c r="H601" i="21"/>
  <c r="G619" i="21"/>
  <c r="G635" i="21"/>
  <c r="G651" i="21"/>
  <c r="G667" i="21"/>
  <c r="G674" i="21"/>
  <c r="H679" i="21"/>
  <c r="H695" i="21"/>
  <c r="G707" i="21"/>
  <c r="H20" i="20"/>
  <c r="H21" i="20"/>
  <c r="H22" i="20"/>
  <c r="H23" i="20"/>
  <c r="H26" i="20"/>
  <c r="H27" i="20"/>
  <c r="H28" i="20"/>
  <c r="H29" i="20"/>
  <c r="H30" i="20"/>
  <c r="H31" i="20"/>
  <c r="H34" i="20"/>
  <c r="G76" i="20"/>
  <c r="H79" i="20"/>
  <c r="H80" i="20"/>
  <c r="H81" i="20"/>
  <c r="G94" i="20"/>
  <c r="G95" i="20"/>
  <c r="G96" i="20"/>
  <c r="G97" i="20"/>
  <c r="H130" i="20"/>
  <c r="H132" i="20"/>
  <c r="H133" i="20"/>
  <c r="H134" i="20"/>
  <c r="H135" i="20"/>
  <c r="H136" i="20"/>
  <c r="H138" i="20"/>
  <c r="H140" i="20"/>
  <c r="H143" i="20"/>
  <c r="H145" i="20"/>
  <c r="H148" i="20"/>
  <c r="H149" i="20"/>
  <c r="H150" i="20"/>
  <c r="G171" i="20"/>
  <c r="G173" i="20"/>
  <c r="G174" i="20"/>
  <c r="G175" i="20"/>
  <c r="G180" i="20"/>
  <c r="G183" i="20"/>
  <c r="G213" i="20"/>
  <c r="H36" i="20"/>
  <c r="H37" i="20"/>
  <c r="H38" i="20"/>
  <c r="H39" i="20"/>
  <c r="G80" i="20"/>
  <c r="H89" i="20"/>
  <c r="H90" i="20"/>
  <c r="H92" i="20"/>
  <c r="H93" i="20"/>
  <c r="H94" i="20"/>
  <c r="H97" i="20"/>
  <c r="H98" i="20"/>
  <c r="H100" i="20"/>
  <c r="H101" i="20"/>
  <c r="H102" i="20"/>
  <c r="H103" i="20"/>
  <c r="H104" i="20"/>
  <c r="G140" i="20"/>
  <c r="G249" i="20"/>
  <c r="G602" i="20"/>
  <c r="G37" i="20"/>
  <c r="G44" i="20"/>
  <c r="G205" i="20"/>
  <c r="G217" i="20"/>
  <c r="G225" i="20"/>
  <c r="G261" i="20"/>
  <c r="G274" i="20"/>
  <c r="H284" i="20"/>
  <c r="G338" i="20"/>
  <c r="G340" i="20"/>
  <c r="G342" i="20"/>
  <c r="G344" i="20"/>
  <c r="G346" i="20"/>
  <c r="G348" i="20"/>
  <c r="G350" i="20"/>
  <c r="G352" i="20"/>
  <c r="G354" i="20"/>
  <c r="G356" i="20"/>
  <c r="G358" i="20"/>
  <c r="G360" i="20"/>
  <c r="G362" i="20"/>
  <c r="G364" i="20"/>
  <c r="G366" i="20"/>
  <c r="G368" i="20"/>
  <c r="G370" i="20"/>
  <c r="G372" i="20"/>
  <c r="G374" i="20"/>
  <c r="G376" i="20"/>
  <c r="G378" i="20"/>
  <c r="G380" i="20"/>
  <c r="G382" i="20"/>
  <c r="G384" i="20"/>
  <c r="G386" i="20"/>
  <c r="G388" i="20"/>
  <c r="G390" i="20"/>
  <c r="G392" i="20"/>
  <c r="G394" i="20"/>
  <c r="G396" i="20"/>
  <c r="G398" i="20"/>
  <c r="G400" i="20"/>
  <c r="G402" i="20"/>
  <c r="G404" i="20"/>
  <c r="G406" i="20"/>
  <c r="G408" i="20"/>
  <c r="G410" i="20"/>
  <c r="G412" i="20"/>
  <c r="G414" i="20"/>
  <c r="G416" i="20"/>
  <c r="G418" i="20"/>
  <c r="G420" i="20"/>
  <c r="G422" i="20"/>
  <c r="G424" i="20"/>
  <c r="G426" i="20"/>
  <c r="G428" i="20"/>
  <c r="G430" i="20"/>
  <c r="G432" i="20"/>
  <c r="H436" i="20"/>
  <c r="H453" i="20"/>
  <c r="H465" i="20"/>
  <c r="G468" i="20"/>
  <c r="H469" i="20"/>
  <c r="H481" i="20"/>
  <c r="G484" i="20"/>
  <c r="H485" i="20"/>
  <c r="G488" i="20"/>
  <c r="G493" i="20"/>
  <c r="H498" i="20"/>
  <c r="G501" i="20"/>
  <c r="H502" i="20"/>
  <c r="G506" i="20"/>
  <c r="G518" i="20"/>
  <c r="H556" i="20"/>
  <c r="H560" i="20"/>
  <c r="H573" i="20"/>
  <c r="H608" i="20"/>
  <c r="H656" i="20"/>
  <c r="H660" i="20"/>
  <c r="H672" i="20"/>
  <c r="H680" i="20"/>
  <c r="H684" i="20"/>
  <c r="G102" i="20"/>
  <c r="G108" i="20"/>
  <c r="H111" i="20"/>
  <c r="H112" i="20"/>
  <c r="H113" i="20"/>
  <c r="G126" i="20"/>
  <c r="G127" i="20"/>
  <c r="G128" i="20"/>
  <c r="G144" i="20"/>
  <c r="G145" i="20"/>
  <c r="G156" i="20"/>
  <c r="H159" i="20"/>
  <c r="H160" i="20"/>
  <c r="H161" i="20"/>
  <c r="G166" i="20"/>
  <c r="H169" i="20"/>
  <c r="G176" i="20"/>
  <c r="H177" i="20"/>
  <c r="H178" i="20"/>
  <c r="H180" i="20"/>
  <c r="G219" i="20"/>
  <c r="G221" i="20"/>
  <c r="H228" i="20"/>
  <c r="G233" i="20"/>
  <c r="H236" i="20"/>
  <c r="G241" i="20"/>
  <c r="H244" i="20"/>
  <c r="H251" i="20"/>
  <c r="H255" i="20"/>
  <c r="H257" i="20"/>
  <c r="G282" i="20"/>
  <c r="G283" i="20"/>
  <c r="G285" i="20"/>
  <c r="H290" i="20"/>
  <c r="H292" i="20"/>
  <c r="G297" i="20"/>
  <c r="H300" i="20"/>
  <c r="G305" i="20"/>
  <c r="H308" i="20"/>
  <c r="H448" i="20"/>
  <c r="G451" i="20"/>
  <c r="H452" i="20"/>
  <c r="G455" i="20"/>
  <c r="G460" i="20"/>
  <c r="H464" i="20"/>
  <c r="G467" i="20"/>
  <c r="H468" i="20"/>
  <c r="G471" i="20"/>
  <c r="G476" i="20"/>
  <c r="H480" i="20"/>
  <c r="G483" i="20"/>
  <c r="H484" i="20"/>
  <c r="G487" i="20"/>
  <c r="H497" i="20"/>
  <c r="G500" i="20"/>
  <c r="H510" i="20"/>
  <c r="G513" i="20"/>
  <c r="H514" i="20"/>
  <c r="H526" i="20"/>
  <c r="H530" i="20"/>
  <c r="H534" i="20"/>
  <c r="H546" i="20"/>
  <c r="G552" i="20"/>
  <c r="H572" i="20"/>
  <c r="G580" i="20"/>
  <c r="H588" i="20"/>
  <c r="H596" i="20"/>
  <c r="H600" i="20"/>
  <c r="H607" i="20"/>
  <c r="G610" i="20"/>
  <c r="H615" i="20"/>
  <c r="H655" i="20"/>
  <c r="G668" i="20"/>
  <c r="H671" i="20"/>
  <c r="H679" i="20"/>
  <c r="H692" i="20"/>
  <c r="G207" i="20"/>
  <c r="G215" i="20"/>
  <c r="H217" i="20"/>
  <c r="H271" i="20"/>
  <c r="H275" i="20"/>
  <c r="H279" i="20"/>
  <c r="H281" i="20"/>
  <c r="G290" i="20"/>
  <c r="G306" i="20"/>
  <c r="G307" i="20"/>
  <c r="G309" i="20"/>
  <c r="H335" i="20"/>
  <c r="H337" i="20"/>
  <c r="G441" i="20"/>
  <c r="G446" i="20"/>
  <c r="G450" i="20"/>
  <c r="G540" i="20"/>
  <c r="G544" i="20"/>
  <c r="G549" i="20"/>
  <c r="G565" i="20"/>
  <c r="G570" i="20"/>
  <c r="G582" i="20"/>
  <c r="G586" i="20"/>
  <c r="H605" i="20"/>
  <c r="H613" i="20"/>
  <c r="G617" i="20"/>
  <c r="H677" i="20"/>
  <c r="G9" i="19"/>
  <c r="H13" i="19"/>
  <c r="G45" i="19"/>
  <c r="G47" i="19"/>
  <c r="G49" i="19"/>
  <c r="G51" i="19"/>
  <c r="G52" i="19"/>
  <c r="G106" i="19"/>
  <c r="H108" i="19"/>
  <c r="H110" i="19"/>
  <c r="H112" i="19"/>
  <c r="H114" i="19"/>
  <c r="G174" i="19"/>
  <c r="G190" i="19"/>
  <c r="G191" i="19"/>
  <c r="G259" i="19"/>
  <c r="G261" i="19"/>
  <c r="G267" i="19"/>
  <c r="G302" i="19"/>
  <c r="G303" i="19"/>
  <c r="G311" i="19"/>
  <c r="H491" i="19"/>
  <c r="G491" i="19"/>
  <c r="H499" i="19"/>
  <c r="G503" i="19"/>
  <c r="H515" i="19"/>
  <c r="G519" i="19"/>
  <c r="H522" i="19"/>
  <c r="G523" i="19"/>
  <c r="G57" i="19"/>
  <c r="G59" i="19"/>
  <c r="G110" i="19"/>
  <c r="G111" i="19"/>
  <c r="G218" i="19"/>
  <c r="G234" i="19"/>
  <c r="H54" i="19"/>
  <c r="H55" i="19"/>
  <c r="G85" i="19"/>
  <c r="H87" i="19"/>
  <c r="G97" i="19"/>
  <c r="G101" i="19"/>
  <c r="H103" i="19"/>
  <c r="G142" i="19"/>
  <c r="G143" i="19"/>
  <c r="G195" i="19"/>
  <c r="G197" i="19"/>
  <c r="H199" i="19"/>
  <c r="G199" i="19"/>
  <c r="G211" i="19"/>
  <c r="G213" i="19"/>
  <c r="H215" i="19"/>
  <c r="G238" i="19"/>
  <c r="G239" i="19"/>
  <c r="G247" i="19"/>
  <c r="H343" i="19"/>
  <c r="G343" i="19"/>
  <c r="G665" i="19"/>
  <c r="G250" i="19"/>
  <c r="G266" i="19"/>
  <c r="H268" i="19"/>
  <c r="H270" i="19"/>
  <c r="H272" i="19"/>
  <c r="H274" i="19"/>
  <c r="G291" i="19"/>
  <c r="G314" i="19"/>
  <c r="G330" i="19"/>
  <c r="G331" i="19"/>
  <c r="G334" i="19"/>
  <c r="G335" i="19"/>
  <c r="G385" i="19"/>
  <c r="G389" i="19"/>
  <c r="G401" i="19"/>
  <c r="G404" i="19"/>
  <c r="G405" i="19"/>
  <c r="H407" i="19"/>
  <c r="G407" i="19"/>
  <c r="H456" i="19"/>
  <c r="H464" i="19"/>
  <c r="H470" i="19"/>
  <c r="H474" i="19"/>
  <c r="H478" i="19"/>
  <c r="H486" i="19"/>
  <c r="H490" i="19"/>
  <c r="H555" i="19"/>
  <c r="G555" i="19"/>
  <c r="H560" i="19"/>
  <c r="H568" i="19"/>
  <c r="H576" i="19"/>
  <c r="H584" i="19"/>
  <c r="H122" i="19"/>
  <c r="H124" i="19"/>
  <c r="H126" i="19"/>
  <c r="G135" i="19"/>
  <c r="H138" i="19"/>
  <c r="G139" i="19"/>
  <c r="H140" i="19"/>
  <c r="H142" i="19"/>
  <c r="H144" i="19"/>
  <c r="H146" i="19"/>
  <c r="G165" i="19"/>
  <c r="H167" i="19"/>
  <c r="G202" i="19"/>
  <c r="G203" i="19"/>
  <c r="G206" i="19"/>
  <c r="G207" i="19"/>
  <c r="H216" i="19"/>
  <c r="H218" i="19"/>
  <c r="G219" i="19"/>
  <c r="H220" i="19"/>
  <c r="H222" i="19"/>
  <c r="H224" i="19"/>
  <c r="H226" i="19"/>
  <c r="G231" i="19"/>
  <c r="H232" i="19"/>
  <c r="H234" i="19"/>
  <c r="G243" i="19"/>
  <c r="G245" i="19"/>
  <c r="H247" i="19"/>
  <c r="G270" i="19"/>
  <c r="G271" i="19"/>
  <c r="H282" i="19"/>
  <c r="G283" i="19"/>
  <c r="H284" i="19"/>
  <c r="H286" i="19"/>
  <c r="H288" i="19"/>
  <c r="H290" i="19"/>
  <c r="G295" i="19"/>
  <c r="G307" i="19"/>
  <c r="G309" i="19"/>
  <c r="H311" i="19"/>
  <c r="G346" i="19"/>
  <c r="G347" i="19"/>
  <c r="G350" i="19"/>
  <c r="G351" i="19"/>
  <c r="H360" i="19"/>
  <c r="H362" i="19"/>
  <c r="H364" i="19"/>
  <c r="H366" i="19"/>
  <c r="H368" i="19"/>
  <c r="H370" i="19"/>
  <c r="G375" i="19"/>
  <c r="H376" i="19"/>
  <c r="H378" i="19"/>
  <c r="H380" i="19"/>
  <c r="H382" i="19"/>
  <c r="G391" i="19"/>
  <c r="H396" i="19"/>
  <c r="H398" i="19"/>
  <c r="H408" i="19"/>
  <c r="H410" i="19"/>
  <c r="H412" i="19"/>
  <c r="H414" i="19"/>
  <c r="H434" i="19"/>
  <c r="G435" i="19"/>
  <c r="H438" i="19"/>
  <c r="G444" i="19"/>
  <c r="G452" i="19"/>
  <c r="G454" i="19"/>
  <c r="G459" i="19"/>
  <c r="H477" i="19"/>
  <c r="H481" i="19"/>
  <c r="H485" i="19"/>
  <c r="H489" i="19"/>
  <c r="G539" i="19"/>
  <c r="G544" i="19"/>
  <c r="G546" i="19"/>
  <c r="G554" i="19"/>
  <c r="G560" i="19"/>
  <c r="G571" i="19"/>
  <c r="G578" i="19"/>
  <c r="G586" i="19"/>
  <c r="H314" i="19"/>
  <c r="G315" i="19"/>
  <c r="H316" i="19"/>
  <c r="H318" i="19"/>
  <c r="H320" i="19"/>
  <c r="H322" i="19"/>
  <c r="G327" i="19"/>
  <c r="H330" i="19"/>
  <c r="H332" i="19"/>
  <c r="H334" i="19"/>
  <c r="H336" i="19"/>
  <c r="G353" i="19"/>
  <c r="G355" i="19"/>
  <c r="G357" i="19"/>
  <c r="H359" i="19"/>
  <c r="G411" i="19"/>
  <c r="G415" i="19"/>
  <c r="H424" i="19"/>
  <c r="H426" i="19"/>
  <c r="H428" i="19"/>
  <c r="H430" i="19"/>
  <c r="H441" i="19"/>
  <c r="G443" i="19"/>
  <c r="H446" i="19"/>
  <c r="H450" i="19"/>
  <c r="H454" i="19"/>
  <c r="H458" i="19"/>
  <c r="H462" i="19"/>
  <c r="G463" i="19"/>
  <c r="H468" i="19"/>
  <c r="H472" i="19"/>
  <c r="H480" i="19"/>
  <c r="H483" i="19"/>
  <c r="G487" i="19"/>
  <c r="H488" i="19"/>
  <c r="H494" i="19"/>
  <c r="H502" i="19"/>
  <c r="H506" i="19"/>
  <c r="H510" i="19"/>
  <c r="H518" i="19"/>
  <c r="H528" i="19"/>
  <c r="H531" i="19"/>
  <c r="G535" i="19"/>
  <c r="H536" i="19"/>
  <c r="H544" i="19"/>
  <c r="H547" i="19"/>
  <c r="G551" i="19"/>
  <c r="H552" i="19"/>
  <c r="H558" i="19"/>
  <c r="H566" i="19"/>
  <c r="H570" i="19"/>
  <c r="H574" i="19"/>
  <c r="H582" i="19"/>
  <c r="H592" i="19"/>
  <c r="H600" i="19"/>
  <c r="G620" i="19"/>
  <c r="H621" i="19"/>
  <c r="G624" i="19"/>
  <c r="H625" i="19"/>
  <c r="G633" i="19"/>
  <c r="G636" i="19"/>
  <c r="H637" i="19"/>
  <c r="G640" i="19"/>
  <c r="H641" i="19"/>
  <c r="H654" i="19"/>
  <c r="G657" i="19"/>
  <c r="H658" i="19"/>
  <c r="G661" i="19"/>
  <c r="G679" i="19"/>
  <c r="G681" i="19"/>
  <c r="H688" i="19"/>
  <c r="H590" i="19"/>
  <c r="H598" i="19"/>
  <c r="H602" i="19"/>
  <c r="G653" i="19"/>
  <c r="H669" i="19"/>
  <c r="H677" i="19"/>
  <c r="H682" i="19"/>
  <c r="H686" i="19"/>
  <c r="H694" i="19"/>
  <c r="H698" i="19"/>
  <c r="G701" i="19"/>
  <c r="H597" i="19"/>
  <c r="H601" i="19"/>
  <c r="H626" i="19"/>
  <c r="H638" i="19"/>
  <c r="G641" i="19"/>
  <c r="H642" i="19"/>
  <c r="H681" i="19"/>
  <c r="H685" i="19"/>
  <c r="G696" i="19"/>
  <c r="H295" i="18"/>
  <c r="G28" i="18"/>
  <c r="G49" i="18"/>
  <c r="G52" i="18"/>
  <c r="G68" i="18"/>
  <c r="G92" i="18"/>
  <c r="G94" i="18"/>
  <c r="G96" i="18"/>
  <c r="G97" i="18"/>
  <c r="H100" i="18"/>
  <c r="G105" i="18"/>
  <c r="G122" i="18"/>
  <c r="G126" i="18"/>
  <c r="G128" i="18"/>
  <c r="H140" i="18"/>
  <c r="G148" i="18"/>
  <c r="G257" i="18"/>
  <c r="G262" i="18"/>
  <c r="H9" i="18"/>
  <c r="H10" i="18"/>
  <c r="H11" i="18"/>
  <c r="H18" i="18"/>
  <c r="H19" i="18"/>
  <c r="H21" i="18"/>
  <c r="H23" i="18"/>
  <c r="H24" i="18"/>
  <c r="H26" i="18"/>
  <c r="G84" i="18"/>
  <c r="G282" i="18"/>
  <c r="H382" i="18"/>
  <c r="G382" i="18"/>
  <c r="H297" i="18"/>
  <c r="G314" i="18"/>
  <c r="H315" i="18"/>
  <c r="H317" i="18"/>
  <c r="H319" i="18"/>
  <c r="H321" i="18"/>
  <c r="H323" i="18"/>
  <c r="H325" i="18"/>
  <c r="H327" i="18"/>
  <c r="H329" i="18"/>
  <c r="H331" i="18"/>
  <c r="H333" i="18"/>
  <c r="G350" i="18"/>
  <c r="H351" i="18"/>
  <c r="H353" i="18"/>
  <c r="H357" i="18"/>
  <c r="H361" i="18"/>
  <c r="H363" i="18"/>
  <c r="H365" i="18"/>
  <c r="H451" i="18"/>
  <c r="H478" i="18"/>
  <c r="H482" i="18"/>
  <c r="H486" i="18"/>
  <c r="H498" i="18"/>
  <c r="G500" i="18"/>
  <c r="H512" i="18"/>
  <c r="H521" i="18"/>
  <c r="H529" i="18"/>
  <c r="H533" i="18"/>
  <c r="H537" i="18"/>
  <c r="G555" i="18"/>
  <c r="G559" i="18"/>
  <c r="H585" i="18"/>
  <c r="H589" i="18"/>
  <c r="H593" i="18"/>
  <c r="H597" i="18"/>
  <c r="H605" i="18"/>
  <c r="H613" i="18"/>
  <c r="H621" i="18"/>
  <c r="G36" i="18"/>
  <c r="G56" i="18"/>
  <c r="G57" i="18"/>
  <c r="G74" i="18"/>
  <c r="H76" i="18"/>
  <c r="G202" i="18"/>
  <c r="H208" i="18"/>
  <c r="H210" i="18"/>
  <c r="G214" i="18"/>
  <c r="H216" i="18"/>
  <c r="H218" i="18"/>
  <c r="H240" i="18"/>
  <c r="H242" i="18"/>
  <c r="G246" i="18"/>
  <c r="H248" i="18"/>
  <c r="H250" i="18"/>
  <c r="G362" i="18"/>
  <c r="G366" i="18"/>
  <c r="H383" i="18"/>
  <c r="H385" i="18"/>
  <c r="H387" i="18"/>
  <c r="H389" i="18"/>
  <c r="H391" i="18"/>
  <c r="H393" i="18"/>
  <c r="H395" i="18"/>
  <c r="H397" i="18"/>
  <c r="G432" i="18"/>
  <c r="H434" i="18"/>
  <c r="G437" i="18"/>
  <c r="H438" i="18"/>
  <c r="H446" i="18"/>
  <c r="G461" i="18"/>
  <c r="H462" i="18"/>
  <c r="H473" i="18"/>
  <c r="H477" i="18"/>
  <c r="H481" i="18"/>
  <c r="G484" i="18"/>
  <c r="H485" i="18"/>
  <c r="H497" i="18"/>
  <c r="H528" i="18"/>
  <c r="H532" i="18"/>
  <c r="H546" i="18"/>
  <c r="H550" i="18"/>
  <c r="H558" i="18"/>
  <c r="H562" i="18"/>
  <c r="H566" i="18"/>
  <c r="H584" i="18"/>
  <c r="H588" i="18"/>
  <c r="H600" i="18"/>
  <c r="H608" i="18"/>
  <c r="H616" i="18"/>
  <c r="H624" i="18"/>
  <c r="G149" i="18"/>
  <c r="G151" i="18"/>
  <c r="G153" i="18"/>
  <c r="G174" i="18"/>
  <c r="G178" i="18"/>
  <c r="G186" i="18"/>
  <c r="G218" i="18"/>
  <c r="H272" i="18"/>
  <c r="G394" i="18"/>
  <c r="H415" i="18"/>
  <c r="H417" i="18"/>
  <c r="H419" i="18"/>
  <c r="H421" i="18"/>
  <c r="H422" i="18"/>
  <c r="H424" i="18"/>
  <c r="H426" i="18"/>
  <c r="H427" i="18"/>
  <c r="H428" i="18"/>
  <c r="H471" i="18"/>
  <c r="H484" i="18"/>
  <c r="H496" i="18"/>
  <c r="H502" i="18"/>
  <c r="H510" i="18"/>
  <c r="G542" i="18"/>
  <c r="H543" i="18"/>
  <c r="H557" i="18"/>
  <c r="H569" i="18"/>
  <c r="H573" i="18"/>
  <c r="G602" i="18"/>
  <c r="G28" i="26"/>
  <c r="G90" i="26"/>
  <c r="G124" i="26"/>
  <c r="G143" i="26"/>
  <c r="G148" i="26"/>
  <c r="G167" i="26"/>
  <c r="G168" i="26"/>
  <c r="G180" i="26"/>
  <c r="G200" i="26"/>
  <c r="G212" i="26"/>
  <c r="H238" i="26"/>
  <c r="G240" i="26"/>
  <c r="G241" i="26"/>
  <c r="G255" i="26"/>
  <c r="H292" i="26"/>
  <c r="H314" i="26"/>
  <c r="H316" i="26"/>
  <c r="H500" i="26"/>
  <c r="H508" i="26"/>
  <c r="G529" i="26"/>
  <c r="G651" i="26"/>
  <c r="G656" i="26"/>
  <c r="G699" i="26"/>
  <c r="G10" i="26"/>
  <c r="G11" i="26"/>
  <c r="G13" i="26"/>
  <c r="H25" i="26"/>
  <c r="H27" i="26"/>
  <c r="G50" i="26"/>
  <c r="G98" i="26"/>
  <c r="G130" i="26"/>
  <c r="G186" i="26"/>
  <c r="G220" i="26"/>
  <c r="G223" i="26"/>
  <c r="G225" i="26"/>
  <c r="G265" i="26"/>
  <c r="G267" i="26"/>
  <c r="G485" i="26"/>
  <c r="G569" i="26"/>
  <c r="G670" i="26"/>
  <c r="G29" i="26"/>
  <c r="H33" i="26"/>
  <c r="H35" i="26"/>
  <c r="H37" i="26"/>
  <c r="G38" i="26"/>
  <c r="H39" i="26"/>
  <c r="G40" i="26"/>
  <c r="H41" i="26"/>
  <c r="G42" i="26"/>
  <c r="H43" i="26"/>
  <c r="G44" i="26"/>
  <c r="H45" i="26"/>
  <c r="G46" i="26"/>
  <c r="G47" i="26"/>
  <c r="G48" i="26"/>
  <c r="G59" i="26"/>
  <c r="G62" i="26"/>
  <c r="G91" i="26"/>
  <c r="H93" i="26"/>
  <c r="G95" i="26"/>
  <c r="G108" i="26"/>
  <c r="G126" i="26"/>
  <c r="G127" i="26"/>
  <c r="G140" i="26"/>
  <c r="G151" i="26"/>
  <c r="G152" i="26"/>
  <c r="G164" i="26"/>
  <c r="G183" i="26"/>
  <c r="G184" i="26"/>
  <c r="G194" i="26"/>
  <c r="G196" i="26"/>
  <c r="G218" i="26"/>
  <c r="G219" i="26"/>
  <c r="G233" i="26"/>
  <c r="G235" i="26"/>
  <c r="G260" i="26"/>
  <c r="G291" i="26"/>
  <c r="H306" i="26"/>
  <c r="G309" i="26"/>
  <c r="G315" i="26"/>
  <c r="H330" i="26"/>
  <c r="G339" i="26"/>
  <c r="G350" i="26"/>
  <c r="H354" i="26"/>
  <c r="G365" i="26"/>
  <c r="H378" i="26"/>
  <c r="H386" i="26"/>
  <c r="G397" i="26"/>
  <c r="H418" i="26"/>
  <c r="G517" i="26"/>
  <c r="H540" i="26"/>
  <c r="H544" i="26"/>
  <c r="H574" i="26"/>
  <c r="G577" i="26"/>
  <c r="G638" i="26"/>
  <c r="G640" i="26"/>
  <c r="G682" i="26"/>
  <c r="G684" i="26"/>
  <c r="G51" i="26"/>
  <c r="G57" i="26"/>
  <c r="G58" i="26"/>
  <c r="G227" i="26"/>
  <c r="G228" i="26"/>
  <c r="G268" i="26"/>
  <c r="H270" i="26"/>
  <c r="H272" i="26"/>
  <c r="H274" i="26"/>
  <c r="H276" i="26"/>
  <c r="H278" i="26"/>
  <c r="H280" i="26"/>
  <c r="H282" i="26"/>
  <c r="H284" i="26"/>
  <c r="H286" i="26"/>
  <c r="H288" i="26"/>
  <c r="H290" i="26"/>
  <c r="H308" i="26"/>
  <c r="G334" i="26"/>
  <c r="H338" i="26"/>
  <c r="G392" i="26"/>
  <c r="G436" i="26"/>
  <c r="G440" i="26"/>
  <c r="G444" i="26"/>
  <c r="G448" i="26"/>
  <c r="G476" i="26"/>
  <c r="G480" i="26"/>
  <c r="G497" i="26"/>
  <c r="G505" i="26"/>
  <c r="G509" i="26"/>
  <c r="H514" i="26"/>
  <c r="H522" i="26"/>
  <c r="H530" i="26"/>
  <c r="G533" i="26"/>
  <c r="H556" i="26"/>
  <c r="H560" i="26"/>
  <c r="H582" i="26"/>
  <c r="G585" i="26"/>
  <c r="G605" i="26"/>
  <c r="G609" i="26"/>
  <c r="G613" i="26"/>
  <c r="G634" i="26"/>
  <c r="G643" i="26"/>
  <c r="G646" i="26"/>
  <c r="G648" i="26"/>
  <c r="G674" i="26"/>
  <c r="G679" i="26"/>
  <c r="G695" i="26"/>
  <c r="G700" i="26"/>
  <c r="G702" i="26"/>
  <c r="G704" i="26"/>
  <c r="H23" i="26"/>
  <c r="G25" i="26"/>
  <c r="H31" i="26"/>
  <c r="H53" i="26"/>
  <c r="G55" i="26"/>
  <c r="G322" i="26"/>
  <c r="G12" i="26"/>
  <c r="G78" i="26"/>
  <c r="G80" i="26"/>
  <c r="G116" i="26"/>
  <c r="G132" i="26"/>
  <c r="G294" i="26"/>
  <c r="H304" i="26"/>
  <c r="G304" i="26"/>
  <c r="G310" i="26"/>
  <c r="H320" i="26"/>
  <c r="G320" i="26"/>
  <c r="H336" i="26"/>
  <c r="G336" i="26"/>
  <c r="H352" i="26"/>
  <c r="G352" i="26"/>
  <c r="G357" i="26"/>
  <c r="H374" i="26"/>
  <c r="G374" i="26"/>
  <c r="G379" i="26"/>
  <c r="G380" i="26"/>
  <c r="H394" i="26"/>
  <c r="G394" i="26"/>
  <c r="H414" i="26"/>
  <c r="G414" i="26"/>
  <c r="H416" i="26"/>
  <c r="G416" i="26"/>
  <c r="G421" i="26"/>
  <c r="H493" i="26"/>
  <c r="G493" i="26"/>
  <c r="H501" i="26"/>
  <c r="G501" i="26"/>
  <c r="H610" i="26"/>
  <c r="H614" i="26"/>
  <c r="G14" i="26"/>
  <c r="H16" i="26"/>
  <c r="G22" i="26"/>
  <c r="H24" i="26"/>
  <c r="G30" i="26"/>
  <c r="H32" i="26"/>
  <c r="H34" i="26"/>
  <c r="H36" i="26"/>
  <c r="H38" i="26"/>
  <c r="H40" i="26"/>
  <c r="H42" i="26"/>
  <c r="H44" i="26"/>
  <c r="H46" i="26"/>
  <c r="H47" i="26"/>
  <c r="H48" i="26"/>
  <c r="G49" i="26"/>
  <c r="G54" i="26"/>
  <c r="H57" i="26"/>
  <c r="H58" i="26"/>
  <c r="H68" i="26"/>
  <c r="H70" i="26"/>
  <c r="H71" i="26"/>
  <c r="H72" i="26"/>
  <c r="H91" i="26"/>
  <c r="H109" i="26"/>
  <c r="H110" i="26"/>
  <c r="H125" i="26"/>
  <c r="H126" i="26"/>
  <c r="H141" i="26"/>
  <c r="H142" i="26"/>
  <c r="H157" i="26"/>
  <c r="H158" i="26"/>
  <c r="H173" i="26"/>
  <c r="H174" i="26"/>
  <c r="H189" i="26"/>
  <c r="H190" i="26"/>
  <c r="H205" i="26"/>
  <c r="H206" i="26"/>
  <c r="H226" i="26"/>
  <c r="H227" i="26"/>
  <c r="H245" i="26"/>
  <c r="H247" i="26"/>
  <c r="H248" i="26"/>
  <c r="H249" i="26"/>
  <c r="H268" i="26"/>
  <c r="G298" i="26"/>
  <c r="H303" i="26"/>
  <c r="G314" i="26"/>
  <c r="H319" i="26"/>
  <c r="G330" i="26"/>
  <c r="H335" i="26"/>
  <c r="G346" i="26"/>
  <c r="H351" i="26"/>
  <c r="G386" i="26"/>
  <c r="G408" i="26"/>
  <c r="H413" i="26"/>
  <c r="H415" i="26"/>
  <c r="H14" i="26"/>
  <c r="H10" i="26"/>
  <c r="H13" i="26"/>
  <c r="G15" i="26"/>
  <c r="G16" i="26"/>
  <c r="H18" i="26"/>
  <c r="H21" i="26"/>
  <c r="G23" i="26"/>
  <c r="G24" i="26"/>
  <c r="H26" i="26"/>
  <c r="H29" i="26"/>
  <c r="G31" i="26"/>
  <c r="G32" i="26"/>
  <c r="G34" i="26"/>
  <c r="G36" i="26"/>
  <c r="H61" i="26"/>
  <c r="G63" i="26"/>
  <c r="G81" i="26"/>
  <c r="G82" i="26"/>
  <c r="G102" i="26"/>
  <c r="G118" i="26"/>
  <c r="G134" i="26"/>
  <c r="G150" i="26"/>
  <c r="G165" i="26"/>
  <c r="G166" i="26"/>
  <c r="G181" i="26"/>
  <c r="G182" i="26"/>
  <c r="G197" i="26"/>
  <c r="G198" i="26"/>
  <c r="G213" i="26"/>
  <c r="H214" i="26"/>
  <c r="G216" i="26"/>
  <c r="G217" i="26"/>
  <c r="G236" i="26"/>
  <c r="G257" i="26"/>
  <c r="G258" i="26"/>
  <c r="G259" i="26"/>
  <c r="H296" i="26"/>
  <c r="G296" i="26"/>
  <c r="H312" i="26"/>
  <c r="G312" i="26"/>
  <c r="H328" i="26"/>
  <c r="G328" i="26"/>
  <c r="G342" i="26"/>
  <c r="H344" i="26"/>
  <c r="G344" i="26"/>
  <c r="G360" i="26"/>
  <c r="H362" i="26"/>
  <c r="G362" i="26"/>
  <c r="H382" i="26"/>
  <c r="G382" i="26"/>
  <c r="H384" i="26"/>
  <c r="G384" i="26"/>
  <c r="H406" i="26"/>
  <c r="G406" i="26"/>
  <c r="G424" i="26"/>
  <c r="H426" i="26"/>
  <c r="G426" i="26"/>
  <c r="H506" i="26"/>
  <c r="H516" i="26"/>
  <c r="H525" i="26"/>
  <c r="G525" i="26"/>
  <c r="G625" i="26"/>
  <c r="H695" i="26"/>
  <c r="H700" i="26"/>
  <c r="G70" i="26"/>
  <c r="H73" i="26"/>
  <c r="H74" i="26"/>
  <c r="H83" i="26"/>
  <c r="G87" i="26"/>
  <c r="H92" i="26"/>
  <c r="H94" i="26"/>
  <c r="H95" i="26"/>
  <c r="H96" i="26"/>
  <c r="G100" i="26"/>
  <c r="H103" i="26"/>
  <c r="H104" i="26"/>
  <c r="G105" i="26"/>
  <c r="H111" i="26"/>
  <c r="H112" i="26"/>
  <c r="G113" i="26"/>
  <c r="H119" i="26"/>
  <c r="H120" i="26"/>
  <c r="G121" i="26"/>
  <c r="H127" i="26"/>
  <c r="H128" i="26"/>
  <c r="G129" i="26"/>
  <c r="H135" i="26"/>
  <c r="H136" i="26"/>
  <c r="G137" i="26"/>
  <c r="H143" i="26"/>
  <c r="H144" i="26"/>
  <c r="G145" i="26"/>
  <c r="H151" i="26"/>
  <c r="H152" i="26"/>
  <c r="G153" i="26"/>
  <c r="H159" i="26"/>
  <c r="H160" i="26"/>
  <c r="G161" i="26"/>
  <c r="H167" i="26"/>
  <c r="H168" i="26"/>
  <c r="G169" i="26"/>
  <c r="H175" i="26"/>
  <c r="H176" i="26"/>
  <c r="G177" i="26"/>
  <c r="H183" i="26"/>
  <c r="H184" i="26"/>
  <c r="G185" i="26"/>
  <c r="H191" i="26"/>
  <c r="H192" i="26"/>
  <c r="G193" i="26"/>
  <c r="H199" i="26"/>
  <c r="H200" i="26"/>
  <c r="G201" i="26"/>
  <c r="H207" i="26"/>
  <c r="H208" i="26"/>
  <c r="G209" i="26"/>
  <c r="G215" i="26"/>
  <c r="H218" i="26"/>
  <c r="H219" i="26"/>
  <c r="H228" i="26"/>
  <c r="H230" i="26"/>
  <c r="G232" i="26"/>
  <c r="H237" i="26"/>
  <c r="H239" i="26"/>
  <c r="H240" i="26"/>
  <c r="H241" i="26"/>
  <c r="G242" i="26"/>
  <c r="G247" i="26"/>
  <c r="H250" i="26"/>
  <c r="H251" i="26"/>
  <c r="H260" i="26"/>
  <c r="H262" i="26"/>
  <c r="G264" i="26"/>
  <c r="H269" i="26"/>
  <c r="H271" i="26"/>
  <c r="H273" i="26"/>
  <c r="H275" i="26"/>
  <c r="H277" i="26"/>
  <c r="H279" i="26"/>
  <c r="H281" i="26"/>
  <c r="H283" i="26"/>
  <c r="H285" i="26"/>
  <c r="H287" i="26"/>
  <c r="H289" i="26"/>
  <c r="G295" i="26"/>
  <c r="H297" i="26"/>
  <c r="G303" i="26"/>
  <c r="H305" i="26"/>
  <c r="G311" i="26"/>
  <c r="H313" i="26"/>
  <c r="G319" i="26"/>
  <c r="H321" i="26"/>
  <c r="G327" i="26"/>
  <c r="H329" i="26"/>
  <c r="H332" i="26"/>
  <c r="G335" i="26"/>
  <c r="H337" i="26"/>
  <c r="H340" i="26"/>
  <c r="G343" i="26"/>
  <c r="H345" i="26"/>
  <c r="H348" i="26"/>
  <c r="G351" i="26"/>
  <c r="H353" i="26"/>
  <c r="H366" i="26"/>
  <c r="G366" i="26"/>
  <c r="H368" i="26"/>
  <c r="G370" i="26"/>
  <c r="G371" i="26"/>
  <c r="H373" i="26"/>
  <c r="H375" i="26"/>
  <c r="G381" i="26"/>
  <c r="G393" i="26"/>
  <c r="H398" i="26"/>
  <c r="G398" i="26"/>
  <c r="H400" i="26"/>
  <c r="G402" i="26"/>
  <c r="G403" i="26"/>
  <c r="H405" i="26"/>
  <c r="H407" i="26"/>
  <c r="G413" i="26"/>
  <c r="G429" i="26"/>
  <c r="H430" i="26"/>
  <c r="G430" i="26"/>
  <c r="G431" i="26"/>
  <c r="H432" i="26"/>
  <c r="H434" i="26"/>
  <c r="G435" i="26"/>
  <c r="H436" i="26"/>
  <c r="H477" i="26"/>
  <c r="H481" i="26"/>
  <c r="G537" i="26"/>
  <c r="H551" i="26"/>
  <c r="G581" i="26"/>
  <c r="G653" i="26"/>
  <c r="G658" i="26"/>
  <c r="H690" i="26"/>
  <c r="H694" i="26"/>
  <c r="H66" i="26"/>
  <c r="H77" i="26"/>
  <c r="G79" i="26"/>
  <c r="H84" i="26"/>
  <c r="H86" i="26"/>
  <c r="H87" i="26"/>
  <c r="H88" i="26"/>
  <c r="G89" i="26"/>
  <c r="G94" i="26"/>
  <c r="H97" i="26"/>
  <c r="H98" i="26"/>
  <c r="G99" i="26"/>
  <c r="H105" i="26"/>
  <c r="H106" i="26"/>
  <c r="H113" i="26"/>
  <c r="H114" i="26"/>
  <c r="H121" i="26"/>
  <c r="H122" i="26"/>
  <c r="H129" i="26"/>
  <c r="H130" i="26"/>
  <c r="H137" i="26"/>
  <c r="H138" i="26"/>
  <c r="H145" i="26"/>
  <c r="H146" i="26"/>
  <c r="H153" i="26"/>
  <c r="H154" i="26"/>
  <c r="H162" i="26"/>
  <c r="G163" i="26"/>
  <c r="H170" i="26"/>
  <c r="G171" i="26"/>
  <c r="G179" i="26"/>
  <c r="G187" i="26"/>
  <c r="G195" i="26"/>
  <c r="H202" i="26"/>
  <c r="G203" i="26"/>
  <c r="G211" i="26"/>
  <c r="H222" i="26"/>
  <c r="G224" i="26"/>
  <c r="G234" i="26"/>
  <c r="G239" i="26"/>
  <c r="H254" i="26"/>
  <c r="G256" i="26"/>
  <c r="G266" i="26"/>
  <c r="G271" i="26"/>
  <c r="G273" i="26"/>
  <c r="G275" i="26"/>
  <c r="G277" i="26"/>
  <c r="G279" i="26"/>
  <c r="G281" i="26"/>
  <c r="G283" i="26"/>
  <c r="G285" i="26"/>
  <c r="G287" i="26"/>
  <c r="H291" i="26"/>
  <c r="H294" i="26"/>
  <c r="H299" i="26"/>
  <c r="H302" i="26"/>
  <c r="H307" i="26"/>
  <c r="H310" i="26"/>
  <c r="H315" i="26"/>
  <c r="H318" i="26"/>
  <c r="H323" i="26"/>
  <c r="H326" i="26"/>
  <c r="H334" i="26"/>
  <c r="H342" i="26"/>
  <c r="H350" i="26"/>
  <c r="H358" i="26"/>
  <c r="G358" i="26"/>
  <c r="H360" i="26"/>
  <c r="G373" i="26"/>
  <c r="G385" i="26"/>
  <c r="H390" i="26"/>
  <c r="G390" i="26"/>
  <c r="H392" i="26"/>
  <c r="G405" i="26"/>
  <c r="G417" i="26"/>
  <c r="H422" i="26"/>
  <c r="G422" i="26"/>
  <c r="G423" i="26"/>
  <c r="H424" i="26"/>
  <c r="G433" i="26"/>
  <c r="G438" i="26"/>
  <c r="G442" i="26"/>
  <c r="G446" i="26"/>
  <c r="H463" i="26"/>
  <c r="H467" i="26"/>
  <c r="H471" i="26"/>
  <c r="H476" i="26"/>
  <c r="G521" i="26"/>
  <c r="H526" i="26"/>
  <c r="H527" i="26"/>
  <c r="H536" i="26"/>
  <c r="H537" i="26"/>
  <c r="H541" i="26"/>
  <c r="H545" i="26"/>
  <c r="G611" i="26"/>
  <c r="G621" i="26"/>
  <c r="G626" i="26"/>
  <c r="G630" i="26"/>
  <c r="H675" i="26"/>
  <c r="H680" i="26"/>
  <c r="G686" i="26"/>
  <c r="H356" i="26"/>
  <c r="G359" i="26"/>
  <c r="H361" i="26"/>
  <c r="H364" i="26"/>
  <c r="G367" i="26"/>
  <c r="H369" i="26"/>
  <c r="H372" i="26"/>
  <c r="G375" i="26"/>
  <c r="H377" i="26"/>
  <c r="H380" i="26"/>
  <c r="G383" i="26"/>
  <c r="H385" i="26"/>
  <c r="H388" i="26"/>
  <c r="G391" i="26"/>
  <c r="H393" i="26"/>
  <c r="H396" i="26"/>
  <c r="G399" i="26"/>
  <c r="H401" i="26"/>
  <c r="H404" i="26"/>
  <c r="G407" i="26"/>
  <c r="H409" i="26"/>
  <c r="H412" i="26"/>
  <c r="G415" i="26"/>
  <c r="H417" i="26"/>
  <c r="H420" i="26"/>
  <c r="H425" i="26"/>
  <c r="G427" i="26"/>
  <c r="H428" i="26"/>
  <c r="H433" i="26"/>
  <c r="G437" i="26"/>
  <c r="H478" i="26"/>
  <c r="G489" i="26"/>
  <c r="H494" i="26"/>
  <c r="H495" i="26"/>
  <c r="H504" i="26"/>
  <c r="H505" i="26"/>
  <c r="H509" i="26"/>
  <c r="H515" i="26"/>
  <c r="H538" i="26"/>
  <c r="H542" i="26"/>
  <c r="H552" i="26"/>
  <c r="G557" i="26"/>
  <c r="G561" i="26"/>
  <c r="H567" i="26"/>
  <c r="H589" i="26"/>
  <c r="G589" i="26"/>
  <c r="H590" i="26"/>
  <c r="H595" i="26"/>
  <c r="H600" i="26"/>
  <c r="G606" i="26"/>
  <c r="G636" i="26"/>
  <c r="G641" i="26"/>
  <c r="G645" i="26"/>
  <c r="G650" i="26"/>
  <c r="G659" i="26"/>
  <c r="G664" i="26"/>
  <c r="G669" i="26"/>
  <c r="H674" i="26"/>
  <c r="G677" i="26"/>
  <c r="H678" i="26"/>
  <c r="H679" i="26"/>
  <c r="G683" i="26"/>
  <c r="H684" i="26"/>
  <c r="G688" i="26"/>
  <c r="H449" i="26"/>
  <c r="G452" i="26"/>
  <c r="H453" i="26"/>
  <c r="G456" i="26"/>
  <c r="H457" i="26"/>
  <c r="G460" i="26"/>
  <c r="H461" i="26"/>
  <c r="G464" i="26"/>
  <c r="H465" i="26"/>
  <c r="G468" i="26"/>
  <c r="H469" i="26"/>
  <c r="G472" i="26"/>
  <c r="H473" i="26"/>
  <c r="G484" i="26"/>
  <c r="H486" i="26"/>
  <c r="H496" i="26"/>
  <c r="H497" i="26"/>
  <c r="H502" i="26"/>
  <c r="H503" i="26"/>
  <c r="H512" i="26"/>
  <c r="H513" i="26"/>
  <c r="H518" i="26"/>
  <c r="H519" i="26"/>
  <c r="H528" i="26"/>
  <c r="H529" i="26"/>
  <c r="H534" i="26"/>
  <c r="H535" i="26"/>
  <c r="H558" i="26"/>
  <c r="H568" i="26"/>
  <c r="G573" i="26"/>
  <c r="H578" i="26"/>
  <c r="H579" i="26"/>
  <c r="G590" i="26"/>
  <c r="H594" i="26"/>
  <c r="G597" i="26"/>
  <c r="H598" i="26"/>
  <c r="H599" i="26"/>
  <c r="G603" i="26"/>
  <c r="H604" i="26"/>
  <c r="G627" i="26"/>
  <c r="G632" i="26"/>
  <c r="G637" i="26"/>
  <c r="G642" i="26"/>
  <c r="H643" i="26"/>
  <c r="G647" i="26"/>
  <c r="H648" i="26"/>
  <c r="G652" i="26"/>
  <c r="G657" i="26"/>
  <c r="H658" i="26"/>
  <c r="G661" i="26"/>
  <c r="H662" i="26"/>
  <c r="H663" i="26"/>
  <c r="G667" i="26"/>
  <c r="H668" i="26"/>
  <c r="G672" i="26"/>
  <c r="G691" i="26"/>
  <c r="G696" i="26"/>
  <c r="G701" i="26"/>
  <c r="H539" i="26"/>
  <c r="H548" i="26"/>
  <c r="H549" i="26"/>
  <c r="H554" i="26"/>
  <c r="H555" i="26"/>
  <c r="H564" i="26"/>
  <c r="H565" i="26"/>
  <c r="H570" i="26"/>
  <c r="H571" i="26"/>
  <c r="H580" i="26"/>
  <c r="H581" i="26"/>
  <c r="H586" i="26"/>
  <c r="H587" i="26"/>
  <c r="G591" i="26"/>
  <c r="H592" i="26"/>
  <c r="G594" i="26"/>
  <c r="G601" i="26"/>
  <c r="H602" i="26"/>
  <c r="H603" i="26"/>
  <c r="H608" i="26"/>
  <c r="G617" i="26"/>
  <c r="H618" i="26"/>
  <c r="H619" i="26"/>
  <c r="H624" i="26"/>
  <c r="G633" i="26"/>
  <c r="H634" i="26"/>
  <c r="H635" i="26"/>
  <c r="G639" i="26"/>
  <c r="H640" i="26"/>
  <c r="G644" i="26"/>
  <c r="G649" i="26"/>
  <c r="H650" i="26"/>
  <c r="H651" i="26"/>
  <c r="G655" i="26"/>
  <c r="H656" i="26"/>
  <c r="G660" i="26"/>
  <c r="G665" i="26"/>
  <c r="H666" i="26"/>
  <c r="H667" i="26"/>
  <c r="G671" i="26"/>
  <c r="H672" i="26"/>
  <c r="G676" i="26"/>
  <c r="G681" i="26"/>
  <c r="H682" i="26"/>
  <c r="H683" i="26"/>
  <c r="G687" i="26"/>
  <c r="H688" i="26"/>
  <c r="G692" i="26"/>
  <c r="G697" i="26"/>
  <c r="H698" i="26"/>
  <c r="H699" i="26"/>
  <c r="G703" i="26"/>
  <c r="H704" i="26"/>
  <c r="G33" i="26"/>
  <c r="G35" i="26"/>
  <c r="G37" i="26"/>
  <c r="G39" i="26"/>
  <c r="G41" i="26"/>
  <c r="G43" i="26"/>
  <c r="G45" i="26"/>
  <c r="G53" i="26"/>
  <c r="G61" i="26"/>
  <c r="G69" i="26"/>
  <c r="G77" i="26"/>
  <c r="G85" i="26"/>
  <c r="G93" i="26"/>
  <c r="G9" i="26"/>
  <c r="G107" i="26"/>
  <c r="G115" i="26"/>
  <c r="G123" i="26"/>
  <c r="G131" i="26"/>
  <c r="G139" i="26"/>
  <c r="G147" i="26"/>
  <c r="G155" i="26"/>
  <c r="G52" i="26"/>
  <c r="G60" i="26"/>
  <c r="G68" i="26"/>
  <c r="G76" i="26"/>
  <c r="G84" i="26"/>
  <c r="G92" i="26"/>
  <c r="G97" i="26"/>
  <c r="G101" i="26"/>
  <c r="G109" i="26"/>
  <c r="G117" i="26"/>
  <c r="G125" i="26"/>
  <c r="G133" i="26"/>
  <c r="G141" i="26"/>
  <c r="G149" i="26"/>
  <c r="G157" i="26"/>
  <c r="G214" i="26"/>
  <c r="G222" i="26"/>
  <c r="G230" i="26"/>
  <c r="G238" i="26"/>
  <c r="G246" i="26"/>
  <c r="G254" i="26"/>
  <c r="G262" i="26"/>
  <c r="G270" i="26"/>
  <c r="G274" i="26"/>
  <c r="G278" i="26"/>
  <c r="G282" i="26"/>
  <c r="G286" i="26"/>
  <c r="G272" i="26"/>
  <c r="G276" i="26"/>
  <c r="G280" i="26"/>
  <c r="G284" i="26"/>
  <c r="G288" i="26"/>
  <c r="G289" i="26"/>
  <c r="G297" i="26"/>
  <c r="G305" i="26"/>
  <c r="G313" i="26"/>
  <c r="G321" i="26"/>
  <c r="G329" i="26"/>
  <c r="G337" i="26"/>
  <c r="G345" i="26"/>
  <c r="G353" i="26"/>
  <c r="G361" i="26"/>
  <c r="G221" i="26"/>
  <c r="G229" i="26"/>
  <c r="G237" i="26"/>
  <c r="G245" i="26"/>
  <c r="G253" i="26"/>
  <c r="G261" i="26"/>
  <c r="G269" i="26"/>
  <c r="H437" i="26"/>
  <c r="H479" i="26"/>
  <c r="G479" i="26"/>
  <c r="H487" i="26"/>
  <c r="G487" i="26"/>
  <c r="H438" i="26"/>
  <c r="G439" i="26"/>
  <c r="H440" i="26"/>
  <c r="G441" i="26"/>
  <c r="H442" i="26"/>
  <c r="G443" i="26"/>
  <c r="H444" i="26"/>
  <c r="G445" i="26"/>
  <c r="H446" i="26"/>
  <c r="G447" i="26"/>
  <c r="H448" i="26"/>
  <c r="G449" i="26"/>
  <c r="H450" i="26"/>
  <c r="G451" i="26"/>
  <c r="H452" i="26"/>
  <c r="G453" i="26"/>
  <c r="H454" i="26"/>
  <c r="G455" i="26"/>
  <c r="H456" i="26"/>
  <c r="G457" i="26"/>
  <c r="H458" i="26"/>
  <c r="G459" i="26"/>
  <c r="H460" i="26"/>
  <c r="G461" i="26"/>
  <c r="H462" i="26"/>
  <c r="G463" i="26"/>
  <c r="H464" i="26"/>
  <c r="G465" i="26"/>
  <c r="H466" i="26"/>
  <c r="G467" i="26"/>
  <c r="H468" i="26"/>
  <c r="G469" i="26"/>
  <c r="H470" i="26"/>
  <c r="G471" i="26"/>
  <c r="H472" i="26"/>
  <c r="H480" i="26"/>
  <c r="H488" i="26"/>
  <c r="H475" i="26"/>
  <c r="G475" i="26"/>
  <c r="H483" i="26"/>
  <c r="G483" i="26"/>
  <c r="G474" i="26"/>
  <c r="G478" i="26"/>
  <c r="G482" i="26"/>
  <c r="G486" i="26"/>
  <c r="G490" i="26"/>
  <c r="G494" i="26"/>
  <c r="G498" i="26"/>
  <c r="G502" i="26"/>
  <c r="G506" i="26"/>
  <c r="G510" i="26"/>
  <c r="G514" i="26"/>
  <c r="G518" i="26"/>
  <c r="G522" i="26"/>
  <c r="G526" i="26"/>
  <c r="G530" i="26"/>
  <c r="G534" i="26"/>
  <c r="G538" i="26"/>
  <c r="G542" i="26"/>
  <c r="G546" i="26"/>
  <c r="G550" i="26"/>
  <c r="G554" i="26"/>
  <c r="G558" i="26"/>
  <c r="G562" i="26"/>
  <c r="G566" i="26"/>
  <c r="G570" i="26"/>
  <c r="G574" i="26"/>
  <c r="G578" i="26"/>
  <c r="G582" i="26"/>
  <c r="G586" i="26"/>
  <c r="H597" i="26"/>
  <c r="G600" i="26"/>
  <c r="H605" i="26"/>
  <c r="G608" i="26"/>
  <c r="H613" i="26"/>
  <c r="G616" i="26"/>
  <c r="H621" i="26"/>
  <c r="G624" i="26"/>
  <c r="H629" i="26"/>
  <c r="G491" i="26"/>
  <c r="G495" i="26"/>
  <c r="G499" i="26"/>
  <c r="G503" i="26"/>
  <c r="G507" i="26"/>
  <c r="G511" i="26"/>
  <c r="G515" i="26"/>
  <c r="G519" i="26"/>
  <c r="G523" i="26"/>
  <c r="G527" i="26"/>
  <c r="G531" i="26"/>
  <c r="G535" i="26"/>
  <c r="G539" i="26"/>
  <c r="G543" i="26"/>
  <c r="G547" i="26"/>
  <c r="G551" i="26"/>
  <c r="G555" i="26"/>
  <c r="G559" i="26"/>
  <c r="G563" i="26"/>
  <c r="G567" i="26"/>
  <c r="G571" i="26"/>
  <c r="G575" i="26"/>
  <c r="G579" i="26"/>
  <c r="G583" i="26"/>
  <c r="G599" i="26"/>
  <c r="G607" i="26"/>
  <c r="G615" i="26"/>
  <c r="G623" i="26"/>
  <c r="G631" i="26"/>
  <c r="G492" i="26"/>
  <c r="G496" i="26"/>
  <c r="G500" i="26"/>
  <c r="G504" i="26"/>
  <c r="G508" i="26"/>
  <c r="G512" i="26"/>
  <c r="G516" i="26"/>
  <c r="G520" i="26"/>
  <c r="G524" i="26"/>
  <c r="G528" i="26"/>
  <c r="G532" i="26"/>
  <c r="G536" i="26"/>
  <c r="G540" i="26"/>
  <c r="G544" i="26"/>
  <c r="G548" i="26"/>
  <c r="G552" i="26"/>
  <c r="G556" i="26"/>
  <c r="G560" i="26"/>
  <c r="G564" i="26"/>
  <c r="G568" i="26"/>
  <c r="G572" i="26"/>
  <c r="G576" i="26"/>
  <c r="G580" i="26"/>
  <c r="G584" i="26"/>
  <c r="G587" i="26"/>
  <c r="G588" i="26"/>
  <c r="G592" i="26"/>
  <c r="G596" i="26"/>
  <c r="H601" i="26"/>
  <c r="G604" i="26"/>
  <c r="H609" i="26"/>
  <c r="G612" i="26"/>
  <c r="H617" i="26"/>
  <c r="G620" i="26"/>
  <c r="H625" i="26"/>
  <c r="G628" i="26"/>
  <c r="H633" i="26"/>
  <c r="H637" i="26"/>
  <c r="H641" i="26"/>
  <c r="H645" i="26"/>
  <c r="H649" i="26"/>
  <c r="H653" i="26"/>
  <c r="H657" i="26"/>
  <c r="H661" i="26"/>
  <c r="H665" i="26"/>
  <c r="H669" i="26"/>
  <c r="H673" i="26"/>
  <c r="H677" i="26"/>
  <c r="H681" i="26"/>
  <c r="H685" i="26"/>
  <c r="H689" i="26"/>
  <c r="H693" i="26"/>
  <c r="H697" i="26"/>
  <c r="H701" i="26"/>
  <c r="H705" i="26"/>
  <c r="G10" i="25"/>
  <c r="G79" i="25"/>
  <c r="G115" i="25"/>
  <c r="G146" i="25"/>
  <c r="G162" i="25"/>
  <c r="G164" i="25"/>
  <c r="G166" i="25"/>
  <c r="G194" i="25"/>
  <c r="H198" i="25"/>
  <c r="H200" i="25"/>
  <c r="G209" i="25"/>
  <c r="G210" i="25"/>
  <c r="G215" i="25"/>
  <c r="H224" i="25"/>
  <c r="G231" i="25"/>
  <c r="H240" i="25"/>
  <c r="G249" i="25"/>
  <c r="G250" i="25"/>
  <c r="G255" i="25"/>
  <c r="H270" i="25"/>
  <c r="G281" i="25"/>
  <c r="G298" i="25"/>
  <c r="H302" i="25"/>
  <c r="G313" i="25"/>
  <c r="G330" i="25"/>
  <c r="H334" i="25"/>
  <c r="G437" i="25"/>
  <c r="H467" i="25"/>
  <c r="H483" i="25"/>
  <c r="G515" i="25"/>
  <c r="G517" i="25"/>
  <c r="G554" i="25"/>
  <c r="G556" i="25"/>
  <c r="G573" i="25"/>
  <c r="G641" i="25"/>
  <c r="H679" i="25"/>
  <c r="G15" i="25"/>
  <c r="G16" i="25"/>
  <c r="G18" i="25"/>
  <c r="G34" i="25"/>
  <c r="G39" i="25"/>
  <c r="G45" i="25"/>
  <c r="G88" i="25"/>
  <c r="G91" i="25"/>
  <c r="G111" i="25"/>
  <c r="G120" i="25"/>
  <c r="G140" i="25"/>
  <c r="G142" i="25"/>
  <c r="G152" i="25"/>
  <c r="G170" i="25"/>
  <c r="G172" i="25"/>
  <c r="G174" i="25"/>
  <c r="G184" i="25"/>
  <c r="G202" i="25"/>
  <c r="G218" i="25"/>
  <c r="G274" i="25"/>
  <c r="H278" i="25"/>
  <c r="G306" i="25"/>
  <c r="H310" i="25"/>
  <c r="G338" i="25"/>
  <c r="H342" i="25"/>
  <c r="G357" i="25"/>
  <c r="G391" i="25"/>
  <c r="G412" i="25"/>
  <c r="G413" i="25"/>
  <c r="G423" i="25"/>
  <c r="G449" i="25"/>
  <c r="G451" i="25"/>
  <c r="G453" i="25"/>
  <c r="H478" i="25"/>
  <c r="G572" i="25"/>
  <c r="G589" i="25"/>
  <c r="G614" i="25"/>
  <c r="G618" i="25"/>
  <c r="G620" i="25"/>
  <c r="H12" i="25"/>
  <c r="H14" i="25"/>
  <c r="G49" i="25"/>
  <c r="G82" i="25"/>
  <c r="G84" i="25"/>
  <c r="G116" i="25"/>
  <c r="G119" i="25"/>
  <c r="G128" i="25"/>
  <c r="G148" i="25"/>
  <c r="G150" i="25"/>
  <c r="G160" i="25"/>
  <c r="G178" i="25"/>
  <c r="G180" i="25"/>
  <c r="G182" i="25"/>
  <c r="G193" i="25"/>
  <c r="H214" i="25"/>
  <c r="H216" i="25"/>
  <c r="H232" i="25"/>
  <c r="H254" i="25"/>
  <c r="G282" i="25"/>
  <c r="G314" i="25"/>
  <c r="G348" i="25"/>
  <c r="G352" i="25"/>
  <c r="G355" i="25"/>
  <c r="G401" i="25"/>
  <c r="G420" i="25"/>
  <c r="G431" i="25"/>
  <c r="G467" i="25"/>
  <c r="G483" i="25"/>
  <c r="G485" i="25"/>
  <c r="G487" i="25"/>
  <c r="G500" i="25"/>
  <c r="H506" i="25"/>
  <c r="H510" i="25"/>
  <c r="H515" i="25"/>
  <c r="G519" i="25"/>
  <c r="G525" i="25"/>
  <c r="G537" i="25"/>
  <c r="G541" i="25"/>
  <c r="H564" i="25"/>
  <c r="H568" i="25"/>
  <c r="H569" i="25"/>
  <c r="H573" i="25"/>
  <c r="H585" i="25"/>
  <c r="G613" i="25"/>
  <c r="G615" i="25"/>
  <c r="H641" i="25"/>
  <c r="G680" i="25"/>
  <c r="G684" i="25"/>
  <c r="G20" i="25"/>
  <c r="G22" i="25"/>
  <c r="G24" i="25"/>
  <c r="G26" i="25"/>
  <c r="G27" i="25"/>
  <c r="G31" i="25"/>
  <c r="G32" i="25"/>
  <c r="G33" i="25"/>
  <c r="G40" i="25"/>
  <c r="G41" i="25"/>
  <c r="G42" i="25"/>
  <c r="G66" i="25"/>
  <c r="G122" i="25"/>
  <c r="G124" i="25"/>
  <c r="G126" i="25"/>
  <c r="G154" i="25"/>
  <c r="G156" i="25"/>
  <c r="G158" i="25"/>
  <c r="G186" i="25"/>
  <c r="G188" i="25"/>
  <c r="G190" i="25"/>
  <c r="G273" i="25"/>
  <c r="G290" i="25"/>
  <c r="H294" i="25"/>
  <c r="G305" i="25"/>
  <c r="G322" i="25"/>
  <c r="G337" i="25"/>
  <c r="G358" i="25"/>
  <c r="G395" i="25"/>
  <c r="G397" i="25"/>
  <c r="G425" i="25"/>
  <c r="G426" i="25"/>
  <c r="G427" i="25"/>
  <c r="G428" i="25"/>
  <c r="G429" i="25"/>
  <c r="G436" i="25"/>
  <c r="H438" i="25"/>
  <c r="H442" i="25"/>
  <c r="H446" i="25"/>
  <c r="H451" i="25"/>
  <c r="H463" i="25"/>
  <c r="G499" i="25"/>
  <c r="G501" i="25"/>
  <c r="G553" i="25"/>
  <c r="G557" i="25"/>
  <c r="G623" i="25"/>
  <c r="G625" i="25"/>
  <c r="G627" i="25"/>
  <c r="G648" i="25"/>
  <c r="G658" i="25"/>
  <c r="G662" i="25"/>
  <c r="G664" i="25"/>
  <c r="G683" i="25"/>
  <c r="G28" i="25"/>
  <c r="G29" i="25"/>
  <c r="G30" i="25"/>
  <c r="H196" i="25"/>
  <c r="G198" i="25"/>
  <c r="H204" i="25"/>
  <c r="G206" i="25"/>
  <c r="H212" i="25"/>
  <c r="G214" i="25"/>
  <c r="H244" i="25"/>
  <c r="G246" i="25"/>
  <c r="H252" i="25"/>
  <c r="G254" i="25"/>
  <c r="H260" i="25"/>
  <c r="G262" i="25"/>
  <c r="H268" i="25"/>
  <c r="G270" i="25"/>
  <c r="H276" i="25"/>
  <c r="G278" i="25"/>
  <c r="H284" i="25"/>
  <c r="G286" i="25"/>
  <c r="H292" i="25"/>
  <c r="G294" i="25"/>
  <c r="H300" i="25"/>
  <c r="G302" i="25"/>
  <c r="H308" i="25"/>
  <c r="G310" i="25"/>
  <c r="H316" i="25"/>
  <c r="G318" i="25"/>
  <c r="H324" i="25"/>
  <c r="G326" i="25"/>
  <c r="H332" i="25"/>
  <c r="G334" i="25"/>
  <c r="H340" i="25"/>
  <c r="G342" i="25"/>
  <c r="H350" i="25"/>
  <c r="G479" i="25"/>
  <c r="H486" i="25"/>
  <c r="H11" i="25"/>
  <c r="G17" i="25"/>
  <c r="H19" i="25"/>
  <c r="H21" i="25"/>
  <c r="H23" i="25"/>
  <c r="H25" i="25"/>
  <c r="G35" i="25"/>
  <c r="G37" i="25"/>
  <c r="H41" i="25"/>
  <c r="H63" i="25"/>
  <c r="G67" i="25"/>
  <c r="G69" i="25"/>
  <c r="H72" i="25"/>
  <c r="H73" i="25"/>
  <c r="H82" i="25"/>
  <c r="H92" i="25"/>
  <c r="H100" i="25"/>
  <c r="H219" i="25"/>
  <c r="H227" i="25"/>
  <c r="H235" i="25"/>
  <c r="H362" i="25"/>
  <c r="H395" i="25"/>
  <c r="H410" i="25"/>
  <c r="H411" i="25"/>
  <c r="H426" i="25"/>
  <c r="H427" i="25"/>
  <c r="H443" i="25"/>
  <c r="G443" i="25"/>
  <c r="H444" i="25"/>
  <c r="H449" i="25"/>
  <c r="H475" i="25"/>
  <c r="G475" i="25"/>
  <c r="H476" i="25"/>
  <c r="H507" i="25"/>
  <c r="G507" i="25"/>
  <c r="H508" i="25"/>
  <c r="G9" i="25"/>
  <c r="G11" i="25"/>
  <c r="H13" i="25"/>
  <c r="G19" i="25"/>
  <c r="G21" i="25"/>
  <c r="G23" i="25"/>
  <c r="G25" i="25"/>
  <c r="H32" i="25"/>
  <c r="H33" i="25"/>
  <c r="H42" i="25"/>
  <c r="G44" i="25"/>
  <c r="G46" i="25"/>
  <c r="H51" i="25"/>
  <c r="H53" i="25"/>
  <c r="H54" i="25"/>
  <c r="H55" i="25"/>
  <c r="G59" i="25"/>
  <c r="G61" i="25"/>
  <c r="H64" i="25"/>
  <c r="H65" i="25"/>
  <c r="H74" i="25"/>
  <c r="G76" i="25"/>
  <c r="G78" i="25"/>
  <c r="H83" i="25"/>
  <c r="H85" i="25"/>
  <c r="H86" i="25"/>
  <c r="H87" i="25"/>
  <c r="H93" i="25"/>
  <c r="H94" i="25"/>
  <c r="H95" i="25"/>
  <c r="H101" i="25"/>
  <c r="H102" i="25"/>
  <c r="H103" i="25"/>
  <c r="H109" i="25"/>
  <c r="H110" i="25"/>
  <c r="H111" i="25"/>
  <c r="H117" i="25"/>
  <c r="H118" i="25"/>
  <c r="H119" i="25"/>
  <c r="H126" i="25"/>
  <c r="H134" i="25"/>
  <c r="H142" i="25"/>
  <c r="H150" i="25"/>
  <c r="H158" i="25"/>
  <c r="H166" i="25"/>
  <c r="H174" i="25"/>
  <c r="H182" i="25"/>
  <c r="H189" i="25"/>
  <c r="H190" i="25"/>
  <c r="H197" i="25"/>
  <c r="H205" i="25"/>
  <c r="G211" i="25"/>
  <c r="H213" i="25"/>
  <c r="G219" i="25"/>
  <c r="H221" i="25"/>
  <c r="G227" i="25"/>
  <c r="H229" i="25"/>
  <c r="G235" i="25"/>
  <c r="H237" i="25"/>
  <c r="G243" i="25"/>
  <c r="H245" i="25"/>
  <c r="G251" i="25"/>
  <c r="H253" i="25"/>
  <c r="H256" i="25"/>
  <c r="G259" i="25"/>
  <c r="H261" i="25"/>
  <c r="G267" i="25"/>
  <c r="H269" i="25"/>
  <c r="H272" i="25"/>
  <c r="G275" i="25"/>
  <c r="H277" i="25"/>
  <c r="H280" i="25"/>
  <c r="G283" i="25"/>
  <c r="H285" i="25"/>
  <c r="H288" i="25"/>
  <c r="G291" i="25"/>
  <c r="H293" i="25"/>
  <c r="H296" i="25"/>
  <c r="G299" i="25"/>
  <c r="H301" i="25"/>
  <c r="H304" i="25"/>
  <c r="G307" i="25"/>
  <c r="H309" i="25"/>
  <c r="H312" i="25"/>
  <c r="G315" i="25"/>
  <c r="H317" i="25"/>
  <c r="H320" i="25"/>
  <c r="G323" i="25"/>
  <c r="H325" i="25"/>
  <c r="H328" i="25"/>
  <c r="G331" i="25"/>
  <c r="H333" i="25"/>
  <c r="H336" i="25"/>
  <c r="G339" i="25"/>
  <c r="H341" i="25"/>
  <c r="G344" i="25"/>
  <c r="G349" i="25"/>
  <c r="H351" i="25"/>
  <c r="H353" i="25"/>
  <c r="H354" i="25"/>
  <c r="H355" i="25"/>
  <c r="H356" i="25"/>
  <c r="G359" i="25"/>
  <c r="G361" i="25"/>
  <c r="G369" i="25"/>
  <c r="G370" i="25"/>
  <c r="G385" i="25"/>
  <c r="G387" i="25"/>
  <c r="G393" i="25"/>
  <c r="G402" i="25"/>
  <c r="G403" i="25"/>
  <c r="G409" i="25"/>
  <c r="G418" i="25"/>
  <c r="G419" i="25"/>
  <c r="G433" i="25"/>
  <c r="G440" i="25"/>
  <c r="G472" i="25"/>
  <c r="G504" i="25"/>
  <c r="H10" i="25"/>
  <c r="G12" i="25"/>
  <c r="G13" i="25"/>
  <c r="H15" i="25"/>
  <c r="H18" i="25"/>
  <c r="G36" i="25"/>
  <c r="G38" i="25"/>
  <c r="H47" i="25"/>
  <c r="G48" i="25"/>
  <c r="G51" i="25"/>
  <c r="G53" i="25"/>
  <c r="H56" i="25"/>
  <c r="H57" i="25"/>
  <c r="G68" i="25"/>
  <c r="G70" i="25"/>
  <c r="H75" i="25"/>
  <c r="H77" i="25"/>
  <c r="H78" i="25"/>
  <c r="H79" i="25"/>
  <c r="G80" i="25"/>
  <c r="G83" i="25"/>
  <c r="H88" i="25"/>
  <c r="H96" i="25"/>
  <c r="H104" i="25"/>
  <c r="G189" i="25"/>
  <c r="H194" i="25"/>
  <c r="G196" i="25"/>
  <c r="G197" i="25"/>
  <c r="H202" i="25"/>
  <c r="G204" i="25"/>
  <c r="G205" i="25"/>
  <c r="H207" i="25"/>
  <c r="H210" i="25"/>
  <c r="G212" i="25"/>
  <c r="G213" i="25"/>
  <c r="H215" i="25"/>
  <c r="H218" i="25"/>
  <c r="G220" i="25"/>
  <c r="G221" i="25"/>
  <c r="H223" i="25"/>
  <c r="H226" i="25"/>
  <c r="G228" i="25"/>
  <c r="G229" i="25"/>
  <c r="H231" i="25"/>
  <c r="H234" i="25"/>
  <c r="G236" i="25"/>
  <c r="G237" i="25"/>
  <c r="H239" i="25"/>
  <c r="H242" i="25"/>
  <c r="G244" i="25"/>
  <c r="G245" i="25"/>
  <c r="H247" i="25"/>
  <c r="H250" i="25"/>
  <c r="G252" i="25"/>
  <c r="G253" i="25"/>
  <c r="H258" i="25"/>
  <c r="G260" i="25"/>
  <c r="G261" i="25"/>
  <c r="H263" i="25"/>
  <c r="H266" i="25"/>
  <c r="G268" i="25"/>
  <c r="G269" i="25"/>
  <c r="H274" i="25"/>
  <c r="G276" i="25"/>
  <c r="G277" i="25"/>
  <c r="H282" i="25"/>
  <c r="G284" i="25"/>
  <c r="G285" i="25"/>
  <c r="H290" i="25"/>
  <c r="G292" i="25"/>
  <c r="G293" i="25"/>
  <c r="H298" i="25"/>
  <c r="G300" i="25"/>
  <c r="G301" i="25"/>
  <c r="H306" i="25"/>
  <c r="G308" i="25"/>
  <c r="G309" i="25"/>
  <c r="H314" i="25"/>
  <c r="G316" i="25"/>
  <c r="G317" i="25"/>
  <c r="H322" i="25"/>
  <c r="G324" i="25"/>
  <c r="G325" i="25"/>
  <c r="H330" i="25"/>
  <c r="G332" i="25"/>
  <c r="G333" i="25"/>
  <c r="H338" i="25"/>
  <c r="G340" i="25"/>
  <c r="G341" i="25"/>
  <c r="H348" i="25"/>
  <c r="G350" i="25"/>
  <c r="G351" i="25"/>
  <c r="G353" i="25"/>
  <c r="H358" i="25"/>
  <c r="G455" i="25"/>
  <c r="H459" i="25"/>
  <c r="G459" i="25"/>
  <c r="H460" i="25"/>
  <c r="H465" i="25"/>
  <c r="G471" i="25"/>
  <c r="H491" i="25"/>
  <c r="G491" i="25"/>
  <c r="H492" i="25"/>
  <c r="H497" i="25"/>
  <c r="H545" i="25"/>
  <c r="G577" i="25"/>
  <c r="H597" i="25"/>
  <c r="G597" i="25"/>
  <c r="H649" i="25"/>
  <c r="G649" i="25"/>
  <c r="H650" i="25"/>
  <c r="H671" i="25"/>
  <c r="G671" i="25"/>
  <c r="H672" i="25"/>
  <c r="H675" i="25"/>
  <c r="G675" i="25"/>
  <c r="H363" i="25"/>
  <c r="H364" i="25"/>
  <c r="H365" i="25"/>
  <c r="H371" i="25"/>
  <c r="H372" i="25"/>
  <c r="H373" i="25"/>
  <c r="H381" i="25"/>
  <c r="H389" i="25"/>
  <c r="H397" i="25"/>
  <c r="G398" i="25"/>
  <c r="H404" i="25"/>
  <c r="H405" i="25"/>
  <c r="G406" i="25"/>
  <c r="H412" i="25"/>
  <c r="H413" i="25"/>
  <c r="G414" i="25"/>
  <c r="H420" i="25"/>
  <c r="H421" i="25"/>
  <c r="G422" i="25"/>
  <c r="H428" i="25"/>
  <c r="H429" i="25"/>
  <c r="G430" i="25"/>
  <c r="H437" i="25"/>
  <c r="G441" i="25"/>
  <c r="G444" i="25"/>
  <c r="H448" i="25"/>
  <c r="H453" i="25"/>
  <c r="G457" i="25"/>
  <c r="G460" i="25"/>
  <c r="H464" i="25"/>
  <c r="H469" i="25"/>
  <c r="G473" i="25"/>
  <c r="G476" i="25"/>
  <c r="H480" i="25"/>
  <c r="H485" i="25"/>
  <c r="G489" i="25"/>
  <c r="G492" i="25"/>
  <c r="H496" i="25"/>
  <c r="H501" i="25"/>
  <c r="G505" i="25"/>
  <c r="G508" i="25"/>
  <c r="H512" i="25"/>
  <c r="H517" i="25"/>
  <c r="G521" i="25"/>
  <c r="H522" i="25"/>
  <c r="H527" i="25"/>
  <c r="G529" i="25"/>
  <c r="H533" i="25"/>
  <c r="H536" i="25"/>
  <c r="H538" i="25"/>
  <c r="G542" i="25"/>
  <c r="H543" i="25"/>
  <c r="G545" i="25"/>
  <c r="H549" i="25"/>
  <c r="H554" i="25"/>
  <c r="H559" i="25"/>
  <c r="G561" i="25"/>
  <c r="H570" i="25"/>
  <c r="H575" i="25"/>
  <c r="G592" i="25"/>
  <c r="G605" i="25"/>
  <c r="H609" i="25"/>
  <c r="G609" i="25"/>
  <c r="H610" i="25"/>
  <c r="G646" i="25"/>
  <c r="G668" i="25"/>
  <c r="G360" i="25"/>
  <c r="H399" i="25"/>
  <c r="G416" i="25"/>
  <c r="G424" i="25"/>
  <c r="G432" i="25"/>
  <c r="G434" i="25"/>
  <c r="H436" i="25"/>
  <c r="H439" i="25"/>
  <c r="G445" i="25"/>
  <c r="G448" i="25"/>
  <c r="H450" i="25"/>
  <c r="H452" i="25"/>
  <c r="H455" i="25"/>
  <c r="G461" i="25"/>
  <c r="G464" i="25"/>
  <c r="H466" i="25"/>
  <c r="H468" i="25"/>
  <c r="H471" i="25"/>
  <c r="G477" i="25"/>
  <c r="G480" i="25"/>
  <c r="H482" i="25"/>
  <c r="H484" i="25"/>
  <c r="H487" i="25"/>
  <c r="G493" i="25"/>
  <c r="G496" i="25"/>
  <c r="H498" i="25"/>
  <c r="H500" i="25"/>
  <c r="H503" i="25"/>
  <c r="G509" i="25"/>
  <c r="G512" i="25"/>
  <c r="H514" i="25"/>
  <c r="H516" i="25"/>
  <c r="H519" i="25"/>
  <c r="H524" i="25"/>
  <c r="G528" i="25"/>
  <c r="G533" i="25"/>
  <c r="H537" i="25"/>
  <c r="H540" i="25"/>
  <c r="G546" i="25"/>
  <c r="G549" i="25"/>
  <c r="H553" i="25"/>
  <c r="H556" i="25"/>
  <c r="H557" i="25"/>
  <c r="H558" i="25"/>
  <c r="H563" i="25"/>
  <c r="G565" i="25"/>
  <c r="H581" i="25"/>
  <c r="G584" i="25"/>
  <c r="G593" i="25"/>
  <c r="H596" i="25"/>
  <c r="G606" i="25"/>
  <c r="G629" i="25"/>
  <c r="H633" i="25"/>
  <c r="G633" i="25"/>
  <c r="H634" i="25"/>
  <c r="G661" i="25"/>
  <c r="H665" i="25"/>
  <c r="G665" i="25"/>
  <c r="H666" i="25"/>
  <c r="G532" i="25"/>
  <c r="H544" i="25"/>
  <c r="G548" i="25"/>
  <c r="H560" i="25"/>
  <c r="H561" i="25"/>
  <c r="G564" i="25"/>
  <c r="H580" i="25"/>
  <c r="G580" i="25"/>
  <c r="G601" i="25"/>
  <c r="G617" i="25"/>
  <c r="H620" i="25"/>
  <c r="G653" i="25"/>
  <c r="G660" i="25"/>
  <c r="H687" i="25"/>
  <c r="G691" i="25"/>
  <c r="H574" i="25"/>
  <c r="H579" i="25"/>
  <c r="G581" i="25"/>
  <c r="H590" i="25"/>
  <c r="H595" i="25"/>
  <c r="G598" i="25"/>
  <c r="G600" i="25"/>
  <c r="H602" i="25"/>
  <c r="G607" i="25"/>
  <c r="G610" i="25"/>
  <c r="G612" i="25"/>
  <c r="H613" i="25"/>
  <c r="H615" i="25"/>
  <c r="H622" i="25"/>
  <c r="H625" i="25"/>
  <c r="H627" i="25"/>
  <c r="G631" i="25"/>
  <c r="G634" i="25"/>
  <c r="G636" i="25"/>
  <c r="H638" i="25"/>
  <c r="H643" i="25"/>
  <c r="G647" i="25"/>
  <c r="G650" i="25"/>
  <c r="G652" i="25"/>
  <c r="H654" i="25"/>
  <c r="H657" i="25"/>
  <c r="H659" i="25"/>
  <c r="G663" i="25"/>
  <c r="H670" i="25"/>
  <c r="G672" i="25"/>
  <c r="H676" i="25"/>
  <c r="H681" i="25"/>
  <c r="H686" i="25"/>
  <c r="G688" i="25"/>
  <c r="H692" i="25"/>
  <c r="G569" i="25"/>
  <c r="H576" i="25"/>
  <c r="H577" i="25"/>
  <c r="H578" i="25"/>
  <c r="G585" i="25"/>
  <c r="H592" i="25"/>
  <c r="H593" i="25"/>
  <c r="G599" i="25"/>
  <c r="G602" i="25"/>
  <c r="G604" i="25"/>
  <c r="H605" i="25"/>
  <c r="H607" i="25"/>
  <c r="H617" i="25"/>
  <c r="G622" i="25"/>
  <c r="G624" i="25"/>
  <c r="H626" i="25"/>
  <c r="H629" i="25"/>
  <c r="G635" i="25"/>
  <c r="G638" i="25"/>
  <c r="G640" i="25"/>
  <c r="H642" i="25"/>
  <c r="H645" i="25"/>
  <c r="G651" i="25"/>
  <c r="G654" i="25"/>
  <c r="G656" i="25"/>
  <c r="H661" i="25"/>
  <c r="H667" i="25"/>
  <c r="H669" i="25"/>
  <c r="H674" i="25"/>
  <c r="G676" i="25"/>
  <c r="H680" i="25"/>
  <c r="H683" i="25"/>
  <c r="H685" i="25"/>
  <c r="G687" i="25"/>
  <c r="H690" i="25"/>
  <c r="G692" i="25"/>
  <c r="H9" i="25"/>
  <c r="H20" i="25"/>
  <c r="H22" i="25"/>
  <c r="H24" i="25"/>
  <c r="H26" i="25"/>
  <c r="H28" i="25"/>
  <c r="H36" i="25"/>
  <c r="H44" i="25"/>
  <c r="H52" i="25"/>
  <c r="H60" i="25"/>
  <c r="H68" i="25"/>
  <c r="H76" i="25"/>
  <c r="H84" i="25"/>
  <c r="H123" i="25"/>
  <c r="G123" i="25"/>
  <c r="H131" i="25"/>
  <c r="G131" i="25"/>
  <c r="H139" i="25"/>
  <c r="G139" i="25"/>
  <c r="H147" i="25"/>
  <c r="G147" i="25"/>
  <c r="H155" i="25"/>
  <c r="G155" i="25"/>
  <c r="H163" i="25"/>
  <c r="G163" i="25"/>
  <c r="H171" i="25"/>
  <c r="G171" i="25"/>
  <c r="H179" i="25"/>
  <c r="G179" i="25"/>
  <c r="H187" i="25"/>
  <c r="G187" i="25"/>
  <c r="G56" i="25"/>
  <c r="G64" i="25"/>
  <c r="G72" i="25"/>
  <c r="G85" i="25"/>
  <c r="G89" i="25"/>
  <c r="G93" i="25"/>
  <c r="G97" i="25"/>
  <c r="G101" i="25"/>
  <c r="G105" i="25"/>
  <c r="G109" i="25"/>
  <c r="G113" i="25"/>
  <c r="G117" i="25"/>
  <c r="H125" i="25"/>
  <c r="G125" i="25"/>
  <c r="H133" i="25"/>
  <c r="G133" i="25"/>
  <c r="H141" i="25"/>
  <c r="G141" i="25"/>
  <c r="H149" i="25"/>
  <c r="G149" i="25"/>
  <c r="H157" i="25"/>
  <c r="G157" i="25"/>
  <c r="H165" i="25"/>
  <c r="G165" i="25"/>
  <c r="H173" i="25"/>
  <c r="G173" i="25"/>
  <c r="H181" i="25"/>
  <c r="G181" i="25"/>
  <c r="G195" i="25"/>
  <c r="G203" i="25"/>
  <c r="G43" i="25"/>
  <c r="G86" i="25"/>
  <c r="G90" i="25"/>
  <c r="G94" i="25"/>
  <c r="G98" i="25"/>
  <c r="G102" i="25"/>
  <c r="G106" i="25"/>
  <c r="G110" i="25"/>
  <c r="G114" i="25"/>
  <c r="G118" i="25"/>
  <c r="H127" i="25"/>
  <c r="G127" i="25"/>
  <c r="H135" i="25"/>
  <c r="G135" i="25"/>
  <c r="H143" i="25"/>
  <c r="G143" i="25"/>
  <c r="H151" i="25"/>
  <c r="G151" i="25"/>
  <c r="H159" i="25"/>
  <c r="G159" i="25"/>
  <c r="H167" i="25"/>
  <c r="G167" i="25"/>
  <c r="H175" i="25"/>
  <c r="G175" i="25"/>
  <c r="H183" i="25"/>
  <c r="G183" i="25"/>
  <c r="H121" i="25"/>
  <c r="G121" i="25"/>
  <c r="H129" i="25"/>
  <c r="G129" i="25"/>
  <c r="H137" i="25"/>
  <c r="G137" i="25"/>
  <c r="H145" i="25"/>
  <c r="G145" i="25"/>
  <c r="H153" i="25"/>
  <c r="G153" i="25"/>
  <c r="H161" i="25"/>
  <c r="G161" i="25"/>
  <c r="H169" i="25"/>
  <c r="G169" i="25"/>
  <c r="H177" i="25"/>
  <c r="G177" i="25"/>
  <c r="H185" i="25"/>
  <c r="G185" i="25"/>
  <c r="H344" i="25"/>
  <c r="H352" i="25"/>
  <c r="G376" i="25"/>
  <c r="H376" i="25"/>
  <c r="G384" i="25"/>
  <c r="H384" i="25"/>
  <c r="G392" i="25"/>
  <c r="H392" i="25"/>
  <c r="H360" i="25"/>
  <c r="G378" i="25"/>
  <c r="H378" i="25"/>
  <c r="G386" i="25"/>
  <c r="H386" i="25"/>
  <c r="G394" i="25"/>
  <c r="H394" i="25"/>
  <c r="G346" i="25"/>
  <c r="G354" i="25"/>
  <c r="G363" i="25"/>
  <c r="G367" i="25"/>
  <c r="G371" i="25"/>
  <c r="G380" i="25"/>
  <c r="H380" i="25"/>
  <c r="G388" i="25"/>
  <c r="H388" i="25"/>
  <c r="G396" i="25"/>
  <c r="H396" i="25"/>
  <c r="G364" i="25"/>
  <c r="G368" i="25"/>
  <c r="G372" i="25"/>
  <c r="G374" i="25"/>
  <c r="H374" i="25"/>
  <c r="G382" i="25"/>
  <c r="H382" i="25"/>
  <c r="G390" i="25"/>
  <c r="H390" i="25"/>
  <c r="G400" i="25"/>
  <c r="G408" i="25"/>
  <c r="G438" i="25"/>
  <c r="G442" i="25"/>
  <c r="G446" i="25"/>
  <c r="G450" i="25"/>
  <c r="G454" i="25"/>
  <c r="G458" i="25"/>
  <c r="G462" i="25"/>
  <c r="G466" i="25"/>
  <c r="G470" i="25"/>
  <c r="G474" i="25"/>
  <c r="G478" i="25"/>
  <c r="G482" i="25"/>
  <c r="G486" i="25"/>
  <c r="G490" i="25"/>
  <c r="G494" i="25"/>
  <c r="G498" i="25"/>
  <c r="G502" i="25"/>
  <c r="G506" i="25"/>
  <c r="G510" i="25"/>
  <c r="G514" i="25"/>
  <c r="G518" i="25"/>
  <c r="G522" i="25"/>
  <c r="G526" i="25"/>
  <c r="G530" i="25"/>
  <c r="G534" i="25"/>
  <c r="G538" i="25"/>
  <c r="G558" i="25"/>
  <c r="G562" i="25"/>
  <c r="G566" i="25"/>
  <c r="G570" i="25"/>
  <c r="G574" i="25"/>
  <c r="G578" i="25"/>
  <c r="G582" i="25"/>
  <c r="G586" i="25"/>
  <c r="G590" i="25"/>
  <c r="G523" i="25"/>
  <c r="G527" i="25"/>
  <c r="G531" i="25"/>
  <c r="G535" i="25"/>
  <c r="G539" i="25"/>
  <c r="G543" i="25"/>
  <c r="G547" i="25"/>
  <c r="G551" i="25"/>
  <c r="G555" i="25"/>
  <c r="G559" i="25"/>
  <c r="G563" i="25"/>
  <c r="G567" i="25"/>
  <c r="G571" i="25"/>
  <c r="G575" i="25"/>
  <c r="G579" i="25"/>
  <c r="G583" i="25"/>
  <c r="G587" i="25"/>
  <c r="G591" i="25"/>
  <c r="G595" i="25"/>
  <c r="H600" i="25"/>
  <c r="G603" i="25"/>
  <c r="H608" i="25"/>
  <c r="G611" i="25"/>
  <c r="H616" i="25"/>
  <c r="G619" i="25"/>
  <c r="H624" i="25"/>
  <c r="H628" i="25"/>
  <c r="H632" i="25"/>
  <c r="H636" i="25"/>
  <c r="H640" i="25"/>
  <c r="H644" i="25"/>
  <c r="H648" i="25"/>
  <c r="H652" i="25"/>
  <c r="H656" i="25"/>
  <c r="H660" i="25"/>
  <c r="H664" i="25"/>
  <c r="G666" i="25"/>
  <c r="G670" i="25"/>
  <c r="G674" i="25"/>
  <c r="G678" i="25"/>
  <c r="G682" i="25"/>
  <c r="G686" i="25"/>
  <c r="G690" i="25"/>
  <c r="G669" i="25"/>
  <c r="G673" i="25"/>
  <c r="G677" i="25"/>
  <c r="G681" i="25"/>
  <c r="G685" i="25"/>
  <c r="G689" i="25"/>
  <c r="G693" i="25"/>
  <c r="G712" i="24"/>
  <c r="H713" i="24"/>
  <c r="G726" i="24"/>
  <c r="G730" i="24"/>
  <c r="H761" i="24"/>
  <c r="G36" i="24"/>
  <c r="G357" i="24"/>
  <c r="G359" i="24"/>
  <c r="G361" i="24"/>
  <c r="H381" i="24"/>
  <c r="H383" i="24"/>
  <c r="H385" i="24"/>
  <c r="H387" i="24"/>
  <c r="G405" i="24"/>
  <c r="G407" i="24"/>
  <c r="G409" i="24"/>
  <c r="H421" i="24"/>
  <c r="H423" i="24"/>
  <c r="H439" i="24"/>
  <c r="G447" i="24"/>
  <c r="H454" i="24"/>
  <c r="G460" i="24"/>
  <c r="G471" i="24"/>
  <c r="G473" i="24"/>
  <c r="G646" i="24"/>
  <c r="G668" i="24"/>
  <c r="G676" i="24"/>
  <c r="G679" i="24"/>
  <c r="H12" i="24"/>
  <c r="G13" i="24"/>
  <c r="H14" i="24"/>
  <c r="G15" i="24"/>
  <c r="H16" i="24"/>
  <c r="H30" i="24"/>
  <c r="G31" i="24"/>
  <c r="H32" i="24"/>
  <c r="G34" i="24"/>
  <c r="G68" i="24"/>
  <c r="G94" i="24"/>
  <c r="G95" i="24"/>
  <c r="G106" i="24"/>
  <c r="G107" i="24"/>
  <c r="G126" i="24"/>
  <c r="G127" i="24"/>
  <c r="G138" i="24"/>
  <c r="G139" i="24"/>
  <c r="G766" i="24"/>
  <c r="H62" i="24"/>
  <c r="G63" i="24"/>
  <c r="H64" i="24"/>
  <c r="G66" i="24"/>
  <c r="H357" i="24"/>
  <c r="H359" i="24"/>
  <c r="H361" i="24"/>
  <c r="G379" i="24"/>
  <c r="H403" i="24"/>
  <c r="H404" i="24"/>
  <c r="H405" i="24"/>
  <c r="H407" i="24"/>
  <c r="H409" i="24"/>
  <c r="G421" i="24"/>
  <c r="G423" i="24"/>
  <c r="G439" i="24"/>
  <c r="G441" i="24"/>
  <c r="H446" i="24"/>
  <c r="H447" i="24"/>
  <c r="H451" i="24"/>
  <c r="G454" i="24"/>
  <c r="H471" i="24"/>
  <c r="G654" i="24"/>
  <c r="G687" i="24"/>
  <c r="G709" i="24"/>
  <c r="G717" i="24"/>
  <c r="G765" i="24"/>
  <c r="G782" i="24"/>
  <c r="G686" i="24"/>
  <c r="H686" i="24"/>
  <c r="G20" i="24"/>
  <c r="G38" i="24"/>
  <c r="H73" i="24"/>
  <c r="H304" i="24"/>
  <c r="H325" i="24"/>
  <c r="G363" i="24"/>
  <c r="G395" i="24"/>
  <c r="G425" i="24"/>
  <c r="G427" i="24"/>
  <c r="H655" i="24"/>
  <c r="G725" i="24"/>
  <c r="H725" i="24"/>
  <c r="H773" i="24"/>
  <c r="G773" i="24"/>
  <c r="H777" i="24"/>
  <c r="G777" i="24"/>
  <c r="H442" i="24"/>
  <c r="G442" i="24"/>
  <c r="H458" i="24"/>
  <c r="G458" i="24"/>
  <c r="H474" i="24"/>
  <c r="G474" i="24"/>
  <c r="G28" i="24"/>
  <c r="G60" i="24"/>
  <c r="G70" i="24"/>
  <c r="G12" i="24"/>
  <c r="H15" i="24"/>
  <c r="G18" i="24"/>
  <c r="G22" i="24"/>
  <c r="H25" i="24"/>
  <c r="G30" i="24"/>
  <c r="H33" i="24"/>
  <c r="H36" i="24"/>
  <c r="G37" i="24"/>
  <c r="H46" i="24"/>
  <c r="G47" i="24"/>
  <c r="H48" i="24"/>
  <c r="G52" i="24"/>
  <c r="H55" i="24"/>
  <c r="G58" i="24"/>
  <c r="G62" i="24"/>
  <c r="H65" i="24"/>
  <c r="H68" i="24"/>
  <c r="G69" i="24"/>
  <c r="H78" i="24"/>
  <c r="G79" i="24"/>
  <c r="H80" i="24"/>
  <c r="G86" i="24"/>
  <c r="G87" i="24"/>
  <c r="G102" i="24"/>
  <c r="G103" i="24"/>
  <c r="G118" i="24"/>
  <c r="G119" i="24"/>
  <c r="G134" i="24"/>
  <c r="G135" i="24"/>
  <c r="G150" i="24"/>
  <c r="G151" i="24"/>
  <c r="G166" i="24"/>
  <c r="G167" i="24"/>
  <c r="G182" i="24"/>
  <c r="G183" i="24"/>
  <c r="G198" i="24"/>
  <c r="G199" i="24"/>
  <c r="G214" i="24"/>
  <c r="G215" i="24"/>
  <c r="G230" i="24"/>
  <c r="G231" i="24"/>
  <c r="G246" i="24"/>
  <c r="G247" i="24"/>
  <c r="G262" i="24"/>
  <c r="G263" i="24"/>
  <c r="G278" i="24"/>
  <c r="G279" i="24"/>
  <c r="G294" i="24"/>
  <c r="G295" i="24"/>
  <c r="H299" i="24"/>
  <c r="G314" i="24"/>
  <c r="G315" i="24"/>
  <c r="H320" i="24"/>
  <c r="G322" i="24"/>
  <c r="G323" i="24"/>
  <c r="H339" i="24"/>
  <c r="G347" i="24"/>
  <c r="H350" i="24"/>
  <c r="H352" i="24"/>
  <c r="H354" i="24"/>
  <c r="H382" i="24"/>
  <c r="H384" i="24"/>
  <c r="H386" i="24"/>
  <c r="H416" i="24"/>
  <c r="G434" i="24"/>
  <c r="G436" i="24"/>
  <c r="H441" i="24"/>
  <c r="H450" i="24"/>
  <c r="G450" i="24"/>
  <c r="G452" i="24"/>
  <c r="H457" i="24"/>
  <c r="H466" i="24"/>
  <c r="G466" i="24"/>
  <c r="G468" i="24"/>
  <c r="H473" i="24"/>
  <c r="H654" i="24"/>
  <c r="H663" i="24"/>
  <c r="G663" i="24"/>
  <c r="G770" i="24"/>
  <c r="H23" i="24"/>
  <c r="H31" i="24"/>
  <c r="H41" i="24"/>
  <c r="H63" i="24"/>
  <c r="G10" i="24"/>
  <c r="G14" i="24"/>
  <c r="H20" i="24"/>
  <c r="G21" i="24"/>
  <c r="G24" i="24"/>
  <c r="H28" i="24"/>
  <c r="G29" i="24"/>
  <c r="G32" i="24"/>
  <c r="H38" i="24"/>
  <c r="G39" i="24"/>
  <c r="H40" i="24"/>
  <c r="G44" i="24"/>
  <c r="G50" i="24"/>
  <c r="G54" i="24"/>
  <c r="H60" i="24"/>
  <c r="G61" i="24"/>
  <c r="G64" i="24"/>
  <c r="H70" i="24"/>
  <c r="G71" i="24"/>
  <c r="H72" i="24"/>
  <c r="G76" i="24"/>
  <c r="G82" i="24"/>
  <c r="G83" i="24"/>
  <c r="G98" i="24"/>
  <c r="G99" i="24"/>
  <c r="G114" i="24"/>
  <c r="G115" i="24"/>
  <c r="G130" i="24"/>
  <c r="G131" i="24"/>
  <c r="G146" i="24"/>
  <c r="G147" i="24"/>
  <c r="G162" i="24"/>
  <c r="G163" i="24"/>
  <c r="G178" i="24"/>
  <c r="G179" i="24"/>
  <c r="G194" i="24"/>
  <c r="G195" i="24"/>
  <c r="G210" i="24"/>
  <c r="G211" i="24"/>
  <c r="G226" i="24"/>
  <c r="G227" i="24"/>
  <c r="G242" i="24"/>
  <c r="G243" i="24"/>
  <c r="G258" i="24"/>
  <c r="G259" i="24"/>
  <c r="G274" i="24"/>
  <c r="G275" i="24"/>
  <c r="G290" i="24"/>
  <c r="G291" i="24"/>
  <c r="G310" i="24"/>
  <c r="G311" i="24"/>
  <c r="G330" i="24"/>
  <c r="H331" i="24"/>
  <c r="G331" i="24"/>
  <c r="G349" i="24"/>
  <c r="G351" i="24"/>
  <c r="G353" i="24"/>
  <c r="H365" i="24"/>
  <c r="H367" i="24"/>
  <c r="H369" i="24"/>
  <c r="H397" i="24"/>
  <c r="H399" i="24"/>
  <c r="H401" i="24"/>
  <c r="H429" i="24"/>
  <c r="H431" i="24"/>
  <c r="G432" i="24"/>
  <c r="H443" i="24"/>
  <c r="G449" i="24"/>
  <c r="H459" i="24"/>
  <c r="G465" i="24"/>
  <c r="H475" i="24"/>
  <c r="G635" i="24"/>
  <c r="G643" i="24"/>
  <c r="H745" i="24"/>
  <c r="G745" i="24"/>
  <c r="G365" i="24"/>
  <c r="G367" i="24"/>
  <c r="G369" i="24"/>
  <c r="G381" i="24"/>
  <c r="G383" i="24"/>
  <c r="G385" i="24"/>
  <c r="G397" i="24"/>
  <c r="G399" i="24"/>
  <c r="G401" i="24"/>
  <c r="G413" i="24"/>
  <c r="G415" i="24"/>
  <c r="G424" i="24"/>
  <c r="G429" i="24"/>
  <c r="G431" i="24"/>
  <c r="G435" i="24"/>
  <c r="G437" i="24"/>
  <c r="H440" i="24"/>
  <c r="G443" i="24"/>
  <c r="G445" i="24"/>
  <c r="H448" i="24"/>
  <c r="G451" i="24"/>
  <c r="G453" i="24"/>
  <c r="H456" i="24"/>
  <c r="G459" i="24"/>
  <c r="G461" i="24"/>
  <c r="H464" i="24"/>
  <c r="G467" i="24"/>
  <c r="G469" i="24"/>
  <c r="H472" i="24"/>
  <c r="G475" i="24"/>
  <c r="G477" i="24"/>
  <c r="G478" i="24"/>
  <c r="G480" i="24"/>
  <c r="G482" i="24"/>
  <c r="G484" i="24"/>
  <c r="G486" i="24"/>
  <c r="G488" i="24"/>
  <c r="G490" i="24"/>
  <c r="G492" i="24"/>
  <c r="G494" i="24"/>
  <c r="G496" i="24"/>
  <c r="G498" i="24"/>
  <c r="G500" i="24"/>
  <c r="G502" i="24"/>
  <c r="G504" i="24"/>
  <c r="G506" i="24"/>
  <c r="G508" i="24"/>
  <c r="G510" i="24"/>
  <c r="G512" i="24"/>
  <c r="G514" i="24"/>
  <c r="G516" i="24"/>
  <c r="G518" i="24"/>
  <c r="G520" i="24"/>
  <c r="G522" i="24"/>
  <c r="G524" i="24"/>
  <c r="G526" i="24"/>
  <c r="G528" i="24"/>
  <c r="G530" i="24"/>
  <c r="G532" i="24"/>
  <c r="G534" i="24"/>
  <c r="G536" i="24"/>
  <c r="G538" i="24"/>
  <c r="G540" i="24"/>
  <c r="G542" i="24"/>
  <c r="G544" i="24"/>
  <c r="G546" i="24"/>
  <c r="G548" i="24"/>
  <c r="G550" i="24"/>
  <c r="G552" i="24"/>
  <c r="G554" i="24"/>
  <c r="G556" i="24"/>
  <c r="G558" i="24"/>
  <c r="G560" i="24"/>
  <c r="G562" i="24"/>
  <c r="G564" i="24"/>
  <c r="G566" i="24"/>
  <c r="G568" i="24"/>
  <c r="G570" i="24"/>
  <c r="G572" i="24"/>
  <c r="G574" i="24"/>
  <c r="G576" i="24"/>
  <c r="G578" i="24"/>
  <c r="G580" i="24"/>
  <c r="G582" i="24"/>
  <c r="G584" i="24"/>
  <c r="G586" i="24"/>
  <c r="G588" i="24"/>
  <c r="G590" i="24"/>
  <c r="G592" i="24"/>
  <c r="G594" i="24"/>
  <c r="G596" i="24"/>
  <c r="G598" i="24"/>
  <c r="G600" i="24"/>
  <c r="G602" i="24"/>
  <c r="G604" i="24"/>
  <c r="G606" i="24"/>
  <c r="G608" i="24"/>
  <c r="G610" i="24"/>
  <c r="G612" i="24"/>
  <c r="G614" i="24"/>
  <c r="G616" i="24"/>
  <c r="G618" i="24"/>
  <c r="G620" i="24"/>
  <c r="G622" i="24"/>
  <c r="G624" i="24"/>
  <c r="G626" i="24"/>
  <c r="G628" i="24"/>
  <c r="G630" i="24"/>
  <c r="G632" i="24"/>
  <c r="G638" i="24"/>
  <c r="H647" i="24"/>
  <c r="G652" i="24"/>
  <c r="H659" i="24"/>
  <c r="H675" i="24"/>
  <c r="G710" i="24"/>
  <c r="H715" i="24"/>
  <c r="G753" i="24"/>
  <c r="H757" i="24"/>
  <c r="G757" i="24"/>
  <c r="H758" i="24"/>
  <c r="H763" i="24"/>
  <c r="G785" i="24"/>
  <c r="H789" i="24"/>
  <c r="G789" i="24"/>
  <c r="H790" i="24"/>
  <c r="H795" i="24"/>
  <c r="G302" i="24"/>
  <c r="G303" i="24"/>
  <c r="G318" i="24"/>
  <c r="G319" i="24"/>
  <c r="H335" i="24"/>
  <c r="G339" i="24"/>
  <c r="H342" i="24"/>
  <c r="H344" i="24"/>
  <c r="H347" i="24"/>
  <c r="G355" i="24"/>
  <c r="H358" i="24"/>
  <c r="H360" i="24"/>
  <c r="H363" i="24"/>
  <c r="G371" i="24"/>
  <c r="H374" i="24"/>
  <c r="H376" i="24"/>
  <c r="H379" i="24"/>
  <c r="G387" i="24"/>
  <c r="H390" i="24"/>
  <c r="H392" i="24"/>
  <c r="H395" i="24"/>
  <c r="G403" i="24"/>
  <c r="H406" i="24"/>
  <c r="H408" i="24"/>
  <c r="H411" i="24"/>
  <c r="G417" i="24"/>
  <c r="G419" i="24"/>
  <c r="H425" i="24"/>
  <c r="H427" i="24"/>
  <c r="G428" i="24"/>
  <c r="G433" i="24"/>
  <c r="G440" i="24"/>
  <c r="G448" i="24"/>
  <c r="G456" i="24"/>
  <c r="G464" i="24"/>
  <c r="G472" i="24"/>
  <c r="H479" i="24"/>
  <c r="H481" i="24"/>
  <c r="H483" i="24"/>
  <c r="H485" i="24"/>
  <c r="H487" i="24"/>
  <c r="H489" i="24"/>
  <c r="H491" i="24"/>
  <c r="H493" i="24"/>
  <c r="H495" i="24"/>
  <c r="H497" i="24"/>
  <c r="H499" i="24"/>
  <c r="H501" i="24"/>
  <c r="H503" i="24"/>
  <c r="H505" i="24"/>
  <c r="H507" i="24"/>
  <c r="H509" i="24"/>
  <c r="H511" i="24"/>
  <c r="H513" i="24"/>
  <c r="H515" i="24"/>
  <c r="H517" i="24"/>
  <c r="H519" i="24"/>
  <c r="H521" i="24"/>
  <c r="H523" i="24"/>
  <c r="H525" i="24"/>
  <c r="H527" i="24"/>
  <c r="H529" i="24"/>
  <c r="H531" i="24"/>
  <c r="H533" i="24"/>
  <c r="H535" i="24"/>
  <c r="H537" i="24"/>
  <c r="H539" i="24"/>
  <c r="H541" i="24"/>
  <c r="H543" i="24"/>
  <c r="H545" i="24"/>
  <c r="H547" i="24"/>
  <c r="H549" i="24"/>
  <c r="H551" i="24"/>
  <c r="H553" i="24"/>
  <c r="H555" i="24"/>
  <c r="H557" i="24"/>
  <c r="H559" i="24"/>
  <c r="H561" i="24"/>
  <c r="H563" i="24"/>
  <c r="H565" i="24"/>
  <c r="H567" i="24"/>
  <c r="H569" i="24"/>
  <c r="H571" i="24"/>
  <c r="H573" i="24"/>
  <c r="H575" i="24"/>
  <c r="H577" i="24"/>
  <c r="H579" i="24"/>
  <c r="H581" i="24"/>
  <c r="H583" i="24"/>
  <c r="H585" i="24"/>
  <c r="H587" i="24"/>
  <c r="H589" i="24"/>
  <c r="H591" i="24"/>
  <c r="H593" i="24"/>
  <c r="H595" i="24"/>
  <c r="H597" i="24"/>
  <c r="H599" i="24"/>
  <c r="H601" i="24"/>
  <c r="H603" i="24"/>
  <c r="H605" i="24"/>
  <c r="H607" i="24"/>
  <c r="H609" i="24"/>
  <c r="H611" i="24"/>
  <c r="H613" i="24"/>
  <c r="H615" i="24"/>
  <c r="H617" i="24"/>
  <c r="H619" i="24"/>
  <c r="H621" i="24"/>
  <c r="H623" i="24"/>
  <c r="H625" i="24"/>
  <c r="H627" i="24"/>
  <c r="H629" i="24"/>
  <c r="H631" i="24"/>
  <c r="H639" i="24"/>
  <c r="G644" i="24"/>
  <c r="H651" i="24"/>
  <c r="G662" i="24"/>
  <c r="G683" i="24"/>
  <c r="G694" i="24"/>
  <c r="H695" i="24"/>
  <c r="G703" i="24"/>
  <c r="G707" i="24"/>
  <c r="G722" i="24"/>
  <c r="G738" i="24"/>
  <c r="G752" i="24"/>
  <c r="G754" i="24"/>
  <c r="G784" i="24"/>
  <c r="G786" i="24"/>
  <c r="G660" i="24"/>
  <c r="H667" i="24"/>
  <c r="G678" i="24"/>
  <c r="H687" i="24"/>
  <c r="G692" i="24"/>
  <c r="H699" i="24"/>
  <c r="H714" i="24"/>
  <c r="H717" i="24"/>
  <c r="H726" i="24"/>
  <c r="H727" i="24"/>
  <c r="H734" i="24"/>
  <c r="H735" i="24"/>
  <c r="G742" i="24"/>
  <c r="G744" i="24"/>
  <c r="H746" i="24"/>
  <c r="H749" i="24"/>
  <c r="H751" i="24"/>
  <c r="G758" i="24"/>
  <c r="G760" i="24"/>
  <c r="H762" i="24"/>
  <c r="H765" i="24"/>
  <c r="H767" i="24"/>
  <c r="G774" i="24"/>
  <c r="G776" i="24"/>
  <c r="H778" i="24"/>
  <c r="H781" i="24"/>
  <c r="H783" i="24"/>
  <c r="G790" i="24"/>
  <c r="G792" i="24"/>
  <c r="H794" i="24"/>
  <c r="G670" i="24"/>
  <c r="G684" i="24"/>
  <c r="G702" i="24"/>
  <c r="H709" i="24"/>
  <c r="G714" i="24"/>
  <c r="G716" i="24"/>
  <c r="G721" i="24"/>
  <c r="G729" i="24"/>
  <c r="G737" i="24"/>
  <c r="G746" i="24"/>
  <c r="H753" i="24"/>
  <c r="G762" i="24"/>
  <c r="H769" i="24"/>
  <c r="G778" i="24"/>
  <c r="H785" i="24"/>
  <c r="G794" i="24"/>
  <c r="H18" i="24"/>
  <c r="H42" i="24"/>
  <c r="H74" i="24"/>
  <c r="H330" i="24"/>
  <c r="H337" i="24"/>
  <c r="G337" i="24"/>
  <c r="G422" i="24"/>
  <c r="H422" i="24"/>
  <c r="H50" i="24"/>
  <c r="H66" i="24"/>
  <c r="G418" i="24"/>
  <c r="H418" i="24"/>
  <c r="G11" i="24"/>
  <c r="G19" i="24"/>
  <c r="G27" i="24"/>
  <c r="G35" i="24"/>
  <c r="G43" i="24"/>
  <c r="G51" i="24"/>
  <c r="G59" i="24"/>
  <c r="G67" i="24"/>
  <c r="G75" i="24"/>
  <c r="G84" i="24"/>
  <c r="G88" i="24"/>
  <c r="G92" i="24"/>
  <c r="G96" i="24"/>
  <c r="G100" i="24"/>
  <c r="G104" i="24"/>
  <c r="G108" i="24"/>
  <c r="G112" i="24"/>
  <c r="G116" i="24"/>
  <c r="G120" i="24"/>
  <c r="G124" i="24"/>
  <c r="G128" i="24"/>
  <c r="G132" i="24"/>
  <c r="G136" i="24"/>
  <c r="G140" i="24"/>
  <c r="G144" i="24"/>
  <c r="G148" i="24"/>
  <c r="G152" i="24"/>
  <c r="G156" i="24"/>
  <c r="G160" i="24"/>
  <c r="G164" i="24"/>
  <c r="G168" i="24"/>
  <c r="G172" i="24"/>
  <c r="G176" i="24"/>
  <c r="G180" i="24"/>
  <c r="G184" i="24"/>
  <c r="G188" i="24"/>
  <c r="G192" i="24"/>
  <c r="G196" i="24"/>
  <c r="G200" i="24"/>
  <c r="G204" i="24"/>
  <c r="G208" i="24"/>
  <c r="G212" i="24"/>
  <c r="G216" i="24"/>
  <c r="G220" i="24"/>
  <c r="G224" i="24"/>
  <c r="G228" i="24"/>
  <c r="G232" i="24"/>
  <c r="G236" i="24"/>
  <c r="G240" i="24"/>
  <c r="G244" i="24"/>
  <c r="G248" i="24"/>
  <c r="G252" i="24"/>
  <c r="G256" i="24"/>
  <c r="G260" i="24"/>
  <c r="G264" i="24"/>
  <c r="G268" i="24"/>
  <c r="G272" i="24"/>
  <c r="G276" i="24"/>
  <c r="G280" i="24"/>
  <c r="G284" i="24"/>
  <c r="G288" i="24"/>
  <c r="G292" i="24"/>
  <c r="G296" i="24"/>
  <c r="G300" i="24"/>
  <c r="G304" i="24"/>
  <c r="G308" i="24"/>
  <c r="G312" i="24"/>
  <c r="G316" i="24"/>
  <c r="G320" i="24"/>
  <c r="G324" i="24"/>
  <c r="G328" i="24"/>
  <c r="G333" i="24"/>
  <c r="G426" i="24"/>
  <c r="H426" i="24"/>
  <c r="H645" i="24"/>
  <c r="G645" i="24"/>
  <c r="G650" i="24"/>
  <c r="H650" i="24"/>
  <c r="H677" i="24"/>
  <c r="G677" i="24"/>
  <c r="G682" i="24"/>
  <c r="H682" i="24"/>
  <c r="G720" i="24"/>
  <c r="H720" i="24"/>
  <c r="G728" i="24"/>
  <c r="H728" i="24"/>
  <c r="G736" i="24"/>
  <c r="H736" i="24"/>
  <c r="H10" i="24"/>
  <c r="H34" i="24"/>
  <c r="H58" i="24"/>
  <c r="G17" i="24"/>
  <c r="G25" i="24"/>
  <c r="G33" i="24"/>
  <c r="G41" i="24"/>
  <c r="G49" i="24"/>
  <c r="G57" i="24"/>
  <c r="G65" i="24"/>
  <c r="G73" i="24"/>
  <c r="G81" i="24"/>
  <c r="H82" i="24"/>
  <c r="G85" i="24"/>
  <c r="H86" i="24"/>
  <c r="G89" i="24"/>
  <c r="H90" i="24"/>
  <c r="G93" i="24"/>
  <c r="H94" i="24"/>
  <c r="G97" i="24"/>
  <c r="H98" i="24"/>
  <c r="G101" i="24"/>
  <c r="H102" i="24"/>
  <c r="G105" i="24"/>
  <c r="H106" i="24"/>
  <c r="G109" i="24"/>
  <c r="H110" i="24"/>
  <c r="G113" i="24"/>
  <c r="H114" i="24"/>
  <c r="G117" i="24"/>
  <c r="H118" i="24"/>
  <c r="G121" i="24"/>
  <c r="H122" i="24"/>
  <c r="G125" i="24"/>
  <c r="H126" i="24"/>
  <c r="G129" i="24"/>
  <c r="H130" i="24"/>
  <c r="G133" i="24"/>
  <c r="H134" i="24"/>
  <c r="G137" i="24"/>
  <c r="H138" i="24"/>
  <c r="G141" i="24"/>
  <c r="H142" i="24"/>
  <c r="G145" i="24"/>
  <c r="H146" i="24"/>
  <c r="G149" i="24"/>
  <c r="H150" i="24"/>
  <c r="G153" i="24"/>
  <c r="H154" i="24"/>
  <c r="G157" i="24"/>
  <c r="H158" i="24"/>
  <c r="G161" i="24"/>
  <c r="H162" i="24"/>
  <c r="G165" i="24"/>
  <c r="H166" i="24"/>
  <c r="G169" i="24"/>
  <c r="H170" i="24"/>
  <c r="G173" i="24"/>
  <c r="H174" i="24"/>
  <c r="G177" i="24"/>
  <c r="H178" i="24"/>
  <c r="G181" i="24"/>
  <c r="H182" i="24"/>
  <c r="G185" i="24"/>
  <c r="H186" i="24"/>
  <c r="G189" i="24"/>
  <c r="H190" i="24"/>
  <c r="G193" i="24"/>
  <c r="H194" i="24"/>
  <c r="G197" i="24"/>
  <c r="H198" i="24"/>
  <c r="G201" i="24"/>
  <c r="H202" i="24"/>
  <c r="G205" i="24"/>
  <c r="H206" i="24"/>
  <c r="G209" i="24"/>
  <c r="H210" i="24"/>
  <c r="G213" i="24"/>
  <c r="H214" i="24"/>
  <c r="G217" i="24"/>
  <c r="H218" i="24"/>
  <c r="G221" i="24"/>
  <c r="H222" i="24"/>
  <c r="G225" i="24"/>
  <c r="H226" i="24"/>
  <c r="G229" i="24"/>
  <c r="H230" i="24"/>
  <c r="G233" i="24"/>
  <c r="H234" i="24"/>
  <c r="G237" i="24"/>
  <c r="H238" i="24"/>
  <c r="G241" i="24"/>
  <c r="H242" i="24"/>
  <c r="G245" i="24"/>
  <c r="H246" i="24"/>
  <c r="G249" i="24"/>
  <c r="H250" i="24"/>
  <c r="G253" i="24"/>
  <c r="H254" i="24"/>
  <c r="G257" i="24"/>
  <c r="H258" i="24"/>
  <c r="G261" i="24"/>
  <c r="H262" i="24"/>
  <c r="G265" i="24"/>
  <c r="H266" i="24"/>
  <c r="G269" i="24"/>
  <c r="H270" i="24"/>
  <c r="G273" i="24"/>
  <c r="H274" i="24"/>
  <c r="G277" i="24"/>
  <c r="H278" i="24"/>
  <c r="G281" i="24"/>
  <c r="H282" i="24"/>
  <c r="G285" i="24"/>
  <c r="H286" i="24"/>
  <c r="G289" i="24"/>
  <c r="H290" i="24"/>
  <c r="G293" i="24"/>
  <c r="H294" i="24"/>
  <c r="G297" i="24"/>
  <c r="H298" i="24"/>
  <c r="G301" i="24"/>
  <c r="H302" i="24"/>
  <c r="G305" i="24"/>
  <c r="H306" i="24"/>
  <c r="G309" i="24"/>
  <c r="H310" i="24"/>
  <c r="G313" i="24"/>
  <c r="H314" i="24"/>
  <c r="G317" i="24"/>
  <c r="H318" i="24"/>
  <c r="G321" i="24"/>
  <c r="H322" i="24"/>
  <c r="G325" i="24"/>
  <c r="H326" i="24"/>
  <c r="G329" i="24"/>
  <c r="G334" i="24"/>
  <c r="H334" i="24"/>
  <c r="G414" i="24"/>
  <c r="H414" i="24"/>
  <c r="G430" i="24"/>
  <c r="H430" i="24"/>
  <c r="G634" i="24"/>
  <c r="H634" i="24"/>
  <c r="H661" i="24"/>
  <c r="G661" i="24"/>
  <c r="G666" i="24"/>
  <c r="H666" i="24"/>
  <c r="H693" i="24"/>
  <c r="G693" i="24"/>
  <c r="G698" i="24"/>
  <c r="H698" i="24"/>
  <c r="G336" i="24"/>
  <c r="G340" i="24"/>
  <c r="G344" i="24"/>
  <c r="G348" i="24"/>
  <c r="G352" i="24"/>
  <c r="G356" i="24"/>
  <c r="G360" i="24"/>
  <c r="G364" i="24"/>
  <c r="G368" i="24"/>
  <c r="G372" i="24"/>
  <c r="G376" i="24"/>
  <c r="G380" i="24"/>
  <c r="G384" i="24"/>
  <c r="G388" i="24"/>
  <c r="G392" i="24"/>
  <c r="G396" i="24"/>
  <c r="G400" i="24"/>
  <c r="G404" i="24"/>
  <c r="G408" i="24"/>
  <c r="G412" i="24"/>
  <c r="H653" i="24"/>
  <c r="G653" i="24"/>
  <c r="G658" i="24"/>
  <c r="H658" i="24"/>
  <c r="H685" i="24"/>
  <c r="G685" i="24"/>
  <c r="G690" i="24"/>
  <c r="H690" i="24"/>
  <c r="G332" i="24"/>
  <c r="G338" i="24"/>
  <c r="G342" i="24"/>
  <c r="G346" i="24"/>
  <c r="G350" i="24"/>
  <c r="G354" i="24"/>
  <c r="G358" i="24"/>
  <c r="G362" i="24"/>
  <c r="G366" i="24"/>
  <c r="G370" i="24"/>
  <c r="G374" i="24"/>
  <c r="G378" i="24"/>
  <c r="G382" i="24"/>
  <c r="G386" i="24"/>
  <c r="G390" i="24"/>
  <c r="G394" i="24"/>
  <c r="G398" i="24"/>
  <c r="G402" i="24"/>
  <c r="G406" i="24"/>
  <c r="G410" i="24"/>
  <c r="H637" i="24"/>
  <c r="G637" i="24"/>
  <c r="G642" i="24"/>
  <c r="H642" i="24"/>
  <c r="H669" i="24"/>
  <c r="G669" i="24"/>
  <c r="G674" i="24"/>
  <c r="H674" i="24"/>
  <c r="H701" i="24"/>
  <c r="G701" i="24"/>
  <c r="G706" i="24"/>
  <c r="H706" i="24"/>
  <c r="H633" i="24"/>
  <c r="G633" i="24"/>
  <c r="G640" i="24"/>
  <c r="H641" i="24"/>
  <c r="G641" i="24"/>
  <c r="G648" i="24"/>
  <c r="H649" i="24"/>
  <c r="G649" i="24"/>
  <c r="G656" i="24"/>
  <c r="H657" i="24"/>
  <c r="G657" i="24"/>
  <c r="G664" i="24"/>
  <c r="H665" i="24"/>
  <c r="G665" i="24"/>
  <c r="G672" i="24"/>
  <c r="H673" i="24"/>
  <c r="G673" i="24"/>
  <c r="G680" i="24"/>
  <c r="H681" i="24"/>
  <c r="G681" i="24"/>
  <c r="G688" i="24"/>
  <c r="H689" i="24"/>
  <c r="G689" i="24"/>
  <c r="G696" i="24"/>
  <c r="H697" i="24"/>
  <c r="G697" i="24"/>
  <c r="G704" i="24"/>
  <c r="H705" i="24"/>
  <c r="G705" i="24"/>
  <c r="G711" i="24"/>
  <c r="H711" i="24"/>
  <c r="G724" i="24"/>
  <c r="H724" i="24"/>
  <c r="G732" i="24"/>
  <c r="H732" i="24"/>
  <c r="G740" i="24"/>
  <c r="H740" i="24"/>
  <c r="G748" i="24"/>
  <c r="H748" i="24"/>
  <c r="G764" i="24"/>
  <c r="H764" i="24"/>
  <c r="G780" i="24"/>
  <c r="H780" i="24"/>
  <c r="H796" i="24"/>
  <c r="G719" i="24"/>
  <c r="H719" i="24"/>
  <c r="H741" i="24"/>
  <c r="G741" i="24"/>
  <c r="G756" i="24"/>
  <c r="H756" i="24"/>
  <c r="G772" i="24"/>
  <c r="H772" i="24"/>
  <c r="G788" i="24"/>
  <c r="H788" i="24"/>
  <c r="H636" i="24"/>
  <c r="H640" i="24"/>
  <c r="H644" i="24"/>
  <c r="H648" i="24"/>
  <c r="H652" i="24"/>
  <c r="H656" i="24"/>
  <c r="H660" i="24"/>
  <c r="H664" i="24"/>
  <c r="H668" i="24"/>
  <c r="H672" i="24"/>
  <c r="H676" i="24"/>
  <c r="H680" i="24"/>
  <c r="H684" i="24"/>
  <c r="H688" i="24"/>
  <c r="H692" i="24"/>
  <c r="H696" i="24"/>
  <c r="H700" i="24"/>
  <c r="H704" i="24"/>
  <c r="H708" i="24"/>
  <c r="G715" i="24"/>
  <c r="H716" i="24"/>
  <c r="G743" i="24"/>
  <c r="G751" i="24"/>
  <c r="G759" i="24"/>
  <c r="G767" i="24"/>
  <c r="G775" i="24"/>
  <c r="G783" i="24"/>
  <c r="G791" i="24"/>
  <c r="G723" i="24"/>
  <c r="G727" i="24"/>
  <c r="G731" i="24"/>
  <c r="G735" i="24"/>
  <c r="G739" i="24"/>
  <c r="H744" i="24"/>
  <c r="G747" i="24"/>
  <c r="H752" i="24"/>
  <c r="G755" i="24"/>
  <c r="H760" i="24"/>
  <c r="G763" i="24"/>
  <c r="H768" i="24"/>
  <c r="G771" i="24"/>
  <c r="H776" i="24"/>
  <c r="G779" i="24"/>
  <c r="H784" i="24"/>
  <c r="G787" i="24"/>
  <c r="H792" i="24"/>
  <c r="G795" i="24"/>
  <c r="G77" i="23"/>
  <c r="G78" i="23"/>
  <c r="H80" i="23"/>
  <c r="G15" i="23"/>
  <c r="G16" i="23"/>
  <c r="G13" i="23"/>
  <c r="H14" i="23"/>
  <c r="G30" i="23"/>
  <c r="G54" i="23"/>
  <c r="H56" i="23"/>
  <c r="G72" i="23"/>
  <c r="G96" i="23"/>
  <c r="G98" i="23"/>
  <c r="G137" i="23"/>
  <c r="G21" i="23"/>
  <c r="G22" i="23"/>
  <c r="H24" i="23"/>
  <c r="G64" i="23"/>
  <c r="G66" i="23"/>
  <c r="G68" i="23"/>
  <c r="G69" i="23"/>
  <c r="G259" i="23"/>
  <c r="G260" i="23"/>
  <c r="G263" i="23"/>
  <c r="G290" i="23"/>
  <c r="H292" i="23"/>
  <c r="G322" i="23"/>
  <c r="H324" i="23"/>
  <c r="H389" i="23"/>
  <c r="H418" i="23"/>
  <c r="G419" i="23"/>
  <c r="H420" i="23"/>
  <c r="G554" i="23"/>
  <c r="G562" i="23"/>
  <c r="G570" i="23"/>
  <c r="G574" i="23"/>
  <c r="G591" i="23"/>
  <c r="H614" i="23"/>
  <c r="G639" i="23"/>
  <c r="G651" i="23"/>
  <c r="G685" i="23"/>
  <c r="G693" i="23"/>
  <c r="H754" i="23"/>
  <c r="H762" i="23"/>
  <c r="G174" i="23"/>
  <c r="G214" i="23"/>
  <c r="H573" i="23"/>
  <c r="G582" i="23"/>
  <c r="G586" i="23"/>
  <c r="G590" i="23"/>
  <c r="G599" i="23"/>
  <c r="G660" i="23"/>
  <c r="H663" i="23"/>
  <c r="G104" i="23"/>
  <c r="G150" i="23"/>
  <c r="G182" i="23"/>
  <c r="G224" i="23"/>
  <c r="G242" i="23"/>
  <c r="G244" i="23"/>
  <c r="G245" i="23"/>
  <c r="G257" i="23"/>
  <c r="G275" i="23"/>
  <c r="G284" i="23"/>
  <c r="G306" i="23"/>
  <c r="H308" i="23"/>
  <c r="G338" i="23"/>
  <c r="H340" i="23"/>
  <c r="H372" i="23"/>
  <c r="G446" i="23"/>
  <c r="G462" i="23"/>
  <c r="G478" i="23"/>
  <c r="G494" i="23"/>
  <c r="G498" i="23"/>
  <c r="G510" i="23"/>
  <c r="G526" i="23"/>
  <c r="G542" i="23"/>
  <c r="G558" i="23"/>
  <c r="G647" i="23"/>
  <c r="G655" i="23"/>
  <c r="G664" i="23"/>
  <c r="G754" i="23"/>
  <c r="G762" i="23"/>
  <c r="H778" i="23"/>
  <c r="G100" i="23"/>
  <c r="G101" i="23"/>
  <c r="G113" i="23"/>
  <c r="G146" i="23"/>
  <c r="G148" i="23"/>
  <c r="G160" i="23"/>
  <c r="G178" i="23"/>
  <c r="G180" i="23"/>
  <c r="G193" i="23"/>
  <c r="G248" i="23"/>
  <c r="G253" i="23"/>
  <c r="G254" i="23"/>
  <c r="G264" i="23"/>
  <c r="G279" i="23"/>
  <c r="G280" i="23"/>
  <c r="G283" i="23"/>
  <c r="G312" i="23"/>
  <c r="H314" i="23"/>
  <c r="H346" i="23"/>
  <c r="H348" i="23"/>
  <c r="H378" i="23"/>
  <c r="G379" i="23"/>
  <c r="G380" i="23"/>
  <c r="H382" i="23"/>
  <c r="H384" i="23"/>
  <c r="G392" i="23"/>
  <c r="G424" i="23"/>
  <c r="G439" i="23"/>
  <c r="G455" i="23"/>
  <c r="G471" i="23"/>
  <c r="G487" i="23"/>
  <c r="G503" i="23"/>
  <c r="G519" i="23"/>
  <c r="G575" i="23"/>
  <c r="G613" i="23"/>
  <c r="G615" i="23"/>
  <c r="H640" i="23"/>
  <c r="H644" i="23"/>
  <c r="H652" i="23"/>
  <c r="G663" i="23"/>
  <c r="H674" i="23"/>
  <c r="H682" i="23"/>
  <c r="G690" i="23"/>
  <c r="G709" i="23"/>
  <c r="G717" i="23"/>
  <c r="H721" i="23"/>
  <c r="G733" i="23"/>
  <c r="G739" i="23"/>
  <c r="G753" i="23"/>
  <c r="G768" i="23"/>
  <c r="H13" i="23"/>
  <c r="G17" i="23"/>
  <c r="G19" i="23"/>
  <c r="G129" i="23"/>
  <c r="G131" i="23"/>
  <c r="H144" i="23"/>
  <c r="G144" i="23"/>
  <c r="G152" i="23"/>
  <c r="G195" i="23"/>
  <c r="H208" i="23"/>
  <c r="G208" i="23"/>
  <c r="H9" i="23"/>
  <c r="G11" i="23"/>
  <c r="H16" i="23"/>
  <c r="H23" i="23"/>
  <c r="G26" i="23"/>
  <c r="G31" i="23"/>
  <c r="H33" i="23"/>
  <c r="H35" i="23"/>
  <c r="H36" i="23"/>
  <c r="H37" i="23"/>
  <c r="G41" i="23"/>
  <c r="G43" i="23"/>
  <c r="H48" i="23"/>
  <c r="H55" i="23"/>
  <c r="G58" i="23"/>
  <c r="G60" i="23"/>
  <c r="H65" i="23"/>
  <c r="H67" i="23"/>
  <c r="H68" i="23"/>
  <c r="H69" i="23"/>
  <c r="G73" i="23"/>
  <c r="G75" i="23"/>
  <c r="H78" i="23"/>
  <c r="H87" i="23"/>
  <c r="G90" i="23"/>
  <c r="G92" i="23"/>
  <c r="H97" i="23"/>
  <c r="H99" i="23"/>
  <c r="H100" i="23"/>
  <c r="H101" i="23"/>
  <c r="G105" i="23"/>
  <c r="G107" i="23"/>
  <c r="H110" i="23"/>
  <c r="H121" i="23"/>
  <c r="H123" i="23"/>
  <c r="H124" i="23"/>
  <c r="H125" i="23"/>
  <c r="H143" i="23"/>
  <c r="H166" i="23"/>
  <c r="H185" i="23"/>
  <c r="H187" i="23"/>
  <c r="H188" i="23"/>
  <c r="H189" i="23"/>
  <c r="H207" i="23"/>
  <c r="H230" i="23"/>
  <c r="G18" i="23"/>
  <c r="G23" i="23"/>
  <c r="H25" i="23"/>
  <c r="H27" i="23"/>
  <c r="H28" i="23"/>
  <c r="H29" i="23"/>
  <c r="H30" i="23"/>
  <c r="G33" i="23"/>
  <c r="G35" i="23"/>
  <c r="H40" i="23"/>
  <c r="G50" i="23"/>
  <c r="G52" i="23"/>
  <c r="H57" i="23"/>
  <c r="H59" i="23"/>
  <c r="H60" i="23"/>
  <c r="H61" i="23"/>
  <c r="G65" i="23"/>
  <c r="G67" i="23"/>
  <c r="H70" i="23"/>
  <c r="H72" i="23"/>
  <c r="H79" i="23"/>
  <c r="G82" i="23"/>
  <c r="G84" i="23"/>
  <c r="H89" i="23"/>
  <c r="H91" i="23"/>
  <c r="H92" i="23"/>
  <c r="H93" i="23"/>
  <c r="G97" i="23"/>
  <c r="G99" i="23"/>
  <c r="H102" i="23"/>
  <c r="H104" i="23"/>
  <c r="H111" i="23"/>
  <c r="G114" i="23"/>
  <c r="G116" i="23"/>
  <c r="G120" i="23"/>
  <c r="G133" i="23"/>
  <c r="G134" i="23"/>
  <c r="G142" i="23"/>
  <c r="G154" i="23"/>
  <c r="G156" i="23"/>
  <c r="G157" i="23"/>
  <c r="G161" i="23"/>
  <c r="G163" i="23"/>
  <c r="H176" i="23"/>
  <c r="G176" i="23"/>
  <c r="G184" i="23"/>
  <c r="G197" i="23"/>
  <c r="G198" i="23"/>
  <c r="G216" i="23"/>
  <c r="G218" i="23"/>
  <c r="G220" i="23"/>
  <c r="G221" i="23"/>
  <c r="G225" i="23"/>
  <c r="G227" i="23"/>
  <c r="G238" i="23"/>
  <c r="G240" i="23"/>
  <c r="G10" i="23"/>
  <c r="H22" i="23"/>
  <c r="G24" i="23"/>
  <c r="H32" i="23"/>
  <c r="G42" i="23"/>
  <c r="G46" i="23"/>
  <c r="G56" i="23"/>
  <c r="H64" i="23"/>
  <c r="G74" i="23"/>
  <c r="G76" i="23"/>
  <c r="G88" i="23"/>
  <c r="H96" i="23"/>
  <c r="G106" i="23"/>
  <c r="G108" i="23"/>
  <c r="G121" i="23"/>
  <c r="G123" i="23"/>
  <c r="H126" i="23"/>
  <c r="H128" i="23"/>
  <c r="H135" i="23"/>
  <c r="G138" i="23"/>
  <c r="G140" i="23"/>
  <c r="H145" i="23"/>
  <c r="H147" i="23"/>
  <c r="H148" i="23"/>
  <c r="H149" i="23"/>
  <c r="G153" i="23"/>
  <c r="G155" i="23"/>
  <c r="H158" i="23"/>
  <c r="H160" i="23"/>
  <c r="H167" i="23"/>
  <c r="G170" i="23"/>
  <c r="G172" i="23"/>
  <c r="H177" i="23"/>
  <c r="H179" i="23"/>
  <c r="H180" i="23"/>
  <c r="H181" i="23"/>
  <c r="G185" i="23"/>
  <c r="G187" i="23"/>
  <c r="H190" i="23"/>
  <c r="H192" i="23"/>
  <c r="H199" i="23"/>
  <c r="G202" i="23"/>
  <c r="G204" i="23"/>
  <c r="H209" i="23"/>
  <c r="H211" i="23"/>
  <c r="H212" i="23"/>
  <c r="H213" i="23"/>
  <c r="G217" i="23"/>
  <c r="G219" i="23"/>
  <c r="H222" i="23"/>
  <c r="H224" i="23"/>
  <c r="H231" i="23"/>
  <c r="G234" i="23"/>
  <c r="G236" i="23"/>
  <c r="H241" i="23"/>
  <c r="H243" i="23"/>
  <c r="H244" i="23"/>
  <c r="H245" i="23"/>
  <c r="G249" i="23"/>
  <c r="G251" i="23"/>
  <c r="H254" i="23"/>
  <c r="H256" i="23"/>
  <c r="H261" i="23"/>
  <c r="H262" i="23"/>
  <c r="H263" i="23"/>
  <c r="H269" i="23"/>
  <c r="H270" i="23"/>
  <c r="H271" i="23"/>
  <c r="H280" i="23"/>
  <c r="G292" i="23"/>
  <c r="H297" i="23"/>
  <c r="G308" i="23"/>
  <c r="H313" i="23"/>
  <c r="G324" i="23"/>
  <c r="H329" i="23"/>
  <c r="G340" i="23"/>
  <c r="H345" i="23"/>
  <c r="G356" i="23"/>
  <c r="H361" i="23"/>
  <c r="G372" i="23"/>
  <c r="H381" i="23"/>
  <c r="H396" i="23"/>
  <c r="H120" i="23"/>
  <c r="G130" i="23"/>
  <c r="G132" i="23"/>
  <c r="H141" i="23"/>
  <c r="G145" i="23"/>
  <c r="G147" i="23"/>
  <c r="H150" i="23"/>
  <c r="H152" i="23"/>
  <c r="G162" i="23"/>
  <c r="G164" i="23"/>
  <c r="H169" i="23"/>
  <c r="H173" i="23"/>
  <c r="G177" i="23"/>
  <c r="G179" i="23"/>
  <c r="H184" i="23"/>
  <c r="G194" i="23"/>
  <c r="G196" i="23"/>
  <c r="G209" i="23"/>
  <c r="G211" i="23"/>
  <c r="H216" i="23"/>
  <c r="G226" i="23"/>
  <c r="G228" i="23"/>
  <c r="G241" i="23"/>
  <c r="G243" i="23"/>
  <c r="H248" i="23"/>
  <c r="G258" i="23"/>
  <c r="G287" i="23"/>
  <c r="G288" i="23"/>
  <c r="H304" i="23"/>
  <c r="G304" i="23"/>
  <c r="H320" i="23"/>
  <c r="G320" i="23"/>
  <c r="H336" i="23"/>
  <c r="G336" i="23"/>
  <c r="H352" i="23"/>
  <c r="G352" i="23"/>
  <c r="G369" i="23"/>
  <c r="H370" i="23"/>
  <c r="G370" i="23"/>
  <c r="G386" i="23"/>
  <c r="H388" i="23"/>
  <c r="G388" i="23"/>
  <c r="H240" i="23"/>
  <c r="G250" i="23"/>
  <c r="G252" i="23"/>
  <c r="H398" i="23"/>
  <c r="H404" i="23"/>
  <c r="G566" i="23"/>
  <c r="H413" i="23"/>
  <c r="H415" i="23"/>
  <c r="H429" i="23"/>
  <c r="H431" i="23"/>
  <c r="H438" i="23"/>
  <c r="H439" i="23"/>
  <c r="H444" i="23"/>
  <c r="H454" i="23"/>
  <c r="H455" i="23"/>
  <c r="H460" i="23"/>
  <c r="H470" i="23"/>
  <c r="H471" i="23"/>
  <c r="H486" i="23"/>
  <c r="H487" i="23"/>
  <c r="H492" i="23"/>
  <c r="H502" i="23"/>
  <c r="H503" i="23"/>
  <c r="H508" i="23"/>
  <c r="H518" i="23"/>
  <c r="H519" i="23"/>
  <c r="H570" i="23"/>
  <c r="H275" i="23"/>
  <c r="H281" i="23"/>
  <c r="H282" i="23"/>
  <c r="H283" i="23"/>
  <c r="H289" i="23"/>
  <c r="H300" i="23"/>
  <c r="H305" i="23"/>
  <c r="H316" i="23"/>
  <c r="H321" i="23"/>
  <c r="H332" i="23"/>
  <c r="H337" i="23"/>
  <c r="H353" i="23"/>
  <c r="G364" i="23"/>
  <c r="G366" i="23"/>
  <c r="H371" i="23"/>
  <c r="G391" i="23"/>
  <c r="H397" i="23"/>
  <c r="H400" i="23"/>
  <c r="H405" i="23"/>
  <c r="G410" i="23"/>
  <c r="H417" i="23"/>
  <c r="H419" i="23"/>
  <c r="H422" i="23"/>
  <c r="G423" i="23"/>
  <c r="H424" i="23"/>
  <c r="H433" i="23"/>
  <c r="H442" i="23"/>
  <c r="H443" i="23"/>
  <c r="G447" i="23"/>
  <c r="H448" i="23"/>
  <c r="H458" i="23"/>
  <c r="H459" i="23"/>
  <c r="G463" i="23"/>
  <c r="H464" i="23"/>
  <c r="H474" i="23"/>
  <c r="H475" i="23"/>
  <c r="G479" i="23"/>
  <c r="H480" i="23"/>
  <c r="H490" i="23"/>
  <c r="H491" i="23"/>
  <c r="G495" i="23"/>
  <c r="H496" i="23"/>
  <c r="H506" i="23"/>
  <c r="H507" i="23"/>
  <c r="G511" i="23"/>
  <c r="H512" i="23"/>
  <c r="H522" i="23"/>
  <c r="H523" i="23"/>
  <c r="G527" i="23"/>
  <c r="H528" i="23"/>
  <c r="H538" i="23"/>
  <c r="H539" i="23"/>
  <c r="G543" i="23"/>
  <c r="H544" i="23"/>
  <c r="H553" i="23"/>
  <c r="H554" i="23"/>
  <c r="H555" i="23"/>
  <c r="G559" i="23"/>
  <c r="H560" i="23"/>
  <c r="H294" i="23"/>
  <c r="G295" i="23"/>
  <c r="H296" i="23"/>
  <c r="G302" i="23"/>
  <c r="H310" i="23"/>
  <c r="G311" i="23"/>
  <c r="H312" i="23"/>
  <c r="G318" i="23"/>
  <c r="H326" i="23"/>
  <c r="G327" i="23"/>
  <c r="H328" i="23"/>
  <c r="G334" i="23"/>
  <c r="H342" i="23"/>
  <c r="G343" i="23"/>
  <c r="H344" i="23"/>
  <c r="G350" i="23"/>
  <c r="H358" i="23"/>
  <c r="G359" i="23"/>
  <c r="H360" i="23"/>
  <c r="H365" i="23"/>
  <c r="H368" i="23"/>
  <c r="H376" i="23"/>
  <c r="H386" i="23"/>
  <c r="H392" i="23"/>
  <c r="G394" i="23"/>
  <c r="G401" i="23"/>
  <c r="H402" i="23"/>
  <c r="G404" i="23"/>
  <c r="H409" i="23"/>
  <c r="G412" i="23"/>
  <c r="G416" i="23"/>
  <c r="H426" i="23"/>
  <c r="G427" i="23"/>
  <c r="H428" i="23"/>
  <c r="G432" i="23"/>
  <c r="H445" i="23"/>
  <c r="H446" i="23"/>
  <c r="H447" i="23"/>
  <c r="H452" i="23"/>
  <c r="H461" i="23"/>
  <c r="H462" i="23"/>
  <c r="H463" i="23"/>
  <c r="H468" i="23"/>
  <c r="H477" i="23"/>
  <c r="H478" i="23"/>
  <c r="H479" i="23"/>
  <c r="H484" i="23"/>
  <c r="H493" i="23"/>
  <c r="H494" i="23"/>
  <c r="H495" i="23"/>
  <c r="H500" i="23"/>
  <c r="H509" i="23"/>
  <c r="H510" i="23"/>
  <c r="H511" i="23"/>
  <c r="H516" i="23"/>
  <c r="H525" i="23"/>
  <c r="H526" i="23"/>
  <c r="H527" i="23"/>
  <c r="G531" i="23"/>
  <c r="H541" i="23"/>
  <c r="G547" i="23"/>
  <c r="H557" i="23"/>
  <c r="G563" i="23"/>
  <c r="H577" i="23"/>
  <c r="H578" i="23"/>
  <c r="H593" i="23"/>
  <c r="H594" i="23"/>
  <c r="H595" i="23"/>
  <c r="H600" i="23"/>
  <c r="H604" i="23"/>
  <c r="H605" i="23"/>
  <c r="H607" i="23"/>
  <c r="H613" i="23"/>
  <c r="G618" i="23"/>
  <c r="H627" i="23"/>
  <c r="G629" i="23"/>
  <c r="G637" i="23"/>
  <c r="G644" i="23"/>
  <c r="H648" i="23"/>
  <c r="G652" i="23"/>
  <c r="H656" i="23"/>
  <c r="H660" i="23"/>
  <c r="G665" i="23"/>
  <c r="G667" i="23"/>
  <c r="G675" i="23"/>
  <c r="G683" i="23"/>
  <c r="H694" i="23"/>
  <c r="H698" i="23"/>
  <c r="H701" i="23"/>
  <c r="G712" i="23"/>
  <c r="G721" i="23"/>
  <c r="H728" i="23"/>
  <c r="G736" i="23"/>
  <c r="H737" i="23"/>
  <c r="H738" i="23"/>
  <c r="H739" i="23"/>
  <c r="G746" i="23"/>
  <c r="H747" i="23"/>
  <c r="H749" i="23"/>
  <c r="H751" i="23"/>
  <c r="H763" i="23"/>
  <c r="G770" i="23"/>
  <c r="G776" i="23"/>
  <c r="H779" i="23"/>
  <c r="H581" i="23"/>
  <c r="H597" i="23"/>
  <c r="G603" i="23"/>
  <c r="G628" i="23"/>
  <c r="G674" i="23"/>
  <c r="H678" i="23"/>
  <c r="H681" i="23"/>
  <c r="G682" i="23"/>
  <c r="H686" i="23"/>
  <c r="H690" i="23"/>
  <c r="G697" i="23"/>
  <c r="H730" i="23"/>
  <c r="H768" i="23"/>
  <c r="G769" i="23"/>
  <c r="H610" i="23"/>
  <c r="H631" i="23"/>
  <c r="H639" i="23"/>
  <c r="H645" i="23"/>
  <c r="H653" i="23"/>
  <c r="H659" i="23"/>
  <c r="G661" i="23"/>
  <c r="H704" i="23"/>
  <c r="H715" i="23"/>
  <c r="H717" i="23"/>
  <c r="H719" i="23"/>
  <c r="H756" i="23"/>
  <c r="H760" i="23"/>
  <c r="H771" i="23"/>
  <c r="H574" i="23"/>
  <c r="H575" i="23"/>
  <c r="G579" i="23"/>
  <c r="H580" i="23"/>
  <c r="H590" i="23"/>
  <c r="H591" i="23"/>
  <c r="G595" i="23"/>
  <c r="H596" i="23"/>
  <c r="H615" i="23"/>
  <c r="H621" i="23"/>
  <c r="H623" i="23"/>
  <c r="H629" i="23"/>
  <c r="G634" i="23"/>
  <c r="H637" i="23"/>
  <c r="G642" i="23"/>
  <c r="H643" i="23"/>
  <c r="G645" i="23"/>
  <c r="G653" i="23"/>
  <c r="H665" i="23"/>
  <c r="H669" i="23"/>
  <c r="H670" i="23"/>
  <c r="H675" i="23"/>
  <c r="G680" i="23"/>
  <c r="H683" i="23"/>
  <c r="G688" i="23"/>
  <c r="H689" i="23"/>
  <c r="G691" i="23"/>
  <c r="H706" i="23"/>
  <c r="H709" i="23"/>
  <c r="G722" i="23"/>
  <c r="H729" i="23"/>
  <c r="G731" i="23"/>
  <c r="G737" i="23"/>
  <c r="H740" i="23"/>
  <c r="G752" i="23"/>
  <c r="H755" i="23"/>
  <c r="H765" i="23"/>
  <c r="H767" i="23"/>
  <c r="G777" i="23"/>
  <c r="H10" i="23"/>
  <c r="H18" i="23"/>
  <c r="H26" i="23"/>
  <c r="H34" i="23"/>
  <c r="H42" i="23"/>
  <c r="H50" i="23"/>
  <c r="H58" i="23"/>
  <c r="H66" i="23"/>
  <c r="H74" i="23"/>
  <c r="H82" i="23"/>
  <c r="H90" i="23"/>
  <c r="H98" i="23"/>
  <c r="H106" i="23"/>
  <c r="H114" i="23"/>
  <c r="H122" i="23"/>
  <c r="H130" i="23"/>
  <c r="H138" i="23"/>
  <c r="H146" i="23"/>
  <c r="H154" i="23"/>
  <c r="H162" i="23"/>
  <c r="H170" i="23"/>
  <c r="H178" i="23"/>
  <c r="H186" i="23"/>
  <c r="H194" i="23"/>
  <c r="H202" i="23"/>
  <c r="H210" i="23"/>
  <c r="H218" i="23"/>
  <c r="H226" i="23"/>
  <c r="H234" i="23"/>
  <c r="H242" i="23"/>
  <c r="H250" i="23"/>
  <c r="G385" i="23"/>
  <c r="H385" i="23"/>
  <c r="G399" i="23"/>
  <c r="H399" i="23"/>
  <c r="G406" i="23"/>
  <c r="H406" i="23"/>
  <c r="H633" i="23"/>
  <c r="G633" i="23"/>
  <c r="G745" i="23"/>
  <c r="H745" i="23"/>
  <c r="H258" i="23"/>
  <c r="G291" i="23"/>
  <c r="H291" i="23"/>
  <c r="H295" i="23"/>
  <c r="G307" i="23"/>
  <c r="H307" i="23"/>
  <c r="H311" i="23"/>
  <c r="G323" i="23"/>
  <c r="H323" i="23"/>
  <c r="H327" i="23"/>
  <c r="G339" i="23"/>
  <c r="H339" i="23"/>
  <c r="H343" i="23"/>
  <c r="G355" i="23"/>
  <c r="H355" i="23"/>
  <c r="H359" i="23"/>
  <c r="G367" i="23"/>
  <c r="H367" i="23"/>
  <c r="G374" i="23"/>
  <c r="H374" i="23"/>
  <c r="G714" i="23"/>
  <c r="H714" i="23"/>
  <c r="G12" i="23"/>
  <c r="G20" i="23"/>
  <c r="G28" i="23"/>
  <c r="G36" i="23"/>
  <c r="G44" i="23"/>
  <c r="G261" i="23"/>
  <c r="G265" i="23"/>
  <c r="G269" i="23"/>
  <c r="G273" i="23"/>
  <c r="G277" i="23"/>
  <c r="G281" i="23"/>
  <c r="G285" i="23"/>
  <c r="G298" i="23"/>
  <c r="G303" i="23"/>
  <c r="G314" i="23"/>
  <c r="G319" i="23"/>
  <c r="G330" i="23"/>
  <c r="G335" i="23"/>
  <c r="G346" i="23"/>
  <c r="G351" i="23"/>
  <c r="G362" i="23"/>
  <c r="H364" i="23"/>
  <c r="G395" i="23"/>
  <c r="H401" i="23"/>
  <c r="G411" i="23"/>
  <c r="G619" i="23"/>
  <c r="H619" i="23"/>
  <c r="H746" i="23"/>
  <c r="G774" i="23"/>
  <c r="H774" i="23"/>
  <c r="H775" i="23"/>
  <c r="G775" i="23"/>
  <c r="G55" i="23"/>
  <c r="G63" i="23"/>
  <c r="G71" i="23"/>
  <c r="G79" i="23"/>
  <c r="G87" i="23"/>
  <c r="G95" i="23"/>
  <c r="G103" i="23"/>
  <c r="G111" i="23"/>
  <c r="G119" i="23"/>
  <c r="G127" i="23"/>
  <c r="G135" i="23"/>
  <c r="G143" i="23"/>
  <c r="G151" i="23"/>
  <c r="G159" i="23"/>
  <c r="G167" i="23"/>
  <c r="G175" i="23"/>
  <c r="G183" i="23"/>
  <c r="G191" i="23"/>
  <c r="G199" i="23"/>
  <c r="G207" i="23"/>
  <c r="G215" i="23"/>
  <c r="G223" i="23"/>
  <c r="G231" i="23"/>
  <c r="G239" i="23"/>
  <c r="G247" i="23"/>
  <c r="G255" i="23"/>
  <c r="G262" i="23"/>
  <c r="G266" i="23"/>
  <c r="G270" i="23"/>
  <c r="G274" i="23"/>
  <c r="G278" i="23"/>
  <c r="G282" i="23"/>
  <c r="G286" i="23"/>
  <c r="H290" i="23"/>
  <c r="G294" i="23"/>
  <c r="G299" i="23"/>
  <c r="H299" i="23"/>
  <c r="H306" i="23"/>
  <c r="G310" i="23"/>
  <c r="G315" i="23"/>
  <c r="H315" i="23"/>
  <c r="H322" i="23"/>
  <c r="G326" i="23"/>
  <c r="G331" i="23"/>
  <c r="H331" i="23"/>
  <c r="H338" i="23"/>
  <c r="G342" i="23"/>
  <c r="G347" i="23"/>
  <c r="H347" i="23"/>
  <c r="H354" i="23"/>
  <c r="G358" i="23"/>
  <c r="G363" i="23"/>
  <c r="G378" i="23"/>
  <c r="H380" i="23"/>
  <c r="G383" i="23"/>
  <c r="H383" i="23"/>
  <c r="G390" i="23"/>
  <c r="H390" i="23"/>
  <c r="G413" i="23"/>
  <c r="G414" i="23"/>
  <c r="H414" i="23"/>
  <c r="G293" i="23"/>
  <c r="G301" i="23"/>
  <c r="G309" i="23"/>
  <c r="G317" i="23"/>
  <c r="G325" i="23"/>
  <c r="G333" i="23"/>
  <c r="G341" i="23"/>
  <c r="G349" i="23"/>
  <c r="G357" i="23"/>
  <c r="G377" i="23"/>
  <c r="H379" i="23"/>
  <c r="G387" i="23"/>
  <c r="G409" i="23"/>
  <c r="G435" i="23"/>
  <c r="G451" i="23"/>
  <c r="G467" i="23"/>
  <c r="G483" i="23"/>
  <c r="G499" i="23"/>
  <c r="G515" i="23"/>
  <c r="H642" i="23"/>
  <c r="H649" i="23"/>
  <c r="G649" i="23"/>
  <c r="G713" i="23"/>
  <c r="H713" i="23"/>
  <c r="G535" i="23"/>
  <c r="G551" i="23"/>
  <c r="G567" i="23"/>
  <c r="G583" i="23"/>
  <c r="H601" i="23"/>
  <c r="G601" i="23"/>
  <c r="H603" i="23"/>
  <c r="G604" i="23"/>
  <c r="G610" i="23"/>
  <c r="H658" i="23"/>
  <c r="H667" i="23"/>
  <c r="G668" i="23"/>
  <c r="G672" i="23"/>
  <c r="G289" i="23"/>
  <c r="G297" i="23"/>
  <c r="G305" i="23"/>
  <c r="G313" i="23"/>
  <c r="G321" i="23"/>
  <c r="G329" i="23"/>
  <c r="G337" i="23"/>
  <c r="G345" i="23"/>
  <c r="G353" i="23"/>
  <c r="G361" i="23"/>
  <c r="H363" i="23"/>
  <c r="G371" i="23"/>
  <c r="G375" i="23"/>
  <c r="G382" i="23"/>
  <c r="G393" i="23"/>
  <c r="H395" i="23"/>
  <c r="G403" i="23"/>
  <c r="G407" i="23"/>
  <c r="G443" i="23"/>
  <c r="G459" i="23"/>
  <c r="G475" i="23"/>
  <c r="G491" i="23"/>
  <c r="G507" i="23"/>
  <c r="G523" i="23"/>
  <c r="G539" i="23"/>
  <c r="G555" i="23"/>
  <c r="G571" i="23"/>
  <c r="G587" i="23"/>
  <c r="H617" i="23"/>
  <c r="G617" i="23"/>
  <c r="G626" i="23"/>
  <c r="H679" i="23"/>
  <c r="G679" i="23"/>
  <c r="G742" i="23"/>
  <c r="H742" i="23"/>
  <c r="H743" i="23"/>
  <c r="G743" i="23"/>
  <c r="H757" i="23"/>
  <c r="G757" i="23"/>
  <c r="G760" i="23"/>
  <c r="G365" i="23"/>
  <c r="G373" i="23"/>
  <c r="G381" i="23"/>
  <c r="G389" i="23"/>
  <c r="G397" i="23"/>
  <c r="G405" i="23"/>
  <c r="H407" i="23"/>
  <c r="G418" i="23"/>
  <c r="G422" i="23"/>
  <c r="G426" i="23"/>
  <c r="G430" i="23"/>
  <c r="G434" i="23"/>
  <c r="G437" i="23"/>
  <c r="G441" i="23"/>
  <c r="G445" i="23"/>
  <c r="G449" i="23"/>
  <c r="G453" i="23"/>
  <c r="G457" i="23"/>
  <c r="G461" i="23"/>
  <c r="G465" i="23"/>
  <c r="G469" i="23"/>
  <c r="G473" i="23"/>
  <c r="G477" i="23"/>
  <c r="G481" i="23"/>
  <c r="G485" i="23"/>
  <c r="G489" i="23"/>
  <c r="G493" i="23"/>
  <c r="G497" i="23"/>
  <c r="G501" i="23"/>
  <c r="G505" i="23"/>
  <c r="G509" i="23"/>
  <c r="G513" i="23"/>
  <c r="G517" i="23"/>
  <c r="G521" i="23"/>
  <c r="G525" i="23"/>
  <c r="G529" i="23"/>
  <c r="G533" i="23"/>
  <c r="G537" i="23"/>
  <c r="G541" i="23"/>
  <c r="G545" i="23"/>
  <c r="G549" i="23"/>
  <c r="G553" i="23"/>
  <c r="G557" i="23"/>
  <c r="G561" i="23"/>
  <c r="G565" i="23"/>
  <c r="G569" i="23"/>
  <c r="G573" i="23"/>
  <c r="G577" i="23"/>
  <c r="G581" i="23"/>
  <c r="G585" i="23"/>
  <c r="G589" i="23"/>
  <c r="G593" i="23"/>
  <c r="G597" i="23"/>
  <c r="H609" i="23"/>
  <c r="G609" i="23"/>
  <c r="H625" i="23"/>
  <c r="G625" i="23"/>
  <c r="H641" i="23"/>
  <c r="G641" i="23"/>
  <c r="H657" i="23"/>
  <c r="G657" i="23"/>
  <c r="H688" i="23"/>
  <c r="H695" i="23"/>
  <c r="G695" i="23"/>
  <c r="H697" i="23"/>
  <c r="G698" i="23"/>
  <c r="G704" i="23"/>
  <c r="G771" i="23"/>
  <c r="G417" i="23"/>
  <c r="G421" i="23"/>
  <c r="G425" i="23"/>
  <c r="G429" i="23"/>
  <c r="G433" i="23"/>
  <c r="G436" i="23"/>
  <c r="G440" i="23"/>
  <c r="G444" i="23"/>
  <c r="G448" i="23"/>
  <c r="G452" i="23"/>
  <c r="G456" i="23"/>
  <c r="G460" i="23"/>
  <c r="G464" i="23"/>
  <c r="G468" i="23"/>
  <c r="G472" i="23"/>
  <c r="G476" i="23"/>
  <c r="G480" i="23"/>
  <c r="G484" i="23"/>
  <c r="G488" i="23"/>
  <c r="G492" i="23"/>
  <c r="G496" i="23"/>
  <c r="G500" i="23"/>
  <c r="G504" i="23"/>
  <c r="G508" i="23"/>
  <c r="G512" i="23"/>
  <c r="G516" i="23"/>
  <c r="G520" i="23"/>
  <c r="G524" i="23"/>
  <c r="G528" i="23"/>
  <c r="G532" i="23"/>
  <c r="G536" i="23"/>
  <c r="G540" i="23"/>
  <c r="G544" i="23"/>
  <c r="G548" i="23"/>
  <c r="G552" i="23"/>
  <c r="G556" i="23"/>
  <c r="G560" i="23"/>
  <c r="G564" i="23"/>
  <c r="G568" i="23"/>
  <c r="G572" i="23"/>
  <c r="G576" i="23"/>
  <c r="G580" i="23"/>
  <c r="G584" i="23"/>
  <c r="G588" i="23"/>
  <c r="G592" i="23"/>
  <c r="G596" i="23"/>
  <c r="H602" i="23"/>
  <c r="G611" i="23"/>
  <c r="H618" i="23"/>
  <c r="G627" i="23"/>
  <c r="H634" i="23"/>
  <c r="G643" i="23"/>
  <c r="H650" i="23"/>
  <c r="G659" i="23"/>
  <c r="H666" i="23"/>
  <c r="H711" i="23"/>
  <c r="G711" i="23"/>
  <c r="H725" i="23"/>
  <c r="G725" i="23"/>
  <c r="G728" i="23"/>
  <c r="G598" i="23"/>
  <c r="G600" i="23"/>
  <c r="G606" i="23"/>
  <c r="G608" i="23"/>
  <c r="G614" i="23"/>
  <c r="G616" i="23"/>
  <c r="G622" i="23"/>
  <c r="G624" i="23"/>
  <c r="G630" i="23"/>
  <c r="G632" i="23"/>
  <c r="G638" i="23"/>
  <c r="G640" i="23"/>
  <c r="G646" i="23"/>
  <c r="G648" i="23"/>
  <c r="G654" i="23"/>
  <c r="G656" i="23"/>
  <c r="G662" i="23"/>
  <c r="G670" i="23"/>
  <c r="H671" i="23"/>
  <c r="H687" i="23"/>
  <c r="G687" i="23"/>
  <c r="H703" i="23"/>
  <c r="G703" i="23"/>
  <c r="G726" i="23"/>
  <c r="H726" i="23"/>
  <c r="H727" i="23"/>
  <c r="G727" i="23"/>
  <c r="H741" i="23"/>
  <c r="G741" i="23"/>
  <c r="G758" i="23"/>
  <c r="H758" i="23"/>
  <c r="H759" i="23"/>
  <c r="G759" i="23"/>
  <c r="H773" i="23"/>
  <c r="G773" i="23"/>
  <c r="G673" i="23"/>
  <c r="H680" i="23"/>
  <c r="G689" i="23"/>
  <c r="H696" i="23"/>
  <c r="G705" i="23"/>
  <c r="H712" i="23"/>
  <c r="G723" i="23"/>
  <c r="G729" i="23"/>
  <c r="H744" i="23"/>
  <c r="G755" i="23"/>
  <c r="G761" i="23"/>
  <c r="H776" i="23"/>
  <c r="G676" i="23"/>
  <c r="G678" i="23"/>
  <c r="G684" i="23"/>
  <c r="G686" i="23"/>
  <c r="G692" i="23"/>
  <c r="G694" i="23"/>
  <c r="G700" i="23"/>
  <c r="G702" i="23"/>
  <c r="G708" i="23"/>
  <c r="G710" i="23"/>
  <c r="G718" i="23"/>
  <c r="G734" i="23"/>
  <c r="G750" i="23"/>
  <c r="G766" i="23"/>
  <c r="G716" i="23"/>
  <c r="G724" i="23"/>
  <c r="G732" i="23"/>
  <c r="G740" i="23"/>
  <c r="G748" i="23"/>
  <c r="G756" i="23"/>
  <c r="G764" i="23"/>
  <c r="G772" i="23"/>
  <c r="G18" i="22"/>
  <c r="G20" i="22"/>
  <c r="H22" i="22"/>
  <c r="G33" i="22"/>
  <c r="G39" i="22"/>
  <c r="G57" i="22"/>
  <c r="G63" i="22"/>
  <c r="G81" i="22"/>
  <c r="G126" i="22"/>
  <c r="G128" i="22"/>
  <c r="G164" i="22"/>
  <c r="G166" i="22"/>
  <c r="G168" i="22"/>
  <c r="G170" i="22"/>
  <c r="G172" i="22"/>
  <c r="G174" i="22"/>
  <c r="G176" i="22"/>
  <c r="G178" i="22"/>
  <c r="G180" i="22"/>
  <c r="G182" i="22"/>
  <c r="G184" i="22"/>
  <c r="G186" i="22"/>
  <c r="G188" i="22"/>
  <c r="G190" i="22"/>
  <c r="G192" i="22"/>
  <c r="G194" i="22"/>
  <c r="G26" i="22"/>
  <c r="G28" i="22"/>
  <c r="H30" i="22"/>
  <c r="G50" i="22"/>
  <c r="G52" i="22"/>
  <c r="H54" i="22"/>
  <c r="G65" i="22"/>
  <c r="G74" i="22"/>
  <c r="G76" i="22"/>
  <c r="H78" i="22"/>
  <c r="G87" i="22"/>
  <c r="G103" i="22"/>
  <c r="G104" i="22"/>
  <c r="G122" i="22"/>
  <c r="H123" i="22"/>
  <c r="H125" i="22"/>
  <c r="G130" i="22"/>
  <c r="G148" i="22"/>
  <c r="G150" i="22"/>
  <c r="G152" i="22"/>
  <c r="G156" i="22"/>
  <c r="G158" i="22"/>
  <c r="G160" i="22"/>
  <c r="G34" i="22"/>
  <c r="G36" i="22"/>
  <c r="H38" i="22"/>
  <c r="G58" i="22"/>
  <c r="G60" i="22"/>
  <c r="H62" i="22"/>
  <c r="G82" i="22"/>
  <c r="H84" i="22"/>
  <c r="H86" i="22"/>
  <c r="G98" i="22"/>
  <c r="H100" i="22"/>
  <c r="H102" i="22"/>
  <c r="G303" i="22"/>
  <c r="G392" i="22"/>
  <c r="G497" i="22"/>
  <c r="G595" i="22"/>
  <c r="G599" i="22"/>
  <c r="H626" i="22"/>
  <c r="G643" i="22"/>
  <c r="G670" i="22"/>
  <c r="G671" i="22"/>
  <c r="G196" i="22"/>
  <c r="G198" i="22"/>
  <c r="G200" i="22"/>
  <c r="G202" i="22"/>
  <c r="G204" i="22"/>
  <c r="G206" i="22"/>
  <c r="H307" i="22"/>
  <c r="G313" i="22"/>
  <c r="H315" i="22"/>
  <c r="G316" i="22"/>
  <c r="H317" i="22"/>
  <c r="H321" i="22"/>
  <c r="G342" i="22"/>
  <c r="G344" i="22"/>
  <c r="H345" i="22"/>
  <c r="G360" i="22"/>
  <c r="H386" i="22"/>
  <c r="G401" i="22"/>
  <c r="G402" i="22"/>
  <c r="G433" i="22"/>
  <c r="H486" i="22"/>
  <c r="H490" i="22"/>
  <c r="G550" i="22"/>
  <c r="G562" i="22"/>
  <c r="G571" i="22"/>
  <c r="G575" i="22"/>
  <c r="G577" i="22"/>
  <c r="H578" i="22"/>
  <c r="G596" i="22"/>
  <c r="G611" i="22"/>
  <c r="G615" i="22"/>
  <c r="H634" i="22"/>
  <c r="H638" i="22"/>
  <c r="H428" i="22"/>
  <c r="G431" i="22"/>
  <c r="H432" i="22"/>
  <c r="H434" i="22"/>
  <c r="H441" i="22"/>
  <c r="H442" i="22"/>
  <c r="H446" i="22"/>
  <c r="H450" i="22"/>
  <c r="H454" i="22"/>
  <c r="H481" i="22"/>
  <c r="H489" i="22"/>
  <c r="G512" i="22"/>
  <c r="G519" i="22"/>
  <c r="G521" i="22"/>
  <c r="G533" i="22"/>
  <c r="H538" i="22"/>
  <c r="G570" i="22"/>
  <c r="H289" i="22"/>
  <c r="H297" i="22"/>
  <c r="G309" i="22"/>
  <c r="G341" i="22"/>
  <c r="G364" i="22"/>
  <c r="G379" i="22"/>
  <c r="H449" i="22"/>
  <c r="G465" i="22"/>
  <c r="G530" i="22"/>
  <c r="G541" i="22"/>
  <c r="G543" i="22"/>
  <c r="G545" i="22"/>
  <c r="H550" i="22"/>
  <c r="H566" i="22"/>
  <c r="G583" i="22"/>
  <c r="G585" i="22"/>
  <c r="H606" i="22"/>
  <c r="G640" i="22"/>
  <c r="G667" i="22"/>
  <c r="H43" i="22"/>
  <c r="H67" i="22"/>
  <c r="H75" i="22"/>
  <c r="H83" i="22"/>
  <c r="H91" i="22"/>
  <c r="G97" i="22"/>
  <c r="H99" i="22"/>
  <c r="G105" i="22"/>
  <c r="H107" i="22"/>
  <c r="G113" i="22"/>
  <c r="H115" i="22"/>
  <c r="G121" i="22"/>
  <c r="G208" i="22"/>
  <c r="G210" i="22"/>
  <c r="G212" i="22"/>
  <c r="H314" i="22"/>
  <c r="H334" i="22"/>
  <c r="H350" i="22"/>
  <c r="H371" i="22"/>
  <c r="H373" i="22"/>
  <c r="H375" i="22"/>
  <c r="G9" i="22"/>
  <c r="G11" i="22"/>
  <c r="H13" i="22"/>
  <c r="H16" i="22"/>
  <c r="G19" i="22"/>
  <c r="H21" i="22"/>
  <c r="H24" i="22"/>
  <c r="G27" i="22"/>
  <c r="H29" i="22"/>
  <c r="H32" i="22"/>
  <c r="G35" i="22"/>
  <c r="H37" i="22"/>
  <c r="H40" i="22"/>
  <c r="G43" i="22"/>
  <c r="H45" i="22"/>
  <c r="H48" i="22"/>
  <c r="G51" i="22"/>
  <c r="H53" i="22"/>
  <c r="H56" i="22"/>
  <c r="G59" i="22"/>
  <c r="H61" i="22"/>
  <c r="H64" i="22"/>
  <c r="G67" i="22"/>
  <c r="H69" i="22"/>
  <c r="H72" i="22"/>
  <c r="G75" i="22"/>
  <c r="H77" i="22"/>
  <c r="H80" i="22"/>
  <c r="G83" i="22"/>
  <c r="H85" i="22"/>
  <c r="H88" i="22"/>
  <c r="G91" i="22"/>
  <c r="H93" i="22"/>
  <c r="H96" i="22"/>
  <c r="G99" i="22"/>
  <c r="H101" i="22"/>
  <c r="H104" i="22"/>
  <c r="G107" i="22"/>
  <c r="H109" i="22"/>
  <c r="H112" i="22"/>
  <c r="G115" i="22"/>
  <c r="H117" i="22"/>
  <c r="H120" i="22"/>
  <c r="H124" i="22"/>
  <c r="H127" i="22"/>
  <c r="G132" i="22"/>
  <c r="H134" i="22"/>
  <c r="H136" i="22"/>
  <c r="H142" i="22"/>
  <c r="H143" i="22"/>
  <c r="H144" i="22"/>
  <c r="G151" i="22"/>
  <c r="H152" i="22"/>
  <c r="G159" i="22"/>
  <c r="H160" i="22"/>
  <c r="G161" i="22"/>
  <c r="H305" i="22"/>
  <c r="G305" i="22"/>
  <c r="H325" i="22"/>
  <c r="G325" i="22"/>
  <c r="H343" i="22"/>
  <c r="G343" i="22"/>
  <c r="G349" i="22"/>
  <c r="H362" i="22"/>
  <c r="G362" i="22"/>
  <c r="G369" i="22"/>
  <c r="G370" i="22"/>
  <c r="H10" i="22"/>
  <c r="G13" i="22"/>
  <c r="H18" i="22"/>
  <c r="G21" i="22"/>
  <c r="H26" i="22"/>
  <c r="G29" i="22"/>
  <c r="H34" i="22"/>
  <c r="G37" i="22"/>
  <c r="H42" i="22"/>
  <c r="G44" i="22"/>
  <c r="G45" i="22"/>
  <c r="H50" i="22"/>
  <c r="G53" i="22"/>
  <c r="H58" i="22"/>
  <c r="G61" i="22"/>
  <c r="H66" i="22"/>
  <c r="G68" i="22"/>
  <c r="G69" i="22"/>
  <c r="H74" i="22"/>
  <c r="G77" i="22"/>
  <c r="H82" i="22"/>
  <c r="G84" i="22"/>
  <c r="G85" i="22"/>
  <c r="H90" i="22"/>
  <c r="G92" i="22"/>
  <c r="G93" i="22"/>
  <c r="H98" i="22"/>
  <c r="G100" i="22"/>
  <c r="G101" i="22"/>
  <c r="H106" i="22"/>
  <c r="G108" i="22"/>
  <c r="G109" i="22"/>
  <c r="H114" i="22"/>
  <c r="G116" i="22"/>
  <c r="G117" i="22"/>
  <c r="G123" i="22"/>
  <c r="G124" i="22"/>
  <c r="H131" i="22"/>
  <c r="G134" i="22"/>
  <c r="G153" i="22"/>
  <c r="G163" i="22"/>
  <c r="G165" i="22"/>
  <c r="G167" i="22"/>
  <c r="G169" i="22"/>
  <c r="G171" i="22"/>
  <c r="G173" i="22"/>
  <c r="G175" i="22"/>
  <c r="G177" i="22"/>
  <c r="G179" i="22"/>
  <c r="G181" i="22"/>
  <c r="G183" i="22"/>
  <c r="G185" i="22"/>
  <c r="G187" i="22"/>
  <c r="G189" i="22"/>
  <c r="G191" i="22"/>
  <c r="G193" i="22"/>
  <c r="G195" i="22"/>
  <c r="G197" i="22"/>
  <c r="G199" i="22"/>
  <c r="G201" i="22"/>
  <c r="G203" i="22"/>
  <c r="G205" i="22"/>
  <c r="G207" i="22"/>
  <c r="G209" i="22"/>
  <c r="G211" i="22"/>
  <c r="G213" i="22"/>
  <c r="G214" i="22"/>
  <c r="G215" i="22"/>
  <c r="H216" i="22"/>
  <c r="G217" i="22"/>
  <c r="H218" i="22"/>
  <c r="G219" i="22"/>
  <c r="H220" i="22"/>
  <c r="G221" i="22"/>
  <c r="H222" i="22"/>
  <c r="G223" i="22"/>
  <c r="H224" i="22"/>
  <c r="G225" i="22"/>
  <c r="H226" i="22"/>
  <c r="G227" i="22"/>
  <c r="H228" i="22"/>
  <c r="G229" i="22"/>
  <c r="H230" i="22"/>
  <c r="G231" i="22"/>
  <c r="H232" i="22"/>
  <c r="G233" i="22"/>
  <c r="H234" i="22"/>
  <c r="G235" i="22"/>
  <c r="H236" i="22"/>
  <c r="G237" i="22"/>
  <c r="H238" i="22"/>
  <c r="G239" i="22"/>
  <c r="H240" i="22"/>
  <c r="G241" i="22"/>
  <c r="H242" i="22"/>
  <c r="G243" i="22"/>
  <c r="H244" i="22"/>
  <c r="G245" i="22"/>
  <c r="H246" i="22"/>
  <c r="G247" i="22"/>
  <c r="H248" i="22"/>
  <c r="G249" i="22"/>
  <c r="H250" i="22"/>
  <c r="G251" i="22"/>
  <c r="H252" i="22"/>
  <c r="G253" i="22"/>
  <c r="H254" i="22"/>
  <c r="G255" i="22"/>
  <c r="H256" i="22"/>
  <c r="G257" i="22"/>
  <c r="H258" i="22"/>
  <c r="G259" i="22"/>
  <c r="H260" i="22"/>
  <c r="G261" i="22"/>
  <c r="H262" i="22"/>
  <c r="G263" i="22"/>
  <c r="H264" i="22"/>
  <c r="G265" i="22"/>
  <c r="H266" i="22"/>
  <c r="G267" i="22"/>
  <c r="H268" i="22"/>
  <c r="G269" i="22"/>
  <c r="H270" i="22"/>
  <c r="G271" i="22"/>
  <c r="H272" i="22"/>
  <c r="G273" i="22"/>
  <c r="H274" i="22"/>
  <c r="G275" i="22"/>
  <c r="H276" i="22"/>
  <c r="G277" i="22"/>
  <c r="H278" i="22"/>
  <c r="G279" i="22"/>
  <c r="H280" i="22"/>
  <c r="G281" i="22"/>
  <c r="H282" i="22"/>
  <c r="G283" i="22"/>
  <c r="H284" i="22"/>
  <c r="G285" i="22"/>
  <c r="H286" i="22"/>
  <c r="G287" i="22"/>
  <c r="G297" i="22"/>
  <c r="H302" i="22"/>
  <c r="H304" i="22"/>
  <c r="G317" i="22"/>
  <c r="G337" i="22"/>
  <c r="H342" i="22"/>
  <c r="H354" i="22"/>
  <c r="H361" i="22"/>
  <c r="G376" i="22"/>
  <c r="H12" i="22"/>
  <c r="G14" i="22"/>
  <c r="H20" i="22"/>
  <c r="G22" i="22"/>
  <c r="H28" i="22"/>
  <c r="G30" i="22"/>
  <c r="H36" i="22"/>
  <c r="G38" i="22"/>
  <c r="H52" i="22"/>
  <c r="G54" i="22"/>
  <c r="H60" i="22"/>
  <c r="G62" i="22"/>
  <c r="H76" i="22"/>
  <c r="G78" i="22"/>
  <c r="H133" i="22"/>
  <c r="G155" i="22"/>
  <c r="H293" i="22"/>
  <c r="G293" i="22"/>
  <c r="H335" i="22"/>
  <c r="G335" i="22"/>
  <c r="H351" i="22"/>
  <c r="G351" i="22"/>
  <c r="H384" i="22"/>
  <c r="G386" i="22"/>
  <c r="H394" i="22"/>
  <c r="G404" i="22"/>
  <c r="H416" i="22"/>
  <c r="G418" i="22"/>
  <c r="H426" i="22"/>
  <c r="H448" i="22"/>
  <c r="G449" i="22"/>
  <c r="H458" i="22"/>
  <c r="H462" i="22"/>
  <c r="H480" i="22"/>
  <c r="G481" i="22"/>
  <c r="H494" i="22"/>
  <c r="H512" i="22"/>
  <c r="G513" i="22"/>
  <c r="H522" i="22"/>
  <c r="G526" i="22"/>
  <c r="H545" i="22"/>
  <c r="G411" i="22"/>
  <c r="G413" i="22"/>
  <c r="H451" i="22"/>
  <c r="H455" i="22"/>
  <c r="H483" i="22"/>
  <c r="H487" i="22"/>
  <c r="H515" i="22"/>
  <c r="H535" i="22"/>
  <c r="H548" i="22"/>
  <c r="H553" i="22"/>
  <c r="H294" i="22"/>
  <c r="H296" i="22"/>
  <c r="G308" i="22"/>
  <c r="H309" i="22"/>
  <c r="G319" i="22"/>
  <c r="H326" i="22"/>
  <c r="H328" i="22"/>
  <c r="G338" i="22"/>
  <c r="H339" i="22"/>
  <c r="G346" i="22"/>
  <c r="G356" i="22"/>
  <c r="G361" i="22"/>
  <c r="H363" i="22"/>
  <c r="H365" i="22"/>
  <c r="H367" i="22"/>
  <c r="G371" i="22"/>
  <c r="G373" i="22"/>
  <c r="H385" i="22"/>
  <c r="G388" i="22"/>
  <c r="G393" i="22"/>
  <c r="H395" i="22"/>
  <c r="H397" i="22"/>
  <c r="H399" i="22"/>
  <c r="G403" i="22"/>
  <c r="G405" i="22"/>
  <c r="H417" i="22"/>
  <c r="G420" i="22"/>
  <c r="G425" i="22"/>
  <c r="H427" i="22"/>
  <c r="H429" i="22"/>
  <c r="H430" i="22"/>
  <c r="H431" i="22"/>
  <c r="H436" i="22"/>
  <c r="G440" i="22"/>
  <c r="H443" i="22"/>
  <c r="H447" i="22"/>
  <c r="G451" i="22"/>
  <c r="G458" i="22"/>
  <c r="H461" i="22"/>
  <c r="H468" i="22"/>
  <c r="G472" i="22"/>
  <c r="H475" i="22"/>
  <c r="H479" i="22"/>
  <c r="G483" i="22"/>
  <c r="G490" i="22"/>
  <c r="H493" i="22"/>
  <c r="H500" i="22"/>
  <c r="G504" i="22"/>
  <c r="H507" i="22"/>
  <c r="H511" i="22"/>
  <c r="G515" i="22"/>
  <c r="G517" i="22"/>
  <c r="H520" i="22"/>
  <c r="G523" i="22"/>
  <c r="G525" i="22"/>
  <c r="H527" i="22"/>
  <c r="G532" i="22"/>
  <c r="G535" i="22"/>
  <c r="G537" i="22"/>
  <c r="H540" i="22"/>
  <c r="H547" i="22"/>
  <c r="H288" i="22"/>
  <c r="H299" i="22"/>
  <c r="G300" i="22"/>
  <c r="H301" i="22"/>
  <c r="G311" i="22"/>
  <c r="H313" i="22"/>
  <c r="H318" i="22"/>
  <c r="H320" i="22"/>
  <c r="H331" i="22"/>
  <c r="G332" i="22"/>
  <c r="H333" i="22"/>
  <c r="G340" i="22"/>
  <c r="H341" i="22"/>
  <c r="H346" i="22"/>
  <c r="G348" i="22"/>
  <c r="H349" i="22"/>
  <c r="G353" i="22"/>
  <c r="H359" i="22"/>
  <c r="H360" i="22"/>
  <c r="G363" i="22"/>
  <c r="G365" i="22"/>
  <c r="H370" i="22"/>
  <c r="H377" i="22"/>
  <c r="G380" i="22"/>
  <c r="G384" i="22"/>
  <c r="G385" i="22"/>
  <c r="H387" i="22"/>
  <c r="H389" i="22"/>
  <c r="H391" i="22"/>
  <c r="H392" i="22"/>
  <c r="G394" i="22"/>
  <c r="G395" i="22"/>
  <c r="G397" i="22"/>
  <c r="H402" i="22"/>
  <c r="H409" i="22"/>
  <c r="G412" i="22"/>
  <c r="G416" i="22"/>
  <c r="G417" i="22"/>
  <c r="H419" i="22"/>
  <c r="H421" i="22"/>
  <c r="H423" i="22"/>
  <c r="H424" i="22"/>
  <c r="G426" i="22"/>
  <c r="G427" i="22"/>
  <c r="G429" i="22"/>
  <c r="H435" i="22"/>
  <c r="H438" i="22"/>
  <c r="H439" i="22"/>
  <c r="G443" i="22"/>
  <c r="G450" i="22"/>
  <c r="G457" i="22"/>
  <c r="G464" i="22"/>
  <c r="H465" i="22"/>
  <c r="H466" i="22"/>
  <c r="H467" i="22"/>
  <c r="H470" i="22"/>
  <c r="H471" i="22"/>
  <c r="G475" i="22"/>
  <c r="G482" i="22"/>
  <c r="G489" i="22"/>
  <c r="H492" i="22"/>
  <c r="G496" i="22"/>
  <c r="H497" i="22"/>
  <c r="H498" i="22"/>
  <c r="H499" i="22"/>
  <c r="H502" i="22"/>
  <c r="H503" i="22"/>
  <c r="G507" i="22"/>
  <c r="G514" i="22"/>
  <c r="H519" i="22"/>
  <c r="G522" i="22"/>
  <c r="G524" i="22"/>
  <c r="G527" i="22"/>
  <c r="G529" i="22"/>
  <c r="H530" i="22"/>
  <c r="H532" i="22"/>
  <c r="G534" i="22"/>
  <c r="H539" i="22"/>
  <c r="H542" i="22"/>
  <c r="H544" i="22"/>
  <c r="G547" i="22"/>
  <c r="G549" i="22"/>
  <c r="H554" i="22"/>
  <c r="G554" i="22"/>
  <c r="H555" i="22"/>
  <c r="H558" i="22"/>
  <c r="G558" i="22"/>
  <c r="H551" i="22"/>
  <c r="G556" i="22"/>
  <c r="G559" i="22"/>
  <c r="G561" i="22"/>
  <c r="H562" i="22"/>
  <c r="H564" i="22"/>
  <c r="G566" i="22"/>
  <c r="H574" i="22"/>
  <c r="G579" i="22"/>
  <c r="G581" i="22"/>
  <c r="H583" i="22"/>
  <c r="G591" i="22"/>
  <c r="H598" i="22"/>
  <c r="G604" i="22"/>
  <c r="G607" i="22"/>
  <c r="H614" i="22"/>
  <c r="G620" i="22"/>
  <c r="G623" i="22"/>
  <c r="H627" i="22"/>
  <c r="H630" i="22"/>
  <c r="G634" i="22"/>
  <c r="G636" i="22"/>
  <c r="G639" i="22"/>
  <c r="G649" i="22"/>
  <c r="G654" i="22"/>
  <c r="H664" i="22"/>
  <c r="G668" i="22"/>
  <c r="H669" i="22"/>
  <c r="H586" i="22"/>
  <c r="G590" i="22"/>
  <c r="H602" i="22"/>
  <c r="G606" i="22"/>
  <c r="G608" i="22"/>
  <c r="H618" i="22"/>
  <c r="G622" i="22"/>
  <c r="G638" i="22"/>
  <c r="G646" i="22"/>
  <c r="H567" i="22"/>
  <c r="H580" i="22"/>
  <c r="H603" i="22"/>
  <c r="H635" i="22"/>
  <c r="H653" i="22"/>
  <c r="H552" i="22"/>
  <c r="G555" i="22"/>
  <c r="G557" i="22"/>
  <c r="H559" i="22"/>
  <c r="G564" i="22"/>
  <c r="G567" i="22"/>
  <c r="G569" i="22"/>
  <c r="H570" i="22"/>
  <c r="H572" i="22"/>
  <c r="G574" i="22"/>
  <c r="H579" i="22"/>
  <c r="H584" i="22"/>
  <c r="G587" i="22"/>
  <c r="H591" i="22"/>
  <c r="H594" i="22"/>
  <c r="H596" i="22"/>
  <c r="G598" i="22"/>
  <c r="G600" i="22"/>
  <c r="H601" i="22"/>
  <c r="G603" i="22"/>
  <c r="H607" i="22"/>
  <c r="H610" i="22"/>
  <c r="H612" i="22"/>
  <c r="G614" i="22"/>
  <c r="G616" i="22"/>
  <c r="H617" i="22"/>
  <c r="G619" i="22"/>
  <c r="H623" i="22"/>
  <c r="H628" i="22"/>
  <c r="G630" i="22"/>
  <c r="G632" i="22"/>
  <c r="H633" i="22"/>
  <c r="G635" i="22"/>
  <c r="H639" i="22"/>
  <c r="H642" i="22"/>
  <c r="G644" i="22"/>
  <c r="H645" i="22"/>
  <c r="H651" i="22"/>
  <c r="H652" i="22"/>
  <c r="G657" i="22"/>
  <c r="G662" i="22"/>
  <c r="H665" i="22"/>
  <c r="H671" i="22"/>
  <c r="H672" i="22"/>
  <c r="H135" i="22"/>
  <c r="G147" i="22"/>
  <c r="H147" i="22"/>
  <c r="M9" i="22"/>
  <c r="G129" i="22"/>
  <c r="G138" i="22"/>
  <c r="G142" i="22"/>
  <c r="G146" i="22"/>
  <c r="G149" i="22"/>
  <c r="H149" i="22"/>
  <c r="G127" i="22"/>
  <c r="G139" i="22"/>
  <c r="G143" i="22"/>
  <c r="H9" i="22"/>
  <c r="H151" i="22"/>
  <c r="H153" i="22"/>
  <c r="H155" i="22"/>
  <c r="H157" i="22"/>
  <c r="H159" i="22"/>
  <c r="H167" i="22"/>
  <c r="H169" i="22"/>
  <c r="H171" i="22"/>
  <c r="H173" i="22"/>
  <c r="H175" i="22"/>
  <c r="H177" i="22"/>
  <c r="H179" i="22"/>
  <c r="H181" i="22"/>
  <c r="H183" i="22"/>
  <c r="H185" i="22"/>
  <c r="H187" i="22"/>
  <c r="H189" i="22"/>
  <c r="H191" i="22"/>
  <c r="H193" i="22"/>
  <c r="H195" i="22"/>
  <c r="H197" i="22"/>
  <c r="H199" i="22"/>
  <c r="H201" i="22"/>
  <c r="H203" i="22"/>
  <c r="H205" i="22"/>
  <c r="H207" i="22"/>
  <c r="H209" i="22"/>
  <c r="H211" i="22"/>
  <c r="H213" i="22"/>
  <c r="H215" i="22"/>
  <c r="H217" i="22"/>
  <c r="H219" i="22"/>
  <c r="H221" i="22"/>
  <c r="H223" i="22"/>
  <c r="H225" i="22"/>
  <c r="H227" i="22"/>
  <c r="H229" i="22"/>
  <c r="H231" i="22"/>
  <c r="H233" i="22"/>
  <c r="H235" i="22"/>
  <c r="H237" i="22"/>
  <c r="H239" i="22"/>
  <c r="H241" i="22"/>
  <c r="H243" i="22"/>
  <c r="H245" i="22"/>
  <c r="H247" i="22"/>
  <c r="H249" i="22"/>
  <c r="H251" i="22"/>
  <c r="H253" i="22"/>
  <c r="H255" i="22"/>
  <c r="H257" i="22"/>
  <c r="H259" i="22"/>
  <c r="H261" i="22"/>
  <c r="H263" i="22"/>
  <c r="H265" i="22"/>
  <c r="H267" i="22"/>
  <c r="H269" i="22"/>
  <c r="H271" i="22"/>
  <c r="H273" i="22"/>
  <c r="H275" i="22"/>
  <c r="H277" i="22"/>
  <c r="H279" i="22"/>
  <c r="H281" i="22"/>
  <c r="H283" i="22"/>
  <c r="H285" i="22"/>
  <c r="H287" i="22"/>
  <c r="H295" i="22"/>
  <c r="H303" i="22"/>
  <c r="H311" i="22"/>
  <c r="H319" i="22"/>
  <c r="H327" i="22"/>
  <c r="H358" i="22"/>
  <c r="G358" i="22"/>
  <c r="H366" i="22"/>
  <c r="G366" i="22"/>
  <c r="H374" i="22"/>
  <c r="G374" i="22"/>
  <c r="H382" i="22"/>
  <c r="G382" i="22"/>
  <c r="H390" i="22"/>
  <c r="G390" i="22"/>
  <c r="H398" i="22"/>
  <c r="G398" i="22"/>
  <c r="H406" i="22"/>
  <c r="G406" i="22"/>
  <c r="H414" i="22"/>
  <c r="G414" i="22"/>
  <c r="H422" i="22"/>
  <c r="G422" i="22"/>
  <c r="G216" i="22"/>
  <c r="G218" i="22"/>
  <c r="G220" i="22"/>
  <c r="G222" i="22"/>
  <c r="G224" i="22"/>
  <c r="G226" i="22"/>
  <c r="G228" i="22"/>
  <c r="G230" i="22"/>
  <c r="G232" i="22"/>
  <c r="G234" i="22"/>
  <c r="G236" i="22"/>
  <c r="G238" i="22"/>
  <c r="G240" i="22"/>
  <c r="G242" i="22"/>
  <c r="G244" i="22"/>
  <c r="G246" i="22"/>
  <c r="G248" i="22"/>
  <c r="G250" i="22"/>
  <c r="G252" i="22"/>
  <c r="G254" i="22"/>
  <c r="G256" i="22"/>
  <c r="G258" i="22"/>
  <c r="G260" i="22"/>
  <c r="G262" i="22"/>
  <c r="G264" i="22"/>
  <c r="G266" i="22"/>
  <c r="G268" i="22"/>
  <c r="G270" i="22"/>
  <c r="G272" i="22"/>
  <c r="G274" i="22"/>
  <c r="G276" i="22"/>
  <c r="G278" i="22"/>
  <c r="G280" i="22"/>
  <c r="G282" i="22"/>
  <c r="G284" i="22"/>
  <c r="G286" i="22"/>
  <c r="G290" i="22"/>
  <c r="G291" i="22"/>
  <c r="G298" i="22"/>
  <c r="G299" i="22"/>
  <c r="G306" i="22"/>
  <c r="G307" i="22"/>
  <c r="G314" i="22"/>
  <c r="G315" i="22"/>
  <c r="G322" i="22"/>
  <c r="G323" i="22"/>
  <c r="G330" i="22"/>
  <c r="G331" i="22"/>
  <c r="H356" i="22"/>
  <c r="H364" i="22"/>
  <c r="H372" i="22"/>
  <c r="H380" i="22"/>
  <c r="H388" i="22"/>
  <c r="H396" i="22"/>
  <c r="H404" i="22"/>
  <c r="H412" i="22"/>
  <c r="H420" i="22"/>
  <c r="G288" i="22"/>
  <c r="G296" i="22"/>
  <c r="G304" i="22"/>
  <c r="G312" i="22"/>
  <c r="G320" i="22"/>
  <c r="G328" i="22"/>
  <c r="H292" i="22"/>
  <c r="G294" i="22"/>
  <c r="H300" i="22"/>
  <c r="G302" i="22"/>
  <c r="H308" i="22"/>
  <c r="G310" i="22"/>
  <c r="H316" i="22"/>
  <c r="G318" i="22"/>
  <c r="H324" i="22"/>
  <c r="G326" i="22"/>
  <c r="H332" i="22"/>
  <c r="H336" i="22"/>
  <c r="H340" i="22"/>
  <c r="H344" i="22"/>
  <c r="H348" i="22"/>
  <c r="H352" i="22"/>
  <c r="G430" i="22"/>
  <c r="G437" i="22"/>
  <c r="G445" i="22"/>
  <c r="G453" i="22"/>
  <c r="G461" i="22"/>
  <c r="G469" i="22"/>
  <c r="G477" i="22"/>
  <c r="G485" i="22"/>
  <c r="G493" i="22"/>
  <c r="G501" i="22"/>
  <c r="G509" i="22"/>
  <c r="G666" i="22"/>
  <c r="H666" i="22"/>
  <c r="H357" i="22"/>
  <c r="G428" i="22"/>
  <c r="G436" i="22"/>
  <c r="G438" i="22"/>
  <c r="G444" i="22"/>
  <c r="G446" i="22"/>
  <c r="G452" i="22"/>
  <c r="G454" i="22"/>
  <c r="G460" i="22"/>
  <c r="G462" i="22"/>
  <c r="G468" i="22"/>
  <c r="G470" i="22"/>
  <c r="G476" i="22"/>
  <c r="G478" i="22"/>
  <c r="G484" i="22"/>
  <c r="G486" i="22"/>
  <c r="G492" i="22"/>
  <c r="G494" i="22"/>
  <c r="G500" i="22"/>
  <c r="G502" i="22"/>
  <c r="G508" i="22"/>
  <c r="G510" i="22"/>
  <c r="G516" i="22"/>
  <c r="G520" i="22"/>
  <c r="H525" i="22"/>
  <c r="G528" i="22"/>
  <c r="H533" i="22"/>
  <c r="G536" i="22"/>
  <c r="H541" i="22"/>
  <c r="G544" i="22"/>
  <c r="H549" i="22"/>
  <c r="G552" i="22"/>
  <c r="H557" i="22"/>
  <c r="G560" i="22"/>
  <c r="H565" i="22"/>
  <c r="G568" i="22"/>
  <c r="H573" i="22"/>
  <c r="G576" i="22"/>
  <c r="H581" i="22"/>
  <c r="G584" i="22"/>
  <c r="G658" i="22"/>
  <c r="H658" i="22"/>
  <c r="G650" i="22"/>
  <c r="H650" i="22"/>
  <c r="G648" i="22"/>
  <c r="G656" i="22"/>
  <c r="G664" i="22"/>
  <c r="G672" i="22"/>
  <c r="G588" i="22"/>
  <c r="G589" i="22"/>
  <c r="G593" i="22"/>
  <c r="G597" i="22"/>
  <c r="G601" i="22"/>
  <c r="G605" i="22"/>
  <c r="G609" i="22"/>
  <c r="G613" i="22"/>
  <c r="G617" i="22"/>
  <c r="G621" i="22"/>
  <c r="G625" i="22"/>
  <c r="G629" i="22"/>
  <c r="G633" i="22"/>
  <c r="G637" i="22"/>
  <c r="G641" i="22"/>
  <c r="G645" i="22"/>
  <c r="G653" i="22"/>
  <c r="G661" i="22"/>
  <c r="G669" i="22"/>
  <c r="G218" i="21"/>
  <c r="G220" i="21"/>
  <c r="G230" i="21"/>
  <c r="H351" i="21"/>
  <c r="G352" i="21"/>
  <c r="G355" i="21"/>
  <c r="H457" i="21"/>
  <c r="G672" i="21"/>
  <c r="G32" i="21"/>
  <c r="G90" i="21"/>
  <c r="G92" i="21"/>
  <c r="G102" i="21"/>
  <c r="G333" i="21"/>
  <c r="H435" i="21"/>
  <c r="H443" i="21"/>
  <c r="G22" i="21"/>
  <c r="G118" i="21"/>
  <c r="G138" i="21"/>
  <c r="G150" i="21"/>
  <c r="G234" i="21"/>
  <c r="G236" i="21"/>
  <c r="G246" i="21"/>
  <c r="G278" i="21"/>
  <c r="G508" i="21"/>
  <c r="G572" i="21"/>
  <c r="G636" i="21"/>
  <c r="H9" i="21"/>
  <c r="G26" i="21"/>
  <c r="G28" i="21"/>
  <c r="G38" i="21"/>
  <c r="G96" i="21"/>
  <c r="H98" i="21"/>
  <c r="G99" i="21"/>
  <c r="G154" i="21"/>
  <c r="G156" i="21"/>
  <c r="G166" i="21"/>
  <c r="G282" i="21"/>
  <c r="G294" i="21"/>
  <c r="G339" i="21"/>
  <c r="H367" i="21"/>
  <c r="G368" i="21"/>
  <c r="H415" i="21"/>
  <c r="G416" i="21"/>
  <c r="H417" i="21"/>
  <c r="G440" i="21"/>
  <c r="H442" i="21"/>
  <c r="G16" i="21"/>
  <c r="H18" i="21"/>
  <c r="G19" i="21"/>
  <c r="H20" i="21"/>
  <c r="H22" i="21"/>
  <c r="G128" i="21"/>
  <c r="G144" i="21"/>
  <c r="H146" i="21"/>
  <c r="G147" i="21"/>
  <c r="H148" i="21"/>
  <c r="H150" i="21"/>
  <c r="G272" i="21"/>
  <c r="H274" i="21"/>
  <c r="G275" i="21"/>
  <c r="H276" i="21"/>
  <c r="H343" i="21"/>
  <c r="G344" i="21"/>
  <c r="G347" i="21"/>
  <c r="H375" i="21"/>
  <c r="G376" i="21"/>
  <c r="G379" i="21"/>
  <c r="H431" i="21"/>
  <c r="G432" i="21"/>
  <c r="H441" i="21"/>
  <c r="H451" i="21"/>
  <c r="G476" i="21"/>
  <c r="G540" i="21"/>
  <c r="G604" i="21"/>
  <c r="G668" i="21"/>
  <c r="G42" i="21"/>
  <c r="G44" i="21"/>
  <c r="G106" i="21"/>
  <c r="G108" i="21"/>
  <c r="G170" i="21"/>
  <c r="G172" i="21"/>
  <c r="G298" i="21"/>
  <c r="H34" i="21"/>
  <c r="G35" i="21"/>
  <c r="H36" i="21"/>
  <c r="H38" i="21"/>
  <c r="G58" i="21"/>
  <c r="G60" i="21"/>
  <c r="G70" i="21"/>
  <c r="H100" i="21"/>
  <c r="H102" i="21"/>
  <c r="G122" i="21"/>
  <c r="G124" i="21"/>
  <c r="G134" i="21"/>
  <c r="G160" i="21"/>
  <c r="H162" i="21"/>
  <c r="G163" i="21"/>
  <c r="H164" i="21"/>
  <c r="G186" i="21"/>
  <c r="G188" i="21"/>
  <c r="G198" i="21"/>
  <c r="G224" i="21"/>
  <c r="H226" i="21"/>
  <c r="G227" i="21"/>
  <c r="H228" i="21"/>
  <c r="G250" i="21"/>
  <c r="G262" i="21"/>
  <c r="G288" i="21"/>
  <c r="H290" i="21"/>
  <c r="G291" i="21"/>
  <c r="H292" i="21"/>
  <c r="G309" i="21"/>
  <c r="G317" i="21"/>
  <c r="G371" i="21"/>
  <c r="H383" i="21"/>
  <c r="G384" i="21"/>
  <c r="H385" i="21"/>
  <c r="G387" i="21"/>
  <c r="G10" i="21"/>
  <c r="G12" i="21"/>
  <c r="G48" i="21"/>
  <c r="H50" i="21"/>
  <c r="G51" i="21"/>
  <c r="H52" i="21"/>
  <c r="H54" i="21"/>
  <c r="G74" i="21"/>
  <c r="G76" i="21"/>
  <c r="G112" i="21"/>
  <c r="H114" i="21"/>
  <c r="G115" i="21"/>
  <c r="H116" i="21"/>
  <c r="G140" i="21"/>
  <c r="G176" i="21"/>
  <c r="H178" i="21"/>
  <c r="G179" i="21"/>
  <c r="H180" i="21"/>
  <c r="H182" i="21"/>
  <c r="G204" i="21"/>
  <c r="G240" i="21"/>
  <c r="H242" i="21"/>
  <c r="G243" i="21"/>
  <c r="H244" i="21"/>
  <c r="G266" i="21"/>
  <c r="H303" i="21"/>
  <c r="G304" i="21"/>
  <c r="G305" i="21"/>
  <c r="G307" i="21"/>
  <c r="G319" i="21"/>
  <c r="H391" i="21"/>
  <c r="G392" i="21"/>
  <c r="H393" i="21"/>
  <c r="H423" i="21"/>
  <c r="G424" i="21"/>
  <c r="G67" i="21"/>
  <c r="H68" i="21"/>
  <c r="H70" i="21"/>
  <c r="H130" i="21"/>
  <c r="G131" i="21"/>
  <c r="H132" i="21"/>
  <c r="H134" i="21"/>
  <c r="H194" i="21"/>
  <c r="G195" i="21"/>
  <c r="H196" i="21"/>
  <c r="H198" i="21"/>
  <c r="G256" i="21"/>
  <c r="H258" i="21"/>
  <c r="G259" i="21"/>
  <c r="H260" i="21"/>
  <c r="G313" i="21"/>
  <c r="G315" i="21"/>
  <c r="H316" i="21"/>
  <c r="H401" i="21"/>
  <c r="H433" i="21"/>
  <c r="H449" i="21"/>
  <c r="H459" i="21"/>
  <c r="H425" i="21"/>
  <c r="H434" i="21"/>
  <c r="G448" i="21"/>
  <c r="H450" i="21"/>
  <c r="G464" i="21"/>
  <c r="H466" i="21"/>
  <c r="G480" i="21"/>
  <c r="G492" i="21"/>
  <c r="G494" i="21"/>
  <c r="H498" i="21"/>
  <c r="G512" i="21"/>
  <c r="G524" i="21"/>
  <c r="G526" i="21"/>
  <c r="H530" i="21"/>
  <c r="G544" i="21"/>
  <c r="G556" i="21"/>
  <c r="G558" i="21"/>
  <c r="H562" i="21"/>
  <c r="G576" i="21"/>
  <c r="G588" i="21"/>
  <c r="G590" i="21"/>
  <c r="H594" i="21"/>
  <c r="G608" i="21"/>
  <c r="G620" i="21"/>
  <c r="G622" i="21"/>
  <c r="H626" i="21"/>
  <c r="G640" i="21"/>
  <c r="G652" i="21"/>
  <c r="G654" i="21"/>
  <c r="H658" i="21"/>
  <c r="G683" i="21"/>
  <c r="H465" i="21"/>
  <c r="H479" i="21"/>
  <c r="H483" i="21"/>
  <c r="H493" i="21"/>
  <c r="G497" i="21"/>
  <c r="H511" i="21"/>
  <c r="H515" i="21"/>
  <c r="H525" i="21"/>
  <c r="G529" i="21"/>
  <c r="H543" i="21"/>
  <c r="H547" i="21"/>
  <c r="H557" i="21"/>
  <c r="G561" i="21"/>
  <c r="H575" i="21"/>
  <c r="H579" i="21"/>
  <c r="H589" i="21"/>
  <c r="G593" i="21"/>
  <c r="H607" i="21"/>
  <c r="H611" i="21"/>
  <c r="H621" i="21"/>
  <c r="G625" i="21"/>
  <c r="H639" i="21"/>
  <c r="H643" i="21"/>
  <c r="H653" i="21"/>
  <c r="G657" i="21"/>
  <c r="G680" i="21"/>
  <c r="G688" i="21"/>
  <c r="G696" i="21"/>
  <c r="G704" i="21"/>
  <c r="G478" i="21"/>
  <c r="H482" i="21"/>
  <c r="G496" i="21"/>
  <c r="G510" i="21"/>
  <c r="H514" i="21"/>
  <c r="G528" i="21"/>
  <c r="G542" i="21"/>
  <c r="H546" i="21"/>
  <c r="G560" i="21"/>
  <c r="G574" i="21"/>
  <c r="H578" i="21"/>
  <c r="G592" i="21"/>
  <c r="G606" i="21"/>
  <c r="H610" i="21"/>
  <c r="G624" i="21"/>
  <c r="G638" i="21"/>
  <c r="H642" i="21"/>
  <c r="G656" i="21"/>
  <c r="H675" i="21"/>
  <c r="H691" i="21"/>
  <c r="H10" i="21"/>
  <c r="G11" i="21"/>
  <c r="H12" i="21"/>
  <c r="G18" i="21"/>
  <c r="H21" i="21"/>
  <c r="H26" i="21"/>
  <c r="G27" i="21"/>
  <c r="H28" i="21"/>
  <c r="G34" i="21"/>
  <c r="H37" i="21"/>
  <c r="H42" i="21"/>
  <c r="G43" i="21"/>
  <c r="H44" i="21"/>
  <c r="G50" i="21"/>
  <c r="H53" i="21"/>
  <c r="H58" i="21"/>
  <c r="G59" i="21"/>
  <c r="H60" i="21"/>
  <c r="G66" i="21"/>
  <c r="H69" i="21"/>
  <c r="H74" i="21"/>
  <c r="G75" i="21"/>
  <c r="H76" i="21"/>
  <c r="G82" i="21"/>
  <c r="H85" i="21"/>
  <c r="H90" i="21"/>
  <c r="G91" i="21"/>
  <c r="H92" i="21"/>
  <c r="G98" i="21"/>
  <c r="H101" i="21"/>
  <c r="H106" i="21"/>
  <c r="G107" i="21"/>
  <c r="H108" i="21"/>
  <c r="G114" i="21"/>
  <c r="H122" i="21"/>
  <c r="G123" i="21"/>
  <c r="H124" i="21"/>
  <c r="G130" i="21"/>
  <c r="H133" i="21"/>
  <c r="H138" i="21"/>
  <c r="G139" i="21"/>
  <c r="H140" i="21"/>
  <c r="G146" i="21"/>
  <c r="H149" i="21"/>
  <c r="H154" i="21"/>
  <c r="G155" i="21"/>
  <c r="H156" i="21"/>
  <c r="G162" i="21"/>
  <c r="H170" i="21"/>
  <c r="G171" i="21"/>
  <c r="H172" i="21"/>
  <c r="G178" i="21"/>
  <c r="H181" i="21"/>
  <c r="H186" i="21"/>
  <c r="G187" i="21"/>
  <c r="H188" i="21"/>
  <c r="G194" i="21"/>
  <c r="H202" i="21"/>
  <c r="G203" i="21"/>
  <c r="H204" i="21"/>
  <c r="G210" i="21"/>
  <c r="H218" i="21"/>
  <c r="G219" i="21"/>
  <c r="H220" i="21"/>
  <c r="G226" i="21"/>
  <c r="H234" i="21"/>
  <c r="G235" i="21"/>
  <c r="H236" i="21"/>
  <c r="G242" i="21"/>
  <c r="H250" i="21"/>
  <c r="G251" i="21"/>
  <c r="H252" i="21"/>
  <c r="G258" i="21"/>
  <c r="H266" i="21"/>
  <c r="G267" i="21"/>
  <c r="H268" i="21"/>
  <c r="G274" i="21"/>
  <c r="H282" i="21"/>
  <c r="G283" i="21"/>
  <c r="H284" i="21"/>
  <c r="G290" i="21"/>
  <c r="H298" i="21"/>
  <c r="G299" i="21"/>
  <c r="G303" i="21"/>
  <c r="H309" i="21"/>
  <c r="G310" i="21"/>
  <c r="H311" i="21"/>
  <c r="H319" i="21"/>
  <c r="G320" i="21"/>
  <c r="G321" i="21"/>
  <c r="G323" i="21"/>
  <c r="H335" i="21"/>
  <c r="G336" i="21"/>
  <c r="H337" i="21"/>
  <c r="G337" i="21"/>
  <c r="H353" i="21"/>
  <c r="G353" i="21"/>
  <c r="H369" i="21"/>
  <c r="G369" i="21"/>
  <c r="G9" i="21"/>
  <c r="H14" i="21"/>
  <c r="G15" i="21"/>
  <c r="H16" i="21"/>
  <c r="G20" i="21"/>
  <c r="H30" i="21"/>
  <c r="G31" i="21"/>
  <c r="H32" i="21"/>
  <c r="G36" i="21"/>
  <c r="H46" i="21"/>
  <c r="G47" i="21"/>
  <c r="H48" i="21"/>
  <c r="G52" i="21"/>
  <c r="H62" i="21"/>
  <c r="G63" i="21"/>
  <c r="H64" i="21"/>
  <c r="G68" i="21"/>
  <c r="H78" i="21"/>
  <c r="G79" i="21"/>
  <c r="H80" i="21"/>
  <c r="G84" i="21"/>
  <c r="H94" i="21"/>
  <c r="G95" i="21"/>
  <c r="H96" i="21"/>
  <c r="G100" i="21"/>
  <c r="H110" i="21"/>
  <c r="G111" i="21"/>
  <c r="H112" i="21"/>
  <c r="G116" i="21"/>
  <c r="H126" i="21"/>
  <c r="G127" i="21"/>
  <c r="H128" i="21"/>
  <c r="G132" i="21"/>
  <c r="H142" i="21"/>
  <c r="G143" i="21"/>
  <c r="H144" i="21"/>
  <c r="G148" i="21"/>
  <c r="H158" i="21"/>
  <c r="G159" i="21"/>
  <c r="H160" i="21"/>
  <c r="G164" i="21"/>
  <c r="H174" i="21"/>
  <c r="G175" i="21"/>
  <c r="H176" i="21"/>
  <c r="G180" i="21"/>
  <c r="H190" i="21"/>
  <c r="G191" i="21"/>
  <c r="H192" i="21"/>
  <c r="G196" i="21"/>
  <c r="H206" i="21"/>
  <c r="G207" i="21"/>
  <c r="H208" i="21"/>
  <c r="G212" i="21"/>
  <c r="H222" i="21"/>
  <c r="G223" i="21"/>
  <c r="H224" i="21"/>
  <c r="G228" i="21"/>
  <c r="H238" i="21"/>
  <c r="G239" i="21"/>
  <c r="H240" i="21"/>
  <c r="G244" i="21"/>
  <c r="H254" i="21"/>
  <c r="G255" i="21"/>
  <c r="H256" i="21"/>
  <c r="G260" i="21"/>
  <c r="H270" i="21"/>
  <c r="G271" i="21"/>
  <c r="H272" i="21"/>
  <c r="G276" i="21"/>
  <c r="H286" i="21"/>
  <c r="G287" i="21"/>
  <c r="H288" i="21"/>
  <c r="G292" i="21"/>
  <c r="H301" i="21"/>
  <c r="G302" i="21"/>
  <c r="H307" i="21"/>
  <c r="H313" i="21"/>
  <c r="H331" i="21"/>
  <c r="H329" i="21"/>
  <c r="G329" i="21"/>
  <c r="H345" i="21"/>
  <c r="G345" i="21"/>
  <c r="H361" i="21"/>
  <c r="G361" i="21"/>
  <c r="H377" i="21"/>
  <c r="G377" i="21"/>
  <c r="G14" i="21"/>
  <c r="H17" i="21"/>
  <c r="G23" i="21"/>
  <c r="H24" i="21"/>
  <c r="G30" i="21"/>
  <c r="H33" i="21"/>
  <c r="G39" i="21"/>
  <c r="H40" i="21"/>
  <c r="G46" i="21"/>
  <c r="H49" i="21"/>
  <c r="G55" i="21"/>
  <c r="H56" i="21"/>
  <c r="G62" i="21"/>
  <c r="H65" i="21"/>
  <c r="G71" i="21"/>
  <c r="H72" i="21"/>
  <c r="G78" i="21"/>
  <c r="H81" i="21"/>
  <c r="G87" i="21"/>
  <c r="H88" i="21"/>
  <c r="G94" i="21"/>
  <c r="H97" i="21"/>
  <c r="G103" i="21"/>
  <c r="H104" i="21"/>
  <c r="G110" i="21"/>
  <c r="H113" i="21"/>
  <c r="H118" i="21"/>
  <c r="G119" i="21"/>
  <c r="H120" i="21"/>
  <c r="G126" i="21"/>
  <c r="H129" i="21"/>
  <c r="G135" i="21"/>
  <c r="H136" i="21"/>
  <c r="G142" i="21"/>
  <c r="H145" i="21"/>
  <c r="G151" i="21"/>
  <c r="H152" i="21"/>
  <c r="G158" i="21"/>
  <c r="H161" i="21"/>
  <c r="H166" i="21"/>
  <c r="G167" i="21"/>
  <c r="H168" i="21"/>
  <c r="G174" i="21"/>
  <c r="H177" i="21"/>
  <c r="G183" i="21"/>
  <c r="H184" i="21"/>
  <c r="G190" i="21"/>
  <c r="H193" i="21"/>
  <c r="G199" i="21"/>
  <c r="H200" i="21"/>
  <c r="G206" i="21"/>
  <c r="H209" i="21"/>
  <c r="H214" i="21"/>
  <c r="G215" i="21"/>
  <c r="H216" i="21"/>
  <c r="G222" i="21"/>
  <c r="H225" i="21"/>
  <c r="H230" i="21"/>
  <c r="G231" i="21"/>
  <c r="H232" i="21"/>
  <c r="G238" i="21"/>
  <c r="H241" i="21"/>
  <c r="H246" i="21"/>
  <c r="G247" i="21"/>
  <c r="H248" i="21"/>
  <c r="G252" i="21"/>
  <c r="G254" i="21"/>
  <c r="H257" i="21"/>
  <c r="H262" i="21"/>
  <c r="G263" i="21"/>
  <c r="H264" i="21"/>
  <c r="G268" i="21"/>
  <c r="G270" i="21"/>
  <c r="H273" i="21"/>
  <c r="H278" i="21"/>
  <c r="G279" i="21"/>
  <c r="H280" i="21"/>
  <c r="G284" i="21"/>
  <c r="G286" i="21"/>
  <c r="H289" i="21"/>
  <c r="H294" i="21"/>
  <c r="G295" i="21"/>
  <c r="H296" i="21"/>
  <c r="G301" i="21"/>
  <c r="H306" i="21"/>
  <c r="G311" i="21"/>
  <c r="H314" i="21"/>
  <c r="H317" i="21"/>
  <c r="G318" i="21"/>
  <c r="H323" i="21"/>
  <c r="G325" i="21"/>
  <c r="G327" i="21"/>
  <c r="H330" i="21"/>
  <c r="G335" i="21"/>
  <c r="H338" i="21"/>
  <c r="G343" i="21"/>
  <c r="H346" i="21"/>
  <c r="G351" i="21"/>
  <c r="H354" i="21"/>
  <c r="G359" i="21"/>
  <c r="H362" i="21"/>
  <c r="G367" i="21"/>
  <c r="H370" i="21"/>
  <c r="G375" i="21"/>
  <c r="H378" i="21"/>
  <c r="G383" i="21"/>
  <c r="H386" i="21"/>
  <c r="G391" i="21"/>
  <c r="H394" i="21"/>
  <c r="G399" i="21"/>
  <c r="H402" i="21"/>
  <c r="G407" i="21"/>
  <c r="G415" i="21"/>
  <c r="G423" i="21"/>
  <c r="G431" i="21"/>
  <c r="G435" i="21"/>
  <c r="G437" i="21"/>
  <c r="G443" i="21"/>
  <c r="G445" i="21"/>
  <c r="G451" i="21"/>
  <c r="G453" i="21"/>
  <c r="G459" i="21"/>
  <c r="G461" i="21"/>
  <c r="G467" i="21"/>
  <c r="G473" i="21"/>
  <c r="G483" i="21"/>
  <c r="G489" i="21"/>
  <c r="G499" i="21"/>
  <c r="G505" i="21"/>
  <c r="G515" i="21"/>
  <c r="G521" i="21"/>
  <c r="G531" i="21"/>
  <c r="G537" i="21"/>
  <c r="G547" i="21"/>
  <c r="G553" i="21"/>
  <c r="G563" i="21"/>
  <c r="G569" i="21"/>
  <c r="G579" i="21"/>
  <c r="G585" i="21"/>
  <c r="G595" i="21"/>
  <c r="G601" i="21"/>
  <c r="G611" i="21"/>
  <c r="G617" i="21"/>
  <c r="G627" i="21"/>
  <c r="G633" i="21"/>
  <c r="G643" i="21"/>
  <c r="G649" i="21"/>
  <c r="G659" i="21"/>
  <c r="G665" i="21"/>
  <c r="H322" i="21"/>
  <c r="H333" i="21"/>
  <c r="G334" i="21"/>
  <c r="H341" i="21"/>
  <c r="G342" i="21"/>
  <c r="H349" i="21"/>
  <c r="G350" i="21"/>
  <c r="H357" i="21"/>
  <c r="G358" i="21"/>
  <c r="H365" i="21"/>
  <c r="G366" i="21"/>
  <c r="H373" i="21"/>
  <c r="G374" i="21"/>
  <c r="H381" i="21"/>
  <c r="G382" i="21"/>
  <c r="G385" i="21"/>
  <c r="H389" i="21"/>
  <c r="G390" i="21"/>
  <c r="G393" i="21"/>
  <c r="H397" i="21"/>
  <c r="G398" i="21"/>
  <c r="G401" i="21"/>
  <c r="H405" i="21"/>
  <c r="G406" i="21"/>
  <c r="G409" i="21"/>
  <c r="H413" i="21"/>
  <c r="G414" i="21"/>
  <c r="G417" i="21"/>
  <c r="H421" i="21"/>
  <c r="G422" i="21"/>
  <c r="G425" i="21"/>
  <c r="H429" i="21"/>
  <c r="G430" i="21"/>
  <c r="G433" i="21"/>
  <c r="G442" i="21"/>
  <c r="G450" i="21"/>
  <c r="G458" i="21"/>
  <c r="G466" i="21"/>
  <c r="H481" i="21"/>
  <c r="G482" i="21"/>
  <c r="H497" i="21"/>
  <c r="G498" i="21"/>
  <c r="H513" i="21"/>
  <c r="G514" i="21"/>
  <c r="H529" i="21"/>
  <c r="G530" i="21"/>
  <c r="H545" i="21"/>
  <c r="G546" i="21"/>
  <c r="H561" i="21"/>
  <c r="G562" i="21"/>
  <c r="H577" i="21"/>
  <c r="G578" i="21"/>
  <c r="H593" i="21"/>
  <c r="G594" i="21"/>
  <c r="H609" i="21"/>
  <c r="G610" i="21"/>
  <c r="H625" i="21"/>
  <c r="G626" i="21"/>
  <c r="H641" i="21"/>
  <c r="G642" i="21"/>
  <c r="H657" i="21"/>
  <c r="G658" i="21"/>
  <c r="H674" i="21"/>
  <c r="G675" i="21"/>
  <c r="G690" i="21"/>
  <c r="H692" i="21"/>
  <c r="G695" i="21"/>
  <c r="G697" i="21"/>
  <c r="H698" i="21"/>
  <c r="H699" i="21"/>
  <c r="H700" i="21"/>
  <c r="H704" i="21"/>
  <c r="G341" i="21"/>
  <c r="G349" i="21"/>
  <c r="G357" i="21"/>
  <c r="G365" i="21"/>
  <c r="G373" i="21"/>
  <c r="G381" i="21"/>
  <c r="G389" i="21"/>
  <c r="G395" i="21"/>
  <c r="G397" i="21"/>
  <c r="G403" i="21"/>
  <c r="G405" i="21"/>
  <c r="G411" i="21"/>
  <c r="G413" i="21"/>
  <c r="G419" i="21"/>
  <c r="G421" i="21"/>
  <c r="G427" i="21"/>
  <c r="G429" i="21"/>
  <c r="G436" i="21"/>
  <c r="G438" i="21"/>
  <c r="H439" i="21"/>
  <c r="G444" i="21"/>
  <c r="G446" i="21"/>
  <c r="H447" i="21"/>
  <c r="G452" i="21"/>
  <c r="G454" i="21"/>
  <c r="H455" i="21"/>
  <c r="G460" i="21"/>
  <c r="G462" i="21"/>
  <c r="H463" i="21"/>
  <c r="G468" i="21"/>
  <c r="G474" i="21"/>
  <c r="H475" i="21"/>
  <c r="H478" i="21"/>
  <c r="H480" i="21"/>
  <c r="G484" i="21"/>
  <c r="G490" i="21"/>
  <c r="H491" i="21"/>
  <c r="H494" i="21"/>
  <c r="H496" i="21"/>
  <c r="G500" i="21"/>
  <c r="G506" i="21"/>
  <c r="H507" i="21"/>
  <c r="H510" i="21"/>
  <c r="H512" i="21"/>
  <c r="G516" i="21"/>
  <c r="G522" i="21"/>
  <c r="H523" i="21"/>
  <c r="H526" i="21"/>
  <c r="H528" i="21"/>
  <c r="G532" i="21"/>
  <c r="G538" i="21"/>
  <c r="H539" i="21"/>
  <c r="H542" i="21"/>
  <c r="H544" i="21"/>
  <c r="G548" i="21"/>
  <c r="G554" i="21"/>
  <c r="H555" i="21"/>
  <c r="H558" i="21"/>
  <c r="H560" i="21"/>
  <c r="G564" i="21"/>
  <c r="G570" i="21"/>
  <c r="H571" i="21"/>
  <c r="H574" i="21"/>
  <c r="H576" i="21"/>
  <c r="G580" i="21"/>
  <c r="G586" i="21"/>
  <c r="H587" i="21"/>
  <c r="H590" i="21"/>
  <c r="H592" i="21"/>
  <c r="G596" i="21"/>
  <c r="G602" i="21"/>
  <c r="H603" i="21"/>
  <c r="H606" i="21"/>
  <c r="H608" i="21"/>
  <c r="G612" i="21"/>
  <c r="G618" i="21"/>
  <c r="H619" i="21"/>
  <c r="H622" i="21"/>
  <c r="H624" i="21"/>
  <c r="G628" i="21"/>
  <c r="G634" i="21"/>
  <c r="H635" i="21"/>
  <c r="H638" i="21"/>
  <c r="H640" i="21"/>
  <c r="G644" i="21"/>
  <c r="G650" i="21"/>
  <c r="H651" i="21"/>
  <c r="H654" i="21"/>
  <c r="H656" i="21"/>
  <c r="G660" i="21"/>
  <c r="G666" i="21"/>
  <c r="H667" i="21"/>
  <c r="H669" i="21"/>
  <c r="H676" i="21"/>
  <c r="G679" i="21"/>
  <c r="G681" i="21"/>
  <c r="H682" i="21"/>
  <c r="H683" i="21"/>
  <c r="H684" i="21"/>
  <c r="H688" i="21"/>
  <c r="G691" i="21"/>
  <c r="G699" i="21"/>
  <c r="G706" i="21"/>
  <c r="H707" i="21"/>
  <c r="H709" i="21"/>
  <c r="H305" i="21"/>
  <c r="H321" i="21"/>
  <c r="H678" i="21"/>
  <c r="G678" i="21"/>
  <c r="G705" i="21"/>
  <c r="H705" i="21"/>
  <c r="H304" i="21"/>
  <c r="H320" i="21"/>
  <c r="G471" i="21"/>
  <c r="H471" i="21"/>
  <c r="G487" i="21"/>
  <c r="H487" i="21"/>
  <c r="G503" i="21"/>
  <c r="H503" i="21"/>
  <c r="G519" i="21"/>
  <c r="H519" i="21"/>
  <c r="G535" i="21"/>
  <c r="H535" i="21"/>
  <c r="G551" i="21"/>
  <c r="H551" i="21"/>
  <c r="G567" i="21"/>
  <c r="H567" i="21"/>
  <c r="G583" i="21"/>
  <c r="H583" i="21"/>
  <c r="G599" i="21"/>
  <c r="H599" i="21"/>
  <c r="G615" i="21"/>
  <c r="H615" i="21"/>
  <c r="G631" i="21"/>
  <c r="H631" i="21"/>
  <c r="G647" i="21"/>
  <c r="H647" i="21"/>
  <c r="G663" i="21"/>
  <c r="H663" i="21"/>
  <c r="G689" i="21"/>
  <c r="H689" i="21"/>
  <c r="G703" i="21"/>
  <c r="H703" i="21"/>
  <c r="G13" i="21"/>
  <c r="G17" i="21"/>
  <c r="G21" i="21"/>
  <c r="G25" i="21"/>
  <c r="G29" i="21"/>
  <c r="G33" i="21"/>
  <c r="G37" i="21"/>
  <c r="G41" i="21"/>
  <c r="G45" i="21"/>
  <c r="G49" i="21"/>
  <c r="G53" i="21"/>
  <c r="G57" i="21"/>
  <c r="G61" i="21"/>
  <c r="G65" i="21"/>
  <c r="G69" i="21"/>
  <c r="G73" i="21"/>
  <c r="G77" i="21"/>
  <c r="G81" i="21"/>
  <c r="G85" i="21"/>
  <c r="G89" i="21"/>
  <c r="G93" i="21"/>
  <c r="G97" i="21"/>
  <c r="G101" i="21"/>
  <c r="G105" i="21"/>
  <c r="G109" i="21"/>
  <c r="G113" i="21"/>
  <c r="G117" i="21"/>
  <c r="G121" i="21"/>
  <c r="G125" i="21"/>
  <c r="G129" i="21"/>
  <c r="G133" i="21"/>
  <c r="G137" i="21"/>
  <c r="G141" i="21"/>
  <c r="G145" i="21"/>
  <c r="G149" i="21"/>
  <c r="G153" i="21"/>
  <c r="G157" i="21"/>
  <c r="G161" i="21"/>
  <c r="G165" i="21"/>
  <c r="G169" i="21"/>
  <c r="G173" i="21"/>
  <c r="G177" i="21"/>
  <c r="G181" i="21"/>
  <c r="G185" i="21"/>
  <c r="G189" i="21"/>
  <c r="G193" i="21"/>
  <c r="G197" i="21"/>
  <c r="G201" i="21"/>
  <c r="G205" i="21"/>
  <c r="G209" i="21"/>
  <c r="G213" i="21"/>
  <c r="G217" i="21"/>
  <c r="G221" i="21"/>
  <c r="G225" i="21"/>
  <c r="G229" i="21"/>
  <c r="G233" i="21"/>
  <c r="G237" i="21"/>
  <c r="G241" i="21"/>
  <c r="G245" i="21"/>
  <c r="G249" i="21"/>
  <c r="G253" i="21"/>
  <c r="G257" i="21"/>
  <c r="G261" i="21"/>
  <c r="G265" i="21"/>
  <c r="G269" i="21"/>
  <c r="G273" i="21"/>
  <c r="G277" i="21"/>
  <c r="G281" i="21"/>
  <c r="G285" i="21"/>
  <c r="G289" i="21"/>
  <c r="G293" i="21"/>
  <c r="G297" i="21"/>
  <c r="G312" i="21"/>
  <c r="H328" i="21"/>
  <c r="H336" i="21"/>
  <c r="H344" i="21"/>
  <c r="H352" i="21"/>
  <c r="H360" i="21"/>
  <c r="H368" i="21"/>
  <c r="H376" i="21"/>
  <c r="H384" i="21"/>
  <c r="H392" i="21"/>
  <c r="H400" i="21"/>
  <c r="H408" i="21"/>
  <c r="H416" i="21"/>
  <c r="H424" i="21"/>
  <c r="H432" i="21"/>
  <c r="G673" i="21"/>
  <c r="H673" i="21"/>
  <c r="G687" i="21"/>
  <c r="H687" i="21"/>
  <c r="H710" i="21"/>
  <c r="G710" i="21"/>
  <c r="H11" i="21"/>
  <c r="H15" i="21"/>
  <c r="H19" i="21"/>
  <c r="H23" i="21"/>
  <c r="H27" i="21"/>
  <c r="H31" i="21"/>
  <c r="H35" i="21"/>
  <c r="H39" i="21"/>
  <c r="H43" i="21"/>
  <c r="H47" i="21"/>
  <c r="H51" i="21"/>
  <c r="H55" i="21"/>
  <c r="H59" i="21"/>
  <c r="H63" i="21"/>
  <c r="H67" i="21"/>
  <c r="H71" i="21"/>
  <c r="H75" i="21"/>
  <c r="H79" i="21"/>
  <c r="H83" i="21"/>
  <c r="H87" i="21"/>
  <c r="H91" i="21"/>
  <c r="H95" i="21"/>
  <c r="H99" i="21"/>
  <c r="H103" i="21"/>
  <c r="H107" i="21"/>
  <c r="H111" i="21"/>
  <c r="H115" i="21"/>
  <c r="H119" i="21"/>
  <c r="H123" i="21"/>
  <c r="H127" i="21"/>
  <c r="H131" i="21"/>
  <c r="H135" i="21"/>
  <c r="H139" i="21"/>
  <c r="H143" i="21"/>
  <c r="H147" i="21"/>
  <c r="H151" i="21"/>
  <c r="H155" i="21"/>
  <c r="H159" i="21"/>
  <c r="H163" i="21"/>
  <c r="H167" i="21"/>
  <c r="H171" i="21"/>
  <c r="H175" i="21"/>
  <c r="H179" i="21"/>
  <c r="H183" i="21"/>
  <c r="H187" i="21"/>
  <c r="H191" i="21"/>
  <c r="H195" i="21"/>
  <c r="H199" i="21"/>
  <c r="H203" i="21"/>
  <c r="H207" i="21"/>
  <c r="H211" i="21"/>
  <c r="H215" i="21"/>
  <c r="H219" i="21"/>
  <c r="H223" i="21"/>
  <c r="H227" i="21"/>
  <c r="H231" i="21"/>
  <c r="H235" i="21"/>
  <c r="H239" i="21"/>
  <c r="H243" i="21"/>
  <c r="H247" i="21"/>
  <c r="H251" i="21"/>
  <c r="H255" i="21"/>
  <c r="H259" i="21"/>
  <c r="H263" i="21"/>
  <c r="H267" i="21"/>
  <c r="H271" i="21"/>
  <c r="H275" i="21"/>
  <c r="H279" i="21"/>
  <c r="H283" i="21"/>
  <c r="H287" i="21"/>
  <c r="H291" i="21"/>
  <c r="H295" i="21"/>
  <c r="H299" i="21"/>
  <c r="H310" i="21"/>
  <c r="H315" i="21"/>
  <c r="H326" i="21"/>
  <c r="G671" i="21"/>
  <c r="H671" i="21"/>
  <c r="H690" i="21"/>
  <c r="H694" i="21"/>
  <c r="G694" i="21"/>
  <c r="G684" i="21"/>
  <c r="G700" i="21"/>
  <c r="G300" i="21"/>
  <c r="G308" i="21"/>
  <c r="G316" i="21"/>
  <c r="G324" i="21"/>
  <c r="G332" i="21"/>
  <c r="G340" i="21"/>
  <c r="G348" i="21"/>
  <c r="G356" i="21"/>
  <c r="G364" i="21"/>
  <c r="G372" i="21"/>
  <c r="G380" i="21"/>
  <c r="G388" i="21"/>
  <c r="G396" i="21"/>
  <c r="G404" i="21"/>
  <c r="G412" i="21"/>
  <c r="G420" i="21"/>
  <c r="G428" i="21"/>
  <c r="G434" i="21"/>
  <c r="G441" i="21"/>
  <c r="G449" i="21"/>
  <c r="G457" i="21"/>
  <c r="G465" i="21"/>
  <c r="G479" i="21"/>
  <c r="G495" i="21"/>
  <c r="G511" i="21"/>
  <c r="G527" i="21"/>
  <c r="G543" i="21"/>
  <c r="G559" i="21"/>
  <c r="G575" i="21"/>
  <c r="G591" i="21"/>
  <c r="G607" i="21"/>
  <c r="G623" i="21"/>
  <c r="G639" i="21"/>
  <c r="G655" i="21"/>
  <c r="H670" i="21"/>
  <c r="G670" i="21"/>
  <c r="H686" i="21"/>
  <c r="G686" i="21"/>
  <c r="H702" i="21"/>
  <c r="G702" i="21"/>
  <c r="G306" i="21"/>
  <c r="G314" i="21"/>
  <c r="G322" i="21"/>
  <c r="G330" i="21"/>
  <c r="G338" i="21"/>
  <c r="G346" i="21"/>
  <c r="G354" i="21"/>
  <c r="G362" i="21"/>
  <c r="G370" i="21"/>
  <c r="G378" i="21"/>
  <c r="G386" i="21"/>
  <c r="G394" i="21"/>
  <c r="G402" i="21"/>
  <c r="G410" i="21"/>
  <c r="G418" i="21"/>
  <c r="G426" i="21"/>
  <c r="G470" i="21"/>
  <c r="G472" i="21"/>
  <c r="G486" i="21"/>
  <c r="G488" i="21"/>
  <c r="G502" i="21"/>
  <c r="G504" i="21"/>
  <c r="G518" i="21"/>
  <c r="G520" i="21"/>
  <c r="G534" i="21"/>
  <c r="G536" i="21"/>
  <c r="G550" i="21"/>
  <c r="G552" i="21"/>
  <c r="G566" i="21"/>
  <c r="G568" i="21"/>
  <c r="G582" i="21"/>
  <c r="G584" i="21"/>
  <c r="G598" i="21"/>
  <c r="G600" i="21"/>
  <c r="G614" i="21"/>
  <c r="G616" i="21"/>
  <c r="G630" i="21"/>
  <c r="G632" i="21"/>
  <c r="G646" i="21"/>
  <c r="G648" i="21"/>
  <c r="G662" i="21"/>
  <c r="G664" i="21"/>
  <c r="G676" i="21"/>
  <c r="G692" i="21"/>
  <c r="G708" i="21"/>
  <c r="G469" i="21"/>
  <c r="G477" i="21"/>
  <c r="G485" i="21"/>
  <c r="G493" i="21"/>
  <c r="G501" i="21"/>
  <c r="G509" i="21"/>
  <c r="G517" i="21"/>
  <c r="G525" i="21"/>
  <c r="G533" i="21"/>
  <c r="G541" i="21"/>
  <c r="G549" i="21"/>
  <c r="G557" i="21"/>
  <c r="G565" i="21"/>
  <c r="G573" i="21"/>
  <c r="G581" i="21"/>
  <c r="G589" i="21"/>
  <c r="G597" i="21"/>
  <c r="G605" i="21"/>
  <c r="G613" i="21"/>
  <c r="G621" i="21"/>
  <c r="G629" i="21"/>
  <c r="G637" i="21"/>
  <c r="G645" i="21"/>
  <c r="G653" i="21"/>
  <c r="G661" i="21"/>
  <c r="G669" i="21"/>
  <c r="G677" i="21"/>
  <c r="G685" i="21"/>
  <c r="G693" i="21"/>
  <c r="G701" i="21"/>
  <c r="G709" i="21"/>
  <c r="G21" i="20"/>
  <c r="G57" i="20"/>
  <c r="G65" i="20"/>
  <c r="G68" i="20"/>
  <c r="G70" i="20"/>
  <c r="G137" i="20"/>
  <c r="G160" i="20"/>
  <c r="G195" i="20"/>
  <c r="G227" i="20"/>
  <c r="G259" i="20"/>
  <c r="G291" i="20"/>
  <c r="G293" i="20"/>
  <c r="G322" i="20"/>
  <c r="G323" i="20"/>
  <c r="G325" i="20"/>
  <c r="G448" i="20"/>
  <c r="G13" i="20"/>
  <c r="G15" i="20"/>
  <c r="G16" i="20"/>
  <c r="G17" i="20"/>
  <c r="G27" i="20"/>
  <c r="G29" i="20"/>
  <c r="G49" i="20"/>
  <c r="G51" i="20"/>
  <c r="G53" i="20"/>
  <c r="G54" i="20"/>
  <c r="G105" i="20"/>
  <c r="G121" i="20"/>
  <c r="G153" i="20"/>
  <c r="G168" i="20"/>
  <c r="G191" i="20"/>
  <c r="G203" i="20"/>
  <c r="H219" i="20"/>
  <c r="H225" i="20"/>
  <c r="G235" i="20"/>
  <c r="G266" i="20"/>
  <c r="G267" i="20"/>
  <c r="G269" i="20"/>
  <c r="H283" i="20"/>
  <c r="H289" i="20"/>
  <c r="G298" i="20"/>
  <c r="G299" i="20"/>
  <c r="G301" i="20"/>
  <c r="H315" i="20"/>
  <c r="H319" i="20"/>
  <c r="H321" i="20"/>
  <c r="G330" i="20"/>
  <c r="G331" i="20"/>
  <c r="G333" i="20"/>
  <c r="G462" i="20"/>
  <c r="G464" i="20"/>
  <c r="G466" i="20"/>
  <c r="G520" i="20"/>
  <c r="G522" i="20"/>
  <c r="G596" i="20"/>
  <c r="G663" i="20"/>
  <c r="G683" i="20"/>
  <c r="G692" i="20"/>
  <c r="G696" i="20"/>
  <c r="G23" i="20"/>
  <c r="G24" i="20"/>
  <c r="G25" i="20"/>
  <c r="G62" i="20"/>
  <c r="G63" i="20"/>
  <c r="G64" i="20"/>
  <c r="G72" i="20"/>
  <c r="G73" i="20"/>
  <c r="G89" i="20"/>
  <c r="G113" i="20"/>
  <c r="G115" i="20"/>
  <c r="G117" i="20"/>
  <c r="G118" i="20"/>
  <c r="G132" i="20"/>
  <c r="G134" i="20"/>
  <c r="G163" i="20"/>
  <c r="G165" i="20"/>
  <c r="G177" i="20"/>
  <c r="G199" i="20"/>
  <c r="G211" i="20"/>
  <c r="H227" i="20"/>
  <c r="H233" i="20"/>
  <c r="G243" i="20"/>
  <c r="G245" i="20"/>
  <c r="H259" i="20"/>
  <c r="H263" i="20"/>
  <c r="H265" i="20"/>
  <c r="G275" i="20"/>
  <c r="G277" i="20"/>
  <c r="H291" i="20"/>
  <c r="H295" i="20"/>
  <c r="H297" i="20"/>
  <c r="H323" i="20"/>
  <c r="H327" i="20"/>
  <c r="H329" i="20"/>
  <c r="G435" i="20"/>
  <c r="G439" i="20"/>
  <c r="G452" i="20"/>
  <c r="G456" i="20"/>
  <c r="G461" i="20"/>
  <c r="G473" i="20"/>
  <c r="G478" i="20"/>
  <c r="G480" i="20"/>
  <c r="G482" i="20"/>
  <c r="G508" i="20"/>
  <c r="G512" i="20"/>
  <c r="G517" i="20"/>
  <c r="G533" i="20"/>
  <c r="G538" i="20"/>
  <c r="G555" i="20"/>
  <c r="G559" i="20"/>
  <c r="G576" i="20"/>
  <c r="G581" i="20"/>
  <c r="G585" i="20"/>
  <c r="H589" i="20"/>
  <c r="G593" i="20"/>
  <c r="G612" i="20"/>
  <c r="G620" i="20"/>
  <c r="G656" i="20"/>
  <c r="G691" i="20"/>
  <c r="G695" i="20"/>
  <c r="G86" i="20"/>
  <c r="G100" i="20"/>
  <c r="H235" i="20"/>
  <c r="H241" i="20"/>
  <c r="H267" i="20"/>
  <c r="H273" i="20"/>
  <c r="H299" i="20"/>
  <c r="H331" i="20"/>
  <c r="G434" i="20"/>
  <c r="G472" i="20"/>
  <c r="G477" i="20"/>
  <c r="G489" i="20"/>
  <c r="G494" i="20"/>
  <c r="G511" i="20"/>
  <c r="G532" i="20"/>
  <c r="G545" i="20"/>
  <c r="G550" i="20"/>
  <c r="G554" i="20"/>
  <c r="G575" i="20"/>
  <c r="G592" i="20"/>
  <c r="H611" i="20"/>
  <c r="H657" i="20"/>
  <c r="H665" i="20"/>
  <c r="H669" i="20"/>
  <c r="H239" i="20"/>
  <c r="G239" i="20"/>
  <c r="G10" i="20"/>
  <c r="H16" i="20"/>
  <c r="H17" i="20"/>
  <c r="G18" i="20"/>
  <c r="H24" i="20"/>
  <c r="H25" i="20"/>
  <c r="G26" i="20"/>
  <c r="H32" i="20"/>
  <c r="H33" i="20"/>
  <c r="G34" i="20"/>
  <c r="H40" i="20"/>
  <c r="H41" i="20"/>
  <c r="G43" i="20"/>
  <c r="G45" i="20"/>
  <c r="H50" i="20"/>
  <c r="H52" i="20"/>
  <c r="H53" i="20"/>
  <c r="H54" i="20"/>
  <c r="G55" i="20"/>
  <c r="G60" i="20"/>
  <c r="H63" i="20"/>
  <c r="H64" i="20"/>
  <c r="H73" i="20"/>
  <c r="G75" i="20"/>
  <c r="G77" i="20"/>
  <c r="H82" i="20"/>
  <c r="H84" i="20"/>
  <c r="H85" i="20"/>
  <c r="H86" i="20"/>
  <c r="G87" i="20"/>
  <c r="G92" i="20"/>
  <c r="H95" i="20"/>
  <c r="H96" i="20"/>
  <c r="H105" i="20"/>
  <c r="G107" i="20"/>
  <c r="G109" i="20"/>
  <c r="H114" i="20"/>
  <c r="H116" i="20"/>
  <c r="H117" i="20"/>
  <c r="H118" i="20"/>
  <c r="G119" i="20"/>
  <c r="G124" i="20"/>
  <c r="H127" i="20"/>
  <c r="H128" i="20"/>
  <c r="H137" i="20"/>
  <c r="G139" i="20"/>
  <c r="G141" i="20"/>
  <c r="H146" i="20"/>
  <c r="H151" i="20"/>
  <c r="H152" i="20"/>
  <c r="H170" i="20"/>
  <c r="H172" i="20"/>
  <c r="G197" i="20"/>
  <c r="G229" i="20"/>
  <c r="G12" i="20"/>
  <c r="G20" i="20"/>
  <c r="G28" i="20"/>
  <c r="H35" i="20"/>
  <c r="G36" i="20"/>
  <c r="H42" i="20"/>
  <c r="H44" i="20"/>
  <c r="H45" i="20"/>
  <c r="H46" i="20"/>
  <c r="G47" i="20"/>
  <c r="G52" i="20"/>
  <c r="H55" i="20"/>
  <c r="H56" i="20"/>
  <c r="G67" i="20"/>
  <c r="G69" i="20"/>
  <c r="H74" i="20"/>
  <c r="H77" i="20"/>
  <c r="H78" i="20"/>
  <c r="G79" i="20"/>
  <c r="G84" i="20"/>
  <c r="H87" i="20"/>
  <c r="H88" i="20"/>
  <c r="G99" i="20"/>
  <c r="G101" i="20"/>
  <c r="H106" i="20"/>
  <c r="H108" i="20"/>
  <c r="H109" i="20"/>
  <c r="H110" i="20"/>
  <c r="G111" i="20"/>
  <c r="G116" i="20"/>
  <c r="H119" i="20"/>
  <c r="H120" i="20"/>
  <c r="G131" i="20"/>
  <c r="G133" i="20"/>
  <c r="H141" i="20"/>
  <c r="H142" i="20"/>
  <c r="G143" i="20"/>
  <c r="G148" i="20"/>
  <c r="G150" i="20"/>
  <c r="G161" i="20"/>
  <c r="G169" i="20"/>
  <c r="H223" i="20"/>
  <c r="G223" i="20"/>
  <c r="G14" i="20"/>
  <c r="G22" i="20"/>
  <c r="G30" i="20"/>
  <c r="G38" i="20"/>
  <c r="G59" i="20"/>
  <c r="G61" i="20"/>
  <c r="G71" i="20"/>
  <c r="G91" i="20"/>
  <c r="G93" i="20"/>
  <c r="G103" i="20"/>
  <c r="G123" i="20"/>
  <c r="G125" i="20"/>
  <c r="G135" i="20"/>
  <c r="H231" i="20"/>
  <c r="G231" i="20"/>
  <c r="H173" i="20"/>
  <c r="H174" i="20"/>
  <c r="H181" i="20"/>
  <c r="H182" i="20"/>
  <c r="H183" i="20"/>
  <c r="H189" i="20"/>
  <c r="H190" i="20"/>
  <c r="H191" i="20"/>
  <c r="H199" i="20"/>
  <c r="H207" i="20"/>
  <c r="H214" i="20"/>
  <c r="H215" i="20"/>
  <c r="H222" i="20"/>
  <c r="H230" i="20"/>
  <c r="H238" i="20"/>
  <c r="H246" i="20"/>
  <c r="G252" i="20"/>
  <c r="H254" i="20"/>
  <c r="G260" i="20"/>
  <c r="H262" i="20"/>
  <c r="G268" i="20"/>
  <c r="H270" i="20"/>
  <c r="G276" i="20"/>
  <c r="H278" i="20"/>
  <c r="G284" i="20"/>
  <c r="H286" i="20"/>
  <c r="G292" i="20"/>
  <c r="H294" i="20"/>
  <c r="G300" i="20"/>
  <c r="H302" i="20"/>
  <c r="G308" i="20"/>
  <c r="H310" i="20"/>
  <c r="G316" i="20"/>
  <c r="H318" i="20"/>
  <c r="G324" i="20"/>
  <c r="H326" i="20"/>
  <c r="G332" i="20"/>
  <c r="H334" i="20"/>
  <c r="H440" i="20"/>
  <c r="H441" i="20"/>
  <c r="H446" i="20"/>
  <c r="H456" i="20"/>
  <c r="H457" i="20"/>
  <c r="H462" i="20"/>
  <c r="H472" i="20"/>
  <c r="H473" i="20"/>
  <c r="H478" i="20"/>
  <c r="H488" i="20"/>
  <c r="H489" i="20"/>
  <c r="H494" i="20"/>
  <c r="H513" i="20"/>
  <c r="H518" i="20"/>
  <c r="H545" i="20"/>
  <c r="H550" i="20"/>
  <c r="G556" i="20"/>
  <c r="H577" i="20"/>
  <c r="H582" i="20"/>
  <c r="H586" i="20"/>
  <c r="H620" i="20"/>
  <c r="H144" i="20"/>
  <c r="H153" i="20"/>
  <c r="G155" i="20"/>
  <c r="G157" i="20"/>
  <c r="H162" i="20"/>
  <c r="H164" i="20"/>
  <c r="H165" i="20"/>
  <c r="H166" i="20"/>
  <c r="G167" i="20"/>
  <c r="G172" i="20"/>
  <c r="H175" i="20"/>
  <c r="H176" i="20"/>
  <c r="H184" i="20"/>
  <c r="H193" i="20"/>
  <c r="H201" i="20"/>
  <c r="H209" i="20"/>
  <c r="G214" i="20"/>
  <c r="H216" i="20"/>
  <c r="G222" i="20"/>
  <c r="H224" i="20"/>
  <c r="G230" i="20"/>
  <c r="H232" i="20"/>
  <c r="G238" i="20"/>
  <c r="H240" i="20"/>
  <c r="G246" i="20"/>
  <c r="H248" i="20"/>
  <c r="G254" i="20"/>
  <c r="H256" i="20"/>
  <c r="G262" i="20"/>
  <c r="H264" i="20"/>
  <c r="G270" i="20"/>
  <c r="H272" i="20"/>
  <c r="G278" i="20"/>
  <c r="H280" i="20"/>
  <c r="G286" i="20"/>
  <c r="H288" i="20"/>
  <c r="G294" i="20"/>
  <c r="H296" i="20"/>
  <c r="G302" i="20"/>
  <c r="H304" i="20"/>
  <c r="G310" i="20"/>
  <c r="H312" i="20"/>
  <c r="G318" i="20"/>
  <c r="H320" i="20"/>
  <c r="G326" i="20"/>
  <c r="H328" i="20"/>
  <c r="G334" i="20"/>
  <c r="H336" i="20"/>
  <c r="G339" i="20"/>
  <c r="G341" i="20"/>
  <c r="G343" i="20"/>
  <c r="G345" i="20"/>
  <c r="G347" i="20"/>
  <c r="G349" i="20"/>
  <c r="G351" i="20"/>
  <c r="G353" i="20"/>
  <c r="G355" i="20"/>
  <c r="G357" i="20"/>
  <c r="G359" i="20"/>
  <c r="G361" i="20"/>
  <c r="G363" i="20"/>
  <c r="G365" i="20"/>
  <c r="G367" i="20"/>
  <c r="G369" i="20"/>
  <c r="G371" i="20"/>
  <c r="G373" i="20"/>
  <c r="G375" i="20"/>
  <c r="G377" i="20"/>
  <c r="G379" i="20"/>
  <c r="G381" i="20"/>
  <c r="G383" i="20"/>
  <c r="G385" i="20"/>
  <c r="G387" i="20"/>
  <c r="G389" i="20"/>
  <c r="G391" i="20"/>
  <c r="G393" i="20"/>
  <c r="G395" i="20"/>
  <c r="G397" i="20"/>
  <c r="G399" i="20"/>
  <c r="G401" i="20"/>
  <c r="G403" i="20"/>
  <c r="G405" i="20"/>
  <c r="G407" i="20"/>
  <c r="G409" i="20"/>
  <c r="G411" i="20"/>
  <c r="G413" i="20"/>
  <c r="G415" i="20"/>
  <c r="G417" i="20"/>
  <c r="G419" i="20"/>
  <c r="G421" i="20"/>
  <c r="G423" i="20"/>
  <c r="G425" i="20"/>
  <c r="G427" i="20"/>
  <c r="G429" i="20"/>
  <c r="G431" i="20"/>
  <c r="G433" i="20"/>
  <c r="H434" i="20"/>
  <c r="G438" i="20"/>
  <c r="G443" i="20"/>
  <c r="H444" i="20"/>
  <c r="H445" i="20"/>
  <c r="G449" i="20"/>
  <c r="H450" i="20"/>
  <c r="G454" i="20"/>
  <c r="G459" i="20"/>
  <c r="H460" i="20"/>
  <c r="H461" i="20"/>
  <c r="G465" i="20"/>
  <c r="H466" i="20"/>
  <c r="G470" i="20"/>
  <c r="G475" i="20"/>
  <c r="H476" i="20"/>
  <c r="H477" i="20"/>
  <c r="G481" i="20"/>
  <c r="H482" i="20"/>
  <c r="G486" i="20"/>
  <c r="G491" i="20"/>
  <c r="H492" i="20"/>
  <c r="H493" i="20"/>
  <c r="G497" i="20"/>
  <c r="G502" i="20"/>
  <c r="G507" i="20"/>
  <c r="H512" i="20"/>
  <c r="G529" i="20"/>
  <c r="G534" i="20"/>
  <c r="G539" i="20"/>
  <c r="H544" i="20"/>
  <c r="G561" i="20"/>
  <c r="G566" i="20"/>
  <c r="G571" i="20"/>
  <c r="H576" i="20"/>
  <c r="G588" i="20"/>
  <c r="G594" i="20"/>
  <c r="G600" i="20"/>
  <c r="G618" i="20"/>
  <c r="H619" i="20"/>
  <c r="G147" i="20"/>
  <c r="G149" i="20"/>
  <c r="H154" i="20"/>
  <c r="H156" i="20"/>
  <c r="H157" i="20"/>
  <c r="H158" i="20"/>
  <c r="G159" i="20"/>
  <c r="G164" i="20"/>
  <c r="H167" i="20"/>
  <c r="H168" i="20"/>
  <c r="G179" i="20"/>
  <c r="H187" i="20"/>
  <c r="H195" i="20"/>
  <c r="H211" i="20"/>
  <c r="G216" i="20"/>
  <c r="H218" i="20"/>
  <c r="H221" i="20"/>
  <c r="G224" i="20"/>
  <c r="H226" i="20"/>
  <c r="H229" i="20"/>
  <c r="G232" i="20"/>
  <c r="H234" i="20"/>
  <c r="H237" i="20"/>
  <c r="G240" i="20"/>
  <c r="H242" i="20"/>
  <c r="H245" i="20"/>
  <c r="G247" i="20"/>
  <c r="G248" i="20"/>
  <c r="H250" i="20"/>
  <c r="H253" i="20"/>
  <c r="G255" i="20"/>
  <c r="G256" i="20"/>
  <c r="H258" i="20"/>
  <c r="H261" i="20"/>
  <c r="G263" i="20"/>
  <c r="G264" i="20"/>
  <c r="H266" i="20"/>
  <c r="H269" i="20"/>
  <c r="G271" i="20"/>
  <c r="G272" i="20"/>
  <c r="H277" i="20"/>
  <c r="G279" i="20"/>
  <c r="G280" i="20"/>
  <c r="H282" i="20"/>
  <c r="H285" i="20"/>
  <c r="G287" i="20"/>
  <c r="G288" i="20"/>
  <c r="H293" i="20"/>
  <c r="G295" i="20"/>
  <c r="G296" i="20"/>
  <c r="H298" i="20"/>
  <c r="H301" i="20"/>
  <c r="G303" i="20"/>
  <c r="G304" i="20"/>
  <c r="H306" i="20"/>
  <c r="H309" i="20"/>
  <c r="G311" i="20"/>
  <c r="G312" i="20"/>
  <c r="H314" i="20"/>
  <c r="H317" i="20"/>
  <c r="G319" i="20"/>
  <c r="G320" i="20"/>
  <c r="H322" i="20"/>
  <c r="H325" i="20"/>
  <c r="G327" i="20"/>
  <c r="G328" i="20"/>
  <c r="H330" i="20"/>
  <c r="H333" i="20"/>
  <c r="G335" i="20"/>
  <c r="G336" i="20"/>
  <c r="H342" i="20"/>
  <c r="H344" i="20"/>
  <c r="H346" i="20"/>
  <c r="H356" i="20"/>
  <c r="H358" i="20"/>
  <c r="H360" i="20"/>
  <c r="H364" i="20"/>
  <c r="H366" i="20"/>
  <c r="H368" i="20"/>
  <c r="H370" i="20"/>
  <c r="H372" i="20"/>
  <c r="H374" i="20"/>
  <c r="H376" i="20"/>
  <c r="H378" i="20"/>
  <c r="H380" i="20"/>
  <c r="H382" i="20"/>
  <c r="H384" i="20"/>
  <c r="H386" i="20"/>
  <c r="H388" i="20"/>
  <c r="H390" i="20"/>
  <c r="H392" i="20"/>
  <c r="H394" i="20"/>
  <c r="H396" i="20"/>
  <c r="H398" i="20"/>
  <c r="H400" i="20"/>
  <c r="H402" i="20"/>
  <c r="H404" i="20"/>
  <c r="H406" i="20"/>
  <c r="H408" i="20"/>
  <c r="H410" i="20"/>
  <c r="H412" i="20"/>
  <c r="H414" i="20"/>
  <c r="H416" i="20"/>
  <c r="H418" i="20"/>
  <c r="H420" i="20"/>
  <c r="H422" i="20"/>
  <c r="H424" i="20"/>
  <c r="H426" i="20"/>
  <c r="H428" i="20"/>
  <c r="H430" i="20"/>
  <c r="H432" i="20"/>
  <c r="G437" i="20"/>
  <c r="G442" i="20"/>
  <c r="G447" i="20"/>
  <c r="H449" i="20"/>
  <c r="G453" i="20"/>
  <c r="G458" i="20"/>
  <c r="G463" i="20"/>
  <c r="G469" i="20"/>
  <c r="G474" i="20"/>
  <c r="G479" i="20"/>
  <c r="G485" i="20"/>
  <c r="G490" i="20"/>
  <c r="G495" i="20"/>
  <c r="G524" i="20"/>
  <c r="G528" i="20"/>
  <c r="G560" i="20"/>
  <c r="H621" i="20"/>
  <c r="G625" i="20"/>
  <c r="G629" i="20"/>
  <c r="G633" i="20"/>
  <c r="G637" i="20"/>
  <c r="G641" i="20"/>
  <c r="G645" i="20"/>
  <c r="G649" i="20"/>
  <c r="H653" i="20"/>
  <c r="H663" i="20"/>
  <c r="G671" i="20"/>
  <c r="H673" i="20"/>
  <c r="H685" i="20"/>
  <c r="H695" i="20"/>
  <c r="G499" i="20"/>
  <c r="H500" i="20"/>
  <c r="H501" i="20"/>
  <c r="G505" i="20"/>
  <c r="H506" i="20"/>
  <c r="G510" i="20"/>
  <c r="G515" i="20"/>
  <c r="H516" i="20"/>
  <c r="H517" i="20"/>
  <c r="G521" i="20"/>
  <c r="H522" i="20"/>
  <c r="G526" i="20"/>
  <c r="G531" i="20"/>
  <c r="H532" i="20"/>
  <c r="H533" i="20"/>
  <c r="G537" i="20"/>
  <c r="H538" i="20"/>
  <c r="G542" i="20"/>
  <c r="G547" i="20"/>
  <c r="H548" i="20"/>
  <c r="H549" i="20"/>
  <c r="G553" i="20"/>
  <c r="H554" i="20"/>
  <c r="G558" i="20"/>
  <c r="G563" i="20"/>
  <c r="H564" i="20"/>
  <c r="H565" i="20"/>
  <c r="G569" i="20"/>
  <c r="H570" i="20"/>
  <c r="G574" i="20"/>
  <c r="G579" i="20"/>
  <c r="H580" i="20"/>
  <c r="H581" i="20"/>
  <c r="G584" i="20"/>
  <c r="H592" i="20"/>
  <c r="H599" i="20"/>
  <c r="H606" i="20"/>
  <c r="G609" i="20"/>
  <c r="H610" i="20"/>
  <c r="H612" i="20"/>
  <c r="G616" i="20"/>
  <c r="G623" i="20"/>
  <c r="H624" i="20"/>
  <c r="G627" i="20"/>
  <c r="H628" i="20"/>
  <c r="G631" i="20"/>
  <c r="H632" i="20"/>
  <c r="G635" i="20"/>
  <c r="H636" i="20"/>
  <c r="G639" i="20"/>
  <c r="H640" i="20"/>
  <c r="G643" i="20"/>
  <c r="H644" i="20"/>
  <c r="G647" i="20"/>
  <c r="H648" i="20"/>
  <c r="G651" i="20"/>
  <c r="H652" i="20"/>
  <c r="G655" i="20"/>
  <c r="H664" i="20"/>
  <c r="G675" i="20"/>
  <c r="H676" i="20"/>
  <c r="G687" i="20"/>
  <c r="H696" i="20"/>
  <c r="G498" i="20"/>
  <c r="G503" i="20"/>
  <c r="G509" i="20"/>
  <c r="G514" i="20"/>
  <c r="G519" i="20"/>
  <c r="G525" i="20"/>
  <c r="G530" i="20"/>
  <c r="G535" i="20"/>
  <c r="H536" i="20"/>
  <c r="H537" i="20"/>
  <c r="G541" i="20"/>
  <c r="H542" i="20"/>
  <c r="G546" i="20"/>
  <c r="G551" i="20"/>
  <c r="H552" i="20"/>
  <c r="H553" i="20"/>
  <c r="G557" i="20"/>
  <c r="H558" i="20"/>
  <c r="G562" i="20"/>
  <c r="G567" i="20"/>
  <c r="H568" i="20"/>
  <c r="H569" i="20"/>
  <c r="G573" i="20"/>
  <c r="H574" i="20"/>
  <c r="G578" i="20"/>
  <c r="H584" i="20"/>
  <c r="H591" i="20"/>
  <c r="H597" i="20"/>
  <c r="H598" i="20"/>
  <c r="G601" i="20"/>
  <c r="H602" i="20"/>
  <c r="H604" i="20"/>
  <c r="G608" i="20"/>
  <c r="H616" i="20"/>
  <c r="H623" i="20"/>
  <c r="H661" i="20"/>
  <c r="G667" i="20"/>
  <c r="H668" i="20"/>
  <c r="G679" i="20"/>
  <c r="H681" i="20"/>
  <c r="H688" i="20"/>
  <c r="H693" i="20"/>
  <c r="G699" i="20"/>
  <c r="H43" i="20"/>
  <c r="H51" i="20"/>
  <c r="H59" i="20"/>
  <c r="H67" i="20"/>
  <c r="H75" i="20"/>
  <c r="H83" i="20"/>
  <c r="H91" i="20"/>
  <c r="H99" i="20"/>
  <c r="H107" i="20"/>
  <c r="H115" i="20"/>
  <c r="H123" i="20"/>
  <c r="H131" i="20"/>
  <c r="H139" i="20"/>
  <c r="H147" i="20"/>
  <c r="H155" i="20"/>
  <c r="H163" i="20"/>
  <c r="H171" i="20"/>
  <c r="H196" i="20"/>
  <c r="G196" i="20"/>
  <c r="H204" i="20"/>
  <c r="G204" i="20"/>
  <c r="H212" i="20"/>
  <c r="G212" i="20"/>
  <c r="G218" i="20"/>
  <c r="G226" i="20"/>
  <c r="G234" i="20"/>
  <c r="G242" i="20"/>
  <c r="H179" i="20"/>
  <c r="G181" i="20"/>
  <c r="G185" i="20"/>
  <c r="G189" i="20"/>
  <c r="H198" i="20"/>
  <c r="G198" i="20"/>
  <c r="H206" i="20"/>
  <c r="G206" i="20"/>
  <c r="G220" i="20"/>
  <c r="G228" i="20"/>
  <c r="G236" i="20"/>
  <c r="G244" i="20"/>
  <c r="G9" i="20"/>
  <c r="G42" i="20"/>
  <c r="G50" i="20"/>
  <c r="G58" i="20"/>
  <c r="G66" i="20"/>
  <c r="G74" i="20"/>
  <c r="G82" i="20"/>
  <c r="G90" i="20"/>
  <c r="G98" i="20"/>
  <c r="G106" i="20"/>
  <c r="G114" i="20"/>
  <c r="G122" i="20"/>
  <c r="G130" i="20"/>
  <c r="G138" i="20"/>
  <c r="G146" i="20"/>
  <c r="G154" i="20"/>
  <c r="G162" i="20"/>
  <c r="G170" i="20"/>
  <c r="G178" i="20"/>
  <c r="G182" i="20"/>
  <c r="G186" i="20"/>
  <c r="G190" i="20"/>
  <c r="H192" i="20"/>
  <c r="G192" i="20"/>
  <c r="H200" i="20"/>
  <c r="G200" i="20"/>
  <c r="H208" i="20"/>
  <c r="G208" i="20"/>
  <c r="H194" i="20"/>
  <c r="G194" i="20"/>
  <c r="H202" i="20"/>
  <c r="G202" i="20"/>
  <c r="H210" i="20"/>
  <c r="G210" i="20"/>
  <c r="H339" i="20"/>
  <c r="H341" i="20"/>
  <c r="H343" i="20"/>
  <c r="H345" i="20"/>
  <c r="H347" i="20"/>
  <c r="H349" i="20"/>
  <c r="H351" i="20"/>
  <c r="H353" i="20"/>
  <c r="H355" i="20"/>
  <c r="H357" i="20"/>
  <c r="H359" i="20"/>
  <c r="H361" i="20"/>
  <c r="H363" i="20"/>
  <c r="H365" i="20"/>
  <c r="H367" i="20"/>
  <c r="H369" i="20"/>
  <c r="H371" i="20"/>
  <c r="H373" i="20"/>
  <c r="H375" i="20"/>
  <c r="H377" i="20"/>
  <c r="H379" i="20"/>
  <c r="H381" i="20"/>
  <c r="H383" i="20"/>
  <c r="H385" i="20"/>
  <c r="H387" i="20"/>
  <c r="H389" i="20"/>
  <c r="H391" i="20"/>
  <c r="H393" i="20"/>
  <c r="H395" i="20"/>
  <c r="H397" i="20"/>
  <c r="H399" i="20"/>
  <c r="H401" i="20"/>
  <c r="H403" i="20"/>
  <c r="H405" i="20"/>
  <c r="H407" i="20"/>
  <c r="H409" i="20"/>
  <c r="H411" i="20"/>
  <c r="H413" i="20"/>
  <c r="H415" i="20"/>
  <c r="H417" i="20"/>
  <c r="H419" i="20"/>
  <c r="H421" i="20"/>
  <c r="H423" i="20"/>
  <c r="H425" i="20"/>
  <c r="H427" i="20"/>
  <c r="H429" i="20"/>
  <c r="H431" i="20"/>
  <c r="H433" i="20"/>
  <c r="H435" i="20"/>
  <c r="H439" i="20"/>
  <c r="H443" i="20"/>
  <c r="H447" i="20"/>
  <c r="H451" i="20"/>
  <c r="H455" i="20"/>
  <c r="H459" i="20"/>
  <c r="H463" i="20"/>
  <c r="H467" i="20"/>
  <c r="H471" i="20"/>
  <c r="H475" i="20"/>
  <c r="H479" i="20"/>
  <c r="H483" i="20"/>
  <c r="H487" i="20"/>
  <c r="H491" i="20"/>
  <c r="H495" i="20"/>
  <c r="H499" i="20"/>
  <c r="H503" i="20"/>
  <c r="H507" i="20"/>
  <c r="H511" i="20"/>
  <c r="H515" i="20"/>
  <c r="H519" i="20"/>
  <c r="H523" i="20"/>
  <c r="H527" i="20"/>
  <c r="H531" i="20"/>
  <c r="H535" i="20"/>
  <c r="H539" i="20"/>
  <c r="H543" i="20"/>
  <c r="H547" i="20"/>
  <c r="H551" i="20"/>
  <c r="H555" i="20"/>
  <c r="H559" i="20"/>
  <c r="H563" i="20"/>
  <c r="H567" i="20"/>
  <c r="H571" i="20"/>
  <c r="H575" i="20"/>
  <c r="H579" i="20"/>
  <c r="H585" i="20"/>
  <c r="H593" i="20"/>
  <c r="H601" i="20"/>
  <c r="H609" i="20"/>
  <c r="H617" i="20"/>
  <c r="G587" i="20"/>
  <c r="G589" i="20"/>
  <c r="G595" i="20"/>
  <c r="G597" i="20"/>
  <c r="G603" i="20"/>
  <c r="G605" i="20"/>
  <c r="G611" i="20"/>
  <c r="G613" i="20"/>
  <c r="G619" i="20"/>
  <c r="G621" i="20"/>
  <c r="H658" i="20"/>
  <c r="G658" i="20"/>
  <c r="H666" i="20"/>
  <c r="G666" i="20"/>
  <c r="H674" i="20"/>
  <c r="G674" i="20"/>
  <c r="H682" i="20"/>
  <c r="G682" i="20"/>
  <c r="H690" i="20"/>
  <c r="G690" i="20"/>
  <c r="H698" i="20"/>
  <c r="G698" i="20"/>
  <c r="G590" i="20"/>
  <c r="G598" i="20"/>
  <c r="G606" i="20"/>
  <c r="G614" i="20"/>
  <c r="G622" i="20"/>
  <c r="G624" i="20"/>
  <c r="H625" i="20"/>
  <c r="G626" i="20"/>
  <c r="H627" i="20"/>
  <c r="G628" i="20"/>
  <c r="H629" i="20"/>
  <c r="G630" i="20"/>
  <c r="H631" i="20"/>
  <c r="G632" i="20"/>
  <c r="H633" i="20"/>
  <c r="G634" i="20"/>
  <c r="H635" i="20"/>
  <c r="G636" i="20"/>
  <c r="H637" i="20"/>
  <c r="G638" i="20"/>
  <c r="H639" i="20"/>
  <c r="G640" i="20"/>
  <c r="H641" i="20"/>
  <c r="G642" i="20"/>
  <c r="H643" i="20"/>
  <c r="G644" i="20"/>
  <c r="H645" i="20"/>
  <c r="G646" i="20"/>
  <c r="H647" i="20"/>
  <c r="G648" i="20"/>
  <c r="H649" i="20"/>
  <c r="G650" i="20"/>
  <c r="H651" i="20"/>
  <c r="G652" i="20"/>
  <c r="H659" i="20"/>
  <c r="H667" i="20"/>
  <c r="H675" i="20"/>
  <c r="H683" i="20"/>
  <c r="H691" i="20"/>
  <c r="H699" i="20"/>
  <c r="G583" i="20"/>
  <c r="G591" i="20"/>
  <c r="G599" i="20"/>
  <c r="G607" i="20"/>
  <c r="G615" i="20"/>
  <c r="H654" i="20"/>
  <c r="G654" i="20"/>
  <c r="H662" i="20"/>
  <c r="G662" i="20"/>
  <c r="H670" i="20"/>
  <c r="G670" i="20"/>
  <c r="H678" i="20"/>
  <c r="G678" i="20"/>
  <c r="H686" i="20"/>
  <c r="G686" i="20"/>
  <c r="H694" i="20"/>
  <c r="G694" i="20"/>
  <c r="G653" i="20"/>
  <c r="G657" i="20"/>
  <c r="G661" i="20"/>
  <c r="G665" i="20"/>
  <c r="G669" i="20"/>
  <c r="G673" i="20"/>
  <c r="G677" i="20"/>
  <c r="G681" i="20"/>
  <c r="G685" i="20"/>
  <c r="G689" i="20"/>
  <c r="G693" i="20"/>
  <c r="G697" i="20"/>
  <c r="G61" i="19"/>
  <c r="G122" i="19"/>
  <c r="G123" i="19"/>
  <c r="G170" i="19"/>
  <c r="G171" i="19"/>
  <c r="G175" i="19"/>
  <c r="G363" i="19"/>
  <c r="G427" i="19"/>
  <c r="G451" i="19"/>
  <c r="G480" i="19"/>
  <c r="G512" i="19"/>
  <c r="G576" i="19"/>
  <c r="G24" i="19"/>
  <c r="G26" i="19"/>
  <c r="G32" i="19"/>
  <c r="G34" i="19"/>
  <c r="G40" i="19"/>
  <c r="G42" i="19"/>
  <c r="G74" i="19"/>
  <c r="G75" i="19"/>
  <c r="G78" i="19"/>
  <c r="G79" i="19"/>
  <c r="G117" i="19"/>
  <c r="H119" i="19"/>
  <c r="G138" i="19"/>
  <c r="G161" i="19"/>
  <c r="G186" i="19"/>
  <c r="G222" i="19"/>
  <c r="G223" i="19"/>
  <c r="G254" i="19"/>
  <c r="G255" i="19"/>
  <c r="G286" i="19"/>
  <c r="G287" i="19"/>
  <c r="G318" i="19"/>
  <c r="G319" i="19"/>
  <c r="G378" i="19"/>
  <c r="G379" i="19"/>
  <c r="G382" i="19"/>
  <c r="G383" i="19"/>
  <c r="G417" i="19"/>
  <c r="H419" i="19"/>
  <c r="G420" i="19"/>
  <c r="G421" i="19"/>
  <c r="H423" i="19"/>
  <c r="G436" i="19"/>
  <c r="G438" i="19"/>
  <c r="H443" i="19"/>
  <c r="H447" i="19"/>
  <c r="G460" i="19"/>
  <c r="G466" i="19"/>
  <c r="G479" i="19"/>
  <c r="G567" i="19"/>
  <c r="G15" i="19"/>
  <c r="G20" i="19"/>
  <c r="G21" i="19"/>
  <c r="G44" i="19"/>
  <c r="G65" i="19"/>
  <c r="G69" i="19"/>
  <c r="H71" i="19"/>
  <c r="G90" i="19"/>
  <c r="G91" i="19"/>
  <c r="G129" i="19"/>
  <c r="G133" i="19"/>
  <c r="H135" i="19"/>
  <c r="G179" i="19"/>
  <c r="G181" i="19"/>
  <c r="H183" i="19"/>
  <c r="H251" i="19"/>
  <c r="H283" i="19"/>
  <c r="G369" i="19"/>
  <c r="H371" i="19"/>
  <c r="G373" i="19"/>
  <c r="H375" i="19"/>
  <c r="G432" i="19"/>
  <c r="G433" i="19"/>
  <c r="G446" i="19"/>
  <c r="H451" i="19"/>
  <c r="G455" i="19"/>
  <c r="G496" i="19"/>
  <c r="G498" i="19"/>
  <c r="G506" i="19"/>
  <c r="H507" i="19"/>
  <c r="G528" i="19"/>
  <c r="G530" i="19"/>
  <c r="G538" i="19"/>
  <c r="H539" i="19"/>
  <c r="G562" i="19"/>
  <c r="G570" i="19"/>
  <c r="H571" i="19"/>
  <c r="G594" i="19"/>
  <c r="G28" i="19"/>
  <c r="G29" i="19"/>
  <c r="G31" i="19"/>
  <c r="G36" i="19"/>
  <c r="G37" i="19"/>
  <c r="H39" i="19"/>
  <c r="H75" i="19"/>
  <c r="H231" i="19"/>
  <c r="H263" i="19"/>
  <c r="G293" i="19"/>
  <c r="H295" i="19"/>
  <c r="H327" i="19"/>
  <c r="H379" i="19"/>
  <c r="H391" i="19"/>
  <c r="H459" i="19"/>
  <c r="G617" i="19"/>
  <c r="H595" i="19"/>
  <c r="G599" i="19"/>
  <c r="G609" i="19"/>
  <c r="G635" i="19"/>
  <c r="G637" i="19"/>
  <c r="G656" i="19"/>
  <c r="G673" i="19"/>
  <c r="G602" i="19"/>
  <c r="H603" i="19"/>
  <c r="G608" i="19"/>
  <c r="G629" i="19"/>
  <c r="G689" i="19"/>
  <c r="G691" i="19"/>
  <c r="G693" i="19"/>
  <c r="G645" i="19"/>
  <c r="G667" i="19"/>
  <c r="G669" i="19"/>
  <c r="G684" i="19"/>
  <c r="H31" i="19"/>
  <c r="H67" i="19"/>
  <c r="G67" i="19"/>
  <c r="H99" i="19"/>
  <c r="G99" i="19"/>
  <c r="H131" i="19"/>
  <c r="G131" i="19"/>
  <c r="H163" i="19"/>
  <c r="G163" i="19"/>
  <c r="H10" i="19"/>
  <c r="H11" i="19"/>
  <c r="H12" i="19"/>
  <c r="G16" i="19"/>
  <c r="G18" i="19"/>
  <c r="H21" i="19"/>
  <c r="H23" i="19"/>
  <c r="H30" i="19"/>
  <c r="H38" i="19"/>
  <c r="G41" i="19"/>
  <c r="G43" i="19"/>
  <c r="H48" i="19"/>
  <c r="H50" i="19"/>
  <c r="H51" i="19"/>
  <c r="H52" i="19"/>
  <c r="H64" i="19"/>
  <c r="H66" i="19"/>
  <c r="H96" i="19"/>
  <c r="H98" i="19"/>
  <c r="H128" i="19"/>
  <c r="H130" i="19"/>
  <c r="H160" i="19"/>
  <c r="H162" i="19"/>
  <c r="G10" i="19"/>
  <c r="H15" i="19"/>
  <c r="G25" i="19"/>
  <c r="G27" i="19"/>
  <c r="G33" i="19"/>
  <c r="G35" i="19"/>
  <c r="G48" i="19"/>
  <c r="G50" i="19"/>
  <c r="G63" i="19"/>
  <c r="G81" i="19"/>
  <c r="H83" i="19"/>
  <c r="G83" i="19"/>
  <c r="G94" i="19"/>
  <c r="G95" i="19"/>
  <c r="G113" i="19"/>
  <c r="H115" i="19"/>
  <c r="G115" i="19"/>
  <c r="G126" i="19"/>
  <c r="G127" i="19"/>
  <c r="G145" i="19"/>
  <c r="H147" i="19"/>
  <c r="G147" i="19"/>
  <c r="G158" i="19"/>
  <c r="G159" i="19"/>
  <c r="G17" i="19"/>
  <c r="G19" i="19"/>
  <c r="G39" i="19"/>
  <c r="H47" i="19"/>
  <c r="G103" i="19"/>
  <c r="H338" i="19"/>
  <c r="H384" i="19"/>
  <c r="H386" i="19"/>
  <c r="G398" i="19"/>
  <c r="H400" i="19"/>
  <c r="H402" i="19"/>
  <c r="H416" i="19"/>
  <c r="H418" i="19"/>
  <c r="H432" i="19"/>
  <c r="H440" i="19"/>
  <c r="H448" i="19"/>
  <c r="H475" i="19"/>
  <c r="G475" i="19"/>
  <c r="H476" i="19"/>
  <c r="H610" i="19"/>
  <c r="G621" i="19"/>
  <c r="H56" i="19"/>
  <c r="H58" i="19"/>
  <c r="H59" i="19"/>
  <c r="H60" i="19"/>
  <c r="G64" i="19"/>
  <c r="G66" i="19"/>
  <c r="H68" i="19"/>
  <c r="H70" i="19"/>
  <c r="G73" i="19"/>
  <c r="G82" i="19"/>
  <c r="H84" i="19"/>
  <c r="H86" i="19"/>
  <c r="G89" i="19"/>
  <c r="H91" i="19"/>
  <c r="G98" i="19"/>
  <c r="H100" i="19"/>
  <c r="H102" i="19"/>
  <c r="G105" i="19"/>
  <c r="H107" i="19"/>
  <c r="G114" i="19"/>
  <c r="H116" i="19"/>
  <c r="H118" i="19"/>
  <c r="G121" i="19"/>
  <c r="H123" i="19"/>
  <c r="G130" i="19"/>
  <c r="H132" i="19"/>
  <c r="H134" i="19"/>
  <c r="G137" i="19"/>
  <c r="H139" i="19"/>
  <c r="G146" i="19"/>
  <c r="H148" i="19"/>
  <c r="H150" i="19"/>
  <c r="G153" i="19"/>
  <c r="H155" i="19"/>
  <c r="G162" i="19"/>
  <c r="H164" i="19"/>
  <c r="H166" i="19"/>
  <c r="G169" i="19"/>
  <c r="H171" i="19"/>
  <c r="G178" i="19"/>
  <c r="H180" i="19"/>
  <c r="H182" i="19"/>
  <c r="G185" i="19"/>
  <c r="H187" i="19"/>
  <c r="G194" i="19"/>
  <c r="H196" i="19"/>
  <c r="H198" i="19"/>
  <c r="G201" i="19"/>
  <c r="H203" i="19"/>
  <c r="G210" i="19"/>
  <c r="H212" i="19"/>
  <c r="H214" i="19"/>
  <c r="G217" i="19"/>
  <c r="H219" i="19"/>
  <c r="G226" i="19"/>
  <c r="H228" i="19"/>
  <c r="H230" i="19"/>
  <c r="G233" i="19"/>
  <c r="H235" i="19"/>
  <c r="G242" i="19"/>
  <c r="H244" i="19"/>
  <c r="H246" i="19"/>
  <c r="G249" i="19"/>
  <c r="G258" i="19"/>
  <c r="H260" i="19"/>
  <c r="H262" i="19"/>
  <c r="G265" i="19"/>
  <c r="H267" i="19"/>
  <c r="G274" i="19"/>
  <c r="H276" i="19"/>
  <c r="H278" i="19"/>
  <c r="G281" i="19"/>
  <c r="G290" i="19"/>
  <c r="H292" i="19"/>
  <c r="H294" i="19"/>
  <c r="G297" i="19"/>
  <c r="G306" i="19"/>
  <c r="H308" i="19"/>
  <c r="H310" i="19"/>
  <c r="G313" i="19"/>
  <c r="H315" i="19"/>
  <c r="G322" i="19"/>
  <c r="H324" i="19"/>
  <c r="H326" i="19"/>
  <c r="G329" i="19"/>
  <c r="G338" i="19"/>
  <c r="H340" i="19"/>
  <c r="H342" i="19"/>
  <c r="G345" i="19"/>
  <c r="H347" i="19"/>
  <c r="G354" i="19"/>
  <c r="H356" i="19"/>
  <c r="H358" i="19"/>
  <c r="G361" i="19"/>
  <c r="H363" i="19"/>
  <c r="G370" i="19"/>
  <c r="H372" i="19"/>
  <c r="H374" i="19"/>
  <c r="G377" i="19"/>
  <c r="G386" i="19"/>
  <c r="H388" i="19"/>
  <c r="H390" i="19"/>
  <c r="G393" i="19"/>
  <c r="G402" i="19"/>
  <c r="H404" i="19"/>
  <c r="H406" i="19"/>
  <c r="G408" i="19"/>
  <c r="G409" i="19"/>
  <c r="H411" i="19"/>
  <c r="H420" i="19"/>
  <c r="H422" i="19"/>
  <c r="G424" i="19"/>
  <c r="G425" i="19"/>
  <c r="H427" i="19"/>
  <c r="H437" i="19"/>
  <c r="G440" i="19"/>
  <c r="G442" i="19"/>
  <c r="H445" i="19"/>
  <c r="G448" i="19"/>
  <c r="G450" i="19"/>
  <c r="H453" i="19"/>
  <c r="G456" i="19"/>
  <c r="G458" i="19"/>
  <c r="H461" i="19"/>
  <c r="G464" i="19"/>
  <c r="H467" i="19"/>
  <c r="H469" i="19"/>
  <c r="G474" i="19"/>
  <c r="G488" i="19"/>
  <c r="H493" i="19"/>
  <c r="G504" i="19"/>
  <c r="H509" i="19"/>
  <c r="G520" i="19"/>
  <c r="H525" i="19"/>
  <c r="G536" i="19"/>
  <c r="H541" i="19"/>
  <c r="G552" i="19"/>
  <c r="H557" i="19"/>
  <c r="G568" i="19"/>
  <c r="H573" i="19"/>
  <c r="G584" i="19"/>
  <c r="H589" i="19"/>
  <c r="G600" i="19"/>
  <c r="H605" i="19"/>
  <c r="H609" i="19"/>
  <c r="H53" i="19"/>
  <c r="G56" i="19"/>
  <c r="G58" i="19"/>
  <c r="H61" i="19"/>
  <c r="H63" i="19"/>
  <c r="G70" i="19"/>
  <c r="H72" i="19"/>
  <c r="H74" i="19"/>
  <c r="G77" i="19"/>
  <c r="H79" i="19"/>
  <c r="G86" i="19"/>
  <c r="G93" i="19"/>
  <c r="H95" i="19"/>
  <c r="G102" i="19"/>
  <c r="G109" i="19"/>
  <c r="H111" i="19"/>
  <c r="G118" i="19"/>
  <c r="G125" i="19"/>
  <c r="H127" i="19"/>
  <c r="G134" i="19"/>
  <c r="H136" i="19"/>
  <c r="G141" i="19"/>
  <c r="H143" i="19"/>
  <c r="G150" i="19"/>
  <c r="G157" i="19"/>
  <c r="H159" i="19"/>
  <c r="G166" i="19"/>
  <c r="G173" i="19"/>
  <c r="H175" i="19"/>
  <c r="G182" i="19"/>
  <c r="G189" i="19"/>
  <c r="H191" i="19"/>
  <c r="G198" i="19"/>
  <c r="G205" i="19"/>
  <c r="H207" i="19"/>
  <c r="G214" i="19"/>
  <c r="G221" i="19"/>
  <c r="H223" i="19"/>
  <c r="G230" i="19"/>
  <c r="G237" i="19"/>
  <c r="H239" i="19"/>
  <c r="G246" i="19"/>
  <c r="G253" i="19"/>
  <c r="H255" i="19"/>
  <c r="G262" i="19"/>
  <c r="G269" i="19"/>
  <c r="H271" i="19"/>
  <c r="G278" i="19"/>
  <c r="H280" i="19"/>
  <c r="G285" i="19"/>
  <c r="H287" i="19"/>
  <c r="G294" i="19"/>
  <c r="H296" i="19"/>
  <c r="H298" i="19"/>
  <c r="G301" i="19"/>
  <c r="H303" i="19"/>
  <c r="G310" i="19"/>
  <c r="G317" i="19"/>
  <c r="H319" i="19"/>
  <c r="G326" i="19"/>
  <c r="H328" i="19"/>
  <c r="G333" i="19"/>
  <c r="H335" i="19"/>
  <c r="G339" i="19"/>
  <c r="G342" i="19"/>
  <c r="G349" i="19"/>
  <c r="H351" i="19"/>
  <c r="G358" i="19"/>
  <c r="G365" i="19"/>
  <c r="H367" i="19"/>
  <c r="G371" i="19"/>
  <c r="G374" i="19"/>
  <c r="G381" i="19"/>
  <c r="H383" i="19"/>
  <c r="G387" i="19"/>
  <c r="G390" i="19"/>
  <c r="H392" i="19"/>
  <c r="H394" i="19"/>
  <c r="G397" i="19"/>
  <c r="H399" i="19"/>
  <c r="G403" i="19"/>
  <c r="G412" i="19"/>
  <c r="G413" i="19"/>
  <c r="H415" i="19"/>
  <c r="G419" i="19"/>
  <c r="G428" i="19"/>
  <c r="G429" i="19"/>
  <c r="H431" i="19"/>
  <c r="G434" i="19"/>
  <c r="H436" i="19"/>
  <c r="G439" i="19"/>
  <c r="H444" i="19"/>
  <c r="G447" i="19"/>
  <c r="H452" i="19"/>
  <c r="H460" i="19"/>
  <c r="H482" i="19"/>
  <c r="G483" i="19"/>
  <c r="G495" i="19"/>
  <c r="H498" i="19"/>
  <c r="G499" i="19"/>
  <c r="G511" i="19"/>
  <c r="H514" i="19"/>
  <c r="G515" i="19"/>
  <c r="G527" i="19"/>
  <c r="H530" i="19"/>
  <c r="G531" i="19"/>
  <c r="G543" i="19"/>
  <c r="H546" i="19"/>
  <c r="G547" i="19"/>
  <c r="G559" i="19"/>
  <c r="H562" i="19"/>
  <c r="G563" i="19"/>
  <c r="G575" i="19"/>
  <c r="H578" i="19"/>
  <c r="G579" i="19"/>
  <c r="G591" i="19"/>
  <c r="H594" i="19"/>
  <c r="G595" i="19"/>
  <c r="G625" i="19"/>
  <c r="G177" i="19"/>
  <c r="H179" i="19"/>
  <c r="G193" i="19"/>
  <c r="H195" i="19"/>
  <c r="G209" i="19"/>
  <c r="H211" i="19"/>
  <c r="G225" i="19"/>
  <c r="H227" i="19"/>
  <c r="G241" i="19"/>
  <c r="H243" i="19"/>
  <c r="G257" i="19"/>
  <c r="H259" i="19"/>
  <c r="G273" i="19"/>
  <c r="H275" i="19"/>
  <c r="G289" i="19"/>
  <c r="H291" i="19"/>
  <c r="G305" i="19"/>
  <c r="H307" i="19"/>
  <c r="G321" i="19"/>
  <c r="H323" i="19"/>
  <c r="H355" i="19"/>
  <c r="H455" i="19"/>
  <c r="G462" i="19"/>
  <c r="G631" i="19"/>
  <c r="G647" i="19"/>
  <c r="G652" i="19"/>
  <c r="G663" i="19"/>
  <c r="G668" i="19"/>
  <c r="H672" i="19"/>
  <c r="G675" i="19"/>
  <c r="G680" i="19"/>
  <c r="G692" i="19"/>
  <c r="H463" i="19"/>
  <c r="H465" i="19"/>
  <c r="G468" i="19"/>
  <c r="G470" i="19"/>
  <c r="H471" i="19"/>
  <c r="H473" i="19"/>
  <c r="G476" i="19"/>
  <c r="G478" i="19"/>
  <c r="H484" i="19"/>
  <c r="H492" i="19"/>
  <c r="H500" i="19"/>
  <c r="H508" i="19"/>
  <c r="H516" i="19"/>
  <c r="H524" i="19"/>
  <c r="H532" i="19"/>
  <c r="H540" i="19"/>
  <c r="H548" i="19"/>
  <c r="H556" i="19"/>
  <c r="H564" i="19"/>
  <c r="H572" i="19"/>
  <c r="H580" i="19"/>
  <c r="H588" i="19"/>
  <c r="H596" i="19"/>
  <c r="H604" i="19"/>
  <c r="G607" i="19"/>
  <c r="G612" i="19"/>
  <c r="H613" i="19"/>
  <c r="H614" i="19"/>
  <c r="G623" i="19"/>
  <c r="G628" i="19"/>
  <c r="H629" i="19"/>
  <c r="H630" i="19"/>
  <c r="G639" i="19"/>
  <c r="G644" i="19"/>
  <c r="H645" i="19"/>
  <c r="H646" i="19"/>
  <c r="G655" i="19"/>
  <c r="G660" i="19"/>
  <c r="H661" i="19"/>
  <c r="H662" i="19"/>
  <c r="G671" i="19"/>
  <c r="H673" i="19"/>
  <c r="H674" i="19"/>
  <c r="G683" i="19"/>
  <c r="G688" i="19"/>
  <c r="G695" i="19"/>
  <c r="G700" i="19"/>
  <c r="H701" i="19"/>
  <c r="G484" i="19"/>
  <c r="G486" i="19"/>
  <c r="H487" i="19"/>
  <c r="G492" i="19"/>
  <c r="G494" i="19"/>
  <c r="H495" i="19"/>
  <c r="G500" i="19"/>
  <c r="G502" i="19"/>
  <c r="H503" i="19"/>
  <c r="G508" i="19"/>
  <c r="G510" i="19"/>
  <c r="H511" i="19"/>
  <c r="G516" i="19"/>
  <c r="G518" i="19"/>
  <c r="H519" i="19"/>
  <c r="G524" i="19"/>
  <c r="G526" i="19"/>
  <c r="H527" i="19"/>
  <c r="G532" i="19"/>
  <c r="G534" i="19"/>
  <c r="H535" i="19"/>
  <c r="G540" i="19"/>
  <c r="G542" i="19"/>
  <c r="H543" i="19"/>
  <c r="G548" i="19"/>
  <c r="G550" i="19"/>
  <c r="H551" i="19"/>
  <c r="G556" i="19"/>
  <c r="G558" i="19"/>
  <c r="H559" i="19"/>
  <c r="G564" i="19"/>
  <c r="G566" i="19"/>
  <c r="H567" i="19"/>
  <c r="G572" i="19"/>
  <c r="G574" i="19"/>
  <c r="H575" i="19"/>
  <c r="G580" i="19"/>
  <c r="G582" i="19"/>
  <c r="H583" i="19"/>
  <c r="G588" i="19"/>
  <c r="G590" i="19"/>
  <c r="H591" i="19"/>
  <c r="G596" i="19"/>
  <c r="G598" i="19"/>
  <c r="H599" i="19"/>
  <c r="G604" i="19"/>
  <c r="G606" i="19"/>
  <c r="G611" i="19"/>
  <c r="G616" i="19"/>
  <c r="H617" i="19"/>
  <c r="H618" i="19"/>
  <c r="G627" i="19"/>
  <c r="G632" i="19"/>
  <c r="H633" i="19"/>
  <c r="H634" i="19"/>
  <c r="G643" i="19"/>
  <c r="G648" i="19"/>
  <c r="H649" i="19"/>
  <c r="H650" i="19"/>
  <c r="G659" i="19"/>
  <c r="G664" i="19"/>
  <c r="H665" i="19"/>
  <c r="H666" i="19"/>
  <c r="G676" i="19"/>
  <c r="H678" i="19"/>
  <c r="G687" i="19"/>
  <c r="H690" i="19"/>
  <c r="G699" i="19"/>
  <c r="H17" i="19"/>
  <c r="H33" i="19"/>
  <c r="H41" i="19"/>
  <c r="H49" i="19"/>
  <c r="H57" i="19"/>
  <c r="H65" i="19"/>
  <c r="H73" i="19"/>
  <c r="H81" i="19"/>
  <c r="H89" i="19"/>
  <c r="H97" i="19"/>
  <c r="H105" i="19"/>
  <c r="H113" i="19"/>
  <c r="H121" i="19"/>
  <c r="H133" i="19"/>
  <c r="H141" i="19"/>
  <c r="H149" i="19"/>
  <c r="H161" i="19"/>
  <c r="H165" i="19"/>
  <c r="H173" i="19"/>
  <c r="H177" i="19"/>
  <c r="H189" i="19"/>
  <c r="H197" i="19"/>
  <c r="H205" i="19"/>
  <c r="H213" i="19"/>
  <c r="H221" i="19"/>
  <c r="H229" i="19"/>
  <c r="H237" i="19"/>
  <c r="H249" i="19"/>
  <c r="H257" i="19"/>
  <c r="H265" i="19"/>
  <c r="H273" i="19"/>
  <c r="H281" i="19"/>
  <c r="H285" i="19"/>
  <c r="H293" i="19"/>
  <c r="H305" i="19"/>
  <c r="H313" i="19"/>
  <c r="H321" i="19"/>
  <c r="H329" i="19"/>
  <c r="H337" i="19"/>
  <c r="H345" i="19"/>
  <c r="H353" i="19"/>
  <c r="H361" i="19"/>
  <c r="H369" i="19"/>
  <c r="H377" i="19"/>
  <c r="H385" i="19"/>
  <c r="H393" i="19"/>
  <c r="H397" i="19"/>
  <c r="H405" i="19"/>
  <c r="H413" i="19"/>
  <c r="H421" i="19"/>
  <c r="H429" i="19"/>
  <c r="H433" i="19"/>
  <c r="H612" i="19"/>
  <c r="H624" i="19"/>
  <c r="H628" i="19"/>
  <c r="H636" i="19"/>
  <c r="H640" i="19"/>
  <c r="H648" i="19"/>
  <c r="H668" i="19"/>
  <c r="H680" i="19"/>
  <c r="H684" i="19"/>
  <c r="H692" i="19"/>
  <c r="H700" i="19"/>
  <c r="G68" i="19"/>
  <c r="G72" i="19"/>
  <c r="G76" i="19"/>
  <c r="G80" i="19"/>
  <c r="G84" i="19"/>
  <c r="G88" i="19"/>
  <c r="G92" i="19"/>
  <c r="G96" i="19"/>
  <c r="G100" i="19"/>
  <c r="G104" i="19"/>
  <c r="G108" i="19"/>
  <c r="G112" i="19"/>
  <c r="G116" i="19"/>
  <c r="G120" i="19"/>
  <c r="G124" i="19"/>
  <c r="G128" i="19"/>
  <c r="G132" i="19"/>
  <c r="G136" i="19"/>
  <c r="G140" i="19"/>
  <c r="G144" i="19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6" i="19"/>
  <c r="G320" i="19"/>
  <c r="G324" i="19"/>
  <c r="G328" i="19"/>
  <c r="G332" i="19"/>
  <c r="G336" i="19"/>
  <c r="G340" i="19"/>
  <c r="G344" i="19"/>
  <c r="G348" i="19"/>
  <c r="G352" i="19"/>
  <c r="G356" i="19"/>
  <c r="G360" i="19"/>
  <c r="G364" i="19"/>
  <c r="G368" i="19"/>
  <c r="G372" i="19"/>
  <c r="G376" i="19"/>
  <c r="G380" i="19"/>
  <c r="G384" i="19"/>
  <c r="G388" i="19"/>
  <c r="G392" i="19"/>
  <c r="G396" i="19"/>
  <c r="G400" i="19"/>
  <c r="G406" i="19"/>
  <c r="G410" i="19"/>
  <c r="G414" i="19"/>
  <c r="G418" i="19"/>
  <c r="G422" i="19"/>
  <c r="G426" i="19"/>
  <c r="G430" i="19"/>
  <c r="G437" i="19"/>
  <c r="G441" i="19"/>
  <c r="G445" i="19"/>
  <c r="G449" i="19"/>
  <c r="G453" i="19"/>
  <c r="G457" i="19"/>
  <c r="G461" i="19"/>
  <c r="G465" i="19"/>
  <c r="G469" i="19"/>
  <c r="G473" i="19"/>
  <c r="G477" i="19"/>
  <c r="G481" i="19"/>
  <c r="G485" i="19"/>
  <c r="G489" i="19"/>
  <c r="G493" i="19"/>
  <c r="G497" i="19"/>
  <c r="G501" i="19"/>
  <c r="G505" i="19"/>
  <c r="G509" i="19"/>
  <c r="G513" i="19"/>
  <c r="G517" i="19"/>
  <c r="G521" i="19"/>
  <c r="G525" i="19"/>
  <c r="G529" i="19"/>
  <c r="G533" i="19"/>
  <c r="G537" i="19"/>
  <c r="G541" i="19"/>
  <c r="G545" i="19"/>
  <c r="G549" i="19"/>
  <c r="G553" i="19"/>
  <c r="G557" i="19"/>
  <c r="G561" i="19"/>
  <c r="G565" i="19"/>
  <c r="G569" i="19"/>
  <c r="G573" i="19"/>
  <c r="G577" i="19"/>
  <c r="G581" i="19"/>
  <c r="G585" i="19"/>
  <c r="G589" i="19"/>
  <c r="G593" i="19"/>
  <c r="G597" i="19"/>
  <c r="G601" i="19"/>
  <c r="G605" i="19"/>
  <c r="H606" i="19"/>
  <c r="H25" i="19"/>
  <c r="H69" i="19"/>
  <c r="H77" i="19"/>
  <c r="H85" i="19"/>
  <c r="H93" i="19"/>
  <c r="H101" i="19"/>
  <c r="H109" i="19"/>
  <c r="H117" i="19"/>
  <c r="H125" i="19"/>
  <c r="H129" i="19"/>
  <c r="H137" i="19"/>
  <c r="H145" i="19"/>
  <c r="H153" i="19"/>
  <c r="H157" i="19"/>
  <c r="H169" i="19"/>
  <c r="H181" i="19"/>
  <c r="H185" i="19"/>
  <c r="H193" i="19"/>
  <c r="H201" i="19"/>
  <c r="H209" i="19"/>
  <c r="H217" i="19"/>
  <c r="H225" i="19"/>
  <c r="H233" i="19"/>
  <c r="H241" i="19"/>
  <c r="H245" i="19"/>
  <c r="H253" i="19"/>
  <c r="H261" i="19"/>
  <c r="H269" i="19"/>
  <c r="H277" i="19"/>
  <c r="H289" i="19"/>
  <c r="H297" i="19"/>
  <c r="H301" i="19"/>
  <c r="H309" i="19"/>
  <c r="H317" i="19"/>
  <c r="H325" i="19"/>
  <c r="H333" i="19"/>
  <c r="H341" i="19"/>
  <c r="H349" i="19"/>
  <c r="H357" i="19"/>
  <c r="H365" i="19"/>
  <c r="H373" i="19"/>
  <c r="H381" i="19"/>
  <c r="H389" i="19"/>
  <c r="H401" i="19"/>
  <c r="H409" i="19"/>
  <c r="H417" i="19"/>
  <c r="H425" i="19"/>
  <c r="H608" i="19"/>
  <c r="H616" i="19"/>
  <c r="H620" i="19"/>
  <c r="H632" i="19"/>
  <c r="H644" i="19"/>
  <c r="H652" i="19"/>
  <c r="H656" i="19"/>
  <c r="H660" i="19"/>
  <c r="H664" i="19"/>
  <c r="H676" i="19"/>
  <c r="H696" i="19"/>
  <c r="G14" i="19"/>
  <c r="G22" i="19"/>
  <c r="G30" i="19"/>
  <c r="G38" i="19"/>
  <c r="G46" i="19"/>
  <c r="G54" i="19"/>
  <c r="G62" i="19"/>
  <c r="H611" i="19"/>
  <c r="H615" i="19"/>
  <c r="H619" i="19"/>
  <c r="H623" i="19"/>
  <c r="H627" i="19"/>
  <c r="H631" i="19"/>
  <c r="H635" i="19"/>
  <c r="H639" i="19"/>
  <c r="H643" i="19"/>
  <c r="H647" i="19"/>
  <c r="H651" i="19"/>
  <c r="H655" i="19"/>
  <c r="H659" i="19"/>
  <c r="H663" i="19"/>
  <c r="H667" i="19"/>
  <c r="H671" i="19"/>
  <c r="H675" i="19"/>
  <c r="H679" i="19"/>
  <c r="H683" i="19"/>
  <c r="H687" i="19"/>
  <c r="H691" i="19"/>
  <c r="H695" i="19"/>
  <c r="H699" i="19"/>
  <c r="G610" i="19"/>
  <c r="G614" i="19"/>
  <c r="G618" i="19"/>
  <c r="G622" i="19"/>
  <c r="G626" i="19"/>
  <c r="G630" i="19"/>
  <c r="G634" i="19"/>
  <c r="G638" i="19"/>
  <c r="G642" i="19"/>
  <c r="G646" i="19"/>
  <c r="G650" i="19"/>
  <c r="G654" i="19"/>
  <c r="G658" i="19"/>
  <c r="G662" i="19"/>
  <c r="G666" i="19"/>
  <c r="G670" i="19"/>
  <c r="G674" i="19"/>
  <c r="G678" i="19"/>
  <c r="G682" i="19"/>
  <c r="G686" i="19"/>
  <c r="G690" i="19"/>
  <c r="G694" i="19"/>
  <c r="G698" i="19"/>
  <c r="G45" i="18"/>
  <c r="G47" i="18"/>
  <c r="G106" i="18"/>
  <c r="G161" i="18"/>
  <c r="G166" i="18"/>
  <c r="G289" i="18"/>
  <c r="G294" i="18"/>
  <c r="G498" i="18"/>
  <c r="G50" i="18"/>
  <c r="G121" i="18"/>
  <c r="G193" i="18"/>
  <c r="G198" i="18"/>
  <c r="H274" i="18"/>
  <c r="G278" i="18"/>
  <c r="H280" i="18"/>
  <c r="H282" i="18"/>
  <c r="G321" i="18"/>
  <c r="G330" i="18"/>
  <c r="G334" i="18"/>
  <c r="G496" i="18"/>
  <c r="G65" i="18"/>
  <c r="G66" i="18"/>
  <c r="G110" i="18"/>
  <c r="G112" i="18"/>
  <c r="G114" i="18"/>
  <c r="H116" i="18"/>
  <c r="G130" i="18"/>
  <c r="G138" i="18"/>
  <c r="H176" i="18"/>
  <c r="G182" i="18"/>
  <c r="H184" i="18"/>
  <c r="H186" i="18"/>
  <c r="G225" i="18"/>
  <c r="G230" i="18"/>
  <c r="G298" i="18"/>
  <c r="H304" i="18"/>
  <c r="H306" i="18"/>
  <c r="G310" i="18"/>
  <c r="H312" i="18"/>
  <c r="H314" i="18"/>
  <c r="G493" i="18"/>
  <c r="G591" i="18"/>
  <c r="G593" i="18"/>
  <c r="H595" i="18"/>
  <c r="H603" i="18"/>
  <c r="H611" i="18"/>
  <c r="H619" i="18"/>
  <c r="H627" i="18"/>
  <c r="H109" i="18"/>
  <c r="H111" i="18"/>
  <c r="H113" i="18"/>
  <c r="H114" i="18"/>
  <c r="G117" i="18"/>
  <c r="H139" i="18"/>
  <c r="H346" i="18"/>
  <c r="G346" i="18"/>
  <c r="G9" i="18"/>
  <c r="H13" i="18"/>
  <c r="H15" i="18"/>
  <c r="H16" i="18"/>
  <c r="H17" i="18"/>
  <c r="G22" i="18"/>
  <c r="G24" i="18"/>
  <c r="H37" i="18"/>
  <c r="H39" i="18"/>
  <c r="H40" i="18"/>
  <c r="H41" i="18"/>
  <c r="G46" i="18"/>
  <c r="G48" i="18"/>
  <c r="H55" i="18"/>
  <c r="H56" i="18"/>
  <c r="H57" i="18"/>
  <c r="H60" i="18"/>
  <c r="G62" i="18"/>
  <c r="G64" i="18"/>
  <c r="H75" i="18"/>
  <c r="G80" i="18"/>
  <c r="H93" i="18"/>
  <c r="H95" i="18"/>
  <c r="H96" i="18"/>
  <c r="H97" i="18"/>
  <c r="G109" i="18"/>
  <c r="G111" i="18"/>
  <c r="H115" i="18"/>
  <c r="H123" i="18"/>
  <c r="G124" i="18"/>
  <c r="H125" i="18"/>
  <c r="H126" i="18"/>
  <c r="H127" i="18"/>
  <c r="H128" i="18"/>
  <c r="H129" i="18"/>
  <c r="H141" i="18"/>
  <c r="H143" i="18"/>
  <c r="H144" i="18"/>
  <c r="H145" i="18"/>
  <c r="H146" i="18"/>
  <c r="H147" i="18"/>
  <c r="G150" i="18"/>
  <c r="G152" i="18"/>
  <c r="G169" i="18"/>
  <c r="G234" i="18"/>
  <c r="G13" i="18"/>
  <c r="G15" i="18"/>
  <c r="G20" i="18"/>
  <c r="H28" i="18"/>
  <c r="H36" i="18"/>
  <c r="G37" i="18"/>
  <c r="G39" i="18"/>
  <c r="G44" i="18"/>
  <c r="H49" i="18"/>
  <c r="G55" i="18"/>
  <c r="G60" i="18"/>
  <c r="H80" i="18"/>
  <c r="H81" i="18"/>
  <c r="H82" i="18"/>
  <c r="H84" i="18"/>
  <c r="G93" i="18"/>
  <c r="G95" i="18"/>
  <c r="H99" i="18"/>
  <c r="G100" i="18"/>
  <c r="H101" i="18"/>
  <c r="H103" i="18"/>
  <c r="H104" i="18"/>
  <c r="H105" i="18"/>
  <c r="G118" i="18"/>
  <c r="G125" i="18"/>
  <c r="H130" i="18"/>
  <c r="G134" i="18"/>
  <c r="G136" i="18"/>
  <c r="G140" i="18"/>
  <c r="G266" i="18"/>
  <c r="H12" i="18"/>
  <c r="H52" i="18"/>
  <c r="G54" i="18"/>
  <c r="G70" i="18"/>
  <c r="G72" i="18"/>
  <c r="G76" i="18"/>
  <c r="G158" i="18"/>
  <c r="G170" i="18"/>
  <c r="H178" i="18"/>
  <c r="H181" i="18"/>
  <c r="G201" i="18"/>
  <c r="H203" i="18"/>
  <c r="H205" i="18"/>
  <c r="G206" i="18"/>
  <c r="H207" i="18"/>
  <c r="H209" i="18"/>
  <c r="G210" i="18"/>
  <c r="H211" i="18"/>
  <c r="H213" i="18"/>
  <c r="G233" i="18"/>
  <c r="H235" i="18"/>
  <c r="H237" i="18"/>
  <c r="G238" i="18"/>
  <c r="H239" i="18"/>
  <c r="H241" i="18"/>
  <c r="G242" i="18"/>
  <c r="H243" i="18"/>
  <c r="H245" i="18"/>
  <c r="G265" i="18"/>
  <c r="H267" i="18"/>
  <c r="H269" i="18"/>
  <c r="G270" i="18"/>
  <c r="H271" i="18"/>
  <c r="H273" i="18"/>
  <c r="G274" i="18"/>
  <c r="H275" i="18"/>
  <c r="H277" i="18"/>
  <c r="G297" i="18"/>
  <c r="H299" i="18"/>
  <c r="H301" i="18"/>
  <c r="G302" i="18"/>
  <c r="H303" i="18"/>
  <c r="H305" i="18"/>
  <c r="G306" i="18"/>
  <c r="H307" i="18"/>
  <c r="H309" i="18"/>
  <c r="G333" i="18"/>
  <c r="H335" i="18"/>
  <c r="H337" i="18"/>
  <c r="G338" i="18"/>
  <c r="H339" i="18"/>
  <c r="H341" i="18"/>
  <c r="G342" i="18"/>
  <c r="H343" i="18"/>
  <c r="H345" i="18"/>
  <c r="H367" i="18"/>
  <c r="H369" i="18"/>
  <c r="G370" i="18"/>
  <c r="H371" i="18"/>
  <c r="H373" i="18"/>
  <c r="G374" i="18"/>
  <c r="H375" i="18"/>
  <c r="H377" i="18"/>
  <c r="H399" i="18"/>
  <c r="H401" i="18"/>
  <c r="G402" i="18"/>
  <c r="H403" i="18"/>
  <c r="H405" i="18"/>
  <c r="G406" i="18"/>
  <c r="H407" i="18"/>
  <c r="H409" i="18"/>
  <c r="G431" i="18"/>
  <c r="G433" i="18"/>
  <c r="H441" i="18"/>
  <c r="H445" i="18"/>
  <c r="H449" i="18"/>
  <c r="H453" i="18"/>
  <c r="H457" i="18"/>
  <c r="H480" i="18"/>
  <c r="H494" i="18"/>
  <c r="H505" i="18"/>
  <c r="H509" i="18"/>
  <c r="G512" i="18"/>
  <c r="H149" i="18"/>
  <c r="H151" i="18"/>
  <c r="H152" i="18"/>
  <c r="H153" i="18"/>
  <c r="H160" i="18"/>
  <c r="H162" i="18"/>
  <c r="G177" i="18"/>
  <c r="H183" i="18"/>
  <c r="H185" i="18"/>
  <c r="H192" i="18"/>
  <c r="H194" i="18"/>
  <c r="G209" i="18"/>
  <c r="H215" i="18"/>
  <c r="H217" i="18"/>
  <c r="H224" i="18"/>
  <c r="H226" i="18"/>
  <c r="G241" i="18"/>
  <c r="H247" i="18"/>
  <c r="H249" i="18"/>
  <c r="H256" i="18"/>
  <c r="H258" i="18"/>
  <c r="G273" i="18"/>
  <c r="H279" i="18"/>
  <c r="H281" i="18"/>
  <c r="H288" i="18"/>
  <c r="H290" i="18"/>
  <c r="G305" i="18"/>
  <c r="H311" i="18"/>
  <c r="H313" i="18"/>
  <c r="H320" i="18"/>
  <c r="H347" i="18"/>
  <c r="H349" i="18"/>
  <c r="H356" i="18"/>
  <c r="H360" i="18"/>
  <c r="G361" i="18"/>
  <c r="H362" i="18"/>
  <c r="H379" i="18"/>
  <c r="H381" i="18"/>
  <c r="H388" i="18"/>
  <c r="G389" i="18"/>
  <c r="H390" i="18"/>
  <c r="H392" i="18"/>
  <c r="G393" i="18"/>
  <c r="H394" i="18"/>
  <c r="H411" i="18"/>
  <c r="H413" i="18"/>
  <c r="H420" i="18"/>
  <c r="G421" i="18"/>
  <c r="G422" i="18"/>
  <c r="H423" i="18"/>
  <c r="H425" i="18"/>
  <c r="G427" i="18"/>
  <c r="H435" i="18"/>
  <c r="H439" i="18"/>
  <c r="H447" i="18"/>
  <c r="H448" i="18"/>
  <c r="H464" i="18"/>
  <c r="H466" i="18"/>
  <c r="H468" i="18"/>
  <c r="H470" i="18"/>
  <c r="G479" i="18"/>
  <c r="H489" i="18"/>
  <c r="H503" i="18"/>
  <c r="G518" i="18"/>
  <c r="H531" i="18"/>
  <c r="H545" i="18"/>
  <c r="H549" i="18"/>
  <c r="G162" i="18"/>
  <c r="H168" i="18"/>
  <c r="H170" i="18"/>
  <c r="G185" i="18"/>
  <c r="G190" i="18"/>
  <c r="G194" i="18"/>
  <c r="H200" i="18"/>
  <c r="H202" i="18"/>
  <c r="G217" i="18"/>
  <c r="G222" i="18"/>
  <c r="G226" i="18"/>
  <c r="H232" i="18"/>
  <c r="H234" i="18"/>
  <c r="G249" i="18"/>
  <c r="G254" i="18"/>
  <c r="G258" i="18"/>
  <c r="H264" i="18"/>
  <c r="H266" i="18"/>
  <c r="G281" i="18"/>
  <c r="G286" i="18"/>
  <c r="G290" i="18"/>
  <c r="H296" i="18"/>
  <c r="H298" i="18"/>
  <c r="G313" i="18"/>
  <c r="G318" i="18"/>
  <c r="G322" i="18"/>
  <c r="G326" i="18"/>
  <c r="H332" i="18"/>
  <c r="H334" i="18"/>
  <c r="G349" i="18"/>
  <c r="G354" i="18"/>
  <c r="H355" i="18"/>
  <c r="G358" i="18"/>
  <c r="H359" i="18"/>
  <c r="H364" i="18"/>
  <c r="G365" i="18"/>
  <c r="H366" i="18"/>
  <c r="G378" i="18"/>
  <c r="G386" i="18"/>
  <c r="G390" i="18"/>
  <c r="H396" i="18"/>
  <c r="G397" i="18"/>
  <c r="H398" i="18"/>
  <c r="G410" i="18"/>
  <c r="G418" i="18"/>
  <c r="G446" i="18"/>
  <c r="G447" i="18"/>
  <c r="H487" i="18"/>
  <c r="H495" i="18"/>
  <c r="G510" i="18"/>
  <c r="G551" i="18"/>
  <c r="G583" i="18"/>
  <c r="H561" i="18"/>
  <c r="H565" i="18"/>
  <c r="G571" i="18"/>
  <c r="H577" i="18"/>
  <c r="H581" i="18"/>
  <c r="G587" i="18"/>
  <c r="H591" i="18"/>
  <c r="G596" i="18"/>
  <c r="H601" i="18"/>
  <c r="H609" i="18"/>
  <c r="H617" i="18"/>
  <c r="H625" i="18"/>
  <c r="H526" i="18"/>
  <c r="H530" i="18"/>
  <c r="H534" i="18"/>
  <c r="H544" i="18"/>
  <c r="H548" i="18"/>
  <c r="H554" i="18"/>
  <c r="H560" i="18"/>
  <c r="H564" i="18"/>
  <c r="H570" i="18"/>
  <c r="H576" i="18"/>
  <c r="H580" i="18"/>
  <c r="H586" i="18"/>
  <c r="H590" i="18"/>
  <c r="G594" i="18"/>
  <c r="H599" i="18"/>
  <c r="H607" i="18"/>
  <c r="H615" i="18"/>
  <c r="H623" i="18"/>
  <c r="H541" i="18"/>
  <c r="G547" i="18"/>
  <c r="G550" i="18"/>
  <c r="H551" i="18"/>
  <c r="H553" i="18"/>
  <c r="G563" i="18"/>
  <c r="G566" i="18"/>
  <c r="H567" i="18"/>
  <c r="G579" i="18"/>
  <c r="G582" i="18"/>
  <c r="H583" i="18"/>
  <c r="G603" i="18"/>
  <c r="G611" i="18"/>
  <c r="G619" i="18"/>
  <c r="H42" i="18"/>
  <c r="G42" i="18"/>
  <c r="G29" i="18"/>
  <c r="G31" i="18"/>
  <c r="H34" i="18"/>
  <c r="G34" i="18"/>
  <c r="H89" i="18"/>
  <c r="G89" i="18"/>
  <c r="G18" i="18"/>
  <c r="H25" i="18"/>
  <c r="G25" i="18"/>
  <c r="G33" i="18"/>
  <c r="G69" i="18"/>
  <c r="G10" i="18"/>
  <c r="G21" i="18"/>
  <c r="G23" i="18"/>
  <c r="H44" i="18"/>
  <c r="G58" i="18"/>
  <c r="H98" i="18"/>
  <c r="G98" i="18"/>
  <c r="G71" i="18"/>
  <c r="G133" i="18"/>
  <c r="G135" i="18"/>
  <c r="G145" i="18"/>
  <c r="H20" i="18"/>
  <c r="G30" i="18"/>
  <c r="G32" i="18"/>
  <c r="G38" i="18"/>
  <c r="G40" i="18"/>
  <c r="G53" i="18"/>
  <c r="G61" i="18"/>
  <c r="G63" i="18"/>
  <c r="H68" i="18"/>
  <c r="G73" i="18"/>
  <c r="G78" i="18"/>
  <c r="G81" i="18"/>
  <c r="G86" i="18"/>
  <c r="G88" i="18"/>
  <c r="G90" i="18"/>
  <c r="G101" i="18"/>
  <c r="G103" i="18"/>
  <c r="H108" i="18"/>
  <c r="G113" i="18"/>
  <c r="G119" i="18"/>
  <c r="H124" i="18"/>
  <c r="G127" i="18"/>
  <c r="H132" i="18"/>
  <c r="G137" i="18"/>
  <c r="G142" i="18"/>
  <c r="G144" i="18"/>
  <c r="G146" i="18"/>
  <c r="H156" i="18"/>
  <c r="H158" i="18"/>
  <c r="G165" i="18"/>
  <c r="H172" i="18"/>
  <c r="H174" i="18"/>
  <c r="G181" i="18"/>
  <c r="H188" i="18"/>
  <c r="H190" i="18"/>
  <c r="G197" i="18"/>
  <c r="H204" i="18"/>
  <c r="H206" i="18"/>
  <c r="G213" i="18"/>
  <c r="H220" i="18"/>
  <c r="H222" i="18"/>
  <c r="G229" i="18"/>
  <c r="H236" i="18"/>
  <c r="H238" i="18"/>
  <c r="G245" i="18"/>
  <c r="H252" i="18"/>
  <c r="H254" i="18"/>
  <c r="G261" i="18"/>
  <c r="H268" i="18"/>
  <c r="H270" i="18"/>
  <c r="G277" i="18"/>
  <c r="H284" i="18"/>
  <c r="H286" i="18"/>
  <c r="G293" i="18"/>
  <c r="H300" i="18"/>
  <c r="H302" i="18"/>
  <c r="G309" i="18"/>
  <c r="H316" i="18"/>
  <c r="H318" i="18"/>
  <c r="G325" i="18"/>
  <c r="H340" i="18"/>
  <c r="H342" i="18"/>
  <c r="H372" i="18"/>
  <c r="G373" i="18"/>
  <c r="H374" i="18"/>
  <c r="H442" i="18"/>
  <c r="G442" i="18"/>
  <c r="H450" i="18"/>
  <c r="G450" i="18"/>
  <c r="H454" i="18"/>
  <c r="G454" i="18"/>
  <c r="G77" i="18"/>
  <c r="G85" i="18"/>
  <c r="G87" i="18"/>
  <c r="H92" i="18"/>
  <c r="G102" i="18"/>
  <c r="G104" i="18"/>
  <c r="G120" i="18"/>
  <c r="G141" i="18"/>
  <c r="G143" i="18"/>
  <c r="H148" i="18"/>
  <c r="G157" i="18"/>
  <c r="H164" i="18"/>
  <c r="H166" i="18"/>
  <c r="G173" i="18"/>
  <c r="H180" i="18"/>
  <c r="H182" i="18"/>
  <c r="G189" i="18"/>
  <c r="H196" i="18"/>
  <c r="H198" i="18"/>
  <c r="G205" i="18"/>
  <c r="H212" i="18"/>
  <c r="H214" i="18"/>
  <c r="G221" i="18"/>
  <c r="H228" i="18"/>
  <c r="H230" i="18"/>
  <c r="G237" i="18"/>
  <c r="H244" i="18"/>
  <c r="H246" i="18"/>
  <c r="G253" i="18"/>
  <c r="H260" i="18"/>
  <c r="H262" i="18"/>
  <c r="G269" i="18"/>
  <c r="H276" i="18"/>
  <c r="H278" i="18"/>
  <c r="G285" i="18"/>
  <c r="H292" i="18"/>
  <c r="H294" i="18"/>
  <c r="G301" i="18"/>
  <c r="H308" i="18"/>
  <c r="H310" i="18"/>
  <c r="G317" i="18"/>
  <c r="H324" i="18"/>
  <c r="H326" i="18"/>
  <c r="H328" i="18"/>
  <c r="H330" i="18"/>
  <c r="G337" i="18"/>
  <c r="G357" i="18"/>
  <c r="H440" i="18"/>
  <c r="G440" i="18"/>
  <c r="H452" i="18"/>
  <c r="G452" i="18"/>
  <c r="G480" i="18"/>
  <c r="G548" i="18"/>
  <c r="G556" i="18"/>
  <c r="G564" i="18"/>
  <c r="G572" i="18"/>
  <c r="G580" i="18"/>
  <c r="G588" i="18"/>
  <c r="G341" i="18"/>
  <c r="G448" i="18"/>
  <c r="H511" i="18"/>
  <c r="H322" i="18"/>
  <c r="G329" i="18"/>
  <c r="H336" i="18"/>
  <c r="H338" i="18"/>
  <c r="G345" i="18"/>
  <c r="H352" i="18"/>
  <c r="G353" i="18"/>
  <c r="H354" i="18"/>
  <c r="H368" i="18"/>
  <c r="G369" i="18"/>
  <c r="H370" i="18"/>
  <c r="H384" i="18"/>
  <c r="G385" i="18"/>
  <c r="H386" i="18"/>
  <c r="H400" i="18"/>
  <c r="G401" i="18"/>
  <c r="H402" i="18"/>
  <c r="H416" i="18"/>
  <c r="G417" i="18"/>
  <c r="H418" i="18"/>
  <c r="G423" i="18"/>
  <c r="H429" i="18"/>
  <c r="G430" i="18"/>
  <c r="H431" i="18"/>
  <c r="H443" i="18"/>
  <c r="H455" i="18"/>
  <c r="H463" i="18"/>
  <c r="G478" i="18"/>
  <c r="H479" i="18"/>
  <c r="G525" i="18"/>
  <c r="G528" i="18"/>
  <c r="G530" i="18"/>
  <c r="G532" i="18"/>
  <c r="G534" i="18"/>
  <c r="G544" i="18"/>
  <c r="G546" i="18"/>
  <c r="H547" i="18"/>
  <c r="G552" i="18"/>
  <c r="G554" i="18"/>
  <c r="H555" i="18"/>
  <c r="G560" i="18"/>
  <c r="G562" i="18"/>
  <c r="H563" i="18"/>
  <c r="G568" i="18"/>
  <c r="G570" i="18"/>
  <c r="H571" i="18"/>
  <c r="G576" i="18"/>
  <c r="G578" i="18"/>
  <c r="H579" i="18"/>
  <c r="G584" i="18"/>
  <c r="G586" i="18"/>
  <c r="H587" i="18"/>
  <c r="G592" i="18"/>
  <c r="G604" i="18"/>
  <c r="G612" i="18"/>
  <c r="G620" i="18"/>
  <c r="H14" i="18"/>
  <c r="H22" i="18"/>
  <c r="H30" i="18"/>
  <c r="H38" i="18"/>
  <c r="H46" i="18"/>
  <c r="H86" i="18"/>
  <c r="H102" i="18"/>
  <c r="H150" i="18"/>
  <c r="H458" i="18"/>
  <c r="G458" i="18"/>
  <c r="H472" i="18"/>
  <c r="G472" i="18"/>
  <c r="H476" i="18"/>
  <c r="G476" i="18"/>
  <c r="H508" i="18"/>
  <c r="G508" i="18"/>
  <c r="H540" i="18"/>
  <c r="G540" i="18"/>
  <c r="H62" i="18"/>
  <c r="H70" i="18"/>
  <c r="H94" i="18"/>
  <c r="H110" i="18"/>
  <c r="H134" i="18"/>
  <c r="H142" i="18"/>
  <c r="H444" i="18"/>
  <c r="G444" i="18"/>
  <c r="G475" i="18"/>
  <c r="H475" i="18"/>
  <c r="H490" i="18"/>
  <c r="G490" i="18"/>
  <c r="H504" i="18"/>
  <c r="G504" i="18"/>
  <c r="G507" i="18"/>
  <c r="H507" i="18"/>
  <c r="H522" i="18"/>
  <c r="G522" i="18"/>
  <c r="H536" i="18"/>
  <c r="G536" i="18"/>
  <c r="G539" i="18"/>
  <c r="H539" i="18"/>
  <c r="G159" i="18"/>
  <c r="G163" i="18"/>
  <c r="G171" i="18"/>
  <c r="G175" i="18"/>
  <c r="G183" i="18"/>
  <c r="G187" i="18"/>
  <c r="G191" i="18"/>
  <c r="G195" i="18"/>
  <c r="G207" i="18"/>
  <c r="G215" i="18"/>
  <c r="G219" i="18"/>
  <c r="G223" i="18"/>
  <c r="G227" i="18"/>
  <c r="G231" i="18"/>
  <c r="G243" i="18"/>
  <c r="G247" i="18"/>
  <c r="G263" i="18"/>
  <c r="G267" i="18"/>
  <c r="G271" i="18"/>
  <c r="G279" i="18"/>
  <c r="G295" i="18"/>
  <c r="G299" i="18"/>
  <c r="G303" i="18"/>
  <c r="G315" i="18"/>
  <c r="G331" i="18"/>
  <c r="G343" i="18"/>
  <c r="G347" i="18"/>
  <c r="H437" i="18"/>
  <c r="H461" i="18"/>
  <c r="H493" i="18"/>
  <c r="H525" i="18"/>
  <c r="G156" i="18"/>
  <c r="G160" i="18"/>
  <c r="G164" i="18"/>
  <c r="G168" i="18"/>
  <c r="G172" i="18"/>
  <c r="G176" i="18"/>
  <c r="G180" i="18"/>
  <c r="G184" i="18"/>
  <c r="G188" i="18"/>
  <c r="G192" i="18"/>
  <c r="G196" i="18"/>
  <c r="G200" i="18"/>
  <c r="G204" i="18"/>
  <c r="G208" i="18"/>
  <c r="G212" i="18"/>
  <c r="G216" i="18"/>
  <c r="G220" i="18"/>
  <c r="G224" i="18"/>
  <c r="G228" i="18"/>
  <c r="G232" i="18"/>
  <c r="G236" i="18"/>
  <c r="G240" i="18"/>
  <c r="G244" i="18"/>
  <c r="G248" i="18"/>
  <c r="G252" i="18"/>
  <c r="G256" i="18"/>
  <c r="G260" i="18"/>
  <c r="G264" i="18"/>
  <c r="G268" i="18"/>
  <c r="G272" i="18"/>
  <c r="G276" i="18"/>
  <c r="G280" i="18"/>
  <c r="G284" i="18"/>
  <c r="G288" i="18"/>
  <c r="G292" i="18"/>
  <c r="G296" i="18"/>
  <c r="G300" i="18"/>
  <c r="G304" i="18"/>
  <c r="G308" i="18"/>
  <c r="G312" i="18"/>
  <c r="G316" i="18"/>
  <c r="G320" i="18"/>
  <c r="G324" i="18"/>
  <c r="G328" i="18"/>
  <c r="G332" i="18"/>
  <c r="G336" i="18"/>
  <c r="G340" i="18"/>
  <c r="G344" i="18"/>
  <c r="G348" i="18"/>
  <c r="G352" i="18"/>
  <c r="G356" i="18"/>
  <c r="G360" i="18"/>
  <c r="G364" i="18"/>
  <c r="G368" i="18"/>
  <c r="G372" i="18"/>
  <c r="G376" i="18"/>
  <c r="G380" i="18"/>
  <c r="G384" i="18"/>
  <c r="G388" i="18"/>
  <c r="G392" i="18"/>
  <c r="G396" i="18"/>
  <c r="G400" i="18"/>
  <c r="G404" i="18"/>
  <c r="G408" i="18"/>
  <c r="G412" i="18"/>
  <c r="G416" i="18"/>
  <c r="G420" i="18"/>
  <c r="G425" i="18"/>
  <c r="H430" i="18"/>
  <c r="H432" i="18"/>
  <c r="H436" i="18"/>
  <c r="G436" i="18"/>
  <c r="G439" i="18"/>
  <c r="G445" i="18"/>
  <c r="H456" i="18"/>
  <c r="G456" i="18"/>
  <c r="G459" i="18"/>
  <c r="H459" i="18"/>
  <c r="H460" i="18"/>
  <c r="G460" i="18"/>
  <c r="G463" i="18"/>
  <c r="H474" i="18"/>
  <c r="G474" i="18"/>
  <c r="G477" i="18"/>
  <c r="H488" i="18"/>
  <c r="G488" i="18"/>
  <c r="G491" i="18"/>
  <c r="H491" i="18"/>
  <c r="H492" i="18"/>
  <c r="G492" i="18"/>
  <c r="G495" i="18"/>
  <c r="H506" i="18"/>
  <c r="G506" i="18"/>
  <c r="G509" i="18"/>
  <c r="H520" i="18"/>
  <c r="G520" i="18"/>
  <c r="G523" i="18"/>
  <c r="H523" i="18"/>
  <c r="H524" i="18"/>
  <c r="G524" i="18"/>
  <c r="G527" i="18"/>
  <c r="H538" i="18"/>
  <c r="G538" i="18"/>
  <c r="G541" i="18"/>
  <c r="G155" i="18"/>
  <c r="G167" i="18"/>
  <c r="G179" i="18"/>
  <c r="G199" i="18"/>
  <c r="G203" i="18"/>
  <c r="G211" i="18"/>
  <c r="G235" i="18"/>
  <c r="G239" i="18"/>
  <c r="G251" i="18"/>
  <c r="G255" i="18"/>
  <c r="G259" i="18"/>
  <c r="G275" i="18"/>
  <c r="G283" i="18"/>
  <c r="G287" i="18"/>
  <c r="G291" i="18"/>
  <c r="G307" i="18"/>
  <c r="G311" i="18"/>
  <c r="G319" i="18"/>
  <c r="G323" i="18"/>
  <c r="G327" i="18"/>
  <c r="G335" i="18"/>
  <c r="G339" i="18"/>
  <c r="G11" i="18"/>
  <c r="G19" i="18"/>
  <c r="G27" i="18"/>
  <c r="G35" i="18"/>
  <c r="G43" i="18"/>
  <c r="G51" i="18"/>
  <c r="G59" i="18"/>
  <c r="G67" i="18"/>
  <c r="G75" i="18"/>
  <c r="G83" i="18"/>
  <c r="G91" i="18"/>
  <c r="G99" i="18"/>
  <c r="G107" i="18"/>
  <c r="G115" i="18"/>
  <c r="G123" i="18"/>
  <c r="G131" i="18"/>
  <c r="G139" i="18"/>
  <c r="G147" i="18"/>
  <c r="G351" i="18"/>
  <c r="G355" i="18"/>
  <c r="G359" i="18"/>
  <c r="G363" i="18"/>
  <c r="G367" i="18"/>
  <c r="G371" i="18"/>
  <c r="G375" i="18"/>
  <c r="G379" i="18"/>
  <c r="G383" i="18"/>
  <c r="G387" i="18"/>
  <c r="G391" i="18"/>
  <c r="G395" i="18"/>
  <c r="G399" i="18"/>
  <c r="G403" i="18"/>
  <c r="G407" i="18"/>
  <c r="G411" i="18"/>
  <c r="G415" i="18"/>
  <c r="G419" i="18"/>
  <c r="G424" i="18"/>
  <c r="G438" i="18"/>
  <c r="G462" i="18"/>
  <c r="G494" i="18"/>
  <c r="G526" i="18"/>
  <c r="G428" i="18"/>
  <c r="G429" i="18"/>
  <c r="G434" i="18"/>
  <c r="G435" i="18"/>
  <c r="G441" i="18"/>
  <c r="G443" i="18"/>
  <c r="G451" i="18"/>
  <c r="G453" i="18"/>
  <c r="G455" i="18"/>
  <c r="G467" i="18"/>
  <c r="G469" i="18"/>
  <c r="G471" i="18"/>
  <c r="G483" i="18"/>
  <c r="G485" i="18"/>
  <c r="G487" i="18"/>
  <c r="G499" i="18"/>
  <c r="G501" i="18"/>
  <c r="G503" i="18"/>
  <c r="G515" i="18"/>
  <c r="G517" i="18"/>
  <c r="G519" i="18"/>
  <c r="G531" i="18"/>
  <c r="G533" i="18"/>
  <c r="G535" i="18"/>
  <c r="G426" i="18"/>
  <c r="G449" i="18"/>
  <c r="G457" i="18"/>
  <c r="G465" i="18"/>
  <c r="G473" i="18"/>
  <c r="G481" i="18"/>
  <c r="G489" i="18"/>
  <c r="G497" i="18"/>
  <c r="G505" i="18"/>
  <c r="G513" i="18"/>
  <c r="G521" i="18"/>
  <c r="G529" i="18"/>
  <c r="G537" i="18"/>
  <c r="G545" i="18"/>
  <c r="G549" i="18"/>
  <c r="G553" i="18"/>
  <c r="G557" i="18"/>
  <c r="G561" i="18"/>
  <c r="G565" i="18"/>
  <c r="G569" i="18"/>
  <c r="G573" i="18"/>
  <c r="G577" i="18"/>
  <c r="G581" i="18"/>
  <c r="G585" i="18"/>
  <c r="G589" i="18"/>
  <c r="H592" i="18"/>
  <c r="H594" i="18"/>
  <c r="G595" i="18"/>
  <c r="G597" i="18"/>
  <c r="G599" i="18"/>
  <c r="G605" i="18"/>
  <c r="G607" i="18"/>
  <c r="G613" i="18"/>
  <c r="G615" i="18"/>
  <c r="G621" i="18"/>
  <c r="G623" i="18"/>
  <c r="G590" i="18"/>
  <c r="G598" i="18"/>
  <c r="G606" i="18"/>
  <c r="G614" i="18"/>
  <c r="G622" i="18"/>
  <c r="G610" i="18"/>
  <c r="G618" i="18"/>
  <c r="G626" i="18"/>
  <c r="G21" i="17"/>
  <c r="G23" i="17"/>
  <c r="H37" i="17"/>
  <c r="H41" i="17"/>
  <c r="H43" i="17"/>
  <c r="G52" i="17"/>
  <c r="G53" i="17"/>
  <c r="G55" i="17"/>
  <c r="H239" i="17"/>
  <c r="G239" i="17"/>
  <c r="H403" i="17"/>
  <c r="G403" i="17"/>
  <c r="G17" i="17"/>
  <c r="H45" i="17"/>
  <c r="H49" i="17"/>
  <c r="H51" i="17"/>
  <c r="H531" i="17"/>
  <c r="G531" i="17"/>
  <c r="G25" i="17"/>
  <c r="H27" i="17"/>
  <c r="H53" i="17"/>
  <c r="H364" i="17"/>
  <c r="G364" i="17"/>
  <c r="H57" i="17"/>
  <c r="H59" i="17"/>
  <c r="G68" i="17"/>
  <c r="G69" i="17"/>
  <c r="G71" i="17"/>
  <c r="H85" i="17"/>
  <c r="H89" i="17"/>
  <c r="H91" i="17"/>
  <c r="G100" i="17"/>
  <c r="G101" i="17"/>
  <c r="G103" i="17"/>
  <c r="H117" i="17"/>
  <c r="H121" i="17"/>
  <c r="H123" i="17"/>
  <c r="G132" i="17"/>
  <c r="G133" i="17"/>
  <c r="G135" i="17"/>
  <c r="H151" i="17"/>
  <c r="H157" i="17"/>
  <c r="G166" i="17"/>
  <c r="G167" i="17"/>
  <c r="H183" i="17"/>
  <c r="H185" i="17"/>
  <c r="H191" i="17"/>
  <c r="G226" i="17"/>
  <c r="H244" i="17"/>
  <c r="H254" i="17"/>
  <c r="H258" i="17"/>
  <c r="H260" i="17"/>
  <c r="G281" i="17"/>
  <c r="G282" i="17"/>
  <c r="H296" i="17"/>
  <c r="H302" i="17"/>
  <c r="G313" i="17"/>
  <c r="G314" i="17"/>
  <c r="H328" i="17"/>
  <c r="G331" i="17"/>
  <c r="G333" i="17"/>
  <c r="H334" i="17"/>
  <c r="G346" i="17"/>
  <c r="G378" i="17"/>
  <c r="G379" i="17"/>
  <c r="G395" i="17"/>
  <c r="G427" i="17"/>
  <c r="G461" i="17"/>
  <c r="H503" i="17"/>
  <c r="G558" i="17"/>
  <c r="G579" i="17"/>
  <c r="G593" i="17"/>
  <c r="G595" i="17"/>
  <c r="G597" i="17"/>
  <c r="G599" i="17"/>
  <c r="H614" i="17"/>
  <c r="H618" i="17"/>
  <c r="H622" i="17"/>
  <c r="H61" i="17"/>
  <c r="H65" i="17"/>
  <c r="H67" i="17"/>
  <c r="G77" i="17"/>
  <c r="H93" i="17"/>
  <c r="H97" i="17"/>
  <c r="H99" i="17"/>
  <c r="H125" i="17"/>
  <c r="H129" i="17"/>
  <c r="H131" i="17"/>
  <c r="H159" i="17"/>
  <c r="H165" i="17"/>
  <c r="H193" i="17"/>
  <c r="H197" i="17"/>
  <c r="H199" i="17"/>
  <c r="H201" i="17"/>
  <c r="H203" i="17"/>
  <c r="H205" i="17"/>
  <c r="H207" i="17"/>
  <c r="H209" i="17"/>
  <c r="H211" i="17"/>
  <c r="H213" i="17"/>
  <c r="H215" i="17"/>
  <c r="G217" i="17"/>
  <c r="H220" i="17"/>
  <c r="G222" i="17"/>
  <c r="G223" i="17"/>
  <c r="H262" i="17"/>
  <c r="H264" i="17"/>
  <c r="H278" i="17"/>
  <c r="H280" i="17"/>
  <c r="H304" i="17"/>
  <c r="H312" i="17"/>
  <c r="H336" i="17"/>
  <c r="G343" i="17"/>
  <c r="H344" i="17"/>
  <c r="H382" i="17"/>
  <c r="G389" i="17"/>
  <c r="G390" i="17"/>
  <c r="G391" i="17"/>
  <c r="G442" i="17"/>
  <c r="G485" i="17"/>
  <c r="G498" i="17"/>
  <c r="H101" i="17"/>
  <c r="H105" i="17"/>
  <c r="H107" i="17"/>
  <c r="H133" i="17"/>
  <c r="H137" i="17"/>
  <c r="H139" i="17"/>
  <c r="H167" i="17"/>
  <c r="H173" i="17"/>
  <c r="G362" i="17"/>
  <c r="G363" i="17"/>
  <c r="G401" i="17"/>
  <c r="G432" i="17"/>
  <c r="G433" i="17"/>
  <c r="G493" i="17"/>
  <c r="G510" i="17"/>
  <c r="G514" i="17"/>
  <c r="G526" i="17"/>
  <c r="G542" i="17"/>
  <c r="G546" i="17"/>
  <c r="G560" i="17"/>
  <c r="G567" i="17"/>
  <c r="G569" i="17"/>
  <c r="H590" i="17"/>
  <c r="G603" i="17"/>
  <c r="G608" i="17"/>
  <c r="G624" i="17"/>
  <c r="G629" i="17"/>
  <c r="G631" i="17"/>
  <c r="G633" i="17"/>
  <c r="H233" i="17"/>
  <c r="G233" i="17"/>
  <c r="H443" i="17"/>
  <c r="G443" i="17"/>
  <c r="H17" i="17"/>
  <c r="H25" i="17"/>
  <c r="G30" i="17"/>
  <c r="G38" i="17"/>
  <c r="H48" i="17"/>
  <c r="G54" i="17"/>
  <c r="G62" i="17"/>
  <c r="H72" i="17"/>
  <c r="H80" i="17"/>
  <c r="H88" i="17"/>
  <c r="H96" i="17"/>
  <c r="H104" i="17"/>
  <c r="H112" i="17"/>
  <c r="H120" i="17"/>
  <c r="H128" i="17"/>
  <c r="G134" i="17"/>
  <c r="G152" i="17"/>
  <c r="G169" i="17"/>
  <c r="G187" i="17"/>
  <c r="G229" i="17"/>
  <c r="H256" i="17"/>
  <c r="G256" i="17"/>
  <c r="G267" i="17"/>
  <c r="G298" i="17"/>
  <c r="H308" i="17"/>
  <c r="G308" i="17"/>
  <c r="G315" i="17"/>
  <c r="H332" i="17"/>
  <c r="G332" i="17"/>
  <c r="G377" i="17"/>
  <c r="G419" i="17"/>
  <c r="H479" i="17"/>
  <c r="G479" i="17"/>
  <c r="H10" i="17"/>
  <c r="H11" i="17"/>
  <c r="H18" i="17"/>
  <c r="H19" i="17"/>
  <c r="G24" i="17"/>
  <c r="H26" i="17"/>
  <c r="G32" i="17"/>
  <c r="H34" i="17"/>
  <c r="G40" i="17"/>
  <c r="H42" i="17"/>
  <c r="G48" i="17"/>
  <c r="H50" i="17"/>
  <c r="G56" i="17"/>
  <c r="H58" i="17"/>
  <c r="G64" i="17"/>
  <c r="H66" i="17"/>
  <c r="G72" i="17"/>
  <c r="H74" i="17"/>
  <c r="G80" i="17"/>
  <c r="H82" i="17"/>
  <c r="G88" i="17"/>
  <c r="H90" i="17"/>
  <c r="G96" i="17"/>
  <c r="H98" i="17"/>
  <c r="G104" i="17"/>
  <c r="H106" i="17"/>
  <c r="G112" i="17"/>
  <c r="H114" i="17"/>
  <c r="G120" i="17"/>
  <c r="H122" i="17"/>
  <c r="G128" i="17"/>
  <c r="H130" i="17"/>
  <c r="G136" i="17"/>
  <c r="H138" i="17"/>
  <c r="G144" i="17"/>
  <c r="H146" i="17"/>
  <c r="H148" i="17"/>
  <c r="H162" i="17"/>
  <c r="H178" i="17"/>
  <c r="H196" i="17"/>
  <c r="H198" i="17"/>
  <c r="H200" i="17"/>
  <c r="H202" i="17"/>
  <c r="H204" i="17"/>
  <c r="H206" i="17"/>
  <c r="H208" i="17"/>
  <c r="H210" i="17"/>
  <c r="H212" i="17"/>
  <c r="H214" i="17"/>
  <c r="H216" i="17"/>
  <c r="H219" i="17"/>
  <c r="H221" i="17"/>
  <c r="H222" i="17"/>
  <c r="H223" i="17"/>
  <c r="H307" i="17"/>
  <c r="H309" i="17"/>
  <c r="H361" i="17"/>
  <c r="G361" i="17"/>
  <c r="H387" i="17"/>
  <c r="H388" i="17"/>
  <c r="H389" i="17"/>
  <c r="H390" i="17"/>
  <c r="H391" i="17"/>
  <c r="H431" i="17"/>
  <c r="G431" i="17"/>
  <c r="H399" i="17"/>
  <c r="G399" i="17"/>
  <c r="H519" i="17"/>
  <c r="G519" i="17"/>
  <c r="H575" i="17"/>
  <c r="G575" i="17"/>
  <c r="H16" i="17"/>
  <c r="H24" i="17"/>
  <c r="H32" i="17"/>
  <c r="H40" i="17"/>
  <c r="G46" i="17"/>
  <c r="H56" i="17"/>
  <c r="H64" i="17"/>
  <c r="G70" i="17"/>
  <c r="G78" i="17"/>
  <c r="G86" i="17"/>
  <c r="G94" i="17"/>
  <c r="G102" i="17"/>
  <c r="G110" i="17"/>
  <c r="G118" i="17"/>
  <c r="G126" i="17"/>
  <c r="H136" i="17"/>
  <c r="G142" i="17"/>
  <c r="H147" i="17"/>
  <c r="G147" i="17"/>
  <c r="G153" i="17"/>
  <c r="H163" i="17"/>
  <c r="G163" i="17"/>
  <c r="G168" i="17"/>
  <c r="H179" i="17"/>
  <c r="G179" i="17"/>
  <c r="H218" i="17"/>
  <c r="G218" i="17"/>
  <c r="G227" i="17"/>
  <c r="G268" i="17"/>
  <c r="H288" i="17"/>
  <c r="G288" i="17"/>
  <c r="H310" i="17"/>
  <c r="G310" i="17"/>
  <c r="G338" i="17"/>
  <c r="H471" i="17"/>
  <c r="G471" i="17"/>
  <c r="H527" i="17"/>
  <c r="G527" i="17"/>
  <c r="G9" i="17"/>
  <c r="H13" i="17"/>
  <c r="G26" i="17"/>
  <c r="H28" i="17"/>
  <c r="H31" i="17"/>
  <c r="G33" i="17"/>
  <c r="G34" i="17"/>
  <c r="H36" i="17"/>
  <c r="H39" i="17"/>
  <c r="G41" i="17"/>
  <c r="G42" i="17"/>
  <c r="H44" i="17"/>
  <c r="H47" i="17"/>
  <c r="G49" i="17"/>
  <c r="G50" i="17"/>
  <c r="H52" i="17"/>
  <c r="H55" i="17"/>
  <c r="G57" i="17"/>
  <c r="G58" i="17"/>
  <c r="H60" i="17"/>
  <c r="H63" i="17"/>
  <c r="G65" i="17"/>
  <c r="G66" i="17"/>
  <c r="H68" i="17"/>
  <c r="H71" i="17"/>
  <c r="G73" i="17"/>
  <c r="G74" i="17"/>
  <c r="H76" i="17"/>
  <c r="H79" i="17"/>
  <c r="G81" i="17"/>
  <c r="G82" i="17"/>
  <c r="H84" i="17"/>
  <c r="H87" i="17"/>
  <c r="G89" i="17"/>
  <c r="G90" i="17"/>
  <c r="H92" i="17"/>
  <c r="H95" i="17"/>
  <c r="G97" i="17"/>
  <c r="G98" i="17"/>
  <c r="H100" i="17"/>
  <c r="H103" i="17"/>
  <c r="G105" i="17"/>
  <c r="G106" i="17"/>
  <c r="H108" i="17"/>
  <c r="H111" i="17"/>
  <c r="G113" i="17"/>
  <c r="G114" i="17"/>
  <c r="H116" i="17"/>
  <c r="H119" i="17"/>
  <c r="G121" i="17"/>
  <c r="G122" i="17"/>
  <c r="H124" i="17"/>
  <c r="H127" i="17"/>
  <c r="G129" i="17"/>
  <c r="G130" i="17"/>
  <c r="H132" i="17"/>
  <c r="H135" i="17"/>
  <c r="G137" i="17"/>
  <c r="G138" i="17"/>
  <c r="H140" i="17"/>
  <c r="G146" i="17"/>
  <c r="H155" i="17"/>
  <c r="G155" i="17"/>
  <c r="G160" i="17"/>
  <c r="G161" i="17"/>
  <c r="H171" i="17"/>
  <c r="G171" i="17"/>
  <c r="G176" i="17"/>
  <c r="G177" i="17"/>
  <c r="H189" i="17"/>
  <c r="G189" i="17"/>
  <c r="G194" i="17"/>
  <c r="G195" i="17"/>
  <c r="H234" i="17"/>
  <c r="G234" i="17"/>
  <c r="G252" i="17"/>
  <c r="H270" i="17"/>
  <c r="H272" i="17"/>
  <c r="G272" i="17"/>
  <c r="H274" i="17"/>
  <c r="H276" i="17"/>
  <c r="G276" i="17"/>
  <c r="H300" i="17"/>
  <c r="G300" i="17"/>
  <c r="G305" i="17"/>
  <c r="G306" i="17"/>
  <c r="H320" i="17"/>
  <c r="G320" i="17"/>
  <c r="G330" i="17"/>
  <c r="G339" i="17"/>
  <c r="H340" i="17"/>
  <c r="G340" i="17"/>
  <c r="G341" i="17"/>
  <c r="H342" i="17"/>
  <c r="G342" i="17"/>
  <c r="G421" i="17"/>
  <c r="G422" i="17"/>
  <c r="G423" i="17"/>
  <c r="H439" i="17"/>
  <c r="G439" i="17"/>
  <c r="G154" i="17"/>
  <c r="H156" i="17"/>
  <c r="G162" i="17"/>
  <c r="H164" i="17"/>
  <c r="G170" i="17"/>
  <c r="H172" i="17"/>
  <c r="G178" i="17"/>
  <c r="H180" i="17"/>
  <c r="G186" i="17"/>
  <c r="H188" i="17"/>
  <c r="H190" i="17"/>
  <c r="G196" i="17"/>
  <c r="G198" i="17"/>
  <c r="G200" i="17"/>
  <c r="G202" i="17"/>
  <c r="G204" i="17"/>
  <c r="G206" i="17"/>
  <c r="G208" i="17"/>
  <c r="G210" i="17"/>
  <c r="G212" i="17"/>
  <c r="G214" i="17"/>
  <c r="G216" i="17"/>
  <c r="G241" i="17"/>
  <c r="G251" i="17"/>
  <c r="H253" i="17"/>
  <c r="H255" i="17"/>
  <c r="H257" i="17"/>
  <c r="H259" i="17"/>
  <c r="G271" i="17"/>
  <c r="G287" i="17"/>
  <c r="H292" i="17"/>
  <c r="G292" i="17"/>
  <c r="G297" i="17"/>
  <c r="H299" i="17"/>
  <c r="H301" i="17"/>
  <c r="G319" i="17"/>
  <c r="H324" i="17"/>
  <c r="G324" i="17"/>
  <c r="H331" i="17"/>
  <c r="H333" i="17"/>
  <c r="G335" i="17"/>
  <c r="G368" i="17"/>
  <c r="G369" i="17"/>
  <c r="G375" i="17"/>
  <c r="H378" i="17"/>
  <c r="H379" i="17"/>
  <c r="H380" i="17"/>
  <c r="G387" i="17"/>
  <c r="G405" i="17"/>
  <c r="H412" i="17"/>
  <c r="H413" i="17"/>
  <c r="H414" i="17"/>
  <c r="H415" i="17"/>
  <c r="G437" i="17"/>
  <c r="G450" i="17"/>
  <c r="G455" i="17"/>
  <c r="G469" i="17"/>
  <c r="G480" i="17"/>
  <c r="G482" i="17"/>
  <c r="H487" i="17"/>
  <c r="G487" i="17"/>
  <c r="G529" i="17"/>
  <c r="G535" i="17"/>
  <c r="H145" i="17"/>
  <c r="G148" i="17"/>
  <c r="H150" i="17"/>
  <c r="H153" i="17"/>
  <c r="G156" i="17"/>
  <c r="H158" i="17"/>
  <c r="H161" i="17"/>
  <c r="G164" i="17"/>
  <c r="H166" i="17"/>
  <c r="H169" i="17"/>
  <c r="G172" i="17"/>
  <c r="H174" i="17"/>
  <c r="H177" i="17"/>
  <c r="G180" i="17"/>
  <c r="H182" i="17"/>
  <c r="G188" i="17"/>
  <c r="H228" i="17"/>
  <c r="G230" i="17"/>
  <c r="G231" i="17"/>
  <c r="G235" i="17"/>
  <c r="G237" i="17"/>
  <c r="H240" i="17"/>
  <c r="H241" i="17"/>
  <c r="G246" i="17"/>
  <c r="G255" i="17"/>
  <c r="G279" i="17"/>
  <c r="H284" i="17"/>
  <c r="G284" i="17"/>
  <c r="H286" i="17"/>
  <c r="G289" i="17"/>
  <c r="H291" i="17"/>
  <c r="H293" i="17"/>
  <c r="G311" i="17"/>
  <c r="H316" i="17"/>
  <c r="G316" i="17"/>
  <c r="H318" i="17"/>
  <c r="G321" i="17"/>
  <c r="H323" i="17"/>
  <c r="H325" i="17"/>
  <c r="G347" i="17"/>
  <c r="H348" i="17"/>
  <c r="G348" i="17"/>
  <c r="G349" i="17"/>
  <c r="H350" i="17"/>
  <c r="G351" i="17"/>
  <c r="H352" i="17"/>
  <c r="G353" i="17"/>
  <c r="H354" i="17"/>
  <c r="G355" i="17"/>
  <c r="H356" i="17"/>
  <c r="G357" i="17"/>
  <c r="H358" i="17"/>
  <c r="G359" i="17"/>
  <c r="G360" i="17"/>
  <c r="H365" i="17"/>
  <c r="H367" i="17"/>
  <c r="H368" i="17"/>
  <c r="H369" i="17"/>
  <c r="H370" i="17"/>
  <c r="H371" i="17"/>
  <c r="G397" i="17"/>
  <c r="G398" i="17"/>
  <c r="H404" i="17"/>
  <c r="H405" i="17"/>
  <c r="H406" i="17"/>
  <c r="H407" i="17"/>
  <c r="G428" i="17"/>
  <c r="G429" i="17"/>
  <c r="G430" i="17"/>
  <c r="H435" i="17"/>
  <c r="G440" i="17"/>
  <c r="G445" i="17"/>
  <c r="G458" i="17"/>
  <c r="H463" i="17"/>
  <c r="G463" i="17"/>
  <c r="G477" i="17"/>
  <c r="G488" i="17"/>
  <c r="G490" i="17"/>
  <c r="H495" i="17"/>
  <c r="G495" i="17"/>
  <c r="H499" i="17"/>
  <c r="G499" i="17"/>
  <c r="G517" i="17"/>
  <c r="G436" i="17"/>
  <c r="H437" i="17"/>
  <c r="G441" i="17"/>
  <c r="G446" i="17"/>
  <c r="H447" i="17"/>
  <c r="H448" i="17"/>
  <c r="G452" i="17"/>
  <c r="H453" i="17"/>
  <c r="G457" i="17"/>
  <c r="G460" i="17"/>
  <c r="G462" i="17"/>
  <c r="H464" i="17"/>
  <c r="H467" i="17"/>
  <c r="H469" i="17"/>
  <c r="G473" i="17"/>
  <c r="G476" i="17"/>
  <c r="G478" i="17"/>
  <c r="H480" i="17"/>
  <c r="H483" i="17"/>
  <c r="H485" i="17"/>
  <c r="G489" i="17"/>
  <c r="G492" i="17"/>
  <c r="G494" i="17"/>
  <c r="G496" i="17"/>
  <c r="H500" i="17"/>
  <c r="H505" i="17"/>
  <c r="G536" i="17"/>
  <c r="H555" i="17"/>
  <c r="H559" i="17"/>
  <c r="H560" i="17"/>
  <c r="H565" i="17"/>
  <c r="H604" i="17"/>
  <c r="H609" i="17"/>
  <c r="H619" i="17"/>
  <c r="H623" i="17"/>
  <c r="H624" i="17"/>
  <c r="H629" i="17"/>
  <c r="H549" i="17"/>
  <c r="H554" i="17"/>
  <c r="G572" i="17"/>
  <c r="G577" i="17"/>
  <c r="G587" i="17"/>
  <c r="H588" i="17"/>
  <c r="H593" i="17"/>
  <c r="H603" i="17"/>
  <c r="H607" i="17"/>
  <c r="H608" i="17"/>
  <c r="G612" i="17"/>
  <c r="H613" i="17"/>
  <c r="G617" i="17"/>
  <c r="H184" i="17"/>
  <c r="H187" i="17"/>
  <c r="G190" i="17"/>
  <c r="H192" i="17"/>
  <c r="H195" i="17"/>
  <c r="G219" i="17"/>
  <c r="G221" i="17"/>
  <c r="H224" i="17"/>
  <c r="H225" i="17"/>
  <c r="H226" i="17"/>
  <c r="H236" i="17"/>
  <c r="G238" i="17"/>
  <c r="H243" i="17"/>
  <c r="H245" i="17"/>
  <c r="H246" i="17"/>
  <c r="H247" i="17"/>
  <c r="H250" i="17"/>
  <c r="H252" i="17"/>
  <c r="G259" i="17"/>
  <c r="H261" i="17"/>
  <c r="H263" i="17"/>
  <c r="H266" i="17"/>
  <c r="H268" i="17"/>
  <c r="G275" i="17"/>
  <c r="H277" i="17"/>
  <c r="H279" i="17"/>
  <c r="H282" i="17"/>
  <c r="H287" i="17"/>
  <c r="H290" i="17"/>
  <c r="H295" i="17"/>
  <c r="H298" i="17"/>
  <c r="H303" i="17"/>
  <c r="H306" i="17"/>
  <c r="H311" i="17"/>
  <c r="H314" i="17"/>
  <c r="G317" i="17"/>
  <c r="H319" i="17"/>
  <c r="H322" i="17"/>
  <c r="G325" i="17"/>
  <c r="H327" i="17"/>
  <c r="G329" i="17"/>
  <c r="H330" i="17"/>
  <c r="H335" i="17"/>
  <c r="G337" i="17"/>
  <c r="H338" i="17"/>
  <c r="H343" i="17"/>
  <c r="G345" i="17"/>
  <c r="H346" i="17"/>
  <c r="H362" i="17"/>
  <c r="H363" i="17"/>
  <c r="H372" i="17"/>
  <c r="H374" i="17"/>
  <c r="G376" i="17"/>
  <c r="H381" i="17"/>
  <c r="H383" i="17"/>
  <c r="H384" i="17"/>
  <c r="H385" i="17"/>
  <c r="H392" i="17"/>
  <c r="H393" i="17"/>
  <c r="H400" i="17"/>
  <c r="H401" i="17"/>
  <c r="H408" i="17"/>
  <c r="H409" i="17"/>
  <c r="H416" i="17"/>
  <c r="H417" i="17"/>
  <c r="H424" i="17"/>
  <c r="H425" i="17"/>
  <c r="G426" i="17"/>
  <c r="H432" i="17"/>
  <c r="H433" i="17"/>
  <c r="H434" i="17"/>
  <c r="G438" i="17"/>
  <c r="H440" i="17"/>
  <c r="G444" i="17"/>
  <c r="H445" i="17"/>
  <c r="G449" i="17"/>
  <c r="G454" i="17"/>
  <c r="H455" i="17"/>
  <c r="H456" i="17"/>
  <c r="H459" i="17"/>
  <c r="H461" i="17"/>
  <c r="G465" i="17"/>
  <c r="G468" i="17"/>
  <c r="G470" i="17"/>
  <c r="H472" i="17"/>
  <c r="H475" i="17"/>
  <c r="H477" i="17"/>
  <c r="G481" i="17"/>
  <c r="G484" i="17"/>
  <c r="G486" i="17"/>
  <c r="H488" i="17"/>
  <c r="H491" i="17"/>
  <c r="G501" i="17"/>
  <c r="G504" i="17"/>
  <c r="G506" i="17"/>
  <c r="H511" i="17"/>
  <c r="G511" i="17"/>
  <c r="H512" i="17"/>
  <c r="H515" i="17"/>
  <c r="H517" i="17"/>
  <c r="G521" i="17"/>
  <c r="H522" i="17"/>
  <c r="H524" i="17"/>
  <c r="G528" i="17"/>
  <c r="H529" i="17"/>
  <c r="G534" i="17"/>
  <c r="H535" i="17"/>
  <c r="G538" i="17"/>
  <c r="H541" i="17"/>
  <c r="G543" i="17"/>
  <c r="G545" i="17"/>
  <c r="H547" i="17"/>
  <c r="H548" i="17"/>
  <c r="G552" i="17"/>
  <c r="H566" i="17"/>
  <c r="G571" i="17"/>
  <c r="H572" i="17"/>
  <c r="G576" i="17"/>
  <c r="H577" i="17"/>
  <c r="G581" i="17"/>
  <c r="H586" i="17"/>
  <c r="H587" i="17"/>
  <c r="H591" i="17"/>
  <c r="H592" i="17"/>
  <c r="G596" i="17"/>
  <c r="H597" i="17"/>
  <c r="G601" i="17"/>
  <c r="G620" i="17"/>
  <c r="G625" i="17"/>
  <c r="H630" i="17"/>
  <c r="H493" i="17"/>
  <c r="G497" i="17"/>
  <c r="G500" i="17"/>
  <c r="G502" i="17"/>
  <c r="H504" i="17"/>
  <c r="H507" i="17"/>
  <c r="H509" i="17"/>
  <c r="G513" i="17"/>
  <c r="G516" i="17"/>
  <c r="G518" i="17"/>
  <c r="H520" i="17"/>
  <c r="G523" i="17"/>
  <c r="G525" i="17"/>
  <c r="G530" i="17"/>
  <c r="H533" i="17"/>
  <c r="G537" i="17"/>
  <c r="H539" i="17"/>
  <c r="H540" i="17"/>
  <c r="G544" i="17"/>
  <c r="H545" i="17"/>
  <c r="G550" i="17"/>
  <c r="H551" i="17"/>
  <c r="H552" i="17"/>
  <c r="G557" i="17"/>
  <c r="G562" i="17"/>
  <c r="H563" i="17"/>
  <c r="H564" i="17"/>
  <c r="G568" i="17"/>
  <c r="H569" i="17"/>
  <c r="G573" i="17"/>
  <c r="H578" i="17"/>
  <c r="H579" i="17"/>
  <c r="H580" i="17"/>
  <c r="G584" i="17"/>
  <c r="H585" i="17"/>
  <c r="G589" i="17"/>
  <c r="H594" i="17"/>
  <c r="H595" i="17"/>
  <c r="H596" i="17"/>
  <c r="G600" i="17"/>
  <c r="H601" i="17"/>
  <c r="G605" i="17"/>
  <c r="H610" i="17"/>
  <c r="H611" i="17"/>
  <c r="H612" i="17"/>
  <c r="G616" i="17"/>
  <c r="H617" i="17"/>
  <c r="G621" i="17"/>
  <c r="H626" i="17"/>
  <c r="H627" i="17"/>
  <c r="H628" i="17"/>
  <c r="G632" i="17"/>
  <c r="H633" i="17"/>
  <c r="G197" i="17"/>
  <c r="G199" i="17"/>
  <c r="G201" i="17"/>
  <c r="G203" i="17"/>
  <c r="G205" i="17"/>
  <c r="G207" i="17"/>
  <c r="G209" i="17"/>
  <c r="G211" i="17"/>
  <c r="G213" i="17"/>
  <c r="G215" i="17"/>
  <c r="G220" i="17"/>
  <c r="G228" i="17"/>
  <c r="G236" i="17"/>
  <c r="G244" i="17"/>
  <c r="G250" i="17"/>
  <c r="G254" i="17"/>
  <c r="G258" i="17"/>
  <c r="G262" i="17"/>
  <c r="G266" i="17"/>
  <c r="G270" i="17"/>
  <c r="G274" i="17"/>
  <c r="G278" i="17"/>
  <c r="G10" i="17"/>
  <c r="G12" i="17"/>
  <c r="G14" i="17"/>
  <c r="G16" i="17"/>
  <c r="G18" i="17"/>
  <c r="G20" i="17"/>
  <c r="G22" i="17"/>
  <c r="H217" i="17"/>
  <c r="G224" i="17"/>
  <c r="G232" i="17"/>
  <c r="G240" i="17"/>
  <c r="G248" i="17"/>
  <c r="G283" i="17"/>
  <c r="G291" i="17"/>
  <c r="G299" i="17"/>
  <c r="G307" i="17"/>
  <c r="G249" i="17"/>
  <c r="G253" i="17"/>
  <c r="G257" i="17"/>
  <c r="G261" i="17"/>
  <c r="G265" i="17"/>
  <c r="G269" i="17"/>
  <c r="G273" i="17"/>
  <c r="G277" i="17"/>
  <c r="G285" i="17"/>
  <c r="G293" i="17"/>
  <c r="G301" i="17"/>
  <c r="G309" i="17"/>
  <c r="G350" i="17"/>
  <c r="G352" i="17"/>
  <c r="G354" i="17"/>
  <c r="G356" i="17"/>
  <c r="G358" i="17"/>
  <c r="G366" i="17"/>
  <c r="G374" i="17"/>
  <c r="G382" i="17"/>
  <c r="G384" i="17"/>
  <c r="G388" i="17"/>
  <c r="G396" i="17"/>
  <c r="G404" i="17"/>
  <c r="G412" i="17"/>
  <c r="G420" i="17"/>
  <c r="G386" i="17"/>
  <c r="G392" i="17"/>
  <c r="G400" i="17"/>
  <c r="G408" i="17"/>
  <c r="G416" i="17"/>
  <c r="G424" i="17"/>
  <c r="G365" i="17"/>
  <c r="G373" i="17"/>
  <c r="G381" i="17"/>
  <c r="G394" i="17"/>
  <c r="G402" i="17"/>
  <c r="G410" i="17"/>
  <c r="G418" i="17"/>
  <c r="H438" i="17"/>
  <c r="H442" i="17"/>
  <c r="H446" i="17"/>
  <c r="H450" i="17"/>
  <c r="H454" i="17"/>
  <c r="H458" i="17"/>
  <c r="H462" i="17"/>
  <c r="H466" i="17"/>
  <c r="H470" i="17"/>
  <c r="H474" i="17"/>
  <c r="H478" i="17"/>
  <c r="H482" i="17"/>
  <c r="H486" i="17"/>
  <c r="H490" i="17"/>
  <c r="H494" i="17"/>
  <c r="H498" i="17"/>
  <c r="H502" i="17"/>
  <c r="H506" i="17"/>
  <c r="H510" i="17"/>
  <c r="H514" i="17"/>
  <c r="H518" i="17"/>
  <c r="H562" i="17"/>
  <c r="G565" i="17"/>
  <c r="G520" i="17"/>
  <c r="G524" i="17"/>
  <c r="G532" i="17"/>
  <c r="G540" i="17"/>
  <c r="G548" i="17"/>
  <c r="G556" i="17"/>
  <c r="G564" i="17"/>
  <c r="H526" i="17"/>
  <c r="H534" i="17"/>
  <c r="H542" i="17"/>
  <c r="H550" i="17"/>
  <c r="H558" i="17"/>
  <c r="G561" i="17"/>
  <c r="G566" i="17"/>
  <c r="G570" i="17"/>
  <c r="G574" i="17"/>
  <c r="G578" i="17"/>
  <c r="G582" i="17"/>
  <c r="G586" i="17"/>
  <c r="G590" i="17"/>
  <c r="G594" i="17"/>
  <c r="G598" i="17"/>
  <c r="G602" i="17"/>
  <c r="G606" i="17"/>
  <c r="G610" i="17"/>
  <c r="G614" i="17"/>
  <c r="G618" i="17"/>
  <c r="G622" i="17"/>
  <c r="G626" i="17"/>
  <c r="G630" i="17"/>
  <c r="G62" i="16"/>
  <c r="G64" i="16"/>
  <c r="G374" i="16"/>
  <c r="G375" i="16"/>
  <c r="G370" i="16"/>
  <c r="G66" i="16"/>
  <c r="G224" i="16"/>
  <c r="G225" i="16"/>
  <c r="G366" i="16"/>
  <c r="G367" i="16"/>
  <c r="G438" i="16"/>
  <c r="G482" i="16"/>
  <c r="G498" i="16"/>
  <c r="H551" i="16"/>
  <c r="H567" i="16"/>
  <c r="G572" i="16"/>
  <c r="G573" i="16"/>
  <c r="G378" i="16"/>
  <c r="G432" i="16"/>
  <c r="G491" i="16"/>
  <c r="G495" i="16"/>
  <c r="G24" i="16"/>
  <c r="G45" i="16"/>
  <c r="H46" i="16"/>
  <c r="G47" i="16"/>
  <c r="H48" i="16"/>
  <c r="G58" i="16"/>
  <c r="H59" i="16"/>
  <c r="H108" i="16"/>
  <c r="G112" i="16"/>
  <c r="H155" i="16"/>
  <c r="G192" i="16"/>
  <c r="G193" i="16"/>
  <c r="H198" i="16"/>
  <c r="G240" i="16"/>
  <c r="G241" i="16"/>
  <c r="G272" i="16"/>
  <c r="G304" i="16"/>
  <c r="G305" i="16"/>
  <c r="G338" i="16"/>
  <c r="G340" i="16"/>
  <c r="G394" i="16"/>
  <c r="G402" i="16"/>
  <c r="G507" i="16"/>
  <c r="G511" i="16"/>
  <c r="G524" i="16"/>
  <c r="G530" i="16"/>
  <c r="G546" i="16"/>
  <c r="G562" i="16"/>
  <c r="G582" i="16"/>
  <c r="G13" i="16"/>
  <c r="G15" i="16"/>
  <c r="H17" i="16"/>
  <c r="G21" i="16"/>
  <c r="H23" i="16"/>
  <c r="G60" i="16"/>
  <c r="H86" i="16"/>
  <c r="G87" i="16"/>
  <c r="G90" i="16"/>
  <c r="G98" i="16"/>
  <c r="G128" i="16"/>
  <c r="H134" i="16"/>
  <c r="G176" i="16"/>
  <c r="G177" i="16"/>
  <c r="H214" i="16"/>
  <c r="H219" i="16"/>
  <c r="G256" i="16"/>
  <c r="H262" i="16"/>
  <c r="G292" i="16"/>
  <c r="G293" i="16"/>
  <c r="G341" i="16"/>
  <c r="G360" i="16"/>
  <c r="G362" i="16"/>
  <c r="G382" i="16"/>
  <c r="G383" i="16"/>
  <c r="G398" i="16"/>
  <c r="G399" i="16"/>
  <c r="G422" i="16"/>
  <c r="G576" i="16"/>
  <c r="G578" i="16"/>
  <c r="G10" i="16"/>
  <c r="G36" i="16"/>
  <c r="G37" i="16"/>
  <c r="G40" i="16"/>
  <c r="G70" i="16"/>
  <c r="G72" i="16"/>
  <c r="G413" i="16"/>
  <c r="G444" i="16"/>
  <c r="G448" i="16"/>
  <c r="G460" i="16"/>
  <c r="G464" i="16"/>
  <c r="G476" i="16"/>
  <c r="G523" i="16"/>
  <c r="G527" i="16"/>
  <c r="G544" i="16"/>
  <c r="G12" i="16"/>
  <c r="G18" i="16"/>
  <c r="H27" i="16"/>
  <c r="G42" i="16"/>
  <c r="G43" i="16"/>
  <c r="H68" i="16"/>
  <c r="G69" i="16"/>
  <c r="G84" i="16"/>
  <c r="G108" i="16"/>
  <c r="H118" i="16"/>
  <c r="H182" i="16"/>
  <c r="H203" i="16"/>
  <c r="H246" i="16"/>
  <c r="H294" i="16"/>
  <c r="G327" i="16"/>
  <c r="G328" i="16"/>
  <c r="G335" i="16"/>
  <c r="G359" i="16"/>
  <c r="G390" i="16"/>
  <c r="G391" i="16"/>
  <c r="G408" i="16"/>
  <c r="G417" i="16"/>
  <c r="G418" i="16"/>
  <c r="G435" i="16"/>
  <c r="G443" i="16"/>
  <c r="G459" i="16"/>
  <c r="G475" i="16"/>
  <c r="G492" i="16"/>
  <c r="G543" i="16"/>
  <c r="G560" i="16"/>
  <c r="G19" i="16"/>
  <c r="H41" i="16"/>
  <c r="G52" i="16"/>
  <c r="H70" i="16"/>
  <c r="H78" i="16"/>
  <c r="G79" i="16"/>
  <c r="H80" i="16"/>
  <c r="G106" i="16"/>
  <c r="H123" i="16"/>
  <c r="G144" i="16"/>
  <c r="H166" i="16"/>
  <c r="H187" i="16"/>
  <c r="G208" i="16"/>
  <c r="G209" i="16"/>
  <c r="H230" i="16"/>
  <c r="H251" i="16"/>
  <c r="H283" i="16"/>
  <c r="G386" i="16"/>
  <c r="G508" i="16"/>
  <c r="G514" i="16"/>
  <c r="H523" i="16"/>
  <c r="H531" i="16"/>
  <c r="H539" i="16"/>
  <c r="G559" i="16"/>
  <c r="G581" i="16"/>
  <c r="H150" i="16"/>
  <c r="H171" i="16"/>
  <c r="H235" i="16"/>
  <c r="G257" i="16"/>
  <c r="G273" i="16"/>
  <c r="G288" i="16"/>
  <c r="G289" i="16"/>
  <c r="H315" i="16"/>
  <c r="H475" i="16"/>
  <c r="H483" i="16"/>
  <c r="H487" i="16"/>
  <c r="H543" i="16"/>
  <c r="H555" i="16"/>
  <c r="H31" i="16"/>
  <c r="G31" i="16"/>
  <c r="H88" i="16"/>
  <c r="G88" i="16"/>
  <c r="G92" i="16"/>
  <c r="G145" i="16"/>
  <c r="H145" i="16"/>
  <c r="H11" i="16"/>
  <c r="G14" i="16"/>
  <c r="H16" i="16"/>
  <c r="G20" i="16"/>
  <c r="H22" i="16"/>
  <c r="H25" i="16"/>
  <c r="G27" i="16"/>
  <c r="G28" i="16"/>
  <c r="H30" i="16"/>
  <c r="H32" i="16"/>
  <c r="H44" i="16"/>
  <c r="H45" i="16"/>
  <c r="H65" i="16"/>
  <c r="H67" i="16"/>
  <c r="G80" i="16"/>
  <c r="H87" i="16"/>
  <c r="H105" i="16"/>
  <c r="H106" i="16"/>
  <c r="G129" i="16"/>
  <c r="H129" i="16"/>
  <c r="H13" i="16"/>
  <c r="G16" i="16"/>
  <c r="G22" i="16"/>
  <c r="G30" i="16"/>
  <c r="G39" i="16"/>
  <c r="H54" i="16"/>
  <c r="G55" i="16"/>
  <c r="H56" i="16"/>
  <c r="G56" i="16"/>
  <c r="H76" i="16"/>
  <c r="G77" i="16"/>
  <c r="H94" i="16"/>
  <c r="G95" i="16"/>
  <c r="H96" i="16"/>
  <c r="G96" i="16"/>
  <c r="G102" i="16"/>
  <c r="G104" i="16"/>
  <c r="G113" i="16"/>
  <c r="H113" i="16"/>
  <c r="H15" i="16"/>
  <c r="G17" i="16"/>
  <c r="H21" i="16"/>
  <c r="G23" i="16"/>
  <c r="G33" i="16"/>
  <c r="G48" i="16"/>
  <c r="H90" i="16"/>
  <c r="G161" i="16"/>
  <c r="H161" i="16"/>
  <c r="G38" i="16"/>
  <c r="G44" i="16"/>
  <c r="H47" i="16"/>
  <c r="G50" i="16"/>
  <c r="G54" i="16"/>
  <c r="H57" i="16"/>
  <c r="H60" i="16"/>
  <c r="G61" i="16"/>
  <c r="G71" i="16"/>
  <c r="H72" i="16"/>
  <c r="G76" i="16"/>
  <c r="H79" i="16"/>
  <c r="G82" i="16"/>
  <c r="G86" i="16"/>
  <c r="H89" i="16"/>
  <c r="G94" i="16"/>
  <c r="H97" i="16"/>
  <c r="G101" i="16"/>
  <c r="G109" i="16"/>
  <c r="G124" i="16"/>
  <c r="G125" i="16"/>
  <c r="G140" i="16"/>
  <c r="G141" i="16"/>
  <c r="G156" i="16"/>
  <c r="G157" i="16"/>
  <c r="G172" i="16"/>
  <c r="G173" i="16"/>
  <c r="G188" i="16"/>
  <c r="G189" i="16"/>
  <c r="G204" i="16"/>
  <c r="G205" i="16"/>
  <c r="G220" i="16"/>
  <c r="G221" i="16"/>
  <c r="G236" i="16"/>
  <c r="G237" i="16"/>
  <c r="G252" i="16"/>
  <c r="G253" i="16"/>
  <c r="H271" i="16"/>
  <c r="H282" i="16"/>
  <c r="H293" i="16"/>
  <c r="H303" i="16"/>
  <c r="H314" i="16"/>
  <c r="H26" i="16"/>
  <c r="H29" i="16"/>
  <c r="G32" i="16"/>
  <c r="H34" i="16"/>
  <c r="H37" i="16"/>
  <c r="H40" i="16"/>
  <c r="H43" i="16"/>
  <c r="G46" i="16"/>
  <c r="H49" i="16"/>
  <c r="H52" i="16"/>
  <c r="G53" i="16"/>
  <c r="H62" i="16"/>
  <c r="G63" i="16"/>
  <c r="H64" i="16"/>
  <c r="G68" i="16"/>
  <c r="G74" i="16"/>
  <c r="G78" i="16"/>
  <c r="H84" i="16"/>
  <c r="G85" i="16"/>
  <c r="H92" i="16"/>
  <c r="G93" i="16"/>
  <c r="H102" i="16"/>
  <c r="G103" i="16"/>
  <c r="H104" i="16"/>
  <c r="G120" i="16"/>
  <c r="G121" i="16"/>
  <c r="G136" i="16"/>
  <c r="G137" i="16"/>
  <c r="G152" i="16"/>
  <c r="G153" i="16"/>
  <c r="G168" i="16"/>
  <c r="G169" i="16"/>
  <c r="G184" i="16"/>
  <c r="G185" i="16"/>
  <c r="G200" i="16"/>
  <c r="G201" i="16"/>
  <c r="G216" i="16"/>
  <c r="G217" i="16"/>
  <c r="G232" i="16"/>
  <c r="G233" i="16"/>
  <c r="G248" i="16"/>
  <c r="G249" i="16"/>
  <c r="G264" i="16"/>
  <c r="G276" i="16"/>
  <c r="G277" i="16"/>
  <c r="G308" i="16"/>
  <c r="G309" i="16"/>
  <c r="G116" i="16"/>
  <c r="G117" i="16"/>
  <c r="G132" i="16"/>
  <c r="G133" i="16"/>
  <c r="G148" i="16"/>
  <c r="G149" i="16"/>
  <c r="G164" i="16"/>
  <c r="G165" i="16"/>
  <c r="H177" i="16"/>
  <c r="G180" i="16"/>
  <c r="G181" i="16"/>
  <c r="H193" i="16"/>
  <c r="G196" i="16"/>
  <c r="G197" i="16"/>
  <c r="H209" i="16"/>
  <c r="G212" i="16"/>
  <c r="G213" i="16"/>
  <c r="H225" i="16"/>
  <c r="G228" i="16"/>
  <c r="G229" i="16"/>
  <c r="H241" i="16"/>
  <c r="G244" i="16"/>
  <c r="G245" i="16"/>
  <c r="H257" i="16"/>
  <c r="G260" i="16"/>
  <c r="G261" i="16"/>
  <c r="H273" i="16"/>
  <c r="H305" i="16"/>
  <c r="G333" i="16"/>
  <c r="G357" i="16"/>
  <c r="H362" i="16"/>
  <c r="H369" i="16"/>
  <c r="H370" i="16"/>
  <c r="H377" i="16"/>
  <c r="H378" i="16"/>
  <c r="H385" i="16"/>
  <c r="H386" i="16"/>
  <c r="H393" i="16"/>
  <c r="H394" i="16"/>
  <c r="H401" i="16"/>
  <c r="H402" i="16"/>
  <c r="H421" i="16"/>
  <c r="H422" i="16"/>
  <c r="G425" i="16"/>
  <c r="H431" i="16"/>
  <c r="H468" i="16"/>
  <c r="G480" i="16"/>
  <c r="H484" i="16"/>
  <c r="H489" i="16"/>
  <c r="G496" i="16"/>
  <c r="H500" i="16"/>
  <c r="H505" i="16"/>
  <c r="G512" i="16"/>
  <c r="H516" i="16"/>
  <c r="H521" i="16"/>
  <c r="G528" i="16"/>
  <c r="H532" i="16"/>
  <c r="H535" i="16"/>
  <c r="G535" i="16"/>
  <c r="H536" i="16"/>
  <c r="G268" i="16"/>
  <c r="G269" i="16"/>
  <c r="G284" i="16"/>
  <c r="G285" i="16"/>
  <c r="G300" i="16"/>
  <c r="G301" i="16"/>
  <c r="G316" i="16"/>
  <c r="G317" i="16"/>
  <c r="H322" i="16"/>
  <c r="G325" i="16"/>
  <c r="H329" i="16"/>
  <c r="H330" i="16"/>
  <c r="G332" i="16"/>
  <c r="G337" i="16"/>
  <c r="G349" i="16"/>
  <c r="H353" i="16"/>
  <c r="H354" i="16"/>
  <c r="G356" i="16"/>
  <c r="G361" i="16"/>
  <c r="H363" i="16"/>
  <c r="H371" i="16"/>
  <c r="H379" i="16"/>
  <c r="H387" i="16"/>
  <c r="H395" i="16"/>
  <c r="H403" i="16"/>
  <c r="H409" i="16"/>
  <c r="H410" i="16"/>
  <c r="H411" i="16"/>
  <c r="G412" i="16"/>
  <c r="G416" i="16"/>
  <c r="G421" i="16"/>
  <c r="H423" i="16"/>
  <c r="G424" i="16"/>
  <c r="G429" i="16"/>
  <c r="H433" i="16"/>
  <c r="H440" i="16"/>
  <c r="H445" i="16"/>
  <c r="G452" i="16"/>
  <c r="H456" i="16"/>
  <c r="H459" i="16"/>
  <c r="H461" i="16"/>
  <c r="G468" i="16"/>
  <c r="H472" i="16"/>
  <c r="H477" i="16"/>
  <c r="G484" i="16"/>
  <c r="H488" i="16"/>
  <c r="H493" i="16"/>
  <c r="G500" i="16"/>
  <c r="H504" i="16"/>
  <c r="H509" i="16"/>
  <c r="G516" i="16"/>
  <c r="H520" i="16"/>
  <c r="H525" i="16"/>
  <c r="G532" i="16"/>
  <c r="G536" i="16"/>
  <c r="G265" i="16"/>
  <c r="G280" i="16"/>
  <c r="G281" i="16"/>
  <c r="G296" i="16"/>
  <c r="G297" i="16"/>
  <c r="G312" i="16"/>
  <c r="G313" i="16"/>
  <c r="H323" i="16"/>
  <c r="G324" i="16"/>
  <c r="G329" i="16"/>
  <c r="H341" i="16"/>
  <c r="H343" i="16"/>
  <c r="G344" i="16"/>
  <c r="G353" i="16"/>
  <c r="H365" i="16"/>
  <c r="H366" i="16"/>
  <c r="H374" i="16"/>
  <c r="H381" i="16"/>
  <c r="H382" i="16"/>
  <c r="H389" i="16"/>
  <c r="H390" i="16"/>
  <c r="H397" i="16"/>
  <c r="H398" i="16"/>
  <c r="H405" i="16"/>
  <c r="H406" i="16"/>
  <c r="G409" i="16"/>
  <c r="H413" i="16"/>
  <c r="H415" i="16"/>
  <c r="G433" i="16"/>
  <c r="H435" i="16"/>
  <c r="H444" i="16"/>
  <c r="H447" i="16"/>
  <c r="G456" i="16"/>
  <c r="H463" i="16"/>
  <c r="H465" i="16"/>
  <c r="G467" i="16"/>
  <c r="G472" i="16"/>
  <c r="G474" i="16"/>
  <c r="H476" i="16"/>
  <c r="H479" i="16"/>
  <c r="G483" i="16"/>
  <c r="G488" i="16"/>
  <c r="G490" i="16"/>
  <c r="H492" i="16"/>
  <c r="H495" i="16"/>
  <c r="H497" i="16"/>
  <c r="G499" i="16"/>
  <c r="G504" i="16"/>
  <c r="G506" i="16"/>
  <c r="H508" i="16"/>
  <c r="H511" i="16"/>
  <c r="H513" i="16"/>
  <c r="G515" i="16"/>
  <c r="G520" i="16"/>
  <c r="G522" i="16"/>
  <c r="H524" i="16"/>
  <c r="H527" i="16"/>
  <c r="H529" i="16"/>
  <c r="G531" i="16"/>
  <c r="G336" i="16"/>
  <c r="G348" i="16"/>
  <c r="G428" i="16"/>
  <c r="H438" i="16"/>
  <c r="G439" i="16"/>
  <c r="H451" i="16"/>
  <c r="G455" i="16"/>
  <c r="G471" i="16"/>
  <c r="G540" i="16"/>
  <c r="H544" i="16"/>
  <c r="H547" i="16"/>
  <c r="H549" i="16"/>
  <c r="G551" i="16"/>
  <c r="G556" i="16"/>
  <c r="H563" i="16"/>
  <c r="G567" i="16"/>
  <c r="G577" i="16"/>
  <c r="G584" i="16"/>
  <c r="H541" i="16"/>
  <c r="G548" i="16"/>
  <c r="H552" i="16"/>
  <c r="H557" i="16"/>
  <c r="G564" i="16"/>
  <c r="H568" i="16"/>
  <c r="H576" i="16"/>
  <c r="H582" i="16"/>
  <c r="H583" i="16"/>
  <c r="G538" i="16"/>
  <c r="H540" i="16"/>
  <c r="H545" i="16"/>
  <c r="G547" i="16"/>
  <c r="G552" i="16"/>
  <c r="G554" i="16"/>
  <c r="H556" i="16"/>
  <c r="H559" i="16"/>
  <c r="H561" i="16"/>
  <c r="G563" i="16"/>
  <c r="G568" i="16"/>
  <c r="G570" i="16"/>
  <c r="H574" i="16"/>
  <c r="H575" i="16"/>
  <c r="G579" i="16"/>
  <c r="H580" i="16"/>
  <c r="G585" i="16"/>
  <c r="H586" i="16"/>
  <c r="H98" i="16"/>
  <c r="H326" i="16"/>
  <c r="G326" i="16"/>
  <c r="H347" i="16"/>
  <c r="G347" i="16"/>
  <c r="H358" i="16"/>
  <c r="G358" i="16"/>
  <c r="G420" i="16"/>
  <c r="H420" i="16"/>
  <c r="H9" i="16"/>
  <c r="H50" i="16"/>
  <c r="H58" i="16"/>
  <c r="H66" i="16"/>
  <c r="H74" i="16"/>
  <c r="H82" i="16"/>
  <c r="H334" i="16"/>
  <c r="G334" i="16"/>
  <c r="H355" i="16"/>
  <c r="G355" i="16"/>
  <c r="H364" i="16"/>
  <c r="G364" i="16"/>
  <c r="H372" i="16"/>
  <c r="G372" i="16"/>
  <c r="H380" i="16"/>
  <c r="G380" i="16"/>
  <c r="H388" i="16"/>
  <c r="G388" i="16"/>
  <c r="H396" i="16"/>
  <c r="G396" i="16"/>
  <c r="H404" i="16"/>
  <c r="G404" i="16"/>
  <c r="H414" i="16"/>
  <c r="G414" i="16"/>
  <c r="G51" i="16"/>
  <c r="G59" i="16"/>
  <c r="G67" i="16"/>
  <c r="G75" i="16"/>
  <c r="G83" i="16"/>
  <c r="G91" i="16"/>
  <c r="G99" i="16"/>
  <c r="G107" i="16"/>
  <c r="G110" i="16"/>
  <c r="G114" i="16"/>
  <c r="G118" i="16"/>
  <c r="G122" i="16"/>
  <c r="G126" i="16"/>
  <c r="G130" i="16"/>
  <c r="G134" i="16"/>
  <c r="G138" i="16"/>
  <c r="G142" i="16"/>
  <c r="G146" i="16"/>
  <c r="G150" i="16"/>
  <c r="G154" i="16"/>
  <c r="G158" i="16"/>
  <c r="G162" i="16"/>
  <c r="G166" i="16"/>
  <c r="G170" i="16"/>
  <c r="G174" i="16"/>
  <c r="G178" i="16"/>
  <c r="G182" i="16"/>
  <c r="G186" i="16"/>
  <c r="G190" i="16"/>
  <c r="G194" i="16"/>
  <c r="G198" i="16"/>
  <c r="G202" i="16"/>
  <c r="G206" i="16"/>
  <c r="G210" i="16"/>
  <c r="G214" i="16"/>
  <c r="G218" i="16"/>
  <c r="G222" i="16"/>
  <c r="G226" i="16"/>
  <c r="G230" i="16"/>
  <c r="G234" i="16"/>
  <c r="G238" i="16"/>
  <c r="G242" i="16"/>
  <c r="G246" i="16"/>
  <c r="G250" i="16"/>
  <c r="G254" i="16"/>
  <c r="G258" i="16"/>
  <c r="G262" i="16"/>
  <c r="G266" i="16"/>
  <c r="G270" i="16"/>
  <c r="G274" i="16"/>
  <c r="G278" i="16"/>
  <c r="G282" i="16"/>
  <c r="G286" i="16"/>
  <c r="G290" i="16"/>
  <c r="G294" i="16"/>
  <c r="G298" i="16"/>
  <c r="G302" i="16"/>
  <c r="G306" i="16"/>
  <c r="G310" i="16"/>
  <c r="G314" i="16"/>
  <c r="G318" i="16"/>
  <c r="H339" i="16"/>
  <c r="G339" i="16"/>
  <c r="H350" i="16"/>
  <c r="G350" i="16"/>
  <c r="H368" i="16"/>
  <c r="G368" i="16"/>
  <c r="H376" i="16"/>
  <c r="G376" i="16"/>
  <c r="H384" i="16"/>
  <c r="G384" i="16"/>
  <c r="H392" i="16"/>
  <c r="G392" i="16"/>
  <c r="H400" i="16"/>
  <c r="G400" i="16"/>
  <c r="H419" i="16"/>
  <c r="G419" i="16"/>
  <c r="H430" i="16"/>
  <c r="G430" i="16"/>
  <c r="G49" i="16"/>
  <c r="G57" i="16"/>
  <c r="G65" i="16"/>
  <c r="G73" i="16"/>
  <c r="G81" i="16"/>
  <c r="G89" i="16"/>
  <c r="G97" i="16"/>
  <c r="G105" i="16"/>
  <c r="G111" i="16"/>
  <c r="H112" i="16"/>
  <c r="G115" i="16"/>
  <c r="H116" i="16"/>
  <c r="G119" i="16"/>
  <c r="H120" i="16"/>
  <c r="G123" i="16"/>
  <c r="H124" i="16"/>
  <c r="G127" i="16"/>
  <c r="H128" i="16"/>
  <c r="G131" i="16"/>
  <c r="H132" i="16"/>
  <c r="G135" i="16"/>
  <c r="H136" i="16"/>
  <c r="G139" i="16"/>
  <c r="H140" i="16"/>
  <c r="G143" i="16"/>
  <c r="H144" i="16"/>
  <c r="G147" i="16"/>
  <c r="H148" i="16"/>
  <c r="G151" i="16"/>
  <c r="H152" i="16"/>
  <c r="G155" i="16"/>
  <c r="H156" i="16"/>
  <c r="G159" i="16"/>
  <c r="H160" i="16"/>
  <c r="G163" i="16"/>
  <c r="H164" i="16"/>
  <c r="G167" i="16"/>
  <c r="H168" i="16"/>
  <c r="G171" i="16"/>
  <c r="H172" i="16"/>
  <c r="G175" i="16"/>
  <c r="H176" i="16"/>
  <c r="G179" i="16"/>
  <c r="H180" i="16"/>
  <c r="G183" i="16"/>
  <c r="H184" i="16"/>
  <c r="G187" i="16"/>
  <c r="H188" i="16"/>
  <c r="G191" i="16"/>
  <c r="H192" i="16"/>
  <c r="G195" i="16"/>
  <c r="H196" i="16"/>
  <c r="G199" i="16"/>
  <c r="H200" i="16"/>
  <c r="G203" i="16"/>
  <c r="H204" i="16"/>
  <c r="G207" i="16"/>
  <c r="H208" i="16"/>
  <c r="G211" i="16"/>
  <c r="H212" i="16"/>
  <c r="G215" i="16"/>
  <c r="H216" i="16"/>
  <c r="G219" i="16"/>
  <c r="H220" i="16"/>
  <c r="G223" i="16"/>
  <c r="H224" i="16"/>
  <c r="G227" i="16"/>
  <c r="H228" i="16"/>
  <c r="G231" i="16"/>
  <c r="H232" i="16"/>
  <c r="G235" i="16"/>
  <c r="H236" i="16"/>
  <c r="G239" i="16"/>
  <c r="H240" i="16"/>
  <c r="G243" i="16"/>
  <c r="H244" i="16"/>
  <c r="G247" i="16"/>
  <c r="H248" i="16"/>
  <c r="G251" i="16"/>
  <c r="H252" i="16"/>
  <c r="G255" i="16"/>
  <c r="H256" i="16"/>
  <c r="G259" i="16"/>
  <c r="H260" i="16"/>
  <c r="G263" i="16"/>
  <c r="H264" i="16"/>
  <c r="G267" i="16"/>
  <c r="H268" i="16"/>
  <c r="G271" i="16"/>
  <c r="H272" i="16"/>
  <c r="G275" i="16"/>
  <c r="H276" i="16"/>
  <c r="G279" i="16"/>
  <c r="H280" i="16"/>
  <c r="G283" i="16"/>
  <c r="H284" i="16"/>
  <c r="G287" i="16"/>
  <c r="H288" i="16"/>
  <c r="G291" i="16"/>
  <c r="H292" i="16"/>
  <c r="G295" i="16"/>
  <c r="H296" i="16"/>
  <c r="G299" i="16"/>
  <c r="H300" i="16"/>
  <c r="G303" i="16"/>
  <c r="H304" i="16"/>
  <c r="G307" i="16"/>
  <c r="H308" i="16"/>
  <c r="G311" i="16"/>
  <c r="H312" i="16"/>
  <c r="G315" i="16"/>
  <c r="H316" i="16"/>
  <c r="G319" i="16"/>
  <c r="H320" i="16"/>
  <c r="H331" i="16"/>
  <c r="G331" i="16"/>
  <c r="H342" i="16"/>
  <c r="G342" i="16"/>
  <c r="H348" i="16"/>
  <c r="H328" i="16"/>
  <c r="H336" i="16"/>
  <c r="H344" i="16"/>
  <c r="H352" i="16"/>
  <c r="H360" i="16"/>
  <c r="G441" i="16"/>
  <c r="H441" i="16"/>
  <c r="G446" i="16"/>
  <c r="H446" i="16"/>
  <c r="G462" i="16"/>
  <c r="H462" i="16"/>
  <c r="G478" i="16"/>
  <c r="H478" i="16"/>
  <c r="G494" i="16"/>
  <c r="H494" i="16"/>
  <c r="G510" i="16"/>
  <c r="H510" i="16"/>
  <c r="G526" i="16"/>
  <c r="H526" i="16"/>
  <c r="G542" i="16"/>
  <c r="H542" i="16"/>
  <c r="G558" i="16"/>
  <c r="H558" i="16"/>
  <c r="G365" i="16"/>
  <c r="G369" i="16"/>
  <c r="G373" i="16"/>
  <c r="G377" i="16"/>
  <c r="G381" i="16"/>
  <c r="G385" i="16"/>
  <c r="G389" i="16"/>
  <c r="G393" i="16"/>
  <c r="G397" i="16"/>
  <c r="G401" i="16"/>
  <c r="G405" i="16"/>
  <c r="G410" i="16"/>
  <c r="G415" i="16"/>
  <c r="G426" i="16"/>
  <c r="G431" i="16"/>
  <c r="G450" i="16"/>
  <c r="H450" i="16"/>
  <c r="G466" i="16"/>
  <c r="H466" i="16"/>
  <c r="G437" i="16"/>
  <c r="H437" i="16"/>
  <c r="G454" i="16"/>
  <c r="H454" i="16"/>
  <c r="G470" i="16"/>
  <c r="H470" i="16"/>
  <c r="G486" i="16"/>
  <c r="H486" i="16"/>
  <c r="G502" i="16"/>
  <c r="H502" i="16"/>
  <c r="G518" i="16"/>
  <c r="H518" i="16"/>
  <c r="G534" i="16"/>
  <c r="H534" i="16"/>
  <c r="G550" i="16"/>
  <c r="H550" i="16"/>
  <c r="G566" i="16"/>
  <c r="H566" i="16"/>
  <c r="H321" i="16"/>
  <c r="H412" i="16"/>
  <c r="H428" i="16"/>
  <c r="G434" i="16"/>
  <c r="H434" i="16"/>
  <c r="G442" i="16"/>
  <c r="H442" i="16"/>
  <c r="G458" i="16"/>
  <c r="H458" i="16"/>
  <c r="G436" i="16"/>
  <c r="G440" i="16"/>
  <c r="G445" i="16"/>
  <c r="G453" i="16"/>
  <c r="G461" i="16"/>
  <c r="G469" i="16"/>
  <c r="H474" i="16"/>
  <c r="G477" i="16"/>
  <c r="H482" i="16"/>
  <c r="G485" i="16"/>
  <c r="H490" i="16"/>
  <c r="G493" i="16"/>
  <c r="H498" i="16"/>
  <c r="G501" i="16"/>
  <c r="H506" i="16"/>
  <c r="G509" i="16"/>
  <c r="H514" i="16"/>
  <c r="G517" i="16"/>
  <c r="H522" i="16"/>
  <c r="G525" i="16"/>
  <c r="H530" i="16"/>
  <c r="G533" i="16"/>
  <c r="H538" i="16"/>
  <c r="G541" i="16"/>
  <c r="H546" i="16"/>
  <c r="G549" i="16"/>
  <c r="H554" i="16"/>
  <c r="G557" i="16"/>
  <c r="H562" i="16"/>
  <c r="G565" i="16"/>
  <c r="H570" i="16"/>
  <c r="G449" i="16"/>
  <c r="G457" i="16"/>
  <c r="G465" i="16"/>
  <c r="G473" i="16"/>
  <c r="G481" i="16"/>
  <c r="G489" i="16"/>
  <c r="G497" i="16"/>
  <c r="G505" i="16"/>
  <c r="G513" i="16"/>
  <c r="G521" i="16"/>
  <c r="G529" i="16"/>
  <c r="G537" i="16"/>
  <c r="G545" i="16"/>
  <c r="G553" i="16"/>
  <c r="G561" i="16"/>
  <c r="G569" i="16"/>
  <c r="G571" i="16"/>
  <c r="G575" i="16"/>
  <c r="G583" i="16"/>
  <c r="H577" i="16"/>
  <c r="G580" i="16"/>
  <c r="H585" i="16"/>
  <c r="G707" i="26" l="1"/>
  <c r="B13" i="14" s="1"/>
  <c r="M9" i="26"/>
  <c r="G810" i="25"/>
  <c r="B14" i="14" s="1"/>
  <c r="C14" i="14" s="1"/>
  <c r="G798" i="24"/>
  <c r="B12" i="14" s="1"/>
  <c r="C12" i="14" s="1"/>
  <c r="M9" i="25"/>
  <c r="M9" i="24"/>
  <c r="G781" i="23"/>
  <c r="B11" i="14" s="1"/>
  <c r="G676" i="22"/>
  <c r="B10" i="14" s="1"/>
  <c r="G740" i="21"/>
  <c r="B9" i="14" s="1"/>
  <c r="G909" i="20"/>
  <c r="B8" i="14" s="1"/>
  <c r="G760" i="17"/>
  <c r="B5" i="14" s="1"/>
  <c r="C5" i="14" s="1"/>
  <c r="G857" i="16"/>
  <c r="B4" i="14" s="1"/>
  <c r="C4" i="14" s="1"/>
  <c r="M9" i="23"/>
  <c r="M9" i="21"/>
  <c r="M9" i="20"/>
  <c r="G629" i="18"/>
  <c r="B6" i="14" s="1"/>
  <c r="G871" i="19"/>
  <c r="B7" i="14" s="1"/>
  <c r="M9" i="19"/>
  <c r="M9" i="18"/>
  <c r="M9" i="17"/>
  <c r="M9" i="16"/>
  <c r="C13" i="14" l="1"/>
  <c r="C11" i="14"/>
  <c r="C10" i="14"/>
  <c r="C9" i="14"/>
  <c r="C8" i="14"/>
  <c r="E15" i="14"/>
  <c r="C7" i="14"/>
  <c r="E16" i="14"/>
  <c r="C6" i="14"/>
  <c r="B16" i="14" l="1"/>
  <c r="C15" i="14"/>
  <c r="C16" i="14"/>
  <c r="B15" i="14"/>
  <c r="O9" i="1"/>
  <c r="P9" i="1" s="1"/>
  <c r="Q9" i="1" s="1"/>
  <c r="K9" i="1"/>
  <c r="K582" i="1" s="1"/>
  <c r="L9" i="1" s="1"/>
  <c r="K4" i="1"/>
  <c r="D15" i="14" l="1"/>
  <c r="D16" i="14"/>
  <c r="M9" i="1"/>
  <c r="H9" i="1"/>
  <c r="G9" i="1"/>
  <c r="G584" i="1" s="1"/>
  <c r="G586" i="1" s="1"/>
</calcChain>
</file>

<file path=xl/sharedStrings.xml><?xml version="1.0" encoding="utf-8"?>
<sst xmlns="http://schemas.openxmlformats.org/spreadsheetml/2006/main" count="557" uniqueCount="48">
  <si>
    <t>Results Table 1</t>
  </si>
  <si>
    <t>Specimen label</t>
  </si>
  <si>
    <t>Maximum Load</t>
  </si>
  <si>
    <t>Flexure stress at Maximum Load</t>
  </si>
  <si>
    <t>Support span</t>
  </si>
  <si>
    <t>Thickness</t>
  </si>
  <si>
    <t>Width</t>
  </si>
  <si>
    <t>(kN)</t>
  </si>
  <si>
    <t>(N/mm^2)</t>
  </si>
  <si>
    <t>(mm)</t>
  </si>
  <si>
    <t>Time</t>
  </si>
  <si>
    <t>Displacement</t>
  </si>
  <si>
    <t>Force</t>
  </si>
  <si>
    <t>(s)</t>
  </si>
  <si>
    <t>Stress</t>
  </si>
  <si>
    <t>(Mpa)</t>
  </si>
  <si>
    <t>Strain</t>
  </si>
  <si>
    <t>(-)</t>
  </si>
  <si>
    <t>Area</t>
  </si>
  <si>
    <t>Area/FE</t>
  </si>
  <si>
    <t>FT</t>
  </si>
  <si>
    <t>slope</t>
  </si>
  <si>
    <t>E</t>
  </si>
  <si>
    <t>KNmm/J</t>
  </si>
  <si>
    <t>J/m2</t>
  </si>
  <si>
    <t>KJ/m2</t>
  </si>
  <si>
    <t>KN/mm</t>
  </si>
  <si>
    <t>N/mm</t>
  </si>
  <si>
    <t>N/mm2(Mpa)</t>
  </si>
  <si>
    <t>Gpa</t>
  </si>
  <si>
    <t>Sample No.</t>
  </si>
  <si>
    <t>MS (Mpa)</t>
  </si>
  <si>
    <t>LOP (MPA)</t>
  </si>
  <si>
    <t>MOE Gpa</t>
  </si>
  <si>
    <t>FT KJ/m²</t>
  </si>
  <si>
    <t>5.1.13</t>
  </si>
  <si>
    <t>8.1.14</t>
  </si>
  <si>
    <t>8.1.15</t>
  </si>
  <si>
    <t>8.1.16</t>
  </si>
  <si>
    <t>8.1.17</t>
  </si>
  <si>
    <t>8.1.18</t>
  </si>
  <si>
    <t>8.1.19</t>
  </si>
  <si>
    <t>8.1.20</t>
  </si>
  <si>
    <t>8.1.21</t>
  </si>
  <si>
    <t>8.1.22</t>
  </si>
  <si>
    <t>8.1.23</t>
  </si>
  <si>
    <t>8.1.24</t>
  </si>
  <si>
    <t>8.1.13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</si>
</sst>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Helvetica Neue"/>
      <family val="2"/>
    </font>
    <font>
      <sz val="12"/>
      <color theme="1"/>
      <name val="Helvetica"/>
      <family val="2"/>
    </font>
    <font>
      <b/>
      <sz val="10"/>
      <color rgb="FF000000"/>
      <name val="Helvetica Neue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33" borderId="0" xfId="0" applyFill="1"/>
    <xf numFmtId="0" fontId="0" fillId="34" borderId="0" xfId="0" applyFill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1" fillId="0" borderId="0" xfId="0" applyFont="1" applyFill="1"/>
    <xf numFmtId="0" fontId="19" fillId="0" borderId="0" xfId="0" applyFont="1" applyFill="1"/>
    <xf numFmtId="0" fontId="0" fillId="0" borderId="0" xfId="0" applyFill="1"/>
    <xf numFmtId="0" fontId="21" fillId="34" borderId="0" xfId="0" applyFont="1" applyFill="1"/>
    <xf numFmtId="0" fontId="19" fillId="34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6" Type="http://schemas.openxmlformats.org/officeDocument/2006/relationships/styles" Target="style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8.1_14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'plaster 8.1_14'!$H$9:$H$977</c:f>
              <c:numCache>
                <c:formatCode>General</c:formatCode>
                <c:ptCount val="9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3.3060000000000027E-6</c:v>
                </c:pt>
                <c:pt idx="428">
                  <c:v>5.2895999999997842E-6</c:v>
                </c:pt>
                <c:pt idx="429">
                  <c:v>7.6037999999998966E-6</c:v>
                </c:pt>
                <c:pt idx="430">
                  <c:v>1.1240399999999863E-5</c:v>
                </c:pt>
                <c:pt idx="431">
                  <c:v>1.3885199999999939E-5</c:v>
                </c:pt>
                <c:pt idx="432">
                  <c:v>1.6199399999999684E-5</c:v>
                </c:pt>
                <c:pt idx="433">
                  <c:v>1.8844199999999758E-5</c:v>
                </c:pt>
                <c:pt idx="434">
                  <c:v>2.2480799999999726E-5</c:v>
                </c:pt>
                <c:pt idx="435">
                  <c:v>2.4794999999999836E-5</c:v>
                </c:pt>
                <c:pt idx="436">
                  <c:v>2.710919999999995E-5</c:v>
                </c:pt>
                <c:pt idx="437">
                  <c:v>3.0415199999999952E-5</c:v>
                </c:pt>
                <c:pt idx="438">
                  <c:v>3.3390599999999992E-5</c:v>
                </c:pt>
                <c:pt idx="439">
                  <c:v>3.5374199999999774E-5</c:v>
                </c:pt>
                <c:pt idx="440">
                  <c:v>3.8018999999999847E-5</c:v>
                </c:pt>
                <c:pt idx="441">
                  <c:v>4.1986199999999778E-5</c:v>
                </c:pt>
                <c:pt idx="442">
                  <c:v>4.3969799999999926E-5</c:v>
                </c:pt>
                <c:pt idx="443">
                  <c:v>4.6283999999999667E-5</c:v>
                </c:pt>
                <c:pt idx="444">
                  <c:v>4.9259399999999707E-5</c:v>
                </c:pt>
                <c:pt idx="445">
                  <c:v>5.2565399999999719E-5</c:v>
                </c:pt>
                <c:pt idx="446">
                  <c:v>5.4879599999999826E-5</c:v>
                </c:pt>
                <c:pt idx="447">
                  <c:v>5.7524399999999899E-5</c:v>
                </c:pt>
                <c:pt idx="448">
                  <c:v>6.0830399999999905E-5</c:v>
                </c:pt>
                <c:pt idx="449">
                  <c:v>6.3475199999999971E-5</c:v>
                </c:pt>
                <c:pt idx="450">
                  <c:v>6.5458799999999767E-5</c:v>
                </c:pt>
                <c:pt idx="451">
                  <c:v>6.84341999999998E-5</c:v>
                </c:pt>
                <c:pt idx="452">
                  <c:v>7.1740199999999798E-5</c:v>
                </c:pt>
                <c:pt idx="453">
                  <c:v>7.3723799999999946E-5</c:v>
                </c:pt>
                <c:pt idx="454">
                  <c:v>7.636859999999966E-5</c:v>
                </c:pt>
                <c:pt idx="455">
                  <c:v>8.0005200000000004E-5</c:v>
                </c:pt>
                <c:pt idx="456">
                  <c:v>8.2649999999999705E-5</c:v>
                </c:pt>
                <c:pt idx="457">
                  <c:v>8.4964199999999806E-5</c:v>
                </c:pt>
                <c:pt idx="458">
                  <c:v>8.7608999999999886E-5</c:v>
                </c:pt>
                <c:pt idx="459">
                  <c:v>9.1245599999999864E-5</c:v>
                </c:pt>
                <c:pt idx="460">
                  <c:v>9.3559799999999964E-5</c:v>
                </c:pt>
                <c:pt idx="461">
                  <c:v>9.6204599999999679E-5</c:v>
                </c:pt>
                <c:pt idx="462">
                  <c:v>9.9179999999999711E-5</c:v>
                </c:pt>
                <c:pt idx="463">
                  <c:v>1.0215539999999976E-4</c:v>
                </c:pt>
                <c:pt idx="464">
                  <c:v>1.0413899999999992E-4</c:v>
                </c:pt>
                <c:pt idx="465">
                  <c:v>1.0711439999999994E-4</c:v>
                </c:pt>
                <c:pt idx="466">
                  <c:v>1.100898E-4</c:v>
                </c:pt>
                <c:pt idx="467">
                  <c:v>1.1273459999999968E-4</c:v>
                </c:pt>
                <c:pt idx="468">
                  <c:v>1.150487999999998E-4</c:v>
                </c:pt>
                <c:pt idx="469">
                  <c:v>1.1835479999999981E-4</c:v>
                </c:pt>
                <c:pt idx="470">
                  <c:v>1.2133019999999986E-4</c:v>
                </c:pt>
                <c:pt idx="471">
                  <c:v>1.2331379999999998E-4</c:v>
                </c:pt>
                <c:pt idx="472">
                  <c:v>1.2595859999999971E-4</c:v>
                </c:pt>
                <c:pt idx="473">
                  <c:v>1.2959519999999967E-4</c:v>
                </c:pt>
                <c:pt idx="474">
                  <c:v>1.3223999999999972E-4</c:v>
                </c:pt>
                <c:pt idx="475">
                  <c:v>1.3455419999999988E-4</c:v>
                </c:pt>
                <c:pt idx="476">
                  <c:v>1.3752959999999988E-4</c:v>
                </c:pt>
                <c:pt idx="477">
                  <c:v>1.4050499999999994E-4</c:v>
                </c:pt>
                <c:pt idx="478">
                  <c:v>1.4281919999999969E-4</c:v>
                </c:pt>
                <c:pt idx="479">
                  <c:v>1.4546399999999974E-4</c:v>
                </c:pt>
                <c:pt idx="480">
                  <c:v>1.4876999999999976E-4</c:v>
                </c:pt>
                <c:pt idx="481">
                  <c:v>1.5141479999999984E-4</c:v>
                </c:pt>
                <c:pt idx="482">
                  <c:v>1.5372899999999994E-4</c:v>
                </c:pt>
                <c:pt idx="483">
                  <c:v>1.5703499999999995E-4</c:v>
                </c:pt>
                <c:pt idx="484">
                  <c:v>1.6034099999999996E-4</c:v>
                </c:pt>
                <c:pt idx="485">
                  <c:v>1.6232459999999973E-4</c:v>
                </c:pt>
                <c:pt idx="486">
                  <c:v>1.6430819999999988E-4</c:v>
                </c:pt>
                <c:pt idx="487">
                  <c:v>1.6794479999999984E-4</c:v>
                </c:pt>
                <c:pt idx="488">
                  <c:v>1.7125079999999985E-4</c:v>
                </c:pt>
                <c:pt idx="489">
                  <c:v>1.732344E-4</c:v>
                </c:pt>
                <c:pt idx="490">
                  <c:v>1.758791999999997E-4</c:v>
                </c:pt>
                <c:pt idx="491">
                  <c:v>1.7918519999999972E-4</c:v>
                </c:pt>
                <c:pt idx="492">
                  <c:v>1.8182999999999977E-4</c:v>
                </c:pt>
                <c:pt idx="493">
                  <c:v>1.841441999999999E-4</c:v>
                </c:pt>
                <c:pt idx="494">
                  <c:v>1.8711959999999993E-4</c:v>
                </c:pt>
                <c:pt idx="495">
                  <c:v>1.9009499999999996E-4</c:v>
                </c:pt>
                <c:pt idx="496">
                  <c:v>1.9240919999999974E-4</c:v>
                </c:pt>
                <c:pt idx="497">
                  <c:v>1.9505399999999979E-4</c:v>
                </c:pt>
                <c:pt idx="498">
                  <c:v>1.9869059999999975E-4</c:v>
                </c:pt>
                <c:pt idx="499">
                  <c:v>2.0100479999999988E-4</c:v>
                </c:pt>
                <c:pt idx="500">
                  <c:v>2.0298839999999965E-4</c:v>
                </c:pt>
                <c:pt idx="501">
                  <c:v>2.0629439999999969E-4</c:v>
                </c:pt>
                <c:pt idx="502">
                  <c:v>2.0993100000000001E-4</c:v>
                </c:pt>
                <c:pt idx="503">
                  <c:v>2.1224519999999973E-4</c:v>
                </c:pt>
                <c:pt idx="504">
                  <c:v>2.1455939999999986E-4</c:v>
                </c:pt>
                <c:pt idx="505">
                  <c:v>2.1786539999999984E-4</c:v>
                </c:pt>
                <c:pt idx="506">
                  <c:v>2.2051019999999992E-4</c:v>
                </c:pt>
                <c:pt idx="507">
                  <c:v>2.2282439999999967E-4</c:v>
                </c:pt>
                <c:pt idx="508">
                  <c:v>2.2546919999999978E-4</c:v>
                </c:pt>
                <c:pt idx="509">
                  <c:v>2.2844459999999978E-4</c:v>
                </c:pt>
                <c:pt idx="510">
                  <c:v>2.3108939999999983E-4</c:v>
                </c:pt>
                <c:pt idx="511">
                  <c:v>2.3373419999999997E-4</c:v>
                </c:pt>
                <c:pt idx="512">
                  <c:v>2.3770139999999986E-4</c:v>
                </c:pt>
                <c:pt idx="513">
                  <c:v>2.4001559999999999E-4</c:v>
                </c:pt>
                <c:pt idx="514">
                  <c:v>2.4199919999999975E-4</c:v>
                </c:pt>
                <c:pt idx="515">
                  <c:v>2.4464399999999986E-4</c:v>
                </c:pt>
                <c:pt idx="516">
                  <c:v>2.4828059999999985E-4</c:v>
                </c:pt>
                <c:pt idx="517">
                  <c:v>2.5092539999999991E-4</c:v>
                </c:pt>
                <c:pt idx="518">
                  <c:v>2.5290899999999968E-4</c:v>
                </c:pt>
                <c:pt idx="519">
                  <c:v>2.5621499999999969E-4</c:v>
                </c:pt>
                <c:pt idx="520">
                  <c:v>2.5919039999999967E-4</c:v>
                </c:pt>
                <c:pt idx="521">
                  <c:v>2.6150459999999985E-4</c:v>
                </c:pt>
                <c:pt idx="522">
                  <c:v>2.641493999999999E-4</c:v>
                </c:pt>
                <c:pt idx="523">
                  <c:v>2.6745539999999986E-4</c:v>
                </c:pt>
                <c:pt idx="524">
                  <c:v>2.6976959999999966E-4</c:v>
                </c:pt>
                <c:pt idx="525">
                  <c:v>2.7208379999999973E-4</c:v>
                </c:pt>
                <c:pt idx="526">
                  <c:v>2.753897999999998E-4</c:v>
                </c:pt>
                <c:pt idx="527">
                  <c:v>2.7869579999999976E-4</c:v>
                </c:pt>
                <c:pt idx="528">
                  <c:v>2.8067939999999991E-4</c:v>
                </c:pt>
                <c:pt idx="529">
                  <c:v>2.8299359999999965E-4</c:v>
                </c:pt>
                <c:pt idx="530">
                  <c:v>2.8629959999999967E-4</c:v>
                </c:pt>
                <c:pt idx="531">
                  <c:v>2.8960559999999968E-4</c:v>
                </c:pt>
                <c:pt idx="532">
                  <c:v>2.9191979999999975E-4</c:v>
                </c:pt>
                <c:pt idx="533">
                  <c:v>2.9489519999999979E-4</c:v>
                </c:pt>
                <c:pt idx="534">
                  <c:v>2.9787059999999987E-4</c:v>
                </c:pt>
                <c:pt idx="535">
                  <c:v>3.0018479999999995E-4</c:v>
                </c:pt>
                <c:pt idx="536">
                  <c:v>3.0249899999999969E-4</c:v>
                </c:pt>
                <c:pt idx="537">
                  <c:v>3.0547439999999973E-4</c:v>
                </c:pt>
                <c:pt idx="538">
                  <c:v>3.0811919999999983E-4</c:v>
                </c:pt>
                <c:pt idx="539">
                  <c:v>3.1043339999999991E-4</c:v>
                </c:pt>
                <c:pt idx="540">
                  <c:v>3.1373939999999997E-4</c:v>
                </c:pt>
                <c:pt idx="541">
                  <c:v>3.1737599999999986E-4</c:v>
                </c:pt>
                <c:pt idx="542">
                  <c:v>3.1935959999999968E-4</c:v>
                </c:pt>
                <c:pt idx="543">
                  <c:v>3.2134319999999983E-4</c:v>
                </c:pt>
                <c:pt idx="544">
                  <c:v>3.2497979999999982E-4</c:v>
                </c:pt>
                <c:pt idx="545">
                  <c:v>3.2828579999999978E-4</c:v>
                </c:pt>
                <c:pt idx="546">
                  <c:v>3.3026939999999992E-4</c:v>
                </c:pt>
                <c:pt idx="547">
                  <c:v>3.3291419999999965E-4</c:v>
                </c:pt>
                <c:pt idx="548">
                  <c:v>3.3655079999999997E-4</c:v>
                </c:pt>
                <c:pt idx="549">
                  <c:v>3.3886499999999977E-4</c:v>
                </c:pt>
                <c:pt idx="550">
                  <c:v>3.4117919999999985E-4</c:v>
                </c:pt>
                <c:pt idx="551">
                  <c:v>3.438239999999999E-4</c:v>
                </c:pt>
                <c:pt idx="552">
                  <c:v>3.4712999999999996E-4</c:v>
                </c:pt>
                <c:pt idx="553">
                  <c:v>3.4944419999999966E-4</c:v>
                </c:pt>
                <c:pt idx="554">
                  <c:v>3.5208899999999977E-4</c:v>
                </c:pt>
                <c:pt idx="555">
                  <c:v>3.557255999999997E-4</c:v>
                </c:pt>
                <c:pt idx="556">
                  <c:v>3.5837039999999976E-4</c:v>
                </c:pt>
                <c:pt idx="557">
                  <c:v>3.603539999999999E-4</c:v>
                </c:pt>
                <c:pt idx="558">
                  <c:v>3.6332939999999999E-4</c:v>
                </c:pt>
                <c:pt idx="559">
                  <c:v>3.6696599999999993E-4</c:v>
                </c:pt>
                <c:pt idx="560">
                  <c:v>3.6894959999999975E-4</c:v>
                </c:pt>
                <c:pt idx="561">
                  <c:v>3.7126379999999982E-4</c:v>
                </c:pt>
                <c:pt idx="562">
                  <c:v>3.7490039999999982E-4</c:v>
                </c:pt>
                <c:pt idx="563">
                  <c:v>3.7754519999999987E-4</c:v>
                </c:pt>
                <c:pt idx="564">
                  <c:v>3.798594E-4</c:v>
                </c:pt>
                <c:pt idx="565">
                  <c:v>3.8250419999999972E-4</c:v>
                </c:pt>
                <c:pt idx="566">
                  <c:v>3.854795999999997E-4</c:v>
                </c:pt>
                <c:pt idx="567">
                  <c:v>3.8812439999999981E-4</c:v>
                </c:pt>
                <c:pt idx="568">
                  <c:v>3.9043859999999994E-4</c:v>
                </c:pt>
                <c:pt idx="569">
                  <c:v>3.9407519999999988E-4</c:v>
                </c:pt>
                <c:pt idx="570">
                  <c:v>3.9705059999999996E-4</c:v>
                </c:pt>
                <c:pt idx="571">
                  <c:v>3.9903419999999968E-4</c:v>
                </c:pt>
                <c:pt idx="572">
                  <c:v>4.013483999999998E-4</c:v>
                </c:pt>
                <c:pt idx="573">
                  <c:v>4.0498499999999974E-4</c:v>
                </c:pt>
                <c:pt idx="574">
                  <c:v>4.0796039999999977E-4</c:v>
                </c:pt>
                <c:pt idx="575">
                  <c:v>4.0994399999999998E-4</c:v>
                </c:pt>
                <c:pt idx="576">
                  <c:v>4.1325000000000004E-4</c:v>
                </c:pt>
                <c:pt idx="577">
                  <c:v>4.16556E-4</c:v>
                </c:pt>
                <c:pt idx="578">
                  <c:v>4.1853959999999982E-4</c:v>
                </c:pt>
                <c:pt idx="579">
                  <c:v>4.2118439999999982E-4</c:v>
                </c:pt>
                <c:pt idx="580">
                  <c:v>4.2415979999999991E-4</c:v>
                </c:pt>
                <c:pt idx="581">
                  <c:v>4.2680460000000002E-4</c:v>
                </c:pt>
                <c:pt idx="582">
                  <c:v>4.2911879999999971E-4</c:v>
                </c:pt>
                <c:pt idx="583">
                  <c:v>4.320941999999998E-4</c:v>
                </c:pt>
                <c:pt idx="584">
                  <c:v>4.3540019999999976E-4</c:v>
                </c:pt>
                <c:pt idx="585">
                  <c:v>4.3771439999999988E-4</c:v>
                </c:pt>
                <c:pt idx="586">
                  <c:v>4.4002859999999996E-4</c:v>
                </c:pt>
                <c:pt idx="587">
                  <c:v>4.4366519999999995E-4</c:v>
                </c:pt>
                <c:pt idx="588">
                  <c:v>4.4697119999999996E-4</c:v>
                </c:pt>
                <c:pt idx="589">
                  <c:v>4.4895479999999973E-4</c:v>
                </c:pt>
                <c:pt idx="590">
                  <c:v>4.5159959999999978E-4</c:v>
                </c:pt>
                <c:pt idx="591">
                  <c:v>4.5523619999999977E-4</c:v>
                </c:pt>
                <c:pt idx="592">
                  <c:v>4.5721979999999992E-4</c:v>
                </c:pt>
                <c:pt idx="593">
                  <c:v>4.5953399999999967E-4</c:v>
                </c:pt>
                <c:pt idx="594">
                  <c:v>4.625093999999997E-4</c:v>
                </c:pt>
                <c:pt idx="595">
                  <c:v>4.6548479999999979E-4</c:v>
                </c:pt>
                <c:pt idx="596">
                  <c:v>4.6779899999999986E-4</c:v>
                </c:pt>
                <c:pt idx="597">
                  <c:v>4.7044379999999986E-4</c:v>
                </c:pt>
                <c:pt idx="598">
                  <c:v>4.7441099999999983E-4</c:v>
                </c:pt>
                <c:pt idx="599">
                  <c:v>4.7672520000000001E-4</c:v>
                </c:pt>
                <c:pt idx="600">
                  <c:v>4.7870879999999973E-4</c:v>
                </c:pt>
                <c:pt idx="601">
                  <c:v>4.8168419999999976E-4</c:v>
                </c:pt>
                <c:pt idx="602">
                  <c:v>4.8532079999999975E-4</c:v>
                </c:pt>
                <c:pt idx="603">
                  <c:v>4.873043999999999E-4</c:v>
                </c:pt>
                <c:pt idx="604">
                  <c:v>4.899491999999999E-4</c:v>
                </c:pt>
                <c:pt idx="605">
                  <c:v>4.9325519999999991E-4</c:v>
                </c:pt>
                <c:pt idx="606">
                  <c:v>4.9623059999999962E-4</c:v>
                </c:pt>
                <c:pt idx="607">
                  <c:v>4.9821419999999982E-4</c:v>
                </c:pt>
                <c:pt idx="608">
                  <c:v>5.0085899999999987E-4</c:v>
                </c:pt>
                <c:pt idx="609">
                  <c:v>5.0416499999999989E-4</c:v>
                </c:pt>
                <c:pt idx="610">
                  <c:v>5.0647919999999996E-4</c:v>
                </c:pt>
                <c:pt idx="611">
                  <c:v>5.0912399999999969E-4</c:v>
                </c:pt>
                <c:pt idx="612">
                  <c:v>5.124299999999997E-4</c:v>
                </c:pt>
                <c:pt idx="613">
                  <c:v>5.1540539999999973E-4</c:v>
                </c:pt>
                <c:pt idx="614">
                  <c:v>5.1738899999999993E-4</c:v>
                </c:pt>
                <c:pt idx="615">
                  <c:v>5.2003379999999999E-4</c:v>
                </c:pt>
                <c:pt idx="616">
                  <c:v>5.2367039999999998E-4</c:v>
                </c:pt>
                <c:pt idx="617">
                  <c:v>5.263151999999996E-4</c:v>
                </c:pt>
                <c:pt idx="618">
                  <c:v>5.2862939999999967E-4</c:v>
                </c:pt>
                <c:pt idx="619">
                  <c:v>5.3193539999999979E-4</c:v>
                </c:pt>
                <c:pt idx="620">
                  <c:v>5.3491079999999972E-4</c:v>
                </c:pt>
                <c:pt idx="621">
                  <c:v>5.3689439999999992E-4</c:v>
                </c:pt>
                <c:pt idx="622">
                  <c:v>5.3953919999999965E-4</c:v>
                </c:pt>
                <c:pt idx="623">
                  <c:v>5.4251459999999968E-4</c:v>
                </c:pt>
                <c:pt idx="624">
                  <c:v>5.4515939999999973E-4</c:v>
                </c:pt>
                <c:pt idx="625">
                  <c:v>5.4714299999999993E-4</c:v>
                </c:pt>
                <c:pt idx="626">
                  <c:v>5.5077959999999993E-4</c:v>
                </c:pt>
                <c:pt idx="627">
                  <c:v>5.5408559999999994E-4</c:v>
                </c:pt>
                <c:pt idx="628">
                  <c:v>5.5606919999999971E-4</c:v>
                </c:pt>
                <c:pt idx="629">
                  <c:v>5.5871399999999976E-4</c:v>
                </c:pt>
                <c:pt idx="630">
                  <c:v>5.6201999999999977E-4</c:v>
                </c:pt>
                <c:pt idx="631">
                  <c:v>5.649953999999997E-4</c:v>
                </c:pt>
                <c:pt idx="632">
                  <c:v>5.669789999999999E-4</c:v>
                </c:pt>
                <c:pt idx="633">
                  <c:v>5.7028500000000002E-4</c:v>
                </c:pt>
                <c:pt idx="634">
                  <c:v>5.7359099999999992E-4</c:v>
                </c:pt>
                <c:pt idx="635">
                  <c:v>5.755745999999998E-4</c:v>
                </c:pt>
                <c:pt idx="636">
                  <c:v>5.7788879999999987E-4</c:v>
                </c:pt>
                <c:pt idx="637">
                  <c:v>5.8086419999999991E-4</c:v>
                </c:pt>
                <c:pt idx="638">
                  <c:v>5.8417019999999992E-4</c:v>
                </c:pt>
                <c:pt idx="639">
                  <c:v>5.8615379999999969E-4</c:v>
                </c:pt>
                <c:pt idx="640">
                  <c:v>5.8912919999999972E-4</c:v>
                </c:pt>
                <c:pt idx="641">
                  <c:v>5.9243519999999973E-4</c:v>
                </c:pt>
                <c:pt idx="642">
                  <c:v>5.9507999999999978E-4</c:v>
                </c:pt>
                <c:pt idx="643">
                  <c:v>5.9739419999999997E-4</c:v>
                </c:pt>
                <c:pt idx="644">
                  <c:v>6.0036959999999989E-4</c:v>
                </c:pt>
                <c:pt idx="645">
                  <c:v>6.036755999999999E-4</c:v>
                </c:pt>
                <c:pt idx="646">
                  <c:v>6.0598979999999965E-4</c:v>
                </c:pt>
                <c:pt idx="647">
                  <c:v>6.0830399999999972E-4</c:v>
                </c:pt>
                <c:pt idx="648">
                  <c:v>6.1194059999999982E-4</c:v>
                </c:pt>
                <c:pt idx="649">
                  <c:v>6.142547999999999E-4</c:v>
                </c:pt>
                <c:pt idx="650">
                  <c:v>6.1656899999999997E-4</c:v>
                </c:pt>
                <c:pt idx="651">
                  <c:v>6.1954439999999968E-4</c:v>
                </c:pt>
                <c:pt idx="652">
                  <c:v>6.2285039999999969E-4</c:v>
                </c:pt>
                <c:pt idx="653">
                  <c:v>6.2483399999999978E-4</c:v>
                </c:pt>
                <c:pt idx="654">
                  <c:v>6.2747879999999995E-4</c:v>
                </c:pt>
                <c:pt idx="655">
                  <c:v>6.3111539999999983E-4</c:v>
                </c:pt>
                <c:pt idx="656">
                  <c:v>6.3376019999999999E-4</c:v>
                </c:pt>
                <c:pt idx="657">
                  <c:v>6.3607439999999963E-4</c:v>
                </c:pt>
                <c:pt idx="658">
                  <c:v>6.3871919999999968E-4</c:v>
                </c:pt>
                <c:pt idx="659">
                  <c:v>6.420251999999997E-4</c:v>
                </c:pt>
                <c:pt idx="660">
                  <c:v>6.4466999999999986E-4</c:v>
                </c:pt>
                <c:pt idx="661">
                  <c:v>6.4731479999999991E-4</c:v>
                </c:pt>
                <c:pt idx="662">
                  <c:v>6.5062079999999992E-4</c:v>
                </c:pt>
                <c:pt idx="663">
                  <c:v>6.5326559999999997E-4</c:v>
                </c:pt>
                <c:pt idx="664">
                  <c:v>6.5557979999999961E-4</c:v>
                </c:pt>
                <c:pt idx="665">
                  <c:v>6.578939999999998E-4</c:v>
                </c:pt>
                <c:pt idx="666">
                  <c:v>6.6119999999999981E-4</c:v>
                </c:pt>
                <c:pt idx="667">
                  <c:v>6.6351419999999988E-4</c:v>
                </c:pt>
                <c:pt idx="668">
                  <c:v>6.6582839999999963E-4</c:v>
                </c:pt>
                <c:pt idx="669">
                  <c:v>6.6913439999999975E-4</c:v>
                </c:pt>
                <c:pt idx="670">
                  <c:v>6.7244039999999976E-4</c:v>
                </c:pt>
                <c:pt idx="671">
                  <c:v>6.7442399999999986E-4</c:v>
                </c:pt>
                <c:pt idx="672">
                  <c:v>6.7706879999999991E-4</c:v>
                </c:pt>
                <c:pt idx="673">
                  <c:v>6.807053999999999E-4</c:v>
                </c:pt>
                <c:pt idx="674">
                  <c:v>6.8335019999999995E-4</c:v>
                </c:pt>
                <c:pt idx="675">
                  <c:v>6.856643999999997E-4</c:v>
                </c:pt>
                <c:pt idx="676">
                  <c:v>6.8863979999999974E-4</c:v>
                </c:pt>
                <c:pt idx="677">
                  <c:v>6.9194579999999975E-4</c:v>
                </c:pt>
                <c:pt idx="678">
                  <c:v>6.9392939999999984E-4</c:v>
                </c:pt>
                <c:pt idx="679">
                  <c:v>6.965742E-4</c:v>
                </c:pt>
                <c:pt idx="680">
                  <c:v>6.9954959999999971E-4</c:v>
                </c:pt>
                <c:pt idx="681">
                  <c:v>7.0252499999999974E-4</c:v>
                </c:pt>
                <c:pt idx="682">
                  <c:v>7.0450859999999984E-4</c:v>
                </c:pt>
                <c:pt idx="683">
                  <c:v>7.0781459999999985E-4</c:v>
                </c:pt>
                <c:pt idx="684">
                  <c:v>7.1112059999999986E-4</c:v>
                </c:pt>
                <c:pt idx="685">
                  <c:v>7.1310419999999995E-4</c:v>
                </c:pt>
                <c:pt idx="686">
                  <c:v>7.1574899999999968E-4</c:v>
                </c:pt>
                <c:pt idx="687">
                  <c:v>7.1872439999999971E-4</c:v>
                </c:pt>
                <c:pt idx="688">
                  <c:v>7.2169979999999975E-4</c:v>
                </c:pt>
                <c:pt idx="689">
                  <c:v>7.2401399999999982E-4</c:v>
                </c:pt>
                <c:pt idx="690">
                  <c:v>7.2698939999999985E-4</c:v>
                </c:pt>
                <c:pt idx="691">
                  <c:v>7.3029539999999987E-4</c:v>
                </c:pt>
                <c:pt idx="692">
                  <c:v>7.3294019999999959E-4</c:v>
                </c:pt>
                <c:pt idx="693">
                  <c:v>7.3525439999999978E-4</c:v>
                </c:pt>
                <c:pt idx="694">
                  <c:v>7.3789919999999983E-4</c:v>
                </c:pt>
                <c:pt idx="695">
                  <c:v>7.4120519999999984E-4</c:v>
                </c:pt>
                <c:pt idx="696">
                  <c:v>7.4318879999999993E-4</c:v>
                </c:pt>
                <c:pt idx="697">
                  <c:v>7.4616419999999964E-4</c:v>
                </c:pt>
                <c:pt idx="698">
                  <c:v>7.4947019999999965E-4</c:v>
                </c:pt>
                <c:pt idx="699">
                  <c:v>7.5211499999999971E-4</c:v>
                </c:pt>
                <c:pt idx="700">
                  <c:v>7.540985999999998E-4</c:v>
                </c:pt>
                <c:pt idx="701">
                  <c:v>7.5707399999999994E-4</c:v>
                </c:pt>
                <c:pt idx="702">
                  <c:v>7.6071059999999993E-4</c:v>
                </c:pt>
                <c:pt idx="703">
                  <c:v>7.6302479999999968E-4</c:v>
                </c:pt>
                <c:pt idx="704">
                  <c:v>7.6533899999999975E-4</c:v>
                </c:pt>
                <c:pt idx="705">
                  <c:v>7.6864499999999966E-4</c:v>
                </c:pt>
                <c:pt idx="706">
                  <c:v>7.7128979999999982E-4</c:v>
                </c:pt>
                <c:pt idx="707">
                  <c:v>7.7360399999999989E-4</c:v>
                </c:pt>
                <c:pt idx="708">
                  <c:v>7.7624879999999962E-4</c:v>
                </c:pt>
                <c:pt idx="709">
                  <c:v>7.7988539999999994E-4</c:v>
                </c:pt>
                <c:pt idx="710">
                  <c:v>7.8219959999999969E-4</c:v>
                </c:pt>
                <c:pt idx="711">
                  <c:v>7.8451379999999987E-4</c:v>
                </c:pt>
                <c:pt idx="712">
                  <c:v>7.8815039999999975E-4</c:v>
                </c:pt>
                <c:pt idx="713">
                  <c:v>7.9079519999999991E-4</c:v>
                </c:pt>
                <c:pt idx="714">
                  <c:v>7.9310939999999999E-4</c:v>
                </c:pt>
                <c:pt idx="715">
                  <c:v>7.9575419999999961E-4</c:v>
                </c:pt>
                <c:pt idx="716">
                  <c:v>7.9906019999999973E-4</c:v>
                </c:pt>
                <c:pt idx="717">
                  <c:v>8.0170499999999978E-4</c:v>
                </c:pt>
                <c:pt idx="718">
                  <c:v>8.0401919999999996E-4</c:v>
                </c:pt>
                <c:pt idx="719">
                  <c:v>8.0732519999999986E-4</c:v>
                </c:pt>
                <c:pt idx="720">
                  <c:v>8.0997000000000003E-4</c:v>
                </c:pt>
                <c:pt idx="721">
                  <c:v>8.1228419999999967E-4</c:v>
                </c:pt>
                <c:pt idx="722">
                  <c:v>8.1492899999999972E-4</c:v>
                </c:pt>
                <c:pt idx="723">
                  <c:v>8.1823499999999973E-4</c:v>
                </c:pt>
                <c:pt idx="724">
                  <c:v>8.2087979999999978E-4</c:v>
                </c:pt>
                <c:pt idx="725">
                  <c:v>8.2319399999999997E-4</c:v>
                </c:pt>
                <c:pt idx="726">
                  <c:v>8.2650000000000009E-4</c:v>
                </c:pt>
                <c:pt idx="727">
                  <c:v>8.2980599999999999E-4</c:v>
                </c:pt>
                <c:pt idx="728">
                  <c:v>8.3178959999999976E-4</c:v>
                </c:pt>
                <c:pt idx="729">
                  <c:v>8.3377319999999985E-4</c:v>
                </c:pt>
                <c:pt idx="730">
                  <c:v>8.3740979999999984E-4</c:v>
                </c:pt>
                <c:pt idx="731">
                  <c:v>8.4038519999999988E-4</c:v>
                </c:pt>
                <c:pt idx="732">
                  <c:v>8.4236879999999965E-4</c:v>
                </c:pt>
                <c:pt idx="733">
                  <c:v>8.4534419999999968E-4</c:v>
                </c:pt>
                <c:pt idx="734">
                  <c:v>8.4898079999999967E-4</c:v>
                </c:pt>
                <c:pt idx="735">
                  <c:v>8.5129499999999985E-4</c:v>
                </c:pt>
                <c:pt idx="736">
                  <c:v>8.5360920000000003E-4</c:v>
                </c:pt>
                <c:pt idx="737">
                  <c:v>8.5691519999999994E-4</c:v>
                </c:pt>
                <c:pt idx="738">
                  <c:v>8.5955999999999956E-4</c:v>
                </c:pt>
                <c:pt idx="739">
                  <c:v>8.6187419999999974E-4</c:v>
                </c:pt>
                <c:pt idx="740">
                  <c:v>8.6451899999999979E-4</c:v>
                </c:pt>
                <c:pt idx="741">
                  <c:v>8.6848619999999976E-4</c:v>
                </c:pt>
                <c:pt idx="742">
                  <c:v>8.7046979999999986E-4</c:v>
                </c:pt>
                <c:pt idx="743">
                  <c:v>8.7245339999999962E-4</c:v>
                </c:pt>
                <c:pt idx="744">
                  <c:v>8.7575939999999975E-4</c:v>
                </c:pt>
                <c:pt idx="745">
                  <c:v>8.7906539999999965E-4</c:v>
                </c:pt>
                <c:pt idx="746">
                  <c:v>8.8137959999999983E-4</c:v>
                </c:pt>
                <c:pt idx="747">
                  <c:v>8.8402439999999988E-4</c:v>
                </c:pt>
                <c:pt idx="748">
                  <c:v>8.873303999999999E-4</c:v>
                </c:pt>
                <c:pt idx="749">
                  <c:v>8.8997519999999995E-4</c:v>
                </c:pt>
                <c:pt idx="750">
                  <c:v>8.9228939999999981E-4</c:v>
                </c:pt>
                <c:pt idx="751">
                  <c:v>8.9493419999999975E-4</c:v>
                </c:pt>
                <c:pt idx="752">
                  <c:v>8.9824019999999965E-4</c:v>
                </c:pt>
                <c:pt idx="753">
                  <c:v>9.0055439999999984E-4</c:v>
                </c:pt>
                <c:pt idx="754">
                  <c:v>9.0319919999999989E-4</c:v>
                </c:pt>
                <c:pt idx="755">
                  <c:v>9.0650520000000001E-4</c:v>
                </c:pt>
                <c:pt idx="756">
                  <c:v>9.0914999999999963E-4</c:v>
                </c:pt>
                <c:pt idx="757">
                  <c:v>9.1146419999999981E-4</c:v>
                </c:pt>
                <c:pt idx="758">
                  <c:v>9.1410899999999986E-4</c:v>
                </c:pt>
                <c:pt idx="759">
                  <c:v>9.1774559999999975E-4</c:v>
                </c:pt>
                <c:pt idx="760">
                  <c:v>9.2039040000000002E-4</c:v>
                </c:pt>
                <c:pt idx="761">
                  <c:v>9.2270459999999966E-4</c:v>
                </c:pt>
                <c:pt idx="762">
                  <c:v>9.2567999999999969E-4</c:v>
                </c:pt>
                <c:pt idx="763">
                  <c:v>9.2832479999999963E-4</c:v>
                </c:pt>
                <c:pt idx="764">
                  <c:v>9.3063899999999982E-4</c:v>
                </c:pt>
                <c:pt idx="765">
                  <c:v>9.3361439999999996E-4</c:v>
                </c:pt>
                <c:pt idx="766">
                  <c:v>9.3692039999999997E-4</c:v>
                </c:pt>
                <c:pt idx="767">
                  <c:v>9.3923459999999961E-4</c:v>
                </c:pt>
                <c:pt idx="768">
                  <c:v>9.4154879999999979E-4</c:v>
                </c:pt>
                <c:pt idx="769">
                  <c:v>9.4518539999999978E-4</c:v>
                </c:pt>
                <c:pt idx="770">
                  <c:v>9.4783019999999973E-4</c:v>
                </c:pt>
                <c:pt idx="771">
                  <c:v>9.4981379999999993E-4</c:v>
                </c:pt>
                <c:pt idx="772">
                  <c:v>9.5245859999999976E-4</c:v>
                </c:pt>
                <c:pt idx="773">
                  <c:v>9.5609519999999965E-4</c:v>
                </c:pt>
                <c:pt idx="774">
                  <c:v>9.587399999999997E-4</c:v>
                </c:pt>
                <c:pt idx="775">
                  <c:v>9.6105419999999988E-4</c:v>
                </c:pt>
                <c:pt idx="776">
                  <c:v>9.6402959999999992E-4</c:v>
                </c:pt>
                <c:pt idx="777">
                  <c:v>9.6700499999999995E-4</c:v>
                </c:pt>
                <c:pt idx="778">
                  <c:v>9.6931919999999959E-4</c:v>
                </c:pt>
                <c:pt idx="779">
                  <c:v>9.7196399999999964E-4</c:v>
                </c:pt>
                <c:pt idx="780">
                  <c:v>9.7526999999999976E-4</c:v>
                </c:pt>
                <c:pt idx="781">
                  <c:v>9.7791479999999971E-4</c:v>
                </c:pt>
                <c:pt idx="782">
                  <c:v>9.80229E-4</c:v>
                </c:pt>
                <c:pt idx="783">
                  <c:v>9.8353500000000001E-4</c:v>
                </c:pt>
                <c:pt idx="784">
                  <c:v>9.868409999999998E-4</c:v>
                </c:pt>
                <c:pt idx="785">
                  <c:v>9.884939999999997E-4</c:v>
                </c:pt>
                <c:pt idx="786">
                  <c:v>9.9080819999999977E-4</c:v>
                </c:pt>
                <c:pt idx="787">
                  <c:v>9.9444479999999977E-4</c:v>
                </c:pt>
                <c:pt idx="788">
                  <c:v>9.9775079999999978E-4</c:v>
                </c:pt>
                <c:pt idx="789">
                  <c:v>9.9973440000000009E-4</c:v>
                </c:pt>
                <c:pt idx="790">
                  <c:v>1.0023791999999997E-3</c:v>
                </c:pt>
                <c:pt idx="791">
                  <c:v>1.0056851999999997E-3</c:v>
                </c:pt>
                <c:pt idx="792">
                  <c:v>1.0083299999999998E-3</c:v>
                </c:pt>
                <c:pt idx="793">
                  <c:v>1.0106441999999998E-3</c:v>
                </c:pt>
                <c:pt idx="794">
                  <c:v>1.0136195999999999E-3</c:v>
                </c:pt>
                <c:pt idx="795">
                  <c:v>1.0165949999999999E-3</c:v>
                </c:pt>
                <c:pt idx="796">
                  <c:v>1.0189091999999998E-3</c:v>
                </c:pt>
                <c:pt idx="797">
                  <c:v>1.0215539999999998E-3</c:v>
                </c:pt>
                <c:pt idx="798">
                  <c:v>1.0255211999999996E-3</c:v>
                </c:pt>
                <c:pt idx="799">
                  <c:v>1.0275047999999999E-3</c:v>
                </c:pt>
                <c:pt idx="800">
                  <c:v>1.029819E-3</c:v>
                </c:pt>
                <c:pt idx="801">
                  <c:v>1.0327943999999998E-3</c:v>
                </c:pt>
                <c:pt idx="802">
                  <c:v>1.036431E-3</c:v>
                </c:pt>
                <c:pt idx="803">
                  <c:v>1.0387451999999998E-3</c:v>
                </c:pt>
                <c:pt idx="804">
                  <c:v>1.0410593999999997E-3</c:v>
                </c:pt>
                <c:pt idx="805">
                  <c:v>1.0443653999999999E-3</c:v>
                </c:pt>
                <c:pt idx="806">
                  <c:v>1.0470102E-3</c:v>
                </c:pt>
                <c:pt idx="807">
                  <c:v>1.0489937999999996E-3</c:v>
                </c:pt>
                <c:pt idx="808">
                  <c:v>1.0519691999999997E-3</c:v>
                </c:pt>
                <c:pt idx="809">
                  <c:v>1.0549445999999997E-3</c:v>
                </c:pt>
                <c:pt idx="810">
                  <c:v>1.0575893999999998E-3</c:v>
                </c:pt>
                <c:pt idx="811">
                  <c:v>1.0602341999999998E-3</c:v>
                </c:pt>
                <c:pt idx="812">
                  <c:v>1.0642013999999998E-3</c:v>
                </c:pt>
                <c:pt idx="813">
                  <c:v>1.0665155999999999E-3</c:v>
                </c:pt>
                <c:pt idx="814">
                  <c:v>1.0684991999999997E-3</c:v>
                </c:pt>
                <c:pt idx="815">
                  <c:v>1.0711439999999998E-3</c:v>
                </c:pt>
                <c:pt idx="816">
                  <c:v>1.0747805999999998E-3</c:v>
                </c:pt>
                <c:pt idx="817">
                  <c:v>1.0770947999999999E-3</c:v>
                </c:pt>
                <c:pt idx="818">
                  <c:v>1.0794089999999997E-3</c:v>
                </c:pt>
                <c:pt idx="819">
                  <c:v>1.0827149999999995E-3</c:v>
                </c:pt>
                <c:pt idx="820">
                  <c:v>1.0856903999999998E-3</c:v>
                </c:pt>
                <c:pt idx="821">
                  <c:v>1.0880045999999998E-3</c:v>
                </c:pt>
                <c:pt idx="822">
                  <c:v>1.0903187999999999E-3</c:v>
                </c:pt>
                <c:pt idx="823">
                  <c:v>1.0939553999999999E-3</c:v>
                </c:pt>
                <c:pt idx="824">
                  <c:v>1.0962695999999995E-3</c:v>
                </c:pt>
                <c:pt idx="825">
                  <c:v>1.0985837999999998E-3</c:v>
                </c:pt>
                <c:pt idx="826">
                  <c:v>1.1018897999999996E-3</c:v>
                </c:pt>
                <c:pt idx="827">
                  <c:v>1.1051957999999998E-3</c:v>
                </c:pt>
                <c:pt idx="828">
                  <c:v>1.1068488E-3</c:v>
                </c:pt>
                <c:pt idx="829">
                  <c:v>1.1094935999999998E-3</c:v>
                </c:pt>
                <c:pt idx="830">
                  <c:v>1.1127995999999998E-3</c:v>
                </c:pt>
                <c:pt idx="831">
                  <c:v>1.1161055999999996E-3</c:v>
                </c:pt>
                <c:pt idx="832">
                  <c:v>1.1184197999999999E-3</c:v>
                </c:pt>
                <c:pt idx="833">
                  <c:v>1.1213951999999997E-3</c:v>
                </c:pt>
                <c:pt idx="834">
                  <c:v>1.1243705999999997E-3</c:v>
                </c:pt>
                <c:pt idx="835">
                  <c:v>1.1266848E-3</c:v>
                </c:pt>
                <c:pt idx="836">
                  <c:v>1.1289989999999997E-3</c:v>
                </c:pt>
                <c:pt idx="837">
                  <c:v>1.1319743999999997E-3</c:v>
                </c:pt>
                <c:pt idx="838">
                  <c:v>1.1346191999999998E-3</c:v>
                </c:pt>
                <c:pt idx="839">
                  <c:v>1.1369333999999998E-3</c:v>
                </c:pt>
                <c:pt idx="840">
                  <c:v>1.1402393999999998E-3</c:v>
                </c:pt>
                <c:pt idx="841">
                  <c:v>1.1438759999999996E-3</c:v>
                </c:pt>
                <c:pt idx="842">
                  <c:v>1.1458595999999995E-3</c:v>
                </c:pt>
                <c:pt idx="843">
                  <c:v>1.1478431999999998E-3</c:v>
                </c:pt>
                <c:pt idx="844">
                  <c:v>1.1511491999999998E-3</c:v>
                </c:pt>
                <c:pt idx="845">
                  <c:v>1.1547857999999998E-3</c:v>
                </c:pt>
                <c:pt idx="846">
                  <c:v>1.1570999999999999E-3</c:v>
                </c:pt>
              </c:numCache>
            </c:numRef>
          </c:xVal>
          <c:yVal>
            <c:numRef>
              <c:f>'plaster 8.1_14'!$G$9:$G$977</c:f>
              <c:numCache>
                <c:formatCode>General</c:formatCode>
                <c:ptCount val="9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1.2351737971877542E-2</c:v>
                </c:pt>
                <c:pt idx="428">
                  <c:v>2.4703475943755084E-2</c:v>
                </c:pt>
                <c:pt idx="429">
                  <c:v>2.4703475943755084E-2</c:v>
                </c:pt>
                <c:pt idx="430">
                  <c:v>4.9406951887510223E-2</c:v>
                </c:pt>
                <c:pt idx="431">
                  <c:v>3.7055213915632677E-2</c:v>
                </c:pt>
                <c:pt idx="432">
                  <c:v>4.9406951887510223E-2</c:v>
                </c:pt>
                <c:pt idx="433">
                  <c:v>4.9406951887510223E-2</c:v>
                </c:pt>
                <c:pt idx="434">
                  <c:v>7.4110427831265355E-2</c:v>
                </c:pt>
                <c:pt idx="435">
                  <c:v>7.4110427831265355E-2</c:v>
                </c:pt>
                <c:pt idx="436">
                  <c:v>8.6462165803142907E-2</c:v>
                </c:pt>
                <c:pt idx="437">
                  <c:v>9.8813903775020501E-2</c:v>
                </c:pt>
                <c:pt idx="438">
                  <c:v>0.11116564174689803</c:v>
                </c:pt>
                <c:pt idx="439">
                  <c:v>0.12351737971877563</c:v>
                </c:pt>
                <c:pt idx="440">
                  <c:v>0.13586911769065316</c:v>
                </c:pt>
                <c:pt idx="441">
                  <c:v>0.16057259363440829</c:v>
                </c:pt>
                <c:pt idx="442">
                  <c:v>0.16057259363440829</c:v>
                </c:pt>
                <c:pt idx="443">
                  <c:v>0.1729243316062859</c:v>
                </c:pt>
                <c:pt idx="444">
                  <c:v>0.197627807550041</c:v>
                </c:pt>
                <c:pt idx="445">
                  <c:v>0.18527606957816339</c:v>
                </c:pt>
                <c:pt idx="446">
                  <c:v>0.20997954552191858</c:v>
                </c:pt>
                <c:pt idx="447">
                  <c:v>0.20997954552191858</c:v>
                </c:pt>
                <c:pt idx="448">
                  <c:v>0.22233128349379605</c:v>
                </c:pt>
                <c:pt idx="449">
                  <c:v>0.24703475943755127</c:v>
                </c:pt>
                <c:pt idx="450">
                  <c:v>0.22233128349379605</c:v>
                </c:pt>
                <c:pt idx="451">
                  <c:v>0.23468302146567369</c:v>
                </c:pt>
                <c:pt idx="452">
                  <c:v>0.24703475943755127</c:v>
                </c:pt>
                <c:pt idx="453">
                  <c:v>0.25938649740942871</c:v>
                </c:pt>
                <c:pt idx="454">
                  <c:v>0.28408997335318392</c:v>
                </c:pt>
                <c:pt idx="455">
                  <c:v>0.28408997335318392</c:v>
                </c:pt>
                <c:pt idx="456">
                  <c:v>0.28408997335318392</c:v>
                </c:pt>
                <c:pt idx="457">
                  <c:v>0.27173823538130631</c:v>
                </c:pt>
                <c:pt idx="458">
                  <c:v>0.30879344929693903</c:v>
                </c:pt>
                <c:pt idx="459">
                  <c:v>0.30879344929693903</c:v>
                </c:pt>
                <c:pt idx="460">
                  <c:v>0.33349692524069413</c:v>
                </c:pt>
                <c:pt idx="461">
                  <c:v>0.32114518726881658</c:v>
                </c:pt>
                <c:pt idx="462">
                  <c:v>0.33349692524069413</c:v>
                </c:pt>
                <c:pt idx="463">
                  <c:v>0.34584866321257168</c:v>
                </c:pt>
                <c:pt idx="464">
                  <c:v>0.35820040118444929</c:v>
                </c:pt>
                <c:pt idx="465">
                  <c:v>0.37055213915632695</c:v>
                </c:pt>
                <c:pt idx="466">
                  <c:v>0.37055213915632695</c:v>
                </c:pt>
                <c:pt idx="467">
                  <c:v>0.37055213915632695</c:v>
                </c:pt>
                <c:pt idx="468">
                  <c:v>0.37055213915632695</c:v>
                </c:pt>
                <c:pt idx="469">
                  <c:v>0.395255615100082</c:v>
                </c:pt>
                <c:pt idx="470">
                  <c:v>0.40760735307195956</c:v>
                </c:pt>
                <c:pt idx="471">
                  <c:v>0.4323108290157146</c:v>
                </c:pt>
                <c:pt idx="472">
                  <c:v>0.4323108290157146</c:v>
                </c:pt>
                <c:pt idx="473">
                  <c:v>0.44466256698759227</c:v>
                </c:pt>
                <c:pt idx="474">
                  <c:v>0.45701430495946982</c:v>
                </c:pt>
                <c:pt idx="475">
                  <c:v>0.44466256698759227</c:v>
                </c:pt>
                <c:pt idx="476">
                  <c:v>0.48171778090322498</c:v>
                </c:pt>
                <c:pt idx="477">
                  <c:v>0.46936604293134737</c:v>
                </c:pt>
                <c:pt idx="478">
                  <c:v>0.49406951887510253</c:v>
                </c:pt>
                <c:pt idx="479">
                  <c:v>0.51877299481885764</c:v>
                </c:pt>
                <c:pt idx="480">
                  <c:v>0.50642125684698003</c:v>
                </c:pt>
                <c:pt idx="481">
                  <c:v>0.54347647076261274</c:v>
                </c:pt>
                <c:pt idx="482">
                  <c:v>0.51877299481885764</c:v>
                </c:pt>
                <c:pt idx="483">
                  <c:v>0.54347647076261274</c:v>
                </c:pt>
                <c:pt idx="484">
                  <c:v>0.54347647076261274</c:v>
                </c:pt>
                <c:pt idx="485">
                  <c:v>0.54347647076261274</c:v>
                </c:pt>
                <c:pt idx="486">
                  <c:v>0.58053168467824556</c:v>
                </c:pt>
                <c:pt idx="487">
                  <c:v>0.55582820873449024</c:v>
                </c:pt>
                <c:pt idx="488">
                  <c:v>0.60523516062200056</c:v>
                </c:pt>
                <c:pt idx="489">
                  <c:v>0.60523516062200056</c:v>
                </c:pt>
                <c:pt idx="490">
                  <c:v>0.61758689859387816</c:v>
                </c:pt>
                <c:pt idx="491">
                  <c:v>0.64229037453763338</c:v>
                </c:pt>
                <c:pt idx="492">
                  <c:v>0.64229037453763338</c:v>
                </c:pt>
                <c:pt idx="493">
                  <c:v>0.62993863656575566</c:v>
                </c:pt>
                <c:pt idx="494">
                  <c:v>0.65464211250951088</c:v>
                </c:pt>
                <c:pt idx="495">
                  <c:v>0.67934558845326609</c:v>
                </c:pt>
                <c:pt idx="496">
                  <c:v>0.65464211250951088</c:v>
                </c:pt>
                <c:pt idx="497">
                  <c:v>0.69169732642514348</c:v>
                </c:pt>
                <c:pt idx="498">
                  <c:v>0.69169732642514348</c:v>
                </c:pt>
                <c:pt idx="499">
                  <c:v>0.7164008023688988</c:v>
                </c:pt>
                <c:pt idx="500">
                  <c:v>0.70404906439702097</c:v>
                </c:pt>
                <c:pt idx="501">
                  <c:v>0.72875254034077619</c:v>
                </c:pt>
                <c:pt idx="502">
                  <c:v>0.72875254034077619</c:v>
                </c:pt>
                <c:pt idx="503">
                  <c:v>0.72875254034077619</c:v>
                </c:pt>
                <c:pt idx="504">
                  <c:v>0.75345601628453129</c:v>
                </c:pt>
                <c:pt idx="505">
                  <c:v>0.79051123020016412</c:v>
                </c:pt>
                <c:pt idx="506">
                  <c:v>0.74110427831265369</c:v>
                </c:pt>
                <c:pt idx="507">
                  <c:v>0.79051123020016412</c:v>
                </c:pt>
                <c:pt idx="508">
                  <c:v>0.79051123020016412</c:v>
                </c:pt>
                <c:pt idx="509">
                  <c:v>0.79051123020016412</c:v>
                </c:pt>
                <c:pt idx="510">
                  <c:v>0.80286296817204161</c:v>
                </c:pt>
                <c:pt idx="511">
                  <c:v>0.8399181820876741</c:v>
                </c:pt>
                <c:pt idx="512">
                  <c:v>0.80286296817204161</c:v>
                </c:pt>
                <c:pt idx="513">
                  <c:v>0.8399181820876741</c:v>
                </c:pt>
                <c:pt idx="514">
                  <c:v>0.85226992005955171</c:v>
                </c:pt>
                <c:pt idx="515">
                  <c:v>0.86462165803142943</c:v>
                </c:pt>
                <c:pt idx="516">
                  <c:v>0.90167687194706214</c:v>
                </c:pt>
                <c:pt idx="517">
                  <c:v>0.88932513397518453</c:v>
                </c:pt>
                <c:pt idx="518">
                  <c:v>0.88932513397518453</c:v>
                </c:pt>
                <c:pt idx="519">
                  <c:v>0.92638034789081747</c:v>
                </c:pt>
                <c:pt idx="520">
                  <c:v>0.92638034789081747</c:v>
                </c:pt>
                <c:pt idx="521">
                  <c:v>0.91402860991893953</c:v>
                </c:pt>
                <c:pt idx="522">
                  <c:v>0.92638034789081747</c:v>
                </c:pt>
                <c:pt idx="523">
                  <c:v>0.96343556180644996</c:v>
                </c:pt>
                <c:pt idx="524">
                  <c:v>1.0004907757220824</c:v>
                </c:pt>
                <c:pt idx="525">
                  <c:v>0.97578729977832745</c:v>
                </c:pt>
                <c:pt idx="526">
                  <c:v>1.0004907757220824</c:v>
                </c:pt>
                <c:pt idx="527">
                  <c:v>0.98813903775020506</c:v>
                </c:pt>
                <c:pt idx="528">
                  <c:v>0.98813903775020506</c:v>
                </c:pt>
                <c:pt idx="529">
                  <c:v>1.0004907757220824</c:v>
                </c:pt>
                <c:pt idx="530">
                  <c:v>1.0375459896377155</c:v>
                </c:pt>
                <c:pt idx="531">
                  <c:v>1.0004907757220824</c:v>
                </c:pt>
                <c:pt idx="532">
                  <c:v>1.0498977276095931</c:v>
                </c:pt>
                <c:pt idx="533">
                  <c:v>1.0622494655814705</c:v>
                </c:pt>
                <c:pt idx="534">
                  <c:v>1.0993046794971029</c:v>
                </c:pt>
                <c:pt idx="535">
                  <c:v>1.0869529415252253</c:v>
                </c:pt>
                <c:pt idx="536">
                  <c:v>1.0746012035533479</c:v>
                </c:pt>
                <c:pt idx="537">
                  <c:v>1.1116564174689807</c:v>
                </c:pt>
                <c:pt idx="538">
                  <c:v>1.0993046794971029</c:v>
                </c:pt>
                <c:pt idx="539">
                  <c:v>1.1363598934127357</c:v>
                </c:pt>
                <c:pt idx="540">
                  <c:v>1.1487116313846131</c:v>
                </c:pt>
                <c:pt idx="541">
                  <c:v>1.1487116313846131</c:v>
                </c:pt>
                <c:pt idx="542">
                  <c:v>1.1487116313846131</c:v>
                </c:pt>
                <c:pt idx="543">
                  <c:v>1.1734151073283687</c:v>
                </c:pt>
                <c:pt idx="544">
                  <c:v>1.1734151073283687</c:v>
                </c:pt>
                <c:pt idx="545">
                  <c:v>1.2104703212440011</c:v>
                </c:pt>
                <c:pt idx="546">
                  <c:v>1.1857668453002463</c:v>
                </c:pt>
                <c:pt idx="547">
                  <c:v>1.2228220592158785</c:v>
                </c:pt>
                <c:pt idx="548">
                  <c:v>1.2351737971877561</c:v>
                </c:pt>
                <c:pt idx="549">
                  <c:v>1.2351737971877561</c:v>
                </c:pt>
                <c:pt idx="550">
                  <c:v>1.2475255351596342</c:v>
                </c:pt>
                <c:pt idx="551">
                  <c:v>1.2598772731315113</c:v>
                </c:pt>
                <c:pt idx="552">
                  <c:v>1.2722290111033889</c:v>
                </c:pt>
                <c:pt idx="553">
                  <c:v>1.2722290111033889</c:v>
                </c:pt>
                <c:pt idx="554">
                  <c:v>1.2969324870471441</c:v>
                </c:pt>
                <c:pt idx="555">
                  <c:v>1.2969324870471441</c:v>
                </c:pt>
                <c:pt idx="556">
                  <c:v>1.3339877009627765</c:v>
                </c:pt>
                <c:pt idx="557">
                  <c:v>1.3339877009627765</c:v>
                </c:pt>
                <c:pt idx="558">
                  <c:v>1.2969324870471441</c:v>
                </c:pt>
                <c:pt idx="559">
                  <c:v>1.3216359629908994</c:v>
                </c:pt>
                <c:pt idx="560">
                  <c:v>1.3463394389346544</c:v>
                </c:pt>
                <c:pt idx="561">
                  <c:v>1.3586911769065322</c:v>
                </c:pt>
                <c:pt idx="562">
                  <c:v>1.3586911769065322</c:v>
                </c:pt>
                <c:pt idx="563">
                  <c:v>1.3833946528502867</c:v>
                </c:pt>
                <c:pt idx="564">
                  <c:v>1.3833946528502867</c:v>
                </c:pt>
                <c:pt idx="565">
                  <c:v>1.3833946528502867</c:v>
                </c:pt>
                <c:pt idx="566">
                  <c:v>1.3957463908221646</c:v>
                </c:pt>
                <c:pt idx="567">
                  <c:v>1.4080981287940422</c:v>
                </c:pt>
                <c:pt idx="568">
                  <c:v>1.4328016047377972</c:v>
                </c:pt>
                <c:pt idx="569">
                  <c:v>1.4451533427096748</c:v>
                </c:pt>
                <c:pt idx="570">
                  <c:v>1.4328016047377972</c:v>
                </c:pt>
                <c:pt idx="571">
                  <c:v>1.4451533427096748</c:v>
                </c:pt>
                <c:pt idx="572">
                  <c:v>1.4698568186534302</c:v>
                </c:pt>
                <c:pt idx="573">
                  <c:v>1.4698568186534302</c:v>
                </c:pt>
                <c:pt idx="574">
                  <c:v>1.4945602945971852</c:v>
                </c:pt>
                <c:pt idx="575">
                  <c:v>1.4945602945971852</c:v>
                </c:pt>
                <c:pt idx="576">
                  <c:v>1.5069120325690624</c:v>
                </c:pt>
                <c:pt idx="577">
                  <c:v>1.51926377054094</c:v>
                </c:pt>
                <c:pt idx="578">
                  <c:v>1.5439672464846956</c:v>
                </c:pt>
                <c:pt idx="579">
                  <c:v>1.556318984456573</c:v>
                </c:pt>
                <c:pt idx="580">
                  <c:v>1.5686707224284504</c:v>
                </c:pt>
                <c:pt idx="581">
                  <c:v>1.581022460400328</c:v>
                </c:pt>
                <c:pt idx="582">
                  <c:v>1.5933741983722054</c:v>
                </c:pt>
                <c:pt idx="583">
                  <c:v>1.605725936344083</c:v>
                </c:pt>
                <c:pt idx="584">
                  <c:v>1.5933741983722054</c:v>
                </c:pt>
                <c:pt idx="585">
                  <c:v>1.6180776743159608</c:v>
                </c:pt>
                <c:pt idx="586">
                  <c:v>1.6180776743159608</c:v>
                </c:pt>
                <c:pt idx="587">
                  <c:v>1.6304294122878382</c:v>
                </c:pt>
                <c:pt idx="588">
                  <c:v>1.6427811502597156</c:v>
                </c:pt>
                <c:pt idx="589">
                  <c:v>1.667484626203471</c:v>
                </c:pt>
                <c:pt idx="590">
                  <c:v>1.6551328882315932</c:v>
                </c:pt>
                <c:pt idx="591">
                  <c:v>1.667484626203471</c:v>
                </c:pt>
                <c:pt idx="592">
                  <c:v>1.667484626203471</c:v>
                </c:pt>
                <c:pt idx="593">
                  <c:v>1.7045398401191036</c:v>
                </c:pt>
                <c:pt idx="594">
                  <c:v>1.6921881021472258</c:v>
                </c:pt>
                <c:pt idx="595">
                  <c:v>1.7292433160628584</c:v>
                </c:pt>
                <c:pt idx="596">
                  <c:v>1.7539467920066136</c:v>
                </c:pt>
                <c:pt idx="597">
                  <c:v>1.7662985299784915</c:v>
                </c:pt>
                <c:pt idx="598">
                  <c:v>1.7539467920066136</c:v>
                </c:pt>
                <c:pt idx="599">
                  <c:v>1.7662985299784915</c:v>
                </c:pt>
                <c:pt idx="600">
                  <c:v>1.7662985299784915</c:v>
                </c:pt>
                <c:pt idx="601">
                  <c:v>1.7910020059222467</c:v>
                </c:pt>
                <c:pt idx="602">
                  <c:v>1.8033537438941238</c:v>
                </c:pt>
                <c:pt idx="603">
                  <c:v>1.8157054818660014</c:v>
                </c:pt>
                <c:pt idx="604">
                  <c:v>1.8527606957816345</c:v>
                </c:pt>
                <c:pt idx="605">
                  <c:v>1.8527606957816345</c:v>
                </c:pt>
                <c:pt idx="606">
                  <c:v>1.8404089578097573</c:v>
                </c:pt>
                <c:pt idx="607">
                  <c:v>1.8774641717253895</c:v>
                </c:pt>
                <c:pt idx="608">
                  <c:v>1.8651124337535117</c:v>
                </c:pt>
                <c:pt idx="609">
                  <c:v>1.8774641717253895</c:v>
                </c:pt>
                <c:pt idx="610">
                  <c:v>1.8898159096972671</c:v>
                </c:pt>
                <c:pt idx="611">
                  <c:v>1.9021676476691447</c:v>
                </c:pt>
                <c:pt idx="612">
                  <c:v>1.9145193856410223</c:v>
                </c:pt>
                <c:pt idx="613">
                  <c:v>1.9515745995566549</c:v>
                </c:pt>
                <c:pt idx="614">
                  <c:v>1.9515745995566549</c:v>
                </c:pt>
                <c:pt idx="615">
                  <c:v>1.9639263375285325</c:v>
                </c:pt>
                <c:pt idx="616">
                  <c:v>1.9639263375285325</c:v>
                </c:pt>
                <c:pt idx="617">
                  <c:v>1.9886298134722873</c:v>
                </c:pt>
                <c:pt idx="618">
                  <c:v>1.9886298134722873</c:v>
                </c:pt>
                <c:pt idx="619">
                  <c:v>2.0009815514441649</c:v>
                </c:pt>
                <c:pt idx="620">
                  <c:v>2.0256850273879201</c:v>
                </c:pt>
                <c:pt idx="621">
                  <c:v>2.0256850273879201</c:v>
                </c:pt>
                <c:pt idx="622">
                  <c:v>2.0256850273879201</c:v>
                </c:pt>
                <c:pt idx="623">
                  <c:v>2.0503885033316749</c:v>
                </c:pt>
                <c:pt idx="624">
                  <c:v>2.0627402413035529</c:v>
                </c:pt>
                <c:pt idx="625">
                  <c:v>2.0380367653597977</c:v>
                </c:pt>
                <c:pt idx="626">
                  <c:v>2.0874437172473077</c:v>
                </c:pt>
                <c:pt idx="627">
                  <c:v>2.0874437172473077</c:v>
                </c:pt>
                <c:pt idx="628">
                  <c:v>2.0750919792754305</c:v>
                </c:pt>
                <c:pt idx="629">
                  <c:v>2.124498931162941</c:v>
                </c:pt>
                <c:pt idx="630">
                  <c:v>2.1121471931910634</c:v>
                </c:pt>
                <c:pt idx="631">
                  <c:v>2.1368506691348186</c:v>
                </c:pt>
                <c:pt idx="632">
                  <c:v>2.1492024071066957</c:v>
                </c:pt>
                <c:pt idx="633">
                  <c:v>2.1492024071066957</c:v>
                </c:pt>
                <c:pt idx="634">
                  <c:v>2.1615541450785734</c:v>
                </c:pt>
                <c:pt idx="635">
                  <c:v>2.1615541450785734</c:v>
                </c:pt>
                <c:pt idx="636">
                  <c:v>2.1986093589942062</c:v>
                </c:pt>
                <c:pt idx="637">
                  <c:v>2.1986093589942062</c:v>
                </c:pt>
                <c:pt idx="638">
                  <c:v>2.1986093589942062</c:v>
                </c:pt>
                <c:pt idx="639">
                  <c:v>2.1986093589942062</c:v>
                </c:pt>
                <c:pt idx="640">
                  <c:v>2.235664572909839</c:v>
                </c:pt>
                <c:pt idx="641">
                  <c:v>2.2480163108817166</c:v>
                </c:pt>
                <c:pt idx="642">
                  <c:v>2.2603680488535942</c:v>
                </c:pt>
                <c:pt idx="643">
                  <c:v>2.2727197868254714</c:v>
                </c:pt>
                <c:pt idx="644">
                  <c:v>2.2974232627692261</c:v>
                </c:pt>
                <c:pt idx="645">
                  <c:v>2.285071524797349</c:v>
                </c:pt>
                <c:pt idx="646">
                  <c:v>2.3221267387129814</c:v>
                </c:pt>
                <c:pt idx="647">
                  <c:v>2.3097750007411038</c:v>
                </c:pt>
                <c:pt idx="648">
                  <c:v>2.3097750007411038</c:v>
                </c:pt>
                <c:pt idx="649">
                  <c:v>2.3221267387129814</c:v>
                </c:pt>
                <c:pt idx="650">
                  <c:v>2.3591819526286142</c:v>
                </c:pt>
                <c:pt idx="651">
                  <c:v>2.3591819526286142</c:v>
                </c:pt>
                <c:pt idx="652">
                  <c:v>2.3715336906004922</c:v>
                </c:pt>
                <c:pt idx="653">
                  <c:v>2.3715336906004922</c:v>
                </c:pt>
                <c:pt idx="654">
                  <c:v>2.396237166544247</c:v>
                </c:pt>
                <c:pt idx="655">
                  <c:v>2.4085889045161246</c:v>
                </c:pt>
                <c:pt idx="656">
                  <c:v>2.4085889045161246</c:v>
                </c:pt>
                <c:pt idx="657">
                  <c:v>2.4332923804598798</c:v>
                </c:pt>
                <c:pt idx="658">
                  <c:v>2.4209406424880022</c:v>
                </c:pt>
                <c:pt idx="659">
                  <c:v>2.4579958564036346</c:v>
                </c:pt>
                <c:pt idx="660">
                  <c:v>2.445644118431757</c:v>
                </c:pt>
                <c:pt idx="661">
                  <c:v>2.4579958564036346</c:v>
                </c:pt>
                <c:pt idx="662">
                  <c:v>2.4826993323473903</c:v>
                </c:pt>
                <c:pt idx="663">
                  <c:v>2.4703475943755127</c:v>
                </c:pt>
                <c:pt idx="664">
                  <c:v>2.4950510703192683</c:v>
                </c:pt>
                <c:pt idx="665">
                  <c:v>2.4826993323473903</c:v>
                </c:pt>
                <c:pt idx="666">
                  <c:v>2.5074028082911455</c:v>
                </c:pt>
                <c:pt idx="667">
                  <c:v>2.4950510703192683</c:v>
                </c:pt>
                <c:pt idx="668">
                  <c:v>2.5197545462630226</c:v>
                </c:pt>
                <c:pt idx="669">
                  <c:v>2.5074028082911455</c:v>
                </c:pt>
                <c:pt idx="670">
                  <c:v>2.5197545462630226</c:v>
                </c:pt>
                <c:pt idx="671">
                  <c:v>2.5444580222067779</c:v>
                </c:pt>
                <c:pt idx="672">
                  <c:v>2.5691614981505326</c:v>
                </c:pt>
                <c:pt idx="673">
                  <c:v>2.5691614981505326</c:v>
                </c:pt>
                <c:pt idx="674">
                  <c:v>2.5815132361224107</c:v>
                </c:pt>
                <c:pt idx="675">
                  <c:v>2.6062167120661655</c:v>
                </c:pt>
                <c:pt idx="676">
                  <c:v>2.5691614981505326</c:v>
                </c:pt>
                <c:pt idx="677">
                  <c:v>2.6309201880099211</c:v>
                </c:pt>
                <c:pt idx="678">
                  <c:v>2.6185684500380435</c:v>
                </c:pt>
                <c:pt idx="679">
                  <c:v>2.6309201880099211</c:v>
                </c:pt>
                <c:pt idx="680">
                  <c:v>2.6309201880099211</c:v>
                </c:pt>
                <c:pt idx="681">
                  <c:v>2.6432719259817983</c:v>
                </c:pt>
                <c:pt idx="682">
                  <c:v>2.6309201880099211</c:v>
                </c:pt>
                <c:pt idx="683">
                  <c:v>2.667975401925553</c:v>
                </c:pt>
                <c:pt idx="684">
                  <c:v>2.6803271398974315</c:v>
                </c:pt>
                <c:pt idx="685">
                  <c:v>2.7050306158411859</c:v>
                </c:pt>
                <c:pt idx="686">
                  <c:v>2.6926788778693087</c:v>
                </c:pt>
                <c:pt idx="687">
                  <c:v>2.7050306158411859</c:v>
                </c:pt>
                <c:pt idx="688">
                  <c:v>2.7297340917849415</c:v>
                </c:pt>
                <c:pt idx="689">
                  <c:v>2.7420858297568187</c:v>
                </c:pt>
                <c:pt idx="690">
                  <c:v>2.7544375677286967</c:v>
                </c:pt>
                <c:pt idx="691">
                  <c:v>2.7667893057005739</c:v>
                </c:pt>
                <c:pt idx="692">
                  <c:v>2.7420858297568187</c:v>
                </c:pt>
                <c:pt idx="693">
                  <c:v>2.7667893057005739</c:v>
                </c:pt>
                <c:pt idx="694">
                  <c:v>2.7667893057005739</c:v>
                </c:pt>
                <c:pt idx="695">
                  <c:v>2.7914927816443291</c:v>
                </c:pt>
                <c:pt idx="696">
                  <c:v>2.7791410436724515</c:v>
                </c:pt>
                <c:pt idx="697">
                  <c:v>2.8038445196162067</c:v>
                </c:pt>
                <c:pt idx="698">
                  <c:v>2.8532514715037172</c:v>
                </c:pt>
                <c:pt idx="699">
                  <c:v>2.8779549474474719</c:v>
                </c:pt>
                <c:pt idx="700">
                  <c:v>2.8656032094755943</c:v>
                </c:pt>
                <c:pt idx="701">
                  <c:v>2.8779549474474719</c:v>
                </c:pt>
                <c:pt idx="702">
                  <c:v>2.9026584233912276</c:v>
                </c:pt>
                <c:pt idx="703">
                  <c:v>2.8903066854193495</c:v>
                </c:pt>
                <c:pt idx="704">
                  <c:v>2.8903066854193495</c:v>
                </c:pt>
                <c:pt idx="705">
                  <c:v>2.9150101613631048</c:v>
                </c:pt>
                <c:pt idx="706">
                  <c:v>2.9397136373068595</c:v>
                </c:pt>
                <c:pt idx="707">
                  <c:v>2.9397136373068595</c:v>
                </c:pt>
                <c:pt idx="708">
                  <c:v>2.9520653752787367</c:v>
                </c:pt>
                <c:pt idx="709">
                  <c:v>2.9644171132506156</c:v>
                </c:pt>
                <c:pt idx="710">
                  <c:v>2.9644171132506156</c:v>
                </c:pt>
                <c:pt idx="711">
                  <c:v>2.9644171132506156</c:v>
                </c:pt>
                <c:pt idx="712">
                  <c:v>2.9891205891943704</c:v>
                </c:pt>
                <c:pt idx="713">
                  <c:v>3.0138240651381247</c:v>
                </c:pt>
                <c:pt idx="714">
                  <c:v>3.0261758031100028</c:v>
                </c:pt>
                <c:pt idx="715">
                  <c:v>3.0138240651381247</c:v>
                </c:pt>
                <c:pt idx="716">
                  <c:v>3.0385275410818808</c:v>
                </c:pt>
                <c:pt idx="717">
                  <c:v>3.0632310170256352</c:v>
                </c:pt>
                <c:pt idx="718">
                  <c:v>3.0755827549975128</c:v>
                </c:pt>
                <c:pt idx="719">
                  <c:v>3.0879344929693908</c:v>
                </c:pt>
                <c:pt idx="720">
                  <c:v>3.100286230941268</c:v>
                </c:pt>
                <c:pt idx="721">
                  <c:v>3.0879344929693908</c:v>
                </c:pt>
                <c:pt idx="722">
                  <c:v>3.0879344929693908</c:v>
                </c:pt>
                <c:pt idx="723">
                  <c:v>3.1373414448569008</c:v>
                </c:pt>
                <c:pt idx="724">
                  <c:v>3.1373414448569008</c:v>
                </c:pt>
                <c:pt idx="725">
                  <c:v>3.1249897068850236</c:v>
                </c:pt>
                <c:pt idx="726">
                  <c:v>3.1373414448569008</c:v>
                </c:pt>
                <c:pt idx="727">
                  <c:v>3.1496931828287784</c:v>
                </c:pt>
                <c:pt idx="728">
                  <c:v>3.1743966587725336</c:v>
                </c:pt>
                <c:pt idx="729">
                  <c:v>3.1743966587725336</c:v>
                </c:pt>
                <c:pt idx="730">
                  <c:v>3.1991001347162888</c:v>
                </c:pt>
                <c:pt idx="731">
                  <c:v>3.1991001347162888</c:v>
                </c:pt>
                <c:pt idx="732">
                  <c:v>3.2361553486319208</c:v>
                </c:pt>
                <c:pt idx="733">
                  <c:v>3.2361553486319208</c:v>
                </c:pt>
                <c:pt idx="734">
                  <c:v>3.1991001347162888</c:v>
                </c:pt>
                <c:pt idx="735">
                  <c:v>3.2361553486319208</c:v>
                </c:pt>
                <c:pt idx="736">
                  <c:v>3.2485070866037993</c:v>
                </c:pt>
                <c:pt idx="737">
                  <c:v>3.2114518726881665</c:v>
                </c:pt>
                <c:pt idx="738">
                  <c:v>3.273210562547554</c:v>
                </c:pt>
                <c:pt idx="739">
                  <c:v>3.2979140384913093</c:v>
                </c:pt>
                <c:pt idx="740">
                  <c:v>3.2979140384913093</c:v>
                </c:pt>
                <c:pt idx="741">
                  <c:v>3.2979140384913093</c:v>
                </c:pt>
                <c:pt idx="742">
                  <c:v>3.3102657764631864</c:v>
                </c:pt>
                <c:pt idx="743">
                  <c:v>3.3349692524069421</c:v>
                </c:pt>
                <c:pt idx="744">
                  <c:v>3.3349692524069421</c:v>
                </c:pt>
                <c:pt idx="745">
                  <c:v>3.3596727283506964</c:v>
                </c:pt>
                <c:pt idx="746">
                  <c:v>3.3596727283506964</c:v>
                </c:pt>
                <c:pt idx="747">
                  <c:v>3.3473209903788192</c:v>
                </c:pt>
                <c:pt idx="748">
                  <c:v>3.3843762042944516</c:v>
                </c:pt>
                <c:pt idx="749">
                  <c:v>3.3967279422663297</c:v>
                </c:pt>
                <c:pt idx="750">
                  <c:v>3.4090796802382073</c:v>
                </c:pt>
                <c:pt idx="751">
                  <c:v>3.4090796802382073</c:v>
                </c:pt>
                <c:pt idx="752">
                  <c:v>3.421431418210084</c:v>
                </c:pt>
                <c:pt idx="753">
                  <c:v>3.4337831561819625</c:v>
                </c:pt>
                <c:pt idx="754">
                  <c:v>3.4461348941538401</c:v>
                </c:pt>
                <c:pt idx="755">
                  <c:v>3.4461348941538401</c:v>
                </c:pt>
                <c:pt idx="756">
                  <c:v>3.4708383700975953</c:v>
                </c:pt>
                <c:pt idx="757">
                  <c:v>3.4708383700975953</c:v>
                </c:pt>
                <c:pt idx="758">
                  <c:v>3.5078935840132277</c:v>
                </c:pt>
                <c:pt idx="759">
                  <c:v>3.5078935840132277</c:v>
                </c:pt>
                <c:pt idx="760">
                  <c:v>3.5325970599569829</c:v>
                </c:pt>
                <c:pt idx="761">
                  <c:v>3.5325970599569829</c:v>
                </c:pt>
                <c:pt idx="762">
                  <c:v>3.5449487979288596</c:v>
                </c:pt>
                <c:pt idx="763">
                  <c:v>3.5449487979288596</c:v>
                </c:pt>
                <c:pt idx="764">
                  <c:v>3.5449487979288596</c:v>
                </c:pt>
                <c:pt idx="765">
                  <c:v>3.5325970599569829</c:v>
                </c:pt>
                <c:pt idx="766">
                  <c:v>3.5820040118444934</c:v>
                </c:pt>
                <c:pt idx="767">
                  <c:v>3.594355749816371</c:v>
                </c:pt>
                <c:pt idx="768">
                  <c:v>3.594355749816371</c:v>
                </c:pt>
                <c:pt idx="769">
                  <c:v>3.6067074877882477</c:v>
                </c:pt>
                <c:pt idx="770">
                  <c:v>3.6314109637320029</c:v>
                </c:pt>
                <c:pt idx="771">
                  <c:v>3.6314109637320029</c:v>
                </c:pt>
                <c:pt idx="772">
                  <c:v>3.6437627017038809</c:v>
                </c:pt>
                <c:pt idx="773">
                  <c:v>3.6808179156195147</c:v>
                </c:pt>
                <c:pt idx="774">
                  <c:v>3.6684661776476353</c:v>
                </c:pt>
                <c:pt idx="775">
                  <c:v>3.6808179156195147</c:v>
                </c:pt>
                <c:pt idx="776">
                  <c:v>3.717873129535147</c:v>
                </c:pt>
                <c:pt idx="777">
                  <c:v>3.6931696535913905</c:v>
                </c:pt>
                <c:pt idx="778">
                  <c:v>3.6931696535913905</c:v>
                </c:pt>
                <c:pt idx="779">
                  <c:v>3.7302248675070233</c:v>
                </c:pt>
                <c:pt idx="780">
                  <c:v>3.717873129535147</c:v>
                </c:pt>
                <c:pt idx="781">
                  <c:v>3.754928343450779</c:v>
                </c:pt>
                <c:pt idx="782">
                  <c:v>3.7672800814226566</c:v>
                </c:pt>
                <c:pt idx="783">
                  <c:v>3.7919835573664109</c:v>
                </c:pt>
                <c:pt idx="784">
                  <c:v>3.7919835573664109</c:v>
                </c:pt>
                <c:pt idx="785">
                  <c:v>3.8043352953382894</c:v>
                </c:pt>
                <c:pt idx="786">
                  <c:v>3.8290387712820446</c:v>
                </c:pt>
                <c:pt idx="787">
                  <c:v>3.8043352953382894</c:v>
                </c:pt>
                <c:pt idx="788">
                  <c:v>3.816687033310167</c:v>
                </c:pt>
                <c:pt idx="789">
                  <c:v>3.8290387712820446</c:v>
                </c:pt>
                <c:pt idx="790">
                  <c:v>3.8537422472257998</c:v>
                </c:pt>
                <c:pt idx="791">
                  <c:v>3.8660939851976774</c:v>
                </c:pt>
                <c:pt idx="792">
                  <c:v>3.8907974611414322</c:v>
                </c:pt>
                <c:pt idx="793">
                  <c:v>3.8907974611414322</c:v>
                </c:pt>
                <c:pt idx="794">
                  <c:v>3.8907974611414322</c:v>
                </c:pt>
                <c:pt idx="795">
                  <c:v>3.9278526750570659</c:v>
                </c:pt>
                <c:pt idx="796">
                  <c:v>3.9402044130289418</c:v>
                </c:pt>
                <c:pt idx="797">
                  <c:v>3.9278526750570659</c:v>
                </c:pt>
                <c:pt idx="798">
                  <c:v>3.9402044130289418</c:v>
                </c:pt>
                <c:pt idx="799">
                  <c:v>3.9525561510008203</c:v>
                </c:pt>
                <c:pt idx="800">
                  <c:v>3.9525561510008203</c:v>
                </c:pt>
                <c:pt idx="801">
                  <c:v>3.964907888972697</c:v>
                </c:pt>
                <c:pt idx="802">
                  <c:v>3.9772596269445746</c:v>
                </c:pt>
                <c:pt idx="803">
                  <c:v>4.0266665788320859</c:v>
                </c:pt>
                <c:pt idx="804">
                  <c:v>4.0019631028883298</c:v>
                </c:pt>
                <c:pt idx="805">
                  <c:v>4.0019631028883298</c:v>
                </c:pt>
                <c:pt idx="806">
                  <c:v>4.0143148408602078</c:v>
                </c:pt>
                <c:pt idx="807">
                  <c:v>4.0143148408602078</c:v>
                </c:pt>
                <c:pt idx="808">
                  <c:v>4.0513700547758402</c:v>
                </c:pt>
                <c:pt idx="809">
                  <c:v>4.0513700547758402</c:v>
                </c:pt>
                <c:pt idx="810">
                  <c:v>4.0760735307195954</c:v>
                </c:pt>
                <c:pt idx="811">
                  <c:v>4.0760735307195954</c:v>
                </c:pt>
                <c:pt idx="812">
                  <c:v>4.1007770066633498</c:v>
                </c:pt>
                <c:pt idx="813">
                  <c:v>4.1007770066633498</c:v>
                </c:pt>
                <c:pt idx="814">
                  <c:v>4.1131287446352278</c:v>
                </c:pt>
                <c:pt idx="815">
                  <c:v>4.1254804826071059</c:v>
                </c:pt>
                <c:pt idx="816">
                  <c:v>4.1501839585508611</c:v>
                </c:pt>
                <c:pt idx="817">
                  <c:v>4.1625356965227391</c:v>
                </c:pt>
                <c:pt idx="818">
                  <c:v>4.1378322205789839</c:v>
                </c:pt>
                <c:pt idx="819">
                  <c:v>4.1872391724664935</c:v>
                </c:pt>
                <c:pt idx="820">
                  <c:v>4.1995909104383724</c:v>
                </c:pt>
                <c:pt idx="821">
                  <c:v>4.1995909104383724</c:v>
                </c:pt>
                <c:pt idx="822">
                  <c:v>4.2242943863821267</c:v>
                </c:pt>
                <c:pt idx="823">
                  <c:v>4.1995909104383724</c:v>
                </c:pt>
                <c:pt idx="824">
                  <c:v>4.1872391724664935</c:v>
                </c:pt>
                <c:pt idx="825">
                  <c:v>4.1995909104383724</c:v>
                </c:pt>
                <c:pt idx="826">
                  <c:v>4.2242943863821267</c:v>
                </c:pt>
                <c:pt idx="827">
                  <c:v>4.2489978623258819</c:v>
                </c:pt>
                <c:pt idx="828">
                  <c:v>4.2737013382696372</c:v>
                </c:pt>
                <c:pt idx="829">
                  <c:v>4.2860530762415143</c:v>
                </c:pt>
                <c:pt idx="830">
                  <c:v>4.2860530762415143</c:v>
                </c:pt>
                <c:pt idx="831">
                  <c:v>4.3107565521852695</c:v>
                </c:pt>
                <c:pt idx="832">
                  <c:v>4.3107565521852695</c:v>
                </c:pt>
                <c:pt idx="833">
                  <c:v>4.2984048142133915</c:v>
                </c:pt>
                <c:pt idx="834">
                  <c:v>4.3354600281290256</c:v>
                </c:pt>
                <c:pt idx="835">
                  <c:v>4.372515242044658</c:v>
                </c:pt>
                <c:pt idx="836">
                  <c:v>4.3354600281290256</c:v>
                </c:pt>
                <c:pt idx="837">
                  <c:v>4.36016350407278</c:v>
                </c:pt>
                <c:pt idx="838">
                  <c:v>4.372515242044658</c:v>
                </c:pt>
                <c:pt idx="839">
                  <c:v>4.372515242044658</c:v>
                </c:pt>
                <c:pt idx="840">
                  <c:v>4.4342739319040447</c:v>
                </c:pt>
                <c:pt idx="841">
                  <c:v>4.4095704559602895</c:v>
                </c:pt>
                <c:pt idx="842">
                  <c:v>4.4342739319040447</c:v>
                </c:pt>
                <c:pt idx="843">
                  <c:v>4.4219221939321676</c:v>
                </c:pt>
                <c:pt idx="844">
                  <c:v>4.4466256698759219</c:v>
                </c:pt>
                <c:pt idx="845">
                  <c:v>4.2242943863821267</c:v>
                </c:pt>
                <c:pt idx="846">
                  <c:v>0</c:v>
                </c:pt>
                <c:pt idx="848">
                  <c:v>4.4466256698759219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0E-744F-9CBD-08B8BF8002ED}"/>
            </c:ext>
          </c:extLst>
        </c:ser>
        <c:ser>
          <c:idx val="0"/>
          <c:order val="1"/>
          <c:tx>
            <c:v>8.1_15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8.1_15'!$H$9:$H$826</c:f>
              <c:numCache>
                <c:formatCode>General</c:formatCode>
                <c:ptCount val="8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3.2400000000000033E-6</c:v>
                </c:pt>
                <c:pt idx="458">
                  <c:v>7.1279999999999341E-6</c:v>
                </c:pt>
                <c:pt idx="459">
                  <c:v>8.747999999999756E-6</c:v>
                </c:pt>
                <c:pt idx="460">
                  <c:v>1.1015999999999865E-5</c:v>
                </c:pt>
                <c:pt idx="461">
                  <c:v>1.4579999999999835E-5</c:v>
                </c:pt>
                <c:pt idx="462">
                  <c:v>1.7495999999999871E-5</c:v>
                </c:pt>
                <c:pt idx="463">
                  <c:v>1.9440000000000017E-5</c:v>
                </c:pt>
                <c:pt idx="464">
                  <c:v>2.2356000000000055E-5</c:v>
                </c:pt>
                <c:pt idx="465">
                  <c:v>2.5596000000000065E-5</c:v>
                </c:pt>
                <c:pt idx="466">
                  <c:v>2.786399999999981E-5</c:v>
                </c:pt>
                <c:pt idx="467">
                  <c:v>3.0131999999999921E-5</c:v>
                </c:pt>
                <c:pt idx="468">
                  <c:v>3.3047999999999959E-5</c:v>
                </c:pt>
                <c:pt idx="469">
                  <c:v>3.6287999999999962E-5</c:v>
                </c:pt>
                <c:pt idx="470">
                  <c:v>3.8231999999999752E-5</c:v>
                </c:pt>
                <c:pt idx="471">
                  <c:v>4.1147999999999783E-5</c:v>
                </c:pt>
                <c:pt idx="472">
                  <c:v>4.4711999999999758E-5</c:v>
                </c:pt>
                <c:pt idx="473">
                  <c:v>4.6979999999999865E-5</c:v>
                </c:pt>
                <c:pt idx="474">
                  <c:v>4.8924000000000015E-5</c:v>
                </c:pt>
                <c:pt idx="475">
                  <c:v>5.1840000000000053E-5</c:v>
                </c:pt>
                <c:pt idx="476">
                  <c:v>5.540400000000002E-5</c:v>
                </c:pt>
                <c:pt idx="477">
                  <c:v>5.7347999999999797E-5</c:v>
                </c:pt>
                <c:pt idx="478">
                  <c:v>5.9939999999999884E-5</c:v>
                </c:pt>
                <c:pt idx="479">
                  <c:v>6.317999999999988E-5</c:v>
                </c:pt>
                <c:pt idx="480">
                  <c:v>6.6095999999999917E-5</c:v>
                </c:pt>
                <c:pt idx="481">
                  <c:v>6.8040000000000074E-5</c:v>
                </c:pt>
                <c:pt idx="482">
                  <c:v>7.0956000000000111E-5</c:v>
                </c:pt>
                <c:pt idx="483">
                  <c:v>7.3871999999999783E-5</c:v>
                </c:pt>
                <c:pt idx="484">
                  <c:v>7.6139999999999891E-5</c:v>
                </c:pt>
                <c:pt idx="485">
                  <c:v>7.8731999999999964E-5</c:v>
                </c:pt>
                <c:pt idx="486">
                  <c:v>8.2619999999999897E-5</c:v>
                </c:pt>
                <c:pt idx="487">
                  <c:v>8.4888000000000004E-5</c:v>
                </c:pt>
                <c:pt idx="488">
                  <c:v>8.6831999999999795E-5</c:v>
                </c:pt>
                <c:pt idx="489">
                  <c:v>8.9099999999999902E-5</c:v>
                </c:pt>
                <c:pt idx="490">
                  <c:v>9.2987999999999835E-5</c:v>
                </c:pt>
                <c:pt idx="491">
                  <c:v>9.5579999999999908E-5</c:v>
                </c:pt>
                <c:pt idx="492">
                  <c:v>9.7848000000000029E-5</c:v>
                </c:pt>
                <c:pt idx="493">
                  <c:v>1.0108800000000002E-4</c:v>
                </c:pt>
                <c:pt idx="494">
                  <c:v>1.0400400000000007E-4</c:v>
                </c:pt>
                <c:pt idx="495">
                  <c:v>1.0627199999999981E-4</c:v>
                </c:pt>
                <c:pt idx="496">
                  <c:v>1.0853999999999992E-4</c:v>
                </c:pt>
                <c:pt idx="497">
                  <c:v>1.1177999999999992E-4</c:v>
                </c:pt>
                <c:pt idx="498">
                  <c:v>1.1404800000000004E-4</c:v>
                </c:pt>
                <c:pt idx="499">
                  <c:v>1.1664000000000012E-4</c:v>
                </c:pt>
                <c:pt idx="500">
                  <c:v>1.195559999999998E-4</c:v>
                </c:pt>
                <c:pt idx="501">
                  <c:v>1.227959999999998E-4</c:v>
                </c:pt>
                <c:pt idx="502">
                  <c:v>1.2473999999999995E-4</c:v>
                </c:pt>
                <c:pt idx="503">
                  <c:v>1.2700800000000004E-4</c:v>
                </c:pt>
                <c:pt idx="504">
                  <c:v>1.3121999999999993E-4</c:v>
                </c:pt>
                <c:pt idx="505">
                  <c:v>1.3381200000000003E-4</c:v>
                </c:pt>
                <c:pt idx="506">
                  <c:v>1.3575599999999982E-4</c:v>
                </c:pt>
                <c:pt idx="507">
                  <c:v>1.3867199999999984E-4</c:v>
                </c:pt>
                <c:pt idx="508">
                  <c:v>1.4158799999999989E-4</c:v>
                </c:pt>
                <c:pt idx="509">
                  <c:v>1.4385599999999999E-4</c:v>
                </c:pt>
                <c:pt idx="510">
                  <c:v>1.4644800000000006E-4</c:v>
                </c:pt>
                <c:pt idx="511">
                  <c:v>1.4936400000000011E-4</c:v>
                </c:pt>
                <c:pt idx="512">
                  <c:v>1.5195599999999983E-4</c:v>
                </c:pt>
                <c:pt idx="513">
                  <c:v>1.5422399999999995E-4</c:v>
                </c:pt>
                <c:pt idx="514">
                  <c:v>1.5713999999999998E-4</c:v>
                </c:pt>
                <c:pt idx="515">
                  <c:v>1.6070399999999958E-4</c:v>
                </c:pt>
                <c:pt idx="516">
                  <c:v>1.6297200000000005E-4</c:v>
                </c:pt>
                <c:pt idx="517">
                  <c:v>1.6523999999999979E-4</c:v>
                </c:pt>
                <c:pt idx="518">
                  <c:v>1.681560000000002E-4</c:v>
                </c:pt>
                <c:pt idx="519">
                  <c:v>1.7139599999999985E-4</c:v>
                </c:pt>
                <c:pt idx="520">
                  <c:v>1.7333999999999964E-4</c:v>
                </c:pt>
                <c:pt idx="521">
                  <c:v>1.7625600000000004E-4</c:v>
                </c:pt>
                <c:pt idx="522">
                  <c:v>1.7949599999999967E-4</c:v>
                </c:pt>
                <c:pt idx="523">
                  <c:v>1.8208800000000009E-4</c:v>
                </c:pt>
                <c:pt idx="524">
                  <c:v>1.8403199999999988E-4</c:v>
                </c:pt>
                <c:pt idx="525">
                  <c:v>1.8694800000000028E-4</c:v>
                </c:pt>
                <c:pt idx="526">
                  <c:v>1.9018799999999993E-4</c:v>
                </c:pt>
                <c:pt idx="527">
                  <c:v>1.9245599999999968E-4</c:v>
                </c:pt>
                <c:pt idx="528">
                  <c:v>1.950480000000001E-4</c:v>
                </c:pt>
                <c:pt idx="529">
                  <c:v>1.9828799999999975E-4</c:v>
                </c:pt>
                <c:pt idx="530">
                  <c:v>2.0088000000000018E-4</c:v>
                </c:pt>
                <c:pt idx="531">
                  <c:v>2.0314799999999992E-4</c:v>
                </c:pt>
                <c:pt idx="532">
                  <c:v>2.0573999999999967E-4</c:v>
                </c:pt>
                <c:pt idx="533">
                  <c:v>2.0930399999999997E-4</c:v>
                </c:pt>
                <c:pt idx="534">
                  <c:v>2.1157199999999974E-4</c:v>
                </c:pt>
                <c:pt idx="535">
                  <c:v>2.1384000000000022E-4</c:v>
                </c:pt>
                <c:pt idx="536">
                  <c:v>2.1707999999999984E-4</c:v>
                </c:pt>
                <c:pt idx="537">
                  <c:v>2.1999600000000027E-4</c:v>
                </c:pt>
                <c:pt idx="538">
                  <c:v>2.2194000000000003E-4</c:v>
                </c:pt>
                <c:pt idx="539">
                  <c:v>2.2485599999999973E-4</c:v>
                </c:pt>
                <c:pt idx="540">
                  <c:v>2.2744800000000013E-4</c:v>
                </c:pt>
                <c:pt idx="541">
                  <c:v>2.3003999999999985E-4</c:v>
                </c:pt>
                <c:pt idx="542">
                  <c:v>2.3230799999999959E-4</c:v>
                </c:pt>
                <c:pt idx="543">
                  <c:v>2.3587199999999995E-4</c:v>
                </c:pt>
                <c:pt idx="544">
                  <c:v>2.387879999999996E-4</c:v>
                </c:pt>
                <c:pt idx="545">
                  <c:v>2.4105600000000007E-4</c:v>
                </c:pt>
                <c:pt idx="546">
                  <c:v>2.4364799999999982E-4</c:v>
                </c:pt>
                <c:pt idx="547">
                  <c:v>2.4688800000000017E-4</c:v>
                </c:pt>
                <c:pt idx="548">
                  <c:v>2.4947999999999989E-4</c:v>
                </c:pt>
                <c:pt idx="549">
                  <c:v>2.5174799999999966E-4</c:v>
                </c:pt>
                <c:pt idx="550">
                  <c:v>2.5498799999999999E-4</c:v>
                </c:pt>
                <c:pt idx="551">
                  <c:v>2.5790399999999966E-4</c:v>
                </c:pt>
                <c:pt idx="552">
                  <c:v>2.5984800000000019E-4</c:v>
                </c:pt>
                <c:pt idx="553">
                  <c:v>2.6243999999999985E-4</c:v>
                </c:pt>
                <c:pt idx="554">
                  <c:v>2.6568000000000029E-4</c:v>
                </c:pt>
                <c:pt idx="555">
                  <c:v>2.6827199999999995E-4</c:v>
                </c:pt>
                <c:pt idx="556">
                  <c:v>2.7053999999999972E-4</c:v>
                </c:pt>
                <c:pt idx="557">
                  <c:v>2.734560000000001E-4</c:v>
                </c:pt>
                <c:pt idx="558">
                  <c:v>2.7669599999999972E-4</c:v>
                </c:pt>
                <c:pt idx="559">
                  <c:v>2.789640000000002E-4</c:v>
                </c:pt>
                <c:pt idx="560">
                  <c:v>2.8123199999999997E-4</c:v>
                </c:pt>
                <c:pt idx="561">
                  <c:v>2.8447199999999959E-4</c:v>
                </c:pt>
                <c:pt idx="562">
                  <c:v>2.8738800000000002E-4</c:v>
                </c:pt>
                <c:pt idx="563">
                  <c:v>2.8965599999999979E-4</c:v>
                </c:pt>
                <c:pt idx="564">
                  <c:v>2.9224800000000021E-4</c:v>
                </c:pt>
                <c:pt idx="565">
                  <c:v>2.9548799999999984E-4</c:v>
                </c:pt>
                <c:pt idx="566">
                  <c:v>2.9775599999999961E-4</c:v>
                </c:pt>
                <c:pt idx="567">
                  <c:v>3.0034800000000003E-4</c:v>
                </c:pt>
                <c:pt idx="568">
                  <c:v>3.032639999999997E-4</c:v>
                </c:pt>
                <c:pt idx="569">
                  <c:v>3.0618000000000013E-4</c:v>
                </c:pt>
                <c:pt idx="570">
                  <c:v>3.084479999999999E-4</c:v>
                </c:pt>
                <c:pt idx="571">
                  <c:v>3.1104000000000027E-4</c:v>
                </c:pt>
                <c:pt idx="572">
                  <c:v>3.146039999999999E-4</c:v>
                </c:pt>
                <c:pt idx="573">
                  <c:v>3.1687199999999962E-4</c:v>
                </c:pt>
                <c:pt idx="574">
                  <c:v>3.1914000000000009E-4</c:v>
                </c:pt>
                <c:pt idx="575">
                  <c:v>3.2205599999999982E-4</c:v>
                </c:pt>
                <c:pt idx="576">
                  <c:v>3.2529600000000015E-4</c:v>
                </c:pt>
                <c:pt idx="577">
                  <c:v>3.2756399999999992E-4</c:v>
                </c:pt>
                <c:pt idx="578">
                  <c:v>3.3015599999999964E-4</c:v>
                </c:pt>
                <c:pt idx="579">
                  <c:v>3.3371999999999997E-4</c:v>
                </c:pt>
                <c:pt idx="580">
                  <c:v>3.3598799999999968E-4</c:v>
                </c:pt>
                <c:pt idx="581">
                  <c:v>3.3825600000000021E-4</c:v>
                </c:pt>
                <c:pt idx="582">
                  <c:v>3.4084799999999993E-4</c:v>
                </c:pt>
                <c:pt idx="583">
                  <c:v>3.4408800000000026E-4</c:v>
                </c:pt>
                <c:pt idx="584">
                  <c:v>3.4635600000000003E-4</c:v>
                </c:pt>
                <c:pt idx="585">
                  <c:v>3.486239999999998E-4</c:v>
                </c:pt>
                <c:pt idx="586">
                  <c:v>3.5186400000000013E-4</c:v>
                </c:pt>
                <c:pt idx="587">
                  <c:v>3.547799999999998E-4</c:v>
                </c:pt>
                <c:pt idx="588">
                  <c:v>3.5704800000000027E-4</c:v>
                </c:pt>
                <c:pt idx="589">
                  <c:v>3.5963999999999999E-4</c:v>
                </c:pt>
                <c:pt idx="590">
                  <c:v>3.6320399999999957E-4</c:v>
                </c:pt>
                <c:pt idx="591">
                  <c:v>3.6547200000000004E-4</c:v>
                </c:pt>
                <c:pt idx="592">
                  <c:v>3.6773999999999981E-4</c:v>
                </c:pt>
                <c:pt idx="593">
                  <c:v>3.7098000000000019E-4</c:v>
                </c:pt>
                <c:pt idx="594">
                  <c:v>3.7389599999999986E-4</c:v>
                </c:pt>
                <c:pt idx="595">
                  <c:v>3.7583999999999963E-4</c:v>
                </c:pt>
                <c:pt idx="596">
                  <c:v>3.7875600000000006E-4</c:v>
                </c:pt>
                <c:pt idx="597">
                  <c:v>3.8167199999999968E-4</c:v>
                </c:pt>
                <c:pt idx="598">
                  <c:v>3.8426400000000015E-4</c:v>
                </c:pt>
                <c:pt idx="599">
                  <c:v>3.8653199999999992E-4</c:v>
                </c:pt>
                <c:pt idx="600">
                  <c:v>3.8977200000000025E-4</c:v>
                </c:pt>
                <c:pt idx="601">
                  <c:v>3.9268799999999992E-4</c:v>
                </c:pt>
                <c:pt idx="602">
                  <c:v>3.9495599999999969E-4</c:v>
                </c:pt>
                <c:pt idx="603">
                  <c:v>3.9722400000000017E-4</c:v>
                </c:pt>
                <c:pt idx="604">
                  <c:v>4.0046399999999984E-4</c:v>
                </c:pt>
                <c:pt idx="605">
                  <c:v>4.0338000000000022E-4</c:v>
                </c:pt>
                <c:pt idx="606">
                  <c:v>4.0564799999999999E-4</c:v>
                </c:pt>
                <c:pt idx="607">
                  <c:v>4.0856399999999961E-4</c:v>
                </c:pt>
                <c:pt idx="608">
                  <c:v>4.1180399999999999E-4</c:v>
                </c:pt>
                <c:pt idx="609">
                  <c:v>4.140719999999997E-4</c:v>
                </c:pt>
                <c:pt idx="610">
                  <c:v>4.1634000000000018E-4</c:v>
                </c:pt>
                <c:pt idx="611">
                  <c:v>4.1957999999999986E-4</c:v>
                </c:pt>
                <c:pt idx="612">
                  <c:v>4.2249600000000029E-4</c:v>
                </c:pt>
                <c:pt idx="613">
                  <c:v>4.2444000000000005E-4</c:v>
                </c:pt>
                <c:pt idx="614">
                  <c:v>4.2735599999999972E-4</c:v>
                </c:pt>
                <c:pt idx="615">
                  <c:v>4.3059600000000005E-4</c:v>
                </c:pt>
                <c:pt idx="616">
                  <c:v>4.3286399999999982E-4</c:v>
                </c:pt>
                <c:pt idx="617">
                  <c:v>4.3513200000000029E-4</c:v>
                </c:pt>
                <c:pt idx="618">
                  <c:v>4.3804799999999996E-4</c:v>
                </c:pt>
                <c:pt idx="619">
                  <c:v>4.4128799999999959E-4</c:v>
                </c:pt>
                <c:pt idx="620">
                  <c:v>4.4355600000000006E-4</c:v>
                </c:pt>
                <c:pt idx="621">
                  <c:v>4.4614799999999984E-4</c:v>
                </c:pt>
                <c:pt idx="622">
                  <c:v>4.4938800000000016E-4</c:v>
                </c:pt>
                <c:pt idx="623">
                  <c:v>4.5197999999999994E-4</c:v>
                </c:pt>
                <c:pt idx="624">
                  <c:v>4.5424799999999965E-4</c:v>
                </c:pt>
                <c:pt idx="625">
                  <c:v>4.5684000000000002E-4</c:v>
                </c:pt>
                <c:pt idx="626">
                  <c:v>4.600799999999997E-4</c:v>
                </c:pt>
                <c:pt idx="627">
                  <c:v>4.6234800000000018E-4</c:v>
                </c:pt>
                <c:pt idx="628">
                  <c:v>4.649399999999999E-4</c:v>
                </c:pt>
                <c:pt idx="629">
                  <c:v>4.6850400000000023E-4</c:v>
                </c:pt>
                <c:pt idx="630">
                  <c:v>4.710959999999999E-4</c:v>
                </c:pt>
                <c:pt idx="631">
                  <c:v>4.7303999999999977E-4</c:v>
                </c:pt>
                <c:pt idx="632">
                  <c:v>4.7563200000000014E-4</c:v>
                </c:pt>
                <c:pt idx="633">
                  <c:v>4.7919599999999977E-4</c:v>
                </c:pt>
                <c:pt idx="634">
                  <c:v>4.8178800000000025E-4</c:v>
                </c:pt>
                <c:pt idx="635">
                  <c:v>4.8405600000000002E-4</c:v>
                </c:pt>
                <c:pt idx="636">
                  <c:v>4.8729599999999964E-4</c:v>
                </c:pt>
                <c:pt idx="637">
                  <c:v>4.8988800000000006E-4</c:v>
                </c:pt>
                <c:pt idx="638">
                  <c:v>4.9215599999999978E-4</c:v>
                </c:pt>
                <c:pt idx="639">
                  <c:v>4.9474800000000026E-4</c:v>
                </c:pt>
                <c:pt idx="640">
                  <c:v>4.9798799999999988E-4</c:v>
                </c:pt>
                <c:pt idx="641">
                  <c:v>5.002559999999996E-4</c:v>
                </c:pt>
                <c:pt idx="642">
                  <c:v>5.0252400000000007E-4</c:v>
                </c:pt>
                <c:pt idx="643">
                  <c:v>5.060879999999997E-4</c:v>
                </c:pt>
                <c:pt idx="644">
                  <c:v>5.0900400000000008E-4</c:v>
                </c:pt>
                <c:pt idx="645">
                  <c:v>5.1094799999999989E-4</c:v>
                </c:pt>
                <c:pt idx="646">
                  <c:v>5.1321599999999961E-4</c:v>
                </c:pt>
                <c:pt idx="647">
                  <c:v>5.1678E-4</c:v>
                </c:pt>
                <c:pt idx="648">
                  <c:v>5.1937199999999961E-4</c:v>
                </c:pt>
                <c:pt idx="649">
                  <c:v>5.2164000000000008E-4</c:v>
                </c:pt>
                <c:pt idx="650">
                  <c:v>5.248799999999997E-4</c:v>
                </c:pt>
                <c:pt idx="651">
                  <c:v>5.2779600000000019E-4</c:v>
                </c:pt>
                <c:pt idx="652">
                  <c:v>5.300639999999999E-4</c:v>
                </c:pt>
                <c:pt idx="653">
                  <c:v>5.3265599999999962E-4</c:v>
                </c:pt>
                <c:pt idx="654">
                  <c:v>5.3589600000000001E-4</c:v>
                </c:pt>
                <c:pt idx="655">
                  <c:v>5.3848799999999973E-4</c:v>
                </c:pt>
                <c:pt idx="656">
                  <c:v>5.407560000000002E-4</c:v>
                </c:pt>
                <c:pt idx="657">
                  <c:v>5.4334799999999992E-4</c:v>
                </c:pt>
                <c:pt idx="658">
                  <c:v>5.469120000000002E-4</c:v>
                </c:pt>
                <c:pt idx="659">
                  <c:v>5.4885600000000002E-4</c:v>
                </c:pt>
                <c:pt idx="660">
                  <c:v>5.5112399999999984E-4</c:v>
                </c:pt>
                <c:pt idx="661">
                  <c:v>5.5404000000000022E-4</c:v>
                </c:pt>
                <c:pt idx="662">
                  <c:v>5.5727999999999984E-4</c:v>
                </c:pt>
                <c:pt idx="663">
                  <c:v>5.5954800000000032E-4</c:v>
                </c:pt>
                <c:pt idx="664">
                  <c:v>5.6246399999999993E-4</c:v>
                </c:pt>
                <c:pt idx="665">
                  <c:v>5.6570399999999956E-4</c:v>
                </c:pt>
                <c:pt idx="666">
                  <c:v>5.6797200000000003E-4</c:v>
                </c:pt>
                <c:pt idx="667">
                  <c:v>5.7023999999999985E-4</c:v>
                </c:pt>
                <c:pt idx="668">
                  <c:v>5.7315600000000023E-4</c:v>
                </c:pt>
                <c:pt idx="669">
                  <c:v>5.7607199999999996E-4</c:v>
                </c:pt>
                <c:pt idx="670">
                  <c:v>5.7833999999999967E-4</c:v>
                </c:pt>
                <c:pt idx="671">
                  <c:v>5.8093200000000004E-4</c:v>
                </c:pt>
                <c:pt idx="672">
                  <c:v>5.8449599999999967E-4</c:v>
                </c:pt>
                <c:pt idx="673">
                  <c:v>5.8708800000000015E-4</c:v>
                </c:pt>
                <c:pt idx="674">
                  <c:v>5.8903199999999986E-4</c:v>
                </c:pt>
                <c:pt idx="675">
                  <c:v>5.9194800000000024E-4</c:v>
                </c:pt>
                <c:pt idx="676">
                  <c:v>5.9518799999999997E-4</c:v>
                </c:pt>
                <c:pt idx="677">
                  <c:v>5.9777999999999969E-4</c:v>
                </c:pt>
                <c:pt idx="678">
                  <c:v>6.0004800000000016E-4</c:v>
                </c:pt>
                <c:pt idx="679">
                  <c:v>6.0328799999999978E-4</c:v>
                </c:pt>
                <c:pt idx="680">
                  <c:v>6.0588000000000026E-4</c:v>
                </c:pt>
                <c:pt idx="681">
                  <c:v>6.0814799999999998E-4</c:v>
                </c:pt>
                <c:pt idx="682">
                  <c:v>6.107399999999997E-4</c:v>
                </c:pt>
                <c:pt idx="683">
                  <c:v>6.1397999999999997E-4</c:v>
                </c:pt>
                <c:pt idx="684">
                  <c:v>6.162479999999998E-4</c:v>
                </c:pt>
                <c:pt idx="685">
                  <c:v>6.1884000000000028E-4</c:v>
                </c:pt>
                <c:pt idx="686">
                  <c:v>6.224039999999999E-4</c:v>
                </c:pt>
                <c:pt idx="687">
                  <c:v>6.2467200000000038E-4</c:v>
                </c:pt>
                <c:pt idx="688">
                  <c:v>6.2694000000000009E-4</c:v>
                </c:pt>
                <c:pt idx="689">
                  <c:v>6.295319999999997E-4</c:v>
                </c:pt>
                <c:pt idx="690">
                  <c:v>6.3309600000000009E-4</c:v>
                </c:pt>
                <c:pt idx="691">
                  <c:v>6.3568799999999981E-4</c:v>
                </c:pt>
                <c:pt idx="692">
                  <c:v>6.3763200000000028E-4</c:v>
                </c:pt>
                <c:pt idx="693">
                  <c:v>6.4087200000000001E-4</c:v>
                </c:pt>
                <c:pt idx="694">
                  <c:v>6.4378799999999963E-4</c:v>
                </c:pt>
                <c:pt idx="695">
                  <c:v>6.460560000000001E-4</c:v>
                </c:pt>
                <c:pt idx="696">
                  <c:v>6.4864799999999982E-4</c:v>
                </c:pt>
                <c:pt idx="697">
                  <c:v>6.5188800000000021E-4</c:v>
                </c:pt>
                <c:pt idx="698">
                  <c:v>6.5415599999999992E-4</c:v>
                </c:pt>
                <c:pt idx="699">
                  <c:v>6.5642399999999974E-4</c:v>
                </c:pt>
                <c:pt idx="700">
                  <c:v>6.5998800000000002E-4</c:v>
                </c:pt>
                <c:pt idx="701">
                  <c:v>6.6290399999999975E-4</c:v>
                </c:pt>
                <c:pt idx="702">
                  <c:v>6.6484800000000022E-4</c:v>
                </c:pt>
                <c:pt idx="703">
                  <c:v>6.6711599999999993E-4</c:v>
                </c:pt>
                <c:pt idx="704">
                  <c:v>6.7068000000000032E-4</c:v>
                </c:pt>
                <c:pt idx="705">
                  <c:v>6.7359599999999994E-4</c:v>
                </c:pt>
                <c:pt idx="706">
                  <c:v>6.7553999999999976E-4</c:v>
                </c:pt>
                <c:pt idx="707">
                  <c:v>6.7845600000000013E-4</c:v>
                </c:pt>
                <c:pt idx="708">
                  <c:v>6.8169599999999986E-4</c:v>
                </c:pt>
                <c:pt idx="709">
                  <c:v>6.8396400000000023E-4</c:v>
                </c:pt>
                <c:pt idx="710">
                  <c:v>6.8655599999999995E-4</c:v>
                </c:pt>
                <c:pt idx="711">
                  <c:v>6.8947199999999968E-4</c:v>
                </c:pt>
                <c:pt idx="712">
                  <c:v>6.9206400000000005E-4</c:v>
                </c:pt>
                <c:pt idx="713">
                  <c:v>6.9433199999999976E-4</c:v>
                </c:pt>
                <c:pt idx="714">
                  <c:v>6.9724800000000025E-4</c:v>
                </c:pt>
                <c:pt idx="715">
                  <c:v>7.0081199999999977E-4</c:v>
                </c:pt>
                <c:pt idx="716">
                  <c:v>7.0275599999999969E-4</c:v>
                </c:pt>
                <c:pt idx="717">
                  <c:v>7.0502400000000017E-4</c:v>
                </c:pt>
                <c:pt idx="718">
                  <c:v>7.0793999999999978E-4</c:v>
                </c:pt>
                <c:pt idx="719">
                  <c:v>7.1182800000000007E-4</c:v>
                </c:pt>
                <c:pt idx="720">
                  <c:v>7.1377199999999989E-4</c:v>
                </c:pt>
                <c:pt idx="721">
                  <c:v>7.1636400000000026E-4</c:v>
                </c:pt>
                <c:pt idx="722">
                  <c:v>7.1927999999999998E-4</c:v>
                </c:pt>
                <c:pt idx="723">
                  <c:v>7.218719999999997E-4</c:v>
                </c:pt>
                <c:pt idx="724">
                  <c:v>7.2414000000000018E-4</c:v>
                </c:pt>
                <c:pt idx="725">
                  <c:v>7.270559999999998E-4</c:v>
                </c:pt>
                <c:pt idx="726">
                  <c:v>7.2964800000000028E-4</c:v>
                </c:pt>
                <c:pt idx="727">
                  <c:v>7.3191599999999999E-4</c:v>
                </c:pt>
                <c:pt idx="728">
                  <c:v>7.3515599999999961E-4</c:v>
                </c:pt>
                <c:pt idx="729">
                  <c:v>7.3904400000000001E-4</c:v>
                </c:pt>
                <c:pt idx="730">
                  <c:v>7.4098799999999972E-4</c:v>
                </c:pt>
                <c:pt idx="731">
                  <c:v>7.4293200000000018E-4</c:v>
                </c:pt>
                <c:pt idx="732">
                  <c:v>7.4584799999999991E-4</c:v>
                </c:pt>
                <c:pt idx="733">
                  <c:v>7.4941200000000019E-4</c:v>
                </c:pt>
                <c:pt idx="734">
                  <c:v>7.5168000000000001E-4</c:v>
                </c:pt>
                <c:pt idx="735">
                  <c:v>7.5394799999999973E-4</c:v>
                </c:pt>
                <c:pt idx="736">
                  <c:v>7.5718800000000011E-4</c:v>
                </c:pt>
                <c:pt idx="737">
                  <c:v>7.5977999999999983E-4</c:v>
                </c:pt>
                <c:pt idx="738">
                  <c:v>7.620480000000003E-4</c:v>
                </c:pt>
                <c:pt idx="739">
                  <c:v>7.6464000000000002E-4</c:v>
                </c:pt>
                <c:pt idx="740">
                  <c:v>7.6787999999999965E-4</c:v>
                </c:pt>
                <c:pt idx="741">
                  <c:v>7.7014800000000012E-4</c:v>
                </c:pt>
                <c:pt idx="742">
                  <c:v>7.7273999999999984E-4</c:v>
                </c:pt>
                <c:pt idx="743">
                  <c:v>7.7598000000000022E-4</c:v>
                </c:pt>
                <c:pt idx="744">
                  <c:v>7.7889599999999984E-4</c:v>
                </c:pt>
                <c:pt idx="745">
                  <c:v>7.8083999999999966E-4</c:v>
                </c:pt>
                <c:pt idx="746">
                  <c:v>7.8310800000000013E-4</c:v>
                </c:pt>
                <c:pt idx="747">
                  <c:v>7.8699599999999977E-4</c:v>
                </c:pt>
                <c:pt idx="748">
                  <c:v>7.8958800000000014E-4</c:v>
                </c:pt>
                <c:pt idx="749">
                  <c:v>7.9185599999999985E-4</c:v>
                </c:pt>
              </c:numCache>
            </c:numRef>
          </c:xVal>
          <c:yVal>
            <c:numRef>
              <c:f>'plaster 8.1_15'!$G$9:$G$826</c:f>
              <c:numCache>
                <c:formatCode>General</c:formatCode>
                <c:ptCount val="8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2.5720164609053509E-2</c:v>
                </c:pt>
                <c:pt idx="458">
                  <c:v>3.8580246913580231E-2</c:v>
                </c:pt>
                <c:pt idx="459">
                  <c:v>1.2860082304526781E-2</c:v>
                </c:pt>
                <c:pt idx="460">
                  <c:v>5.1440329218107018E-2</c:v>
                </c:pt>
                <c:pt idx="461">
                  <c:v>5.1440329218107018E-2</c:v>
                </c:pt>
                <c:pt idx="462">
                  <c:v>5.1440329218107018E-2</c:v>
                </c:pt>
                <c:pt idx="463">
                  <c:v>3.8580246913580231E-2</c:v>
                </c:pt>
                <c:pt idx="464">
                  <c:v>5.1440329218107018E-2</c:v>
                </c:pt>
                <c:pt idx="465">
                  <c:v>3.8580246913580231E-2</c:v>
                </c:pt>
                <c:pt idx="466">
                  <c:v>6.4300411522633744E-2</c:v>
                </c:pt>
                <c:pt idx="467">
                  <c:v>5.1440329218107018E-2</c:v>
                </c:pt>
                <c:pt idx="468">
                  <c:v>6.4300411522633744E-2</c:v>
                </c:pt>
                <c:pt idx="469">
                  <c:v>6.4300411522633744E-2</c:v>
                </c:pt>
                <c:pt idx="470">
                  <c:v>6.4300411522633744E-2</c:v>
                </c:pt>
                <c:pt idx="471">
                  <c:v>9.0020576131687249E-2</c:v>
                </c:pt>
                <c:pt idx="472">
                  <c:v>9.0020576131687249E-2</c:v>
                </c:pt>
                <c:pt idx="473">
                  <c:v>7.7160493827160531E-2</c:v>
                </c:pt>
                <c:pt idx="474">
                  <c:v>7.7160493827160531E-2</c:v>
                </c:pt>
                <c:pt idx="475">
                  <c:v>7.7160493827160531E-2</c:v>
                </c:pt>
                <c:pt idx="476">
                  <c:v>0.10288065843621398</c:v>
                </c:pt>
                <c:pt idx="477">
                  <c:v>0.11574074074074076</c:v>
                </c:pt>
                <c:pt idx="478">
                  <c:v>0.10288065843621398</c:v>
                </c:pt>
                <c:pt idx="479">
                  <c:v>0.11574074074074076</c:v>
                </c:pt>
                <c:pt idx="480">
                  <c:v>0.12860082304526754</c:v>
                </c:pt>
                <c:pt idx="481">
                  <c:v>0.10288065843621398</c:v>
                </c:pt>
                <c:pt idx="482">
                  <c:v>0.14146090534979419</c:v>
                </c:pt>
                <c:pt idx="483">
                  <c:v>0.12860082304526754</c:v>
                </c:pt>
                <c:pt idx="484">
                  <c:v>0.14146090534979419</c:v>
                </c:pt>
                <c:pt idx="485">
                  <c:v>0.15432098765432101</c:v>
                </c:pt>
                <c:pt idx="486">
                  <c:v>0.16718106995884777</c:v>
                </c:pt>
                <c:pt idx="487">
                  <c:v>0.15432098765432101</c:v>
                </c:pt>
                <c:pt idx="488">
                  <c:v>0.15432098765432101</c:v>
                </c:pt>
                <c:pt idx="489">
                  <c:v>0.18004115226337442</c:v>
                </c:pt>
                <c:pt idx="490">
                  <c:v>0.18004115226337442</c:v>
                </c:pt>
                <c:pt idx="491">
                  <c:v>0.20576131687242799</c:v>
                </c:pt>
                <c:pt idx="492">
                  <c:v>0.18004115226337442</c:v>
                </c:pt>
                <c:pt idx="493">
                  <c:v>0.21862139917695467</c:v>
                </c:pt>
                <c:pt idx="494">
                  <c:v>0.24434156378600827</c:v>
                </c:pt>
                <c:pt idx="495">
                  <c:v>0.20576131687242799</c:v>
                </c:pt>
                <c:pt idx="496">
                  <c:v>0.23148148148148145</c:v>
                </c:pt>
                <c:pt idx="497">
                  <c:v>0.23148148148148145</c:v>
                </c:pt>
                <c:pt idx="498">
                  <c:v>0.25720164609053503</c:v>
                </c:pt>
                <c:pt idx="499">
                  <c:v>0.23148148148148145</c:v>
                </c:pt>
                <c:pt idx="500">
                  <c:v>0.28292181069958844</c:v>
                </c:pt>
                <c:pt idx="501">
                  <c:v>0.28292181069958844</c:v>
                </c:pt>
                <c:pt idx="502">
                  <c:v>0.27006172839506171</c:v>
                </c:pt>
                <c:pt idx="503">
                  <c:v>0.29578189300411523</c:v>
                </c:pt>
                <c:pt idx="504">
                  <c:v>0.30864197530864196</c:v>
                </c:pt>
                <c:pt idx="505">
                  <c:v>0.29578189300411523</c:v>
                </c:pt>
                <c:pt idx="506">
                  <c:v>0.29578189300411523</c:v>
                </c:pt>
                <c:pt idx="507">
                  <c:v>0.28292181069958844</c:v>
                </c:pt>
                <c:pt idx="508">
                  <c:v>0.34722222222222215</c:v>
                </c:pt>
                <c:pt idx="509">
                  <c:v>0.36008230452674894</c:v>
                </c:pt>
                <c:pt idx="510">
                  <c:v>0.36008230452674894</c:v>
                </c:pt>
                <c:pt idx="511">
                  <c:v>0.36008230452674894</c:v>
                </c:pt>
                <c:pt idx="512">
                  <c:v>0.38580246913580246</c:v>
                </c:pt>
                <c:pt idx="513">
                  <c:v>0.38580246913580246</c:v>
                </c:pt>
                <c:pt idx="514">
                  <c:v>0.39866255144032914</c:v>
                </c:pt>
                <c:pt idx="515">
                  <c:v>0.41152263374485598</c:v>
                </c:pt>
                <c:pt idx="516">
                  <c:v>0.41152263374485598</c:v>
                </c:pt>
                <c:pt idx="517">
                  <c:v>0.43724279835390933</c:v>
                </c:pt>
                <c:pt idx="518">
                  <c:v>0.43724279835390933</c:v>
                </c:pt>
                <c:pt idx="519">
                  <c:v>0.45010288065843618</c:v>
                </c:pt>
                <c:pt idx="520">
                  <c:v>0.45010288065843618</c:v>
                </c:pt>
                <c:pt idx="521">
                  <c:v>0.46296296296296291</c:v>
                </c:pt>
                <c:pt idx="522">
                  <c:v>0.47582304526748959</c:v>
                </c:pt>
                <c:pt idx="523">
                  <c:v>0.46296296296296291</c:v>
                </c:pt>
                <c:pt idx="524">
                  <c:v>0.48868312757201654</c:v>
                </c:pt>
                <c:pt idx="525">
                  <c:v>0.48868312757201654</c:v>
                </c:pt>
                <c:pt idx="526">
                  <c:v>0.51440329218106995</c:v>
                </c:pt>
                <c:pt idx="527">
                  <c:v>0.50154320987654322</c:v>
                </c:pt>
                <c:pt idx="528">
                  <c:v>0.52726337448559657</c:v>
                </c:pt>
                <c:pt idx="529">
                  <c:v>0.55298353909465014</c:v>
                </c:pt>
                <c:pt idx="530">
                  <c:v>0.52726337448559657</c:v>
                </c:pt>
                <c:pt idx="531">
                  <c:v>0.55298353909465014</c:v>
                </c:pt>
                <c:pt idx="532">
                  <c:v>0.55298353909465014</c:v>
                </c:pt>
                <c:pt idx="533">
                  <c:v>0.59156378600823045</c:v>
                </c:pt>
                <c:pt idx="534">
                  <c:v>0.59156378600823045</c:v>
                </c:pt>
                <c:pt idx="535">
                  <c:v>0.59156378600823045</c:v>
                </c:pt>
                <c:pt idx="536">
                  <c:v>0.61728395061728403</c:v>
                </c:pt>
                <c:pt idx="537">
                  <c:v>0.61728395061728403</c:v>
                </c:pt>
                <c:pt idx="538">
                  <c:v>0.63014403292181065</c:v>
                </c:pt>
                <c:pt idx="539">
                  <c:v>0.60442386831275707</c:v>
                </c:pt>
                <c:pt idx="540">
                  <c:v>0.63014403292181065</c:v>
                </c:pt>
                <c:pt idx="541">
                  <c:v>0.64300411522633727</c:v>
                </c:pt>
                <c:pt idx="542">
                  <c:v>0.65586419753086411</c:v>
                </c:pt>
                <c:pt idx="543">
                  <c:v>0.64300411522633727</c:v>
                </c:pt>
                <c:pt idx="544">
                  <c:v>0.68158436213991758</c:v>
                </c:pt>
                <c:pt idx="545">
                  <c:v>0.72016460905349766</c:v>
                </c:pt>
                <c:pt idx="546">
                  <c:v>0.73302469135802462</c:v>
                </c:pt>
                <c:pt idx="547">
                  <c:v>0.72016460905349766</c:v>
                </c:pt>
                <c:pt idx="548">
                  <c:v>0.73302469135802462</c:v>
                </c:pt>
                <c:pt idx="549">
                  <c:v>0.75874485596707808</c:v>
                </c:pt>
                <c:pt idx="550">
                  <c:v>0.77160493827160492</c:v>
                </c:pt>
                <c:pt idx="551">
                  <c:v>0.77160493827160492</c:v>
                </c:pt>
                <c:pt idx="552">
                  <c:v>0.78446502057613143</c:v>
                </c:pt>
                <c:pt idx="553">
                  <c:v>0.81018518518518523</c:v>
                </c:pt>
                <c:pt idx="554">
                  <c:v>0.82304526748971185</c:v>
                </c:pt>
                <c:pt idx="555">
                  <c:v>0.82304526748971185</c:v>
                </c:pt>
                <c:pt idx="556">
                  <c:v>0.84876543209876532</c:v>
                </c:pt>
                <c:pt idx="557">
                  <c:v>0.86162551440329205</c:v>
                </c:pt>
                <c:pt idx="558">
                  <c:v>0.88734567901234562</c:v>
                </c:pt>
                <c:pt idx="559">
                  <c:v>0.86162551440329205</c:v>
                </c:pt>
                <c:pt idx="560">
                  <c:v>0.87448559670781889</c:v>
                </c:pt>
                <c:pt idx="561">
                  <c:v>0.91306584362139909</c:v>
                </c:pt>
                <c:pt idx="562">
                  <c:v>0.91306584362139909</c:v>
                </c:pt>
                <c:pt idx="563">
                  <c:v>0.92592592592592582</c:v>
                </c:pt>
                <c:pt idx="564">
                  <c:v>0.93878600823045244</c:v>
                </c:pt>
                <c:pt idx="565">
                  <c:v>0.97736625514403286</c:v>
                </c:pt>
                <c:pt idx="566">
                  <c:v>0.97736625514403286</c:v>
                </c:pt>
                <c:pt idx="567">
                  <c:v>0.96450617283950613</c:v>
                </c:pt>
                <c:pt idx="568">
                  <c:v>1.0030864197530864</c:v>
                </c:pt>
                <c:pt idx="569">
                  <c:v>1.0288065843621399</c:v>
                </c:pt>
                <c:pt idx="570">
                  <c:v>1.0288065843621399</c:v>
                </c:pt>
                <c:pt idx="571">
                  <c:v>1.0416666666666663</c:v>
                </c:pt>
                <c:pt idx="572">
                  <c:v>1.06738683127572</c:v>
                </c:pt>
                <c:pt idx="573">
                  <c:v>1.0416666666666663</c:v>
                </c:pt>
                <c:pt idx="574">
                  <c:v>1.0545267489711931</c:v>
                </c:pt>
                <c:pt idx="575">
                  <c:v>1.0802469135802468</c:v>
                </c:pt>
                <c:pt idx="576">
                  <c:v>1.1445473251028806</c:v>
                </c:pt>
                <c:pt idx="577">
                  <c:v>1.1188271604938271</c:v>
                </c:pt>
                <c:pt idx="578">
                  <c:v>1.1188271604938271</c:v>
                </c:pt>
                <c:pt idx="579">
                  <c:v>1.1316872427983538</c:v>
                </c:pt>
                <c:pt idx="580">
                  <c:v>1.1574074074074072</c:v>
                </c:pt>
                <c:pt idx="581">
                  <c:v>1.1702674897119341</c:v>
                </c:pt>
                <c:pt idx="582">
                  <c:v>1.1831275720164609</c:v>
                </c:pt>
                <c:pt idx="583">
                  <c:v>1.1831275720164609</c:v>
                </c:pt>
                <c:pt idx="584">
                  <c:v>1.2217078189300408</c:v>
                </c:pt>
                <c:pt idx="585">
                  <c:v>1.2345679012345678</c:v>
                </c:pt>
                <c:pt idx="586">
                  <c:v>1.1959876543209873</c:v>
                </c:pt>
                <c:pt idx="587">
                  <c:v>1.2217078189300408</c:v>
                </c:pt>
                <c:pt idx="588">
                  <c:v>1.2602880658436213</c:v>
                </c:pt>
                <c:pt idx="589">
                  <c:v>1.2602880658436213</c:v>
                </c:pt>
                <c:pt idx="590">
                  <c:v>1.311728395061728</c:v>
                </c:pt>
                <c:pt idx="591">
                  <c:v>1.2988683127572018</c:v>
                </c:pt>
                <c:pt idx="592">
                  <c:v>1.311728395061728</c:v>
                </c:pt>
                <c:pt idx="593">
                  <c:v>1.3245884773662551</c:v>
                </c:pt>
                <c:pt idx="594">
                  <c:v>1.3374485596707817</c:v>
                </c:pt>
                <c:pt idx="595">
                  <c:v>1.3888888888888886</c:v>
                </c:pt>
                <c:pt idx="596">
                  <c:v>1.3503086419753085</c:v>
                </c:pt>
                <c:pt idx="597">
                  <c:v>1.3760288065843618</c:v>
                </c:pt>
                <c:pt idx="598">
                  <c:v>1.4017489711934155</c:v>
                </c:pt>
                <c:pt idx="599">
                  <c:v>1.4017489711934155</c:v>
                </c:pt>
                <c:pt idx="600">
                  <c:v>1.4017489711934155</c:v>
                </c:pt>
                <c:pt idx="601">
                  <c:v>1.4274691358024691</c:v>
                </c:pt>
                <c:pt idx="602">
                  <c:v>1.4403292181069958</c:v>
                </c:pt>
                <c:pt idx="603">
                  <c:v>1.4531893004115226</c:v>
                </c:pt>
                <c:pt idx="604">
                  <c:v>1.4274691358024691</c:v>
                </c:pt>
                <c:pt idx="605">
                  <c:v>1.4789094650205761</c:v>
                </c:pt>
                <c:pt idx="606">
                  <c:v>1.4789094650205761</c:v>
                </c:pt>
                <c:pt idx="607">
                  <c:v>1.5174897119341562</c:v>
                </c:pt>
                <c:pt idx="608">
                  <c:v>1.5303497942386828</c:v>
                </c:pt>
                <c:pt idx="609">
                  <c:v>1.5174897119341562</c:v>
                </c:pt>
                <c:pt idx="610">
                  <c:v>1.5174897119341562</c:v>
                </c:pt>
                <c:pt idx="611">
                  <c:v>1.5303497942386828</c:v>
                </c:pt>
                <c:pt idx="612">
                  <c:v>1.5560699588477365</c:v>
                </c:pt>
                <c:pt idx="613">
                  <c:v>1.5560699588477365</c:v>
                </c:pt>
                <c:pt idx="614">
                  <c:v>1.5946502057613166</c:v>
                </c:pt>
                <c:pt idx="615">
                  <c:v>1.6075102880658434</c:v>
                </c:pt>
                <c:pt idx="616">
                  <c:v>1.5817901234567902</c:v>
                </c:pt>
                <c:pt idx="617">
                  <c:v>1.62037037037037</c:v>
                </c:pt>
                <c:pt idx="618">
                  <c:v>1.62037037037037</c:v>
                </c:pt>
                <c:pt idx="619">
                  <c:v>1.6460905349794239</c:v>
                </c:pt>
                <c:pt idx="620">
                  <c:v>1.6589506172839503</c:v>
                </c:pt>
                <c:pt idx="621">
                  <c:v>1.6589506172839503</c:v>
                </c:pt>
                <c:pt idx="622">
                  <c:v>1.7103909465020577</c:v>
                </c:pt>
                <c:pt idx="623">
                  <c:v>1.7103909465020577</c:v>
                </c:pt>
                <c:pt idx="624">
                  <c:v>1.6975308641975306</c:v>
                </c:pt>
                <c:pt idx="625">
                  <c:v>1.7232510288065841</c:v>
                </c:pt>
                <c:pt idx="626">
                  <c:v>1.7361111111111109</c:v>
                </c:pt>
                <c:pt idx="627">
                  <c:v>1.7489711934156373</c:v>
                </c:pt>
                <c:pt idx="628">
                  <c:v>1.7489711934156373</c:v>
                </c:pt>
                <c:pt idx="629">
                  <c:v>1.7746913580246908</c:v>
                </c:pt>
                <c:pt idx="630">
                  <c:v>1.7746913580246908</c:v>
                </c:pt>
                <c:pt idx="631">
                  <c:v>1.7746913580246908</c:v>
                </c:pt>
                <c:pt idx="632">
                  <c:v>1.8261316872427982</c:v>
                </c:pt>
                <c:pt idx="633">
                  <c:v>1.8389917695473246</c:v>
                </c:pt>
                <c:pt idx="634">
                  <c:v>1.8518518518518516</c:v>
                </c:pt>
                <c:pt idx="635">
                  <c:v>1.8518518518518516</c:v>
                </c:pt>
                <c:pt idx="636">
                  <c:v>1.8647119341563789</c:v>
                </c:pt>
                <c:pt idx="637">
                  <c:v>1.8775720164609051</c:v>
                </c:pt>
                <c:pt idx="638">
                  <c:v>1.8647119341563789</c:v>
                </c:pt>
                <c:pt idx="639">
                  <c:v>1.9032921810699583</c:v>
                </c:pt>
                <c:pt idx="640">
                  <c:v>1.9161522633744854</c:v>
                </c:pt>
                <c:pt idx="641">
                  <c:v>1.9418724279835389</c:v>
                </c:pt>
                <c:pt idx="642">
                  <c:v>1.9675925925925923</c:v>
                </c:pt>
                <c:pt idx="643">
                  <c:v>1.9804526748971192</c:v>
                </c:pt>
                <c:pt idx="644">
                  <c:v>1.9933127572016456</c:v>
                </c:pt>
                <c:pt idx="645">
                  <c:v>1.9933127572016456</c:v>
                </c:pt>
                <c:pt idx="646">
                  <c:v>1.9804526748971192</c:v>
                </c:pt>
                <c:pt idx="647">
                  <c:v>1.9933127572016456</c:v>
                </c:pt>
                <c:pt idx="648">
                  <c:v>2.0318930041152261</c:v>
                </c:pt>
                <c:pt idx="649">
                  <c:v>2.0447530864197532</c:v>
                </c:pt>
                <c:pt idx="650">
                  <c:v>2.0447530864197532</c:v>
                </c:pt>
                <c:pt idx="651">
                  <c:v>2.070473251028806</c:v>
                </c:pt>
                <c:pt idx="652">
                  <c:v>2.083333333333333</c:v>
                </c:pt>
                <c:pt idx="653">
                  <c:v>2.070473251028806</c:v>
                </c:pt>
                <c:pt idx="654">
                  <c:v>2.0961934156378601</c:v>
                </c:pt>
                <c:pt idx="655">
                  <c:v>2.1219135802469133</c:v>
                </c:pt>
                <c:pt idx="656">
                  <c:v>2.13477366255144</c:v>
                </c:pt>
                <c:pt idx="657">
                  <c:v>2.1219135802469133</c:v>
                </c:pt>
                <c:pt idx="658">
                  <c:v>2.1733539094650207</c:v>
                </c:pt>
                <c:pt idx="659">
                  <c:v>2.1733539094650207</c:v>
                </c:pt>
                <c:pt idx="660">
                  <c:v>2.1604938271604941</c:v>
                </c:pt>
                <c:pt idx="661">
                  <c:v>2.1862139917695473</c:v>
                </c:pt>
                <c:pt idx="662">
                  <c:v>2.2247942386831276</c:v>
                </c:pt>
                <c:pt idx="663">
                  <c:v>2.2119341563786006</c:v>
                </c:pt>
                <c:pt idx="664">
                  <c:v>2.2376543209876547</c:v>
                </c:pt>
                <c:pt idx="665">
                  <c:v>2.2633744855967075</c:v>
                </c:pt>
                <c:pt idx="666">
                  <c:v>2.3019547325102883</c:v>
                </c:pt>
                <c:pt idx="667">
                  <c:v>2.2890946502057612</c:v>
                </c:pt>
                <c:pt idx="668">
                  <c:v>2.3019547325102883</c:v>
                </c:pt>
                <c:pt idx="669">
                  <c:v>2.3148148148148144</c:v>
                </c:pt>
                <c:pt idx="670">
                  <c:v>2.3405349794238681</c:v>
                </c:pt>
                <c:pt idx="671">
                  <c:v>2.3405349794238681</c:v>
                </c:pt>
                <c:pt idx="672">
                  <c:v>2.3791152263374489</c:v>
                </c:pt>
                <c:pt idx="673">
                  <c:v>2.3791152263374489</c:v>
                </c:pt>
                <c:pt idx="674">
                  <c:v>2.3662551440329218</c:v>
                </c:pt>
                <c:pt idx="675">
                  <c:v>2.3791152263374489</c:v>
                </c:pt>
                <c:pt idx="676">
                  <c:v>2.4434156378600824</c:v>
                </c:pt>
                <c:pt idx="677">
                  <c:v>2.4434156378600824</c:v>
                </c:pt>
                <c:pt idx="678">
                  <c:v>2.4434156378600824</c:v>
                </c:pt>
                <c:pt idx="679">
                  <c:v>2.4434156378600824</c:v>
                </c:pt>
                <c:pt idx="680">
                  <c:v>2.4948559670781889</c:v>
                </c:pt>
                <c:pt idx="681">
                  <c:v>2.4819958847736627</c:v>
                </c:pt>
                <c:pt idx="682">
                  <c:v>2.507716049382716</c:v>
                </c:pt>
                <c:pt idx="683">
                  <c:v>2.520576131687243</c:v>
                </c:pt>
                <c:pt idx="684">
                  <c:v>2.520576131687243</c:v>
                </c:pt>
                <c:pt idx="685">
                  <c:v>2.5462962962962963</c:v>
                </c:pt>
                <c:pt idx="686">
                  <c:v>2.520576131687243</c:v>
                </c:pt>
                <c:pt idx="687">
                  <c:v>2.5591563786008233</c:v>
                </c:pt>
                <c:pt idx="688">
                  <c:v>2.5591563786008233</c:v>
                </c:pt>
                <c:pt idx="689">
                  <c:v>2.5848765432098761</c:v>
                </c:pt>
                <c:pt idx="690">
                  <c:v>2.5848765432098761</c:v>
                </c:pt>
                <c:pt idx="691">
                  <c:v>2.6234567901234565</c:v>
                </c:pt>
                <c:pt idx="692">
                  <c:v>2.6491769547325101</c:v>
                </c:pt>
                <c:pt idx="693">
                  <c:v>2.6748971193415638</c:v>
                </c:pt>
                <c:pt idx="694">
                  <c:v>2.7006172839506171</c:v>
                </c:pt>
                <c:pt idx="695">
                  <c:v>2.6748971193415638</c:v>
                </c:pt>
                <c:pt idx="696">
                  <c:v>2.7006172839506171</c:v>
                </c:pt>
                <c:pt idx="697">
                  <c:v>2.7263374485596708</c:v>
                </c:pt>
                <c:pt idx="698">
                  <c:v>2.7006172839506171</c:v>
                </c:pt>
                <c:pt idx="699">
                  <c:v>2.7391975308641983</c:v>
                </c:pt>
                <c:pt idx="700">
                  <c:v>2.7649176954732506</c:v>
                </c:pt>
                <c:pt idx="701">
                  <c:v>2.7649176954732506</c:v>
                </c:pt>
                <c:pt idx="702">
                  <c:v>2.7649176954732506</c:v>
                </c:pt>
                <c:pt idx="703">
                  <c:v>2.7906378600823047</c:v>
                </c:pt>
                <c:pt idx="704">
                  <c:v>2.8034979423868309</c:v>
                </c:pt>
                <c:pt idx="705">
                  <c:v>2.8420781893004112</c:v>
                </c:pt>
                <c:pt idx="706">
                  <c:v>2.816358024691358</c:v>
                </c:pt>
                <c:pt idx="707">
                  <c:v>2.8549382716049383</c:v>
                </c:pt>
                <c:pt idx="708">
                  <c:v>2.8677983539094649</c:v>
                </c:pt>
                <c:pt idx="709">
                  <c:v>2.8677983539094649</c:v>
                </c:pt>
                <c:pt idx="710">
                  <c:v>2.8806584362139915</c:v>
                </c:pt>
                <c:pt idx="711">
                  <c:v>2.8806584362139915</c:v>
                </c:pt>
                <c:pt idx="712">
                  <c:v>2.9063786008230452</c:v>
                </c:pt>
                <c:pt idx="713">
                  <c:v>2.9063786008230452</c:v>
                </c:pt>
                <c:pt idx="714">
                  <c:v>2.9063786008230452</c:v>
                </c:pt>
                <c:pt idx="715">
                  <c:v>2.9578189300411522</c:v>
                </c:pt>
                <c:pt idx="716">
                  <c:v>2.9706790123456788</c:v>
                </c:pt>
                <c:pt idx="717">
                  <c:v>2.9706790123456788</c:v>
                </c:pt>
                <c:pt idx="718">
                  <c:v>2.9578189300411522</c:v>
                </c:pt>
                <c:pt idx="719">
                  <c:v>2.9963991769547325</c:v>
                </c:pt>
                <c:pt idx="720">
                  <c:v>3.0221193415637861</c:v>
                </c:pt>
                <c:pt idx="721">
                  <c:v>3.0092592592592591</c:v>
                </c:pt>
                <c:pt idx="722">
                  <c:v>3.0735596707818926</c:v>
                </c:pt>
                <c:pt idx="723">
                  <c:v>3.0478395061728398</c:v>
                </c:pt>
                <c:pt idx="724">
                  <c:v>3.0606995884773665</c:v>
                </c:pt>
                <c:pt idx="725">
                  <c:v>3.0992798353909463</c:v>
                </c:pt>
                <c:pt idx="726">
                  <c:v>3.0735596707818926</c:v>
                </c:pt>
                <c:pt idx="727">
                  <c:v>3.1121399176954738</c:v>
                </c:pt>
                <c:pt idx="728">
                  <c:v>3.1121399176954738</c:v>
                </c:pt>
                <c:pt idx="729">
                  <c:v>3.125</c:v>
                </c:pt>
                <c:pt idx="730">
                  <c:v>3.1764403292181069</c:v>
                </c:pt>
                <c:pt idx="731">
                  <c:v>3.1893004115226335</c:v>
                </c:pt>
                <c:pt idx="732">
                  <c:v>3.1893004115226335</c:v>
                </c:pt>
                <c:pt idx="733">
                  <c:v>3.2150205761316872</c:v>
                </c:pt>
                <c:pt idx="734">
                  <c:v>3.2278806584362139</c:v>
                </c:pt>
                <c:pt idx="735">
                  <c:v>3.2407407407407409</c:v>
                </c:pt>
                <c:pt idx="736">
                  <c:v>3.2536008230452675</c:v>
                </c:pt>
                <c:pt idx="737">
                  <c:v>3.2407407407407409</c:v>
                </c:pt>
                <c:pt idx="738">
                  <c:v>3.2536008230452675</c:v>
                </c:pt>
                <c:pt idx="739">
                  <c:v>3.2664609053497942</c:v>
                </c:pt>
                <c:pt idx="740">
                  <c:v>3.2921810699588478</c:v>
                </c:pt>
                <c:pt idx="741">
                  <c:v>3.2793209876543212</c:v>
                </c:pt>
                <c:pt idx="742">
                  <c:v>3.305041152263374</c:v>
                </c:pt>
                <c:pt idx="743">
                  <c:v>3.3179012345679006</c:v>
                </c:pt>
                <c:pt idx="744">
                  <c:v>3.3307613168724282</c:v>
                </c:pt>
                <c:pt idx="745">
                  <c:v>3.3950617283950613</c:v>
                </c:pt>
                <c:pt idx="746">
                  <c:v>3.369341563786008</c:v>
                </c:pt>
                <c:pt idx="747">
                  <c:v>3.3822016460905346</c:v>
                </c:pt>
                <c:pt idx="748">
                  <c:v>2.2505144032921813</c:v>
                </c:pt>
                <c:pt idx="749">
                  <c:v>0</c:v>
                </c:pt>
                <c:pt idx="751">
                  <c:v>3.3950617283950613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0E-744F-9CBD-08B8BF8002ED}"/>
            </c:ext>
          </c:extLst>
        </c:ser>
        <c:ser>
          <c:idx val="2"/>
          <c:order val="2"/>
          <c:tx>
            <c:v>8.1_16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'plaster 8.1_16'!$H$9:$H$1325</c:f>
              <c:numCache>
                <c:formatCode>General</c:formatCode>
                <c:ptCount val="13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3.8279999999999649E-6</c:v>
                </c:pt>
                <c:pt idx="276">
                  <c:v>6.2640000000000818E-6</c:v>
                </c:pt>
                <c:pt idx="277">
                  <c:v>8.3519999999998533E-6</c:v>
                </c:pt>
                <c:pt idx="278">
                  <c:v>1.1483999999999894E-5</c:v>
                </c:pt>
                <c:pt idx="279">
                  <c:v>1.4963999999999896E-5</c:v>
                </c:pt>
                <c:pt idx="280">
                  <c:v>1.7400000000000016E-5</c:v>
                </c:pt>
                <c:pt idx="281">
                  <c:v>2.0183999999999707E-5</c:v>
                </c:pt>
                <c:pt idx="282">
                  <c:v>2.3663999999999711E-5</c:v>
                </c:pt>
                <c:pt idx="283">
                  <c:v>2.6447999999999788E-5</c:v>
                </c:pt>
                <c:pt idx="284">
                  <c:v>2.8883999999999908E-5</c:v>
                </c:pt>
                <c:pt idx="285">
                  <c:v>3.2015999999999952E-5</c:v>
                </c:pt>
                <c:pt idx="286">
                  <c:v>3.5495999999999953E-5</c:v>
                </c:pt>
                <c:pt idx="287">
                  <c:v>3.758399999999972E-5</c:v>
                </c:pt>
                <c:pt idx="288">
                  <c:v>4.0367999999999807E-5</c:v>
                </c:pt>
                <c:pt idx="289">
                  <c:v>4.3847999999999801E-5</c:v>
                </c:pt>
                <c:pt idx="290">
                  <c:v>4.6979999999999852E-5</c:v>
                </c:pt>
                <c:pt idx="291">
                  <c:v>4.9068000000000005E-5</c:v>
                </c:pt>
                <c:pt idx="292">
                  <c:v>5.1852000000000086E-5</c:v>
                </c:pt>
                <c:pt idx="293">
                  <c:v>5.568000000000005E-5</c:v>
                </c:pt>
                <c:pt idx="294">
                  <c:v>5.8463999999999737E-5</c:v>
                </c:pt>
                <c:pt idx="295">
                  <c:v>6.0899999999999854E-5</c:v>
                </c:pt>
                <c:pt idx="296">
                  <c:v>6.4031999999999905E-5</c:v>
                </c:pt>
                <c:pt idx="297">
                  <c:v>6.7163999999999942E-5</c:v>
                </c:pt>
                <c:pt idx="298">
                  <c:v>6.9600000000000065E-5</c:v>
                </c:pt>
                <c:pt idx="299">
                  <c:v>7.2383999999999746E-5</c:v>
                </c:pt>
                <c:pt idx="300">
                  <c:v>7.586399999999976E-5</c:v>
                </c:pt>
                <c:pt idx="301">
                  <c:v>7.8647999999999834E-5</c:v>
                </c:pt>
                <c:pt idx="302">
                  <c:v>8.0735999999999994E-5</c:v>
                </c:pt>
                <c:pt idx="303">
                  <c:v>8.4563999999999958E-5</c:v>
                </c:pt>
                <c:pt idx="304">
                  <c:v>8.7695999999999995E-5</c:v>
                </c:pt>
                <c:pt idx="305">
                  <c:v>8.9783999999999762E-5</c:v>
                </c:pt>
                <c:pt idx="306">
                  <c:v>9.256799999999985E-5</c:v>
                </c:pt>
                <c:pt idx="307">
                  <c:v>9.604799999999985E-5</c:v>
                </c:pt>
                <c:pt idx="308">
                  <c:v>9.9179999999999887E-5</c:v>
                </c:pt>
                <c:pt idx="309">
                  <c:v>1.0161600000000001E-4</c:v>
                </c:pt>
                <c:pt idx="310">
                  <c:v>1.0474800000000003E-4</c:v>
                </c:pt>
                <c:pt idx="311">
                  <c:v>1.0787999999999971E-4</c:v>
                </c:pt>
                <c:pt idx="312">
                  <c:v>1.1031599999999982E-4</c:v>
                </c:pt>
                <c:pt idx="313">
                  <c:v>1.1275199999999994E-4</c:v>
                </c:pt>
                <c:pt idx="314">
                  <c:v>1.1623199999999994E-4</c:v>
                </c:pt>
                <c:pt idx="315">
                  <c:v>1.1936399999999998E-4</c:v>
                </c:pt>
                <c:pt idx="316">
                  <c:v>1.2145199999999976E-4</c:v>
                </c:pt>
                <c:pt idx="317">
                  <c:v>1.245839999999998E-4</c:v>
                </c:pt>
                <c:pt idx="318">
                  <c:v>1.2875999999999971E-4</c:v>
                </c:pt>
                <c:pt idx="319">
                  <c:v>1.3084799999999987E-4</c:v>
                </c:pt>
                <c:pt idx="320">
                  <c:v>1.3293600000000003E-4</c:v>
                </c:pt>
                <c:pt idx="321">
                  <c:v>1.3641600000000004E-4</c:v>
                </c:pt>
                <c:pt idx="322">
                  <c:v>1.3954800000000008E-4</c:v>
                </c:pt>
                <c:pt idx="323">
                  <c:v>1.4198399999999981E-4</c:v>
                </c:pt>
                <c:pt idx="324">
                  <c:v>1.447679999999999E-4</c:v>
                </c:pt>
                <c:pt idx="325">
                  <c:v>1.4859599999999986E-4</c:v>
                </c:pt>
                <c:pt idx="326">
                  <c:v>1.5137999999999995E-4</c:v>
                </c:pt>
                <c:pt idx="327">
                  <c:v>1.534679999999997E-4</c:v>
                </c:pt>
                <c:pt idx="328">
                  <c:v>1.5694799999999972E-4</c:v>
                </c:pt>
                <c:pt idx="329">
                  <c:v>1.604279999999997E-4</c:v>
                </c:pt>
                <c:pt idx="330">
                  <c:v>1.6251599999999986E-4</c:v>
                </c:pt>
                <c:pt idx="331">
                  <c:v>1.6529999999999995E-4</c:v>
                </c:pt>
                <c:pt idx="332">
                  <c:v>1.6912799999999992E-4</c:v>
                </c:pt>
                <c:pt idx="333">
                  <c:v>1.7156400000000003E-4</c:v>
                </c:pt>
                <c:pt idx="334">
                  <c:v>1.7365199999999981E-4</c:v>
                </c:pt>
                <c:pt idx="335">
                  <c:v>1.7678399999999984E-4</c:v>
                </c:pt>
                <c:pt idx="336">
                  <c:v>1.8026399999999986E-4</c:v>
                </c:pt>
                <c:pt idx="337">
                  <c:v>1.8304799999999992E-4</c:v>
                </c:pt>
                <c:pt idx="338">
                  <c:v>1.8548400000000006E-4</c:v>
                </c:pt>
                <c:pt idx="339">
                  <c:v>1.8896400000000004E-4</c:v>
                </c:pt>
                <c:pt idx="340">
                  <c:v>1.9174799999999975E-4</c:v>
                </c:pt>
                <c:pt idx="341">
                  <c:v>1.9418399999999986E-4</c:v>
                </c:pt>
                <c:pt idx="342">
                  <c:v>1.9696799999999995E-4</c:v>
                </c:pt>
                <c:pt idx="343">
                  <c:v>2.0044799999999996E-4</c:v>
                </c:pt>
                <c:pt idx="344">
                  <c:v>2.0288400000000007E-4</c:v>
                </c:pt>
                <c:pt idx="345">
                  <c:v>2.0566799999999975E-4</c:v>
                </c:pt>
                <c:pt idx="346">
                  <c:v>2.0914799999999977E-4</c:v>
                </c:pt>
                <c:pt idx="347">
                  <c:v>2.122799999999998E-4</c:v>
                </c:pt>
                <c:pt idx="348">
                  <c:v>2.1436799999999994E-4</c:v>
                </c:pt>
                <c:pt idx="349">
                  <c:v>2.1715200000000002E-4</c:v>
                </c:pt>
                <c:pt idx="350">
                  <c:v>2.2097999999999999E-4</c:v>
                </c:pt>
                <c:pt idx="351">
                  <c:v>2.2376400000000008E-4</c:v>
                </c:pt>
                <c:pt idx="352">
                  <c:v>2.2619999999999983E-4</c:v>
                </c:pt>
                <c:pt idx="353">
                  <c:v>2.2967999999999979E-4</c:v>
                </c:pt>
                <c:pt idx="354">
                  <c:v>2.3246399999999988E-4</c:v>
                </c:pt>
                <c:pt idx="355">
                  <c:v>2.3490000000000002E-4</c:v>
                </c:pt>
                <c:pt idx="356">
                  <c:v>2.376839999999997E-4</c:v>
                </c:pt>
                <c:pt idx="357">
                  <c:v>2.4116399999999971E-4</c:v>
                </c:pt>
                <c:pt idx="358">
                  <c:v>2.439479999999998E-4</c:v>
                </c:pt>
                <c:pt idx="359">
                  <c:v>2.4603599999999993E-4</c:v>
                </c:pt>
                <c:pt idx="360">
                  <c:v>2.4986399999999992E-4</c:v>
                </c:pt>
                <c:pt idx="361">
                  <c:v>2.5334399999999991E-4</c:v>
                </c:pt>
                <c:pt idx="362">
                  <c:v>2.5508399999999971E-4</c:v>
                </c:pt>
                <c:pt idx="363">
                  <c:v>2.578679999999998E-4</c:v>
                </c:pt>
                <c:pt idx="364">
                  <c:v>2.6099999999999984E-4</c:v>
                </c:pt>
                <c:pt idx="365">
                  <c:v>2.6447999999999983E-4</c:v>
                </c:pt>
                <c:pt idx="366">
                  <c:v>2.6656800000000001E-4</c:v>
                </c:pt>
                <c:pt idx="367">
                  <c:v>2.6970000000000005E-4</c:v>
                </c:pt>
                <c:pt idx="368">
                  <c:v>2.7318000000000004E-4</c:v>
                </c:pt>
                <c:pt idx="369">
                  <c:v>2.756159999999998E-4</c:v>
                </c:pt>
                <c:pt idx="370">
                  <c:v>2.7839999999999983E-4</c:v>
                </c:pt>
                <c:pt idx="371">
                  <c:v>2.8153199999999992E-4</c:v>
                </c:pt>
                <c:pt idx="372">
                  <c:v>2.8466399999999996E-4</c:v>
                </c:pt>
                <c:pt idx="373">
                  <c:v>2.8675199999999971E-4</c:v>
                </c:pt>
                <c:pt idx="374">
                  <c:v>2.8988399999999975E-4</c:v>
                </c:pt>
                <c:pt idx="375">
                  <c:v>2.9406000000000007E-4</c:v>
                </c:pt>
                <c:pt idx="376">
                  <c:v>2.9614799999999982E-4</c:v>
                </c:pt>
                <c:pt idx="377">
                  <c:v>2.9823600000000001E-4</c:v>
                </c:pt>
                <c:pt idx="378">
                  <c:v>3.0136800000000005E-4</c:v>
                </c:pt>
                <c:pt idx="379">
                  <c:v>3.0519599999999998E-4</c:v>
                </c:pt>
                <c:pt idx="380">
                  <c:v>3.0763199999999974E-4</c:v>
                </c:pt>
                <c:pt idx="381">
                  <c:v>3.1006799999999982E-4</c:v>
                </c:pt>
                <c:pt idx="382">
                  <c:v>3.1354799999999987E-4</c:v>
                </c:pt>
                <c:pt idx="383">
                  <c:v>3.166799999999999E-4</c:v>
                </c:pt>
                <c:pt idx="384">
                  <c:v>3.1911599999999999E-4</c:v>
                </c:pt>
                <c:pt idx="385">
                  <c:v>3.2189999999999969E-4</c:v>
                </c:pt>
                <c:pt idx="386">
                  <c:v>3.2537999999999968E-4</c:v>
                </c:pt>
                <c:pt idx="387">
                  <c:v>3.2746799999999987E-4</c:v>
                </c:pt>
                <c:pt idx="388">
                  <c:v>3.3025199999999995E-4</c:v>
                </c:pt>
                <c:pt idx="389">
                  <c:v>3.3407999999999989E-4</c:v>
                </c:pt>
                <c:pt idx="390">
                  <c:v>3.3686399999999998E-4</c:v>
                </c:pt>
                <c:pt idx="391">
                  <c:v>3.3895199999999973E-4</c:v>
                </c:pt>
                <c:pt idx="392">
                  <c:v>3.4173599999999982E-4</c:v>
                </c:pt>
                <c:pt idx="393">
                  <c:v>3.4591199999999976E-4</c:v>
                </c:pt>
                <c:pt idx="394">
                  <c:v>3.483479999999999E-4</c:v>
                </c:pt>
                <c:pt idx="395">
                  <c:v>3.5113199999999993E-4</c:v>
                </c:pt>
                <c:pt idx="396">
                  <c:v>3.5426400000000002E-4</c:v>
                </c:pt>
                <c:pt idx="397">
                  <c:v>3.5704800000000006E-4</c:v>
                </c:pt>
                <c:pt idx="398">
                  <c:v>3.5948399999999981E-4</c:v>
                </c:pt>
                <c:pt idx="399">
                  <c:v>3.622679999999999E-4</c:v>
                </c:pt>
                <c:pt idx="400">
                  <c:v>3.6574799999999989E-4</c:v>
                </c:pt>
                <c:pt idx="401">
                  <c:v>3.6818400000000002E-4</c:v>
                </c:pt>
                <c:pt idx="402">
                  <c:v>3.7061999999999973E-4</c:v>
                </c:pt>
                <c:pt idx="403">
                  <c:v>3.75144E-4</c:v>
                </c:pt>
                <c:pt idx="404">
                  <c:v>3.7792799999999971E-4</c:v>
                </c:pt>
                <c:pt idx="405">
                  <c:v>3.7966799999999989E-4</c:v>
                </c:pt>
                <c:pt idx="406">
                  <c:v>3.8245199999999998E-4</c:v>
                </c:pt>
                <c:pt idx="407">
                  <c:v>3.8627999999999997E-4</c:v>
                </c:pt>
                <c:pt idx="408">
                  <c:v>3.8906400000000005E-4</c:v>
                </c:pt>
                <c:pt idx="409">
                  <c:v>3.9149999999999976E-4</c:v>
                </c:pt>
                <c:pt idx="410">
                  <c:v>3.946319999999998E-4</c:v>
                </c:pt>
                <c:pt idx="411">
                  <c:v>3.9776399999999983E-4</c:v>
                </c:pt>
                <c:pt idx="412">
                  <c:v>4.0019999999999997E-4</c:v>
                </c:pt>
                <c:pt idx="413">
                  <c:v>4.02984E-4</c:v>
                </c:pt>
                <c:pt idx="414">
                  <c:v>4.0611599999999966E-4</c:v>
                </c:pt>
                <c:pt idx="415">
                  <c:v>4.0924799999999975E-4</c:v>
                </c:pt>
                <c:pt idx="416">
                  <c:v>4.1168399999999989E-4</c:v>
                </c:pt>
                <c:pt idx="417">
                  <c:v>4.1481599999999987E-4</c:v>
                </c:pt>
                <c:pt idx="418">
                  <c:v>4.1864399999999986E-4</c:v>
                </c:pt>
                <c:pt idx="419">
                  <c:v>4.2038400000000005E-4</c:v>
                </c:pt>
                <c:pt idx="420">
                  <c:v>4.2281999999999975E-4</c:v>
                </c:pt>
                <c:pt idx="421">
                  <c:v>4.2629999999999979E-4</c:v>
                </c:pt>
                <c:pt idx="422">
                  <c:v>4.3012799999999973E-4</c:v>
                </c:pt>
                <c:pt idx="423">
                  <c:v>4.3221599999999992E-4</c:v>
                </c:pt>
                <c:pt idx="424">
                  <c:v>4.3534799999999995E-4</c:v>
                </c:pt>
                <c:pt idx="425">
                  <c:v>4.3882799999999989E-4</c:v>
                </c:pt>
                <c:pt idx="426">
                  <c:v>4.4126400000000008E-4</c:v>
                </c:pt>
                <c:pt idx="427">
                  <c:v>4.4369999999999978E-4</c:v>
                </c:pt>
                <c:pt idx="428">
                  <c:v>4.4648399999999987E-4</c:v>
                </c:pt>
                <c:pt idx="429">
                  <c:v>4.496159999999999E-4</c:v>
                </c:pt>
                <c:pt idx="430">
                  <c:v>4.5205200000000004E-4</c:v>
                </c:pt>
                <c:pt idx="431">
                  <c:v>4.548359999999997E-4</c:v>
                </c:pt>
                <c:pt idx="432">
                  <c:v>4.5901200000000007E-4</c:v>
                </c:pt>
                <c:pt idx="433">
                  <c:v>4.6144799999999977E-4</c:v>
                </c:pt>
                <c:pt idx="434">
                  <c:v>4.6353599999999996E-4</c:v>
                </c:pt>
                <c:pt idx="435">
                  <c:v>4.6666799999999994E-4</c:v>
                </c:pt>
                <c:pt idx="436">
                  <c:v>4.7084399999999989E-4</c:v>
                </c:pt>
                <c:pt idx="437">
                  <c:v>4.7293200000000002E-4</c:v>
                </c:pt>
                <c:pt idx="438">
                  <c:v>4.7536799999999972E-4</c:v>
                </c:pt>
                <c:pt idx="439">
                  <c:v>4.7919599999999977E-4</c:v>
                </c:pt>
                <c:pt idx="440">
                  <c:v>4.8163199999999985E-4</c:v>
                </c:pt>
                <c:pt idx="441">
                  <c:v>4.8406799999999999E-4</c:v>
                </c:pt>
                <c:pt idx="442">
                  <c:v>4.8685200000000013E-4</c:v>
                </c:pt>
                <c:pt idx="443">
                  <c:v>4.9033200000000012E-4</c:v>
                </c:pt>
                <c:pt idx="444">
                  <c:v>4.9311599999999972E-4</c:v>
                </c:pt>
                <c:pt idx="445">
                  <c:v>4.9589999999999986E-4</c:v>
                </c:pt>
                <c:pt idx="446">
                  <c:v>4.993799999999999E-4</c:v>
                </c:pt>
                <c:pt idx="447">
                  <c:v>5.0251199999999988E-4</c:v>
                </c:pt>
                <c:pt idx="448">
                  <c:v>5.0460000000000001E-4</c:v>
                </c:pt>
                <c:pt idx="449">
                  <c:v>5.0738399999999972E-4</c:v>
                </c:pt>
                <c:pt idx="450">
                  <c:v>5.1121199999999971E-4</c:v>
                </c:pt>
                <c:pt idx="451">
                  <c:v>5.136479999999998E-4</c:v>
                </c:pt>
                <c:pt idx="452">
                  <c:v>5.1608399999999999E-4</c:v>
                </c:pt>
                <c:pt idx="453">
                  <c:v>5.1956399999999992E-4</c:v>
                </c:pt>
                <c:pt idx="454">
                  <c:v>5.2269600000000001E-4</c:v>
                </c:pt>
                <c:pt idx="455">
                  <c:v>5.2478399999999971E-4</c:v>
                </c:pt>
                <c:pt idx="456">
                  <c:v>5.2756799999999985E-4</c:v>
                </c:pt>
                <c:pt idx="457">
                  <c:v>5.3069999999999984E-4</c:v>
                </c:pt>
                <c:pt idx="458">
                  <c:v>5.3348399999999998E-4</c:v>
                </c:pt>
                <c:pt idx="459">
                  <c:v>5.3591999999999973E-4</c:v>
                </c:pt>
                <c:pt idx="460">
                  <c:v>5.3974800000000005E-4</c:v>
                </c:pt>
                <c:pt idx="461">
                  <c:v>5.4322800000000009E-4</c:v>
                </c:pt>
                <c:pt idx="462">
                  <c:v>5.4496799999999984E-4</c:v>
                </c:pt>
                <c:pt idx="463">
                  <c:v>5.4740399999999992E-4</c:v>
                </c:pt>
                <c:pt idx="464">
                  <c:v>5.5123199999999992E-4</c:v>
                </c:pt>
                <c:pt idx="465">
                  <c:v>5.5436400000000001E-4</c:v>
                </c:pt>
                <c:pt idx="466">
                  <c:v>5.5679999999999966E-4</c:v>
                </c:pt>
                <c:pt idx="467">
                  <c:v>5.5993199999999975E-4</c:v>
                </c:pt>
                <c:pt idx="468">
                  <c:v>5.6375999999999974E-4</c:v>
                </c:pt>
                <c:pt idx="469">
                  <c:v>5.6584799999999987E-4</c:v>
                </c:pt>
                <c:pt idx="470">
                  <c:v>5.6828399999999995E-4</c:v>
                </c:pt>
                <c:pt idx="471">
                  <c:v>5.7141600000000005E-4</c:v>
                </c:pt>
                <c:pt idx="472">
                  <c:v>5.7454800000000003E-4</c:v>
                </c:pt>
                <c:pt idx="473">
                  <c:v>5.7698399999999979E-4</c:v>
                </c:pt>
                <c:pt idx="474">
                  <c:v>5.7976799999999993E-4</c:v>
                </c:pt>
                <c:pt idx="475">
                  <c:v>5.8324799999999986E-4</c:v>
                </c:pt>
                <c:pt idx="476">
                  <c:v>5.8637999999999995E-4</c:v>
                </c:pt>
                <c:pt idx="477">
                  <c:v>5.8846799999999965E-4</c:v>
                </c:pt>
                <c:pt idx="478">
                  <c:v>5.9194799999999969E-4</c:v>
                </c:pt>
                <c:pt idx="479">
                  <c:v>5.9542799999999973E-4</c:v>
                </c:pt>
                <c:pt idx="480">
                  <c:v>5.9786399999999982E-4</c:v>
                </c:pt>
                <c:pt idx="481">
                  <c:v>6.002999999999999E-4</c:v>
                </c:pt>
                <c:pt idx="482">
                  <c:v>6.0412799999999989E-4</c:v>
                </c:pt>
                <c:pt idx="483">
                  <c:v>6.0656399999999997E-4</c:v>
                </c:pt>
                <c:pt idx="484">
                  <c:v>6.0899999999999973E-4</c:v>
                </c:pt>
                <c:pt idx="485">
                  <c:v>6.1178399999999987E-4</c:v>
                </c:pt>
                <c:pt idx="486">
                  <c:v>6.1491599999999986E-4</c:v>
                </c:pt>
                <c:pt idx="487">
                  <c:v>6.177E-4</c:v>
                </c:pt>
                <c:pt idx="488">
                  <c:v>6.2013600000000008E-4</c:v>
                </c:pt>
                <c:pt idx="489">
                  <c:v>6.2431200000000002E-4</c:v>
                </c:pt>
                <c:pt idx="490">
                  <c:v>6.2674799999999978E-4</c:v>
                </c:pt>
                <c:pt idx="491">
                  <c:v>6.2918399999999986E-4</c:v>
                </c:pt>
                <c:pt idx="492">
                  <c:v>6.319679999999999E-4</c:v>
                </c:pt>
                <c:pt idx="493">
                  <c:v>6.3579599999999989E-4</c:v>
                </c:pt>
                <c:pt idx="494">
                  <c:v>6.3823199999999997E-4</c:v>
                </c:pt>
                <c:pt idx="495">
                  <c:v>6.4066799999999973E-4</c:v>
                </c:pt>
                <c:pt idx="496">
                  <c:v>6.4414799999999977E-4</c:v>
                </c:pt>
                <c:pt idx="497">
                  <c:v>6.4727999999999975E-4</c:v>
                </c:pt>
                <c:pt idx="498">
                  <c:v>6.4971599999999994E-4</c:v>
                </c:pt>
                <c:pt idx="499">
                  <c:v>6.5249999999999998E-4</c:v>
                </c:pt>
                <c:pt idx="500">
                  <c:v>6.5598000000000002E-4</c:v>
                </c:pt>
                <c:pt idx="501">
                  <c:v>6.5841599999999967E-4</c:v>
                </c:pt>
                <c:pt idx="502">
                  <c:v>6.6119999999999981E-4</c:v>
                </c:pt>
                <c:pt idx="503">
                  <c:v>6.6433199999999979E-4</c:v>
                </c:pt>
                <c:pt idx="504">
                  <c:v>6.6746399999999988E-4</c:v>
                </c:pt>
                <c:pt idx="505">
                  <c:v>6.6989999999999997E-4</c:v>
                </c:pt>
                <c:pt idx="506">
                  <c:v>6.7233599999999972E-4</c:v>
                </c:pt>
                <c:pt idx="507">
                  <c:v>6.7616399999999971E-4</c:v>
                </c:pt>
                <c:pt idx="508">
                  <c:v>6.7894799999999975E-4</c:v>
                </c:pt>
                <c:pt idx="509">
                  <c:v>6.8138399999999994E-4</c:v>
                </c:pt>
                <c:pt idx="510">
                  <c:v>6.8451599999999992E-4</c:v>
                </c:pt>
                <c:pt idx="511">
                  <c:v>6.8799599999999996E-4</c:v>
                </c:pt>
                <c:pt idx="512">
                  <c:v>6.9043200000000005E-4</c:v>
                </c:pt>
                <c:pt idx="513">
                  <c:v>6.928679999999998E-4</c:v>
                </c:pt>
                <c:pt idx="514">
                  <c:v>6.9634799999999974E-4</c:v>
                </c:pt>
                <c:pt idx="515">
                  <c:v>6.9913199999999988E-4</c:v>
                </c:pt>
                <c:pt idx="516">
                  <c:v>7.0122000000000001E-4</c:v>
                </c:pt>
                <c:pt idx="517">
                  <c:v>7.0470000000000005E-4</c:v>
                </c:pt>
                <c:pt idx="518">
                  <c:v>7.0817999999999999E-4</c:v>
                </c:pt>
                <c:pt idx="519">
                  <c:v>7.1061599999999974E-4</c:v>
                </c:pt>
                <c:pt idx="520">
                  <c:v>7.1305199999999994E-4</c:v>
                </c:pt>
                <c:pt idx="521">
                  <c:v>7.1653199999999987E-4</c:v>
                </c:pt>
                <c:pt idx="522">
                  <c:v>7.1966399999999996E-4</c:v>
                </c:pt>
                <c:pt idx="523">
                  <c:v>7.2210000000000004E-4</c:v>
                </c:pt>
                <c:pt idx="524">
                  <c:v>7.252319999999997E-4</c:v>
                </c:pt>
                <c:pt idx="525">
                  <c:v>7.2871199999999974E-4</c:v>
                </c:pt>
                <c:pt idx="526">
                  <c:v>7.3114799999999982E-4</c:v>
                </c:pt>
                <c:pt idx="527">
                  <c:v>7.3358399999999991E-4</c:v>
                </c:pt>
                <c:pt idx="528">
                  <c:v>7.3636800000000005E-4</c:v>
                </c:pt>
                <c:pt idx="529">
                  <c:v>7.3984799999999998E-4</c:v>
                </c:pt>
                <c:pt idx="530">
                  <c:v>7.4228399999999974E-4</c:v>
                </c:pt>
                <c:pt idx="531">
                  <c:v>7.4506799999999988E-4</c:v>
                </c:pt>
                <c:pt idx="532">
                  <c:v>7.4854799999999981E-4</c:v>
                </c:pt>
                <c:pt idx="533">
                  <c:v>7.5133199999999995E-4</c:v>
                </c:pt>
                <c:pt idx="534">
                  <c:v>7.5376800000000004E-4</c:v>
                </c:pt>
                <c:pt idx="535">
                  <c:v>7.5655199999999975E-4</c:v>
                </c:pt>
                <c:pt idx="536">
                  <c:v>7.6072800000000001E-4</c:v>
                </c:pt>
                <c:pt idx="537">
                  <c:v>7.6316399999999977E-4</c:v>
                </c:pt>
                <c:pt idx="538">
                  <c:v>7.652519999999999E-4</c:v>
                </c:pt>
                <c:pt idx="539">
                  <c:v>7.6873199999999984E-4</c:v>
                </c:pt>
                <c:pt idx="540">
                  <c:v>7.7186399999999993E-4</c:v>
                </c:pt>
                <c:pt idx="541">
                  <c:v>7.7429999999999968E-4</c:v>
                </c:pt>
                <c:pt idx="542">
                  <c:v>7.7708399999999983E-4</c:v>
                </c:pt>
                <c:pt idx="543">
                  <c:v>7.8056399999999976E-4</c:v>
                </c:pt>
                <c:pt idx="544">
                  <c:v>7.8299999999999995E-4</c:v>
                </c:pt>
                <c:pt idx="545">
                  <c:v>7.8543599999999993E-4</c:v>
                </c:pt>
                <c:pt idx="546">
                  <c:v>7.8926400000000002E-4</c:v>
                </c:pt>
                <c:pt idx="547">
                  <c:v>7.9204800000000006E-4</c:v>
                </c:pt>
                <c:pt idx="548">
                  <c:v>7.9448399999999982E-4</c:v>
                </c:pt>
                <c:pt idx="549">
                  <c:v>7.9726799999999985E-4</c:v>
                </c:pt>
                <c:pt idx="550">
                  <c:v>8.0074799999999989E-4</c:v>
                </c:pt>
                <c:pt idx="551">
                  <c:v>8.0387999999999987E-4</c:v>
                </c:pt>
                <c:pt idx="552">
                  <c:v>8.0631599999999996E-4</c:v>
                </c:pt>
                <c:pt idx="553">
                  <c:v>8.0944799999999972E-4</c:v>
                </c:pt>
                <c:pt idx="554">
                  <c:v>8.1292799999999965E-4</c:v>
                </c:pt>
                <c:pt idx="555">
                  <c:v>8.1501599999999979E-4</c:v>
                </c:pt>
                <c:pt idx="556">
                  <c:v>8.1779999999999993E-4</c:v>
                </c:pt>
                <c:pt idx="557">
                  <c:v>8.2127999999999997E-4</c:v>
                </c:pt>
                <c:pt idx="558">
                  <c:v>8.2371600000000016E-4</c:v>
                </c:pt>
                <c:pt idx="559">
                  <c:v>8.261519999999997E-4</c:v>
                </c:pt>
                <c:pt idx="560">
                  <c:v>8.2928399999999979E-4</c:v>
                </c:pt>
                <c:pt idx="561">
                  <c:v>8.3311199999999989E-4</c:v>
                </c:pt>
                <c:pt idx="562">
                  <c:v>8.3520000000000003E-4</c:v>
                </c:pt>
                <c:pt idx="563">
                  <c:v>8.37636E-4</c:v>
                </c:pt>
                <c:pt idx="564">
                  <c:v>8.4146399999999999E-4</c:v>
                </c:pt>
                <c:pt idx="565">
                  <c:v>8.4424799999999981E-4</c:v>
                </c:pt>
                <c:pt idx="566">
                  <c:v>8.4668399999999978E-4</c:v>
                </c:pt>
                <c:pt idx="567">
                  <c:v>8.4981599999999987E-4</c:v>
                </c:pt>
                <c:pt idx="568">
                  <c:v>8.5364399999999987E-4</c:v>
                </c:pt>
                <c:pt idx="569">
                  <c:v>8.5573200000000011E-4</c:v>
                </c:pt>
                <c:pt idx="570">
                  <c:v>8.5816799999999965E-4</c:v>
                </c:pt>
                <c:pt idx="571">
                  <c:v>8.6129999999999974E-4</c:v>
                </c:pt>
                <c:pt idx="572">
                  <c:v>8.6477999999999989E-4</c:v>
                </c:pt>
                <c:pt idx="573">
                  <c:v>8.6686800000000002E-4</c:v>
                </c:pt>
                <c:pt idx="574">
                  <c:v>8.699999999999999E-4</c:v>
                </c:pt>
                <c:pt idx="575">
                  <c:v>8.73828E-4</c:v>
                </c:pt>
                <c:pt idx="576">
                  <c:v>8.759159999999998E-4</c:v>
                </c:pt>
                <c:pt idx="577">
                  <c:v>8.7835199999999978E-4</c:v>
                </c:pt>
                <c:pt idx="578">
                  <c:v>8.8148399999999987E-4</c:v>
                </c:pt>
                <c:pt idx="579">
                  <c:v>8.8496399999999991E-4</c:v>
                </c:pt>
                <c:pt idx="580">
                  <c:v>8.874000000000001E-4</c:v>
                </c:pt>
                <c:pt idx="581">
                  <c:v>8.9018399999999959E-4</c:v>
                </c:pt>
                <c:pt idx="582">
                  <c:v>8.9366399999999974E-4</c:v>
                </c:pt>
                <c:pt idx="583">
                  <c:v>8.9644799999999978E-4</c:v>
                </c:pt>
                <c:pt idx="584">
                  <c:v>8.9888399999999975E-4</c:v>
                </c:pt>
                <c:pt idx="585">
                  <c:v>9.0166799999999989E-4</c:v>
                </c:pt>
                <c:pt idx="586">
                  <c:v>9.0514799999999993E-4</c:v>
                </c:pt>
                <c:pt idx="587">
                  <c:v>9.075839999999998E-4</c:v>
                </c:pt>
                <c:pt idx="588">
                  <c:v>9.1036799999999972E-4</c:v>
                </c:pt>
                <c:pt idx="589">
                  <c:v>9.1384799999999977E-4</c:v>
                </c:pt>
                <c:pt idx="590">
                  <c:v>9.1663199999999991E-4</c:v>
                </c:pt>
                <c:pt idx="591">
                  <c:v>9.1906799999999999E-4</c:v>
                </c:pt>
                <c:pt idx="592">
                  <c:v>9.2185200000000002E-4</c:v>
                </c:pt>
                <c:pt idx="593">
                  <c:v>9.2568000000000001E-4</c:v>
                </c:pt>
                <c:pt idx="594">
                  <c:v>9.2846399999999983E-4</c:v>
                </c:pt>
                <c:pt idx="595">
                  <c:v>9.308999999999997E-4</c:v>
                </c:pt>
                <c:pt idx="596">
                  <c:v>9.3437999999999985E-4</c:v>
                </c:pt>
                <c:pt idx="597">
                  <c:v>9.3716399999999988E-4</c:v>
                </c:pt>
                <c:pt idx="598">
                  <c:v>9.3960000000000007E-4</c:v>
                </c:pt>
                <c:pt idx="599">
                  <c:v>9.4238399999999967E-4</c:v>
                </c:pt>
                <c:pt idx="600">
                  <c:v>9.4586399999999971E-4</c:v>
                </c:pt>
                <c:pt idx="601">
                  <c:v>9.4864799999999985E-4</c:v>
                </c:pt>
                <c:pt idx="602">
                  <c:v>9.5073599999999999E-4</c:v>
                </c:pt>
                <c:pt idx="603">
                  <c:v>9.5456399999999987E-4</c:v>
                </c:pt>
                <c:pt idx="604">
                  <c:v>9.5769599999999996E-4</c:v>
                </c:pt>
                <c:pt idx="605">
                  <c:v>9.5978399999999977E-4</c:v>
                </c:pt>
                <c:pt idx="606">
                  <c:v>9.6256799999999969E-4</c:v>
                </c:pt>
                <c:pt idx="607">
                  <c:v>9.6604799999999984E-4</c:v>
                </c:pt>
                <c:pt idx="608">
                  <c:v>9.6883199999999987E-4</c:v>
                </c:pt>
                <c:pt idx="609">
                  <c:v>9.7161600000000002E-4</c:v>
                </c:pt>
                <c:pt idx="610">
                  <c:v>9.74748E-4</c:v>
                </c:pt>
                <c:pt idx="611">
                  <c:v>9.7787999999999977E-4</c:v>
                </c:pt>
                <c:pt idx="612">
                  <c:v>9.8031599999999974E-4</c:v>
                </c:pt>
                <c:pt idx="613">
                  <c:v>9.8309999999999999E-4</c:v>
                </c:pt>
                <c:pt idx="614">
                  <c:v>9.8623199999999986E-4</c:v>
                </c:pt>
                <c:pt idx="615">
                  <c:v>9.8936399999999996E-4</c:v>
                </c:pt>
                <c:pt idx="616">
                  <c:v>9.9145199999999987E-4</c:v>
                </c:pt>
                <c:pt idx="617">
                  <c:v>9.9458399999999975E-4</c:v>
                </c:pt>
                <c:pt idx="618">
                  <c:v>9.9841199999999974E-4</c:v>
                </c:pt>
              </c:numCache>
            </c:numRef>
          </c:xVal>
          <c:yVal>
            <c:numRef>
              <c:f>'plaster 8.1_16'!$G$9:$G$1325</c:f>
              <c:numCache>
                <c:formatCode>General</c:formatCode>
                <c:ptCount val="13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1.1147443519619483E-2</c:v>
                </c:pt>
                <c:pt idx="276">
                  <c:v>2.2294887039238966E-2</c:v>
                </c:pt>
                <c:pt idx="277">
                  <c:v>2.2294887039238966E-2</c:v>
                </c:pt>
                <c:pt idx="278">
                  <c:v>4.458977407847798E-2</c:v>
                </c:pt>
                <c:pt idx="279">
                  <c:v>4.458977407847798E-2</c:v>
                </c:pt>
                <c:pt idx="280">
                  <c:v>5.5737217598097508E-2</c:v>
                </c:pt>
                <c:pt idx="281">
                  <c:v>6.6884661117716987E-2</c:v>
                </c:pt>
                <c:pt idx="282">
                  <c:v>7.803210463733648E-2</c:v>
                </c:pt>
                <c:pt idx="283">
                  <c:v>8.9179548156956015E-2</c:v>
                </c:pt>
                <c:pt idx="284">
                  <c:v>7.803210463733648E-2</c:v>
                </c:pt>
                <c:pt idx="285">
                  <c:v>8.9179548156956015E-2</c:v>
                </c:pt>
                <c:pt idx="286">
                  <c:v>0.10032699167657547</c:v>
                </c:pt>
                <c:pt idx="287">
                  <c:v>8.9179548156956015E-2</c:v>
                </c:pt>
                <c:pt idx="288">
                  <c:v>0.10032699167657547</c:v>
                </c:pt>
                <c:pt idx="289">
                  <c:v>0.13376932223543397</c:v>
                </c:pt>
                <c:pt idx="290">
                  <c:v>0.12262187871581449</c:v>
                </c:pt>
                <c:pt idx="291">
                  <c:v>0.14491676575505349</c:v>
                </c:pt>
                <c:pt idx="292">
                  <c:v>0.16721165279429254</c:v>
                </c:pt>
                <c:pt idx="293">
                  <c:v>0.15606420927467299</c:v>
                </c:pt>
                <c:pt idx="294">
                  <c:v>0.18950653983353147</c:v>
                </c:pt>
                <c:pt idx="295">
                  <c:v>0.20065398335315102</c:v>
                </c:pt>
                <c:pt idx="296">
                  <c:v>0.17835909631391203</c:v>
                </c:pt>
                <c:pt idx="297">
                  <c:v>0.20065398335315102</c:v>
                </c:pt>
                <c:pt idx="298">
                  <c:v>0.22294887039238998</c:v>
                </c:pt>
                <c:pt idx="299">
                  <c:v>0.22294887039238998</c:v>
                </c:pt>
                <c:pt idx="300">
                  <c:v>0.23409631391200952</c:v>
                </c:pt>
                <c:pt idx="301">
                  <c:v>0.23409631391200952</c:v>
                </c:pt>
                <c:pt idx="302">
                  <c:v>0.24524375743162902</c:v>
                </c:pt>
                <c:pt idx="303">
                  <c:v>0.26753864447086806</c:v>
                </c:pt>
                <c:pt idx="304">
                  <c:v>0.25639120095124851</c:v>
                </c:pt>
                <c:pt idx="305">
                  <c:v>0.27868608799048755</c:v>
                </c:pt>
                <c:pt idx="306">
                  <c:v>0.27868608799048755</c:v>
                </c:pt>
                <c:pt idx="307">
                  <c:v>0.31212841854934603</c:v>
                </c:pt>
                <c:pt idx="308">
                  <c:v>0.31212841854934603</c:v>
                </c:pt>
                <c:pt idx="309">
                  <c:v>0.31212841854934603</c:v>
                </c:pt>
                <c:pt idx="310">
                  <c:v>0.32327586206896558</c:v>
                </c:pt>
                <c:pt idx="311">
                  <c:v>0.34557074910820451</c:v>
                </c:pt>
                <c:pt idx="312">
                  <c:v>0.37901307966706294</c:v>
                </c:pt>
                <c:pt idx="313">
                  <c:v>0.3678656361474435</c:v>
                </c:pt>
                <c:pt idx="314">
                  <c:v>0.3678656361474435</c:v>
                </c:pt>
                <c:pt idx="315">
                  <c:v>0.3678656361474435</c:v>
                </c:pt>
                <c:pt idx="316">
                  <c:v>0.39016052318668254</c:v>
                </c:pt>
                <c:pt idx="317">
                  <c:v>0.39016052318668254</c:v>
                </c:pt>
                <c:pt idx="318">
                  <c:v>0.39016052318668254</c:v>
                </c:pt>
                <c:pt idx="319">
                  <c:v>0.39016052318668254</c:v>
                </c:pt>
                <c:pt idx="320">
                  <c:v>0.40130796670630198</c:v>
                </c:pt>
                <c:pt idx="321">
                  <c:v>0.40130796670630198</c:v>
                </c:pt>
                <c:pt idx="322">
                  <c:v>0.44589774078478006</c:v>
                </c:pt>
                <c:pt idx="323">
                  <c:v>0.43475029726516057</c:v>
                </c:pt>
                <c:pt idx="324">
                  <c:v>0.43475029726516057</c:v>
                </c:pt>
                <c:pt idx="325">
                  <c:v>0.46819262782401916</c:v>
                </c:pt>
                <c:pt idx="326">
                  <c:v>0.46819262782401916</c:v>
                </c:pt>
                <c:pt idx="327">
                  <c:v>0.46819262782401916</c:v>
                </c:pt>
                <c:pt idx="328">
                  <c:v>0.47934007134363854</c:v>
                </c:pt>
                <c:pt idx="329">
                  <c:v>0.52392984542211651</c:v>
                </c:pt>
                <c:pt idx="330">
                  <c:v>0.49048751486325798</c:v>
                </c:pt>
                <c:pt idx="331">
                  <c:v>0.53507728894173612</c:v>
                </c:pt>
                <c:pt idx="332">
                  <c:v>0.54622473246135561</c:v>
                </c:pt>
                <c:pt idx="333">
                  <c:v>0.55737217598097499</c:v>
                </c:pt>
                <c:pt idx="334">
                  <c:v>0.5685196195005946</c:v>
                </c:pt>
                <c:pt idx="335">
                  <c:v>0.53507728894173612</c:v>
                </c:pt>
                <c:pt idx="336">
                  <c:v>0.5685196195005946</c:v>
                </c:pt>
                <c:pt idx="337">
                  <c:v>0.57966706302021398</c:v>
                </c:pt>
                <c:pt idx="338">
                  <c:v>0.59081450653983347</c:v>
                </c:pt>
                <c:pt idx="339">
                  <c:v>0.61310939357907268</c:v>
                </c:pt>
                <c:pt idx="340">
                  <c:v>0.60196195005945297</c:v>
                </c:pt>
                <c:pt idx="341">
                  <c:v>0.62425683709869195</c:v>
                </c:pt>
                <c:pt idx="342">
                  <c:v>0.62425683709869195</c:v>
                </c:pt>
                <c:pt idx="343">
                  <c:v>0.63540428061831156</c:v>
                </c:pt>
                <c:pt idx="344">
                  <c:v>0.67999405469678942</c:v>
                </c:pt>
                <c:pt idx="345">
                  <c:v>0.66884661117717015</c:v>
                </c:pt>
                <c:pt idx="346">
                  <c:v>0.67999405469678942</c:v>
                </c:pt>
                <c:pt idx="347">
                  <c:v>0.69114149821640902</c:v>
                </c:pt>
                <c:pt idx="348">
                  <c:v>0.71343638525564812</c:v>
                </c:pt>
                <c:pt idx="349">
                  <c:v>0.71343638525564812</c:v>
                </c:pt>
                <c:pt idx="350">
                  <c:v>0.7245838287752675</c:v>
                </c:pt>
                <c:pt idx="351">
                  <c:v>0.735731272294887</c:v>
                </c:pt>
                <c:pt idx="352">
                  <c:v>0.735731272294887</c:v>
                </c:pt>
                <c:pt idx="353">
                  <c:v>0.7245838287752675</c:v>
                </c:pt>
                <c:pt idx="354">
                  <c:v>0.735731272294887</c:v>
                </c:pt>
                <c:pt idx="355">
                  <c:v>0.75802615933412587</c:v>
                </c:pt>
                <c:pt idx="356">
                  <c:v>0.75802615933412587</c:v>
                </c:pt>
                <c:pt idx="357">
                  <c:v>0.79146848989298446</c:v>
                </c:pt>
                <c:pt idx="358">
                  <c:v>0.78032104637336497</c:v>
                </c:pt>
                <c:pt idx="359">
                  <c:v>0.76917360285374559</c:v>
                </c:pt>
                <c:pt idx="360">
                  <c:v>0.81376337693222345</c:v>
                </c:pt>
                <c:pt idx="361">
                  <c:v>0.82491082045184294</c:v>
                </c:pt>
                <c:pt idx="362">
                  <c:v>0.84720570749108215</c:v>
                </c:pt>
                <c:pt idx="363">
                  <c:v>0.84720570749108215</c:v>
                </c:pt>
                <c:pt idx="364">
                  <c:v>0.86950059453032114</c:v>
                </c:pt>
                <c:pt idx="365">
                  <c:v>0.86950059453032114</c:v>
                </c:pt>
                <c:pt idx="366">
                  <c:v>0.88064803804994063</c:v>
                </c:pt>
                <c:pt idx="367">
                  <c:v>0.89179548156956012</c:v>
                </c:pt>
                <c:pt idx="368">
                  <c:v>0.90294292508917939</c:v>
                </c:pt>
                <c:pt idx="369">
                  <c:v>0.89179548156956012</c:v>
                </c:pt>
                <c:pt idx="370">
                  <c:v>0.90294292508917939</c:v>
                </c:pt>
                <c:pt idx="371">
                  <c:v>0.91409036860879889</c:v>
                </c:pt>
                <c:pt idx="372">
                  <c:v>0.91409036860879889</c:v>
                </c:pt>
                <c:pt idx="373">
                  <c:v>0.91409036860879889</c:v>
                </c:pt>
                <c:pt idx="374">
                  <c:v>0.95868014268727708</c:v>
                </c:pt>
                <c:pt idx="375">
                  <c:v>0.96982758620689657</c:v>
                </c:pt>
                <c:pt idx="376">
                  <c:v>0.94753269916765748</c:v>
                </c:pt>
                <c:pt idx="377">
                  <c:v>0.96982758620689657</c:v>
                </c:pt>
                <c:pt idx="378">
                  <c:v>0.99212247324613567</c:v>
                </c:pt>
                <c:pt idx="379">
                  <c:v>1.0144173602853745</c:v>
                </c:pt>
                <c:pt idx="380">
                  <c:v>1.0144173602853745</c:v>
                </c:pt>
                <c:pt idx="381">
                  <c:v>1.0367122473246135</c:v>
                </c:pt>
                <c:pt idx="382">
                  <c:v>1.047859690844233</c:v>
                </c:pt>
                <c:pt idx="383">
                  <c:v>1.047859690844233</c:v>
                </c:pt>
                <c:pt idx="384">
                  <c:v>1.047859690844233</c:v>
                </c:pt>
                <c:pt idx="385">
                  <c:v>1.0813020214030917</c:v>
                </c:pt>
                <c:pt idx="386">
                  <c:v>1.1035969084423305</c:v>
                </c:pt>
                <c:pt idx="387">
                  <c:v>1.0924494649227112</c:v>
                </c:pt>
                <c:pt idx="388">
                  <c:v>1.0813020214030917</c:v>
                </c:pt>
                <c:pt idx="389">
                  <c:v>1.1147443519619502</c:v>
                </c:pt>
                <c:pt idx="390">
                  <c:v>1.1258917954815697</c:v>
                </c:pt>
                <c:pt idx="391">
                  <c:v>1.1258917954815697</c:v>
                </c:pt>
                <c:pt idx="392">
                  <c:v>1.1147443519619502</c:v>
                </c:pt>
                <c:pt idx="393">
                  <c:v>1.159334126040428</c:v>
                </c:pt>
                <c:pt idx="394">
                  <c:v>1.1816290130796672</c:v>
                </c:pt>
                <c:pt idx="395">
                  <c:v>1.1704815695600477</c:v>
                </c:pt>
                <c:pt idx="396">
                  <c:v>1.1816290130796672</c:v>
                </c:pt>
                <c:pt idx="397">
                  <c:v>1.2039239001189059</c:v>
                </c:pt>
                <c:pt idx="398">
                  <c:v>1.2039239001189059</c:v>
                </c:pt>
                <c:pt idx="399">
                  <c:v>1.2039239001189059</c:v>
                </c:pt>
                <c:pt idx="400">
                  <c:v>1.2150713436385256</c:v>
                </c:pt>
                <c:pt idx="401">
                  <c:v>1.2262187871581454</c:v>
                </c:pt>
                <c:pt idx="402">
                  <c:v>1.2485136741973841</c:v>
                </c:pt>
                <c:pt idx="403">
                  <c:v>1.2596611177170036</c:v>
                </c:pt>
                <c:pt idx="404">
                  <c:v>1.2708085612366229</c:v>
                </c:pt>
                <c:pt idx="405">
                  <c:v>1.2819560047562426</c:v>
                </c:pt>
                <c:pt idx="406">
                  <c:v>1.3153983353151011</c:v>
                </c:pt>
                <c:pt idx="407">
                  <c:v>1.3265457788347206</c:v>
                </c:pt>
                <c:pt idx="408">
                  <c:v>1.3153983353151011</c:v>
                </c:pt>
                <c:pt idx="409">
                  <c:v>1.3265457788347206</c:v>
                </c:pt>
                <c:pt idx="410">
                  <c:v>1.3488406658739596</c:v>
                </c:pt>
                <c:pt idx="411">
                  <c:v>1.3376932223543403</c:v>
                </c:pt>
                <c:pt idx="412">
                  <c:v>1.3711355529131988</c:v>
                </c:pt>
                <c:pt idx="413">
                  <c:v>1.3599881093935788</c:v>
                </c:pt>
                <c:pt idx="414">
                  <c:v>1.4045778834720573</c:v>
                </c:pt>
                <c:pt idx="415">
                  <c:v>1.4157253269916765</c:v>
                </c:pt>
                <c:pt idx="416">
                  <c:v>1.4157253269916765</c:v>
                </c:pt>
                <c:pt idx="417">
                  <c:v>1.4380202140309155</c:v>
                </c:pt>
                <c:pt idx="418">
                  <c:v>1.4491676575505352</c:v>
                </c:pt>
                <c:pt idx="419">
                  <c:v>1.4603151010701543</c:v>
                </c:pt>
                <c:pt idx="420">
                  <c:v>1.4491676575505352</c:v>
                </c:pt>
                <c:pt idx="421">
                  <c:v>1.4603151010701543</c:v>
                </c:pt>
                <c:pt idx="422">
                  <c:v>1.4826099881093935</c:v>
                </c:pt>
                <c:pt idx="423">
                  <c:v>1.471462544589774</c:v>
                </c:pt>
                <c:pt idx="424">
                  <c:v>1.5160523186682522</c:v>
                </c:pt>
                <c:pt idx="425">
                  <c:v>1.5271997621878715</c:v>
                </c:pt>
                <c:pt idx="426">
                  <c:v>1.5606420927467299</c:v>
                </c:pt>
                <c:pt idx="427">
                  <c:v>1.5271997621878715</c:v>
                </c:pt>
                <c:pt idx="428">
                  <c:v>1.5606420927467299</c:v>
                </c:pt>
                <c:pt idx="429">
                  <c:v>1.5717895362663494</c:v>
                </c:pt>
                <c:pt idx="430">
                  <c:v>1.5940844233055886</c:v>
                </c:pt>
                <c:pt idx="431">
                  <c:v>1.6052318668252081</c:v>
                </c:pt>
                <c:pt idx="432">
                  <c:v>1.6052318668252081</c:v>
                </c:pt>
                <c:pt idx="433">
                  <c:v>1.6498216409036861</c:v>
                </c:pt>
                <c:pt idx="434">
                  <c:v>1.6163793103448276</c:v>
                </c:pt>
                <c:pt idx="435">
                  <c:v>1.6163793103448276</c:v>
                </c:pt>
                <c:pt idx="436">
                  <c:v>1.6721165279429253</c:v>
                </c:pt>
                <c:pt idx="437">
                  <c:v>1.6721165279429253</c:v>
                </c:pt>
                <c:pt idx="438">
                  <c:v>1.6944114149821643</c:v>
                </c:pt>
                <c:pt idx="439">
                  <c:v>1.705558858501784</c:v>
                </c:pt>
                <c:pt idx="440">
                  <c:v>1.705558858501784</c:v>
                </c:pt>
                <c:pt idx="441">
                  <c:v>1.705558858501784</c:v>
                </c:pt>
                <c:pt idx="442">
                  <c:v>1.7278537455410228</c:v>
                </c:pt>
                <c:pt idx="443">
                  <c:v>1.7501486325802618</c:v>
                </c:pt>
                <c:pt idx="444">
                  <c:v>1.7612960760998813</c:v>
                </c:pt>
                <c:pt idx="445">
                  <c:v>1.7612960760998813</c:v>
                </c:pt>
                <c:pt idx="446">
                  <c:v>1.772443519619501</c:v>
                </c:pt>
                <c:pt idx="447">
                  <c:v>1.8170332936979787</c:v>
                </c:pt>
                <c:pt idx="448">
                  <c:v>1.8058858501783588</c:v>
                </c:pt>
                <c:pt idx="449">
                  <c:v>1.8058858501783588</c:v>
                </c:pt>
                <c:pt idx="450">
                  <c:v>1.850475624256837</c:v>
                </c:pt>
                <c:pt idx="451">
                  <c:v>1.850475624256837</c:v>
                </c:pt>
                <c:pt idx="452">
                  <c:v>1.8616230677764567</c:v>
                </c:pt>
                <c:pt idx="453">
                  <c:v>1.8616230677764567</c:v>
                </c:pt>
                <c:pt idx="454">
                  <c:v>1.8839179548156955</c:v>
                </c:pt>
                <c:pt idx="455">
                  <c:v>1.8839179548156955</c:v>
                </c:pt>
                <c:pt idx="456">
                  <c:v>1.9062128418549347</c:v>
                </c:pt>
                <c:pt idx="457">
                  <c:v>1.9062128418549347</c:v>
                </c:pt>
                <c:pt idx="458">
                  <c:v>1.9062128418549347</c:v>
                </c:pt>
                <c:pt idx="459">
                  <c:v>1.9396551724137931</c:v>
                </c:pt>
                <c:pt idx="460">
                  <c:v>1.9508026159334124</c:v>
                </c:pt>
                <c:pt idx="461">
                  <c:v>1.9730975029726521</c:v>
                </c:pt>
                <c:pt idx="462">
                  <c:v>1.9619500594530321</c:v>
                </c:pt>
                <c:pt idx="463">
                  <c:v>1.9730975029726521</c:v>
                </c:pt>
                <c:pt idx="464">
                  <c:v>2.0065398335315101</c:v>
                </c:pt>
                <c:pt idx="465">
                  <c:v>2.0065398335315101</c:v>
                </c:pt>
                <c:pt idx="466">
                  <c:v>2.0176872770511296</c:v>
                </c:pt>
                <c:pt idx="467">
                  <c:v>2.0288347205707491</c:v>
                </c:pt>
                <c:pt idx="468">
                  <c:v>2.0511296076099881</c:v>
                </c:pt>
                <c:pt idx="469">
                  <c:v>2.0622770511296076</c:v>
                </c:pt>
                <c:pt idx="470">
                  <c:v>2.0845719381688466</c:v>
                </c:pt>
                <c:pt idx="471">
                  <c:v>2.0845719381688466</c:v>
                </c:pt>
                <c:pt idx="472">
                  <c:v>2.0957193816884665</c:v>
                </c:pt>
                <c:pt idx="473">
                  <c:v>2.0845719381688466</c:v>
                </c:pt>
                <c:pt idx="474">
                  <c:v>2.1068668252080855</c:v>
                </c:pt>
                <c:pt idx="475">
                  <c:v>2.1403091557669445</c:v>
                </c:pt>
                <c:pt idx="476">
                  <c:v>2.1403091557669445</c:v>
                </c:pt>
                <c:pt idx="477">
                  <c:v>2.1291617122473245</c:v>
                </c:pt>
                <c:pt idx="478">
                  <c:v>2.1626040428061835</c:v>
                </c:pt>
                <c:pt idx="479">
                  <c:v>2.1960463733650419</c:v>
                </c:pt>
                <c:pt idx="480">
                  <c:v>2.207193816884661</c:v>
                </c:pt>
                <c:pt idx="481">
                  <c:v>2.207193816884661</c:v>
                </c:pt>
                <c:pt idx="482">
                  <c:v>2.207193816884661</c:v>
                </c:pt>
                <c:pt idx="483">
                  <c:v>2.2406361474435199</c:v>
                </c:pt>
                <c:pt idx="484">
                  <c:v>2.2406361474435199</c:v>
                </c:pt>
                <c:pt idx="485">
                  <c:v>2.2517835909631394</c:v>
                </c:pt>
                <c:pt idx="486">
                  <c:v>2.2629310344827589</c:v>
                </c:pt>
                <c:pt idx="487">
                  <c:v>2.2629310344827589</c:v>
                </c:pt>
                <c:pt idx="488">
                  <c:v>2.2852259215219979</c:v>
                </c:pt>
                <c:pt idx="489">
                  <c:v>2.3075208085612369</c:v>
                </c:pt>
                <c:pt idx="490">
                  <c:v>2.3186682520808559</c:v>
                </c:pt>
                <c:pt idx="491">
                  <c:v>2.3186682520808559</c:v>
                </c:pt>
                <c:pt idx="492">
                  <c:v>2.3298156956004759</c:v>
                </c:pt>
                <c:pt idx="493">
                  <c:v>2.3298156956004759</c:v>
                </c:pt>
                <c:pt idx="494">
                  <c:v>2.3521105826397144</c:v>
                </c:pt>
                <c:pt idx="495">
                  <c:v>2.3855529131985729</c:v>
                </c:pt>
                <c:pt idx="496">
                  <c:v>2.3632580261593343</c:v>
                </c:pt>
                <c:pt idx="497">
                  <c:v>2.4078478002378119</c:v>
                </c:pt>
                <c:pt idx="498">
                  <c:v>2.3855529131985729</c:v>
                </c:pt>
                <c:pt idx="499">
                  <c:v>2.4078478002378119</c:v>
                </c:pt>
                <c:pt idx="500">
                  <c:v>2.4301426872770513</c:v>
                </c:pt>
                <c:pt idx="501">
                  <c:v>2.4412901307966703</c:v>
                </c:pt>
                <c:pt idx="502">
                  <c:v>2.4524375743162907</c:v>
                </c:pt>
                <c:pt idx="503">
                  <c:v>2.4635850178359098</c:v>
                </c:pt>
                <c:pt idx="504">
                  <c:v>2.4970273483947683</c:v>
                </c:pt>
                <c:pt idx="505">
                  <c:v>2.4747324613555297</c:v>
                </c:pt>
                <c:pt idx="506">
                  <c:v>2.4858799048751488</c:v>
                </c:pt>
                <c:pt idx="507">
                  <c:v>2.5081747919143877</c:v>
                </c:pt>
                <c:pt idx="508">
                  <c:v>2.5416171224732462</c:v>
                </c:pt>
                <c:pt idx="509">
                  <c:v>2.5304696789536267</c:v>
                </c:pt>
                <c:pt idx="510">
                  <c:v>2.5416171224732462</c:v>
                </c:pt>
                <c:pt idx="511">
                  <c:v>2.5639120095124852</c:v>
                </c:pt>
                <c:pt idx="512">
                  <c:v>2.5750594530321047</c:v>
                </c:pt>
                <c:pt idx="513">
                  <c:v>2.5750594530321047</c:v>
                </c:pt>
                <c:pt idx="514">
                  <c:v>2.6196492271105831</c:v>
                </c:pt>
                <c:pt idx="515">
                  <c:v>2.5973543400713437</c:v>
                </c:pt>
                <c:pt idx="516">
                  <c:v>2.6085017835909632</c:v>
                </c:pt>
                <c:pt idx="517">
                  <c:v>2.6307966706302022</c:v>
                </c:pt>
                <c:pt idx="518">
                  <c:v>2.6419441141498217</c:v>
                </c:pt>
                <c:pt idx="519">
                  <c:v>2.6307966706302022</c:v>
                </c:pt>
                <c:pt idx="520">
                  <c:v>2.6865338882282996</c:v>
                </c:pt>
                <c:pt idx="521">
                  <c:v>2.6753864447086806</c:v>
                </c:pt>
                <c:pt idx="522">
                  <c:v>2.6976813317479191</c:v>
                </c:pt>
                <c:pt idx="523">
                  <c:v>2.7199762187871577</c:v>
                </c:pt>
                <c:pt idx="524">
                  <c:v>2.7088287752675386</c:v>
                </c:pt>
                <c:pt idx="525">
                  <c:v>2.753418549346017</c:v>
                </c:pt>
                <c:pt idx="526">
                  <c:v>2.7422711058263975</c:v>
                </c:pt>
                <c:pt idx="527">
                  <c:v>2.753418549346017</c:v>
                </c:pt>
                <c:pt idx="528">
                  <c:v>2.7645659928656361</c:v>
                </c:pt>
                <c:pt idx="529">
                  <c:v>2.7757134363852556</c:v>
                </c:pt>
                <c:pt idx="530">
                  <c:v>2.7868608799048755</c:v>
                </c:pt>
                <c:pt idx="531">
                  <c:v>2.798008323424495</c:v>
                </c:pt>
                <c:pt idx="532">
                  <c:v>2.820303210463734</c:v>
                </c:pt>
                <c:pt idx="533">
                  <c:v>2.820303210463734</c:v>
                </c:pt>
                <c:pt idx="534">
                  <c:v>2.8425980975029725</c:v>
                </c:pt>
                <c:pt idx="535">
                  <c:v>2.820303210463734</c:v>
                </c:pt>
                <c:pt idx="536">
                  <c:v>2.887187871581451</c:v>
                </c:pt>
                <c:pt idx="537">
                  <c:v>2.887187871581451</c:v>
                </c:pt>
                <c:pt idx="538">
                  <c:v>2.887187871581451</c:v>
                </c:pt>
                <c:pt idx="539">
                  <c:v>2.9094827586206895</c:v>
                </c:pt>
                <c:pt idx="540">
                  <c:v>2.9206302021403094</c:v>
                </c:pt>
                <c:pt idx="541">
                  <c:v>2.9206302021403094</c:v>
                </c:pt>
                <c:pt idx="542">
                  <c:v>2.9206302021403094</c:v>
                </c:pt>
                <c:pt idx="543">
                  <c:v>2.9540725326991679</c:v>
                </c:pt>
                <c:pt idx="544">
                  <c:v>2.9540725326991679</c:v>
                </c:pt>
                <c:pt idx="545">
                  <c:v>2.9763674197384069</c:v>
                </c:pt>
                <c:pt idx="546">
                  <c:v>2.9986623067776459</c:v>
                </c:pt>
                <c:pt idx="547">
                  <c:v>2.987514863258026</c:v>
                </c:pt>
                <c:pt idx="548">
                  <c:v>3.0098097502972654</c:v>
                </c:pt>
                <c:pt idx="549">
                  <c:v>3.0098097502972654</c:v>
                </c:pt>
                <c:pt idx="550">
                  <c:v>3.0209571938168844</c:v>
                </c:pt>
                <c:pt idx="551">
                  <c:v>3.0432520808561234</c:v>
                </c:pt>
                <c:pt idx="552">
                  <c:v>3.0655469678953629</c:v>
                </c:pt>
                <c:pt idx="553">
                  <c:v>3.0989892984542213</c:v>
                </c:pt>
                <c:pt idx="554">
                  <c:v>3.0878418549346014</c:v>
                </c:pt>
                <c:pt idx="555">
                  <c:v>3.0989892984542213</c:v>
                </c:pt>
                <c:pt idx="556">
                  <c:v>3.0989892984542213</c:v>
                </c:pt>
                <c:pt idx="557">
                  <c:v>3.1324316290130798</c:v>
                </c:pt>
                <c:pt idx="558">
                  <c:v>3.1324316290130798</c:v>
                </c:pt>
                <c:pt idx="559">
                  <c:v>3.1435790725326989</c:v>
                </c:pt>
                <c:pt idx="560">
                  <c:v>3.1658739595719383</c:v>
                </c:pt>
                <c:pt idx="561">
                  <c:v>3.1658739595719383</c:v>
                </c:pt>
                <c:pt idx="562">
                  <c:v>3.1993162901307968</c:v>
                </c:pt>
                <c:pt idx="563">
                  <c:v>3.1770214030915578</c:v>
                </c:pt>
                <c:pt idx="564">
                  <c:v>3.1993162901307968</c:v>
                </c:pt>
                <c:pt idx="565">
                  <c:v>3.2327586206896552</c:v>
                </c:pt>
                <c:pt idx="566">
                  <c:v>3.2327586206896552</c:v>
                </c:pt>
                <c:pt idx="567">
                  <c:v>3.2216111771700358</c:v>
                </c:pt>
                <c:pt idx="568">
                  <c:v>3.2550535077288938</c:v>
                </c:pt>
                <c:pt idx="569">
                  <c:v>3.2550535077288938</c:v>
                </c:pt>
                <c:pt idx="570">
                  <c:v>3.2884958382877527</c:v>
                </c:pt>
                <c:pt idx="571">
                  <c:v>3.2884958382877527</c:v>
                </c:pt>
                <c:pt idx="572">
                  <c:v>3.2884958382877527</c:v>
                </c:pt>
                <c:pt idx="573">
                  <c:v>3.3107907253269913</c:v>
                </c:pt>
                <c:pt idx="574">
                  <c:v>3.3107907253269913</c:v>
                </c:pt>
                <c:pt idx="575">
                  <c:v>3.3553804994054706</c:v>
                </c:pt>
                <c:pt idx="576">
                  <c:v>3.3665279429250887</c:v>
                </c:pt>
                <c:pt idx="577">
                  <c:v>3.3442330558858506</c:v>
                </c:pt>
                <c:pt idx="578">
                  <c:v>3.3776753864447095</c:v>
                </c:pt>
                <c:pt idx="579">
                  <c:v>3.3888228299643286</c:v>
                </c:pt>
                <c:pt idx="580">
                  <c:v>3.3999702734839481</c:v>
                </c:pt>
                <c:pt idx="581">
                  <c:v>3.3999702734839481</c:v>
                </c:pt>
                <c:pt idx="582">
                  <c:v>3.4334126040428066</c:v>
                </c:pt>
                <c:pt idx="583">
                  <c:v>3.4222651605231862</c:v>
                </c:pt>
                <c:pt idx="584">
                  <c:v>3.4445600475624261</c:v>
                </c:pt>
                <c:pt idx="585">
                  <c:v>3.4445600475624261</c:v>
                </c:pt>
                <c:pt idx="586">
                  <c:v>3.489149821640904</c:v>
                </c:pt>
                <c:pt idx="587">
                  <c:v>3.489149821640904</c:v>
                </c:pt>
                <c:pt idx="588">
                  <c:v>3.4780023781212845</c:v>
                </c:pt>
                <c:pt idx="589">
                  <c:v>3.5002972651605235</c:v>
                </c:pt>
                <c:pt idx="590">
                  <c:v>3.533739595719382</c:v>
                </c:pt>
                <c:pt idx="591">
                  <c:v>3.533739595719382</c:v>
                </c:pt>
                <c:pt idx="592">
                  <c:v>3.5225921521997625</c:v>
                </c:pt>
                <c:pt idx="593">
                  <c:v>3.5448870392390019</c:v>
                </c:pt>
                <c:pt idx="594">
                  <c:v>3.533739595719382</c:v>
                </c:pt>
                <c:pt idx="595">
                  <c:v>3.5783293697978591</c:v>
                </c:pt>
                <c:pt idx="596">
                  <c:v>3.6006242568370994</c:v>
                </c:pt>
                <c:pt idx="597">
                  <c:v>3.6006242568370994</c:v>
                </c:pt>
                <c:pt idx="598">
                  <c:v>3.6117717003567176</c:v>
                </c:pt>
                <c:pt idx="599">
                  <c:v>3.6006242568370994</c:v>
                </c:pt>
                <c:pt idx="600">
                  <c:v>3.622919143876338</c:v>
                </c:pt>
                <c:pt idx="601">
                  <c:v>3.6452140309155761</c:v>
                </c:pt>
                <c:pt idx="602">
                  <c:v>3.6675089179548159</c:v>
                </c:pt>
                <c:pt idx="603">
                  <c:v>3.6563614744351973</c:v>
                </c:pt>
                <c:pt idx="604">
                  <c:v>3.6898038049940549</c:v>
                </c:pt>
                <c:pt idx="605">
                  <c:v>3.6898038049940549</c:v>
                </c:pt>
                <c:pt idx="606">
                  <c:v>3.700951248513674</c:v>
                </c:pt>
                <c:pt idx="607">
                  <c:v>3.7343935790725329</c:v>
                </c:pt>
                <c:pt idx="608">
                  <c:v>3.7343935790725329</c:v>
                </c:pt>
                <c:pt idx="609">
                  <c:v>3.7120986920332935</c:v>
                </c:pt>
                <c:pt idx="610">
                  <c:v>3.7343935790725329</c:v>
                </c:pt>
                <c:pt idx="611">
                  <c:v>3.7566884661117719</c:v>
                </c:pt>
                <c:pt idx="612">
                  <c:v>3.7901307966706312</c:v>
                </c:pt>
                <c:pt idx="613">
                  <c:v>3.7789833531510109</c:v>
                </c:pt>
                <c:pt idx="614">
                  <c:v>3.8012782401902498</c:v>
                </c:pt>
                <c:pt idx="615">
                  <c:v>3.8124256837098693</c:v>
                </c:pt>
                <c:pt idx="616">
                  <c:v>3.8012782401902498</c:v>
                </c:pt>
                <c:pt idx="617">
                  <c:v>3.8458680142687287</c:v>
                </c:pt>
                <c:pt idx="618">
                  <c:v>0</c:v>
                </c:pt>
                <c:pt idx="620">
                  <c:v>3.8458680142687287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0E-744F-9CBD-08B8BF8002ED}"/>
            </c:ext>
          </c:extLst>
        </c:ser>
        <c:ser>
          <c:idx val="3"/>
          <c:order val="3"/>
          <c:tx>
            <c:v>8.1_17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'plaster 8.1_17'!$H$9:$H$1006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2.7456000000000784E-6</c:v>
                </c:pt>
                <c:pt idx="523">
                  <c:v>6.1776000000000813E-6</c:v>
                </c:pt>
                <c:pt idx="524">
                  <c:v>8.5800000000001974E-6</c:v>
                </c:pt>
                <c:pt idx="525">
                  <c:v>1.0982400000000313E-5</c:v>
                </c:pt>
                <c:pt idx="526">
                  <c:v>1.4757600000000279E-5</c:v>
                </c:pt>
                <c:pt idx="527">
                  <c:v>1.7503200000000358E-5</c:v>
                </c:pt>
                <c:pt idx="528">
                  <c:v>1.9905600000000093E-5</c:v>
                </c:pt>
                <c:pt idx="529">
                  <c:v>2.265120000000017E-5</c:v>
                </c:pt>
                <c:pt idx="530">
                  <c:v>2.6083200000000174E-5</c:v>
                </c:pt>
                <c:pt idx="531">
                  <c:v>2.9172000000000215E-5</c:v>
                </c:pt>
                <c:pt idx="532">
                  <c:v>3.1574400000000332E-5</c:v>
                </c:pt>
                <c:pt idx="533">
                  <c:v>3.466319999999999E-5</c:v>
                </c:pt>
                <c:pt idx="534">
                  <c:v>3.8095199999999994E-5</c:v>
                </c:pt>
                <c:pt idx="535">
                  <c:v>4.0497600000000112E-5</c:v>
                </c:pt>
                <c:pt idx="536">
                  <c:v>4.290000000000023E-5</c:v>
                </c:pt>
                <c:pt idx="537">
                  <c:v>4.6332000000000227E-5</c:v>
                </c:pt>
                <c:pt idx="538">
                  <c:v>4.8734400000000344E-5</c:v>
                </c:pt>
                <c:pt idx="539">
                  <c:v>5.1136800000000083E-5</c:v>
                </c:pt>
                <c:pt idx="540">
                  <c:v>5.422560000000012E-5</c:v>
                </c:pt>
                <c:pt idx="541">
                  <c:v>5.8000800000000083E-5</c:v>
                </c:pt>
                <c:pt idx="542">
                  <c:v>6.0060000000000248E-5</c:v>
                </c:pt>
                <c:pt idx="543">
                  <c:v>6.2462400000000366E-5</c:v>
                </c:pt>
                <c:pt idx="544">
                  <c:v>6.6237600000000323E-5</c:v>
                </c:pt>
                <c:pt idx="545">
                  <c:v>6.8983200000000028E-5</c:v>
                </c:pt>
                <c:pt idx="546">
                  <c:v>7.1385600000000132E-5</c:v>
                </c:pt>
                <c:pt idx="547">
                  <c:v>7.4474400000000169E-5</c:v>
                </c:pt>
                <c:pt idx="548">
                  <c:v>7.8249600000000139E-5</c:v>
                </c:pt>
                <c:pt idx="549">
                  <c:v>8.0308800000000291E-5</c:v>
                </c:pt>
                <c:pt idx="550">
                  <c:v>8.2711200000000029E-5</c:v>
                </c:pt>
                <c:pt idx="551">
                  <c:v>8.580000000000008E-5</c:v>
                </c:pt>
                <c:pt idx="552">
                  <c:v>8.9232000000000083E-5</c:v>
                </c:pt>
                <c:pt idx="553">
                  <c:v>9.1291200000000221E-5</c:v>
                </c:pt>
                <c:pt idx="554">
                  <c:v>9.4380000000000272E-5</c:v>
                </c:pt>
                <c:pt idx="555">
                  <c:v>9.8155200000000229E-5</c:v>
                </c:pt>
                <c:pt idx="556">
                  <c:v>1.0055760000000036E-4</c:v>
                </c:pt>
                <c:pt idx="557">
                  <c:v>1.0261680000000013E-4</c:v>
                </c:pt>
                <c:pt idx="558">
                  <c:v>1.0570560000000016E-4</c:v>
                </c:pt>
                <c:pt idx="559">
                  <c:v>1.0913760000000017E-4</c:v>
                </c:pt>
                <c:pt idx="560">
                  <c:v>1.1154000000000028E-4</c:v>
                </c:pt>
                <c:pt idx="561">
                  <c:v>1.1428559999999998E-4</c:v>
                </c:pt>
                <c:pt idx="562">
                  <c:v>1.1771759999999997E-4</c:v>
                </c:pt>
                <c:pt idx="563">
                  <c:v>1.2046320000000006E-4</c:v>
                </c:pt>
                <c:pt idx="564">
                  <c:v>1.2286560000000017E-4</c:v>
                </c:pt>
                <c:pt idx="565">
                  <c:v>1.2561120000000026E-4</c:v>
                </c:pt>
                <c:pt idx="566">
                  <c:v>1.2904320000000028E-4</c:v>
                </c:pt>
                <c:pt idx="567">
                  <c:v>1.3144560000000001E-4</c:v>
                </c:pt>
                <c:pt idx="568">
                  <c:v>1.3419120000000007E-4</c:v>
                </c:pt>
                <c:pt idx="569">
                  <c:v>1.3762320000000009E-4</c:v>
                </c:pt>
                <c:pt idx="570">
                  <c:v>1.4036880000000017E-4</c:v>
                </c:pt>
                <c:pt idx="571">
                  <c:v>1.4277120000000026E-4</c:v>
                </c:pt>
                <c:pt idx="572">
                  <c:v>1.4551680000000035E-4</c:v>
                </c:pt>
                <c:pt idx="573">
                  <c:v>1.492920000000003E-4</c:v>
                </c:pt>
                <c:pt idx="574">
                  <c:v>1.5203760000000001E-4</c:v>
                </c:pt>
                <c:pt idx="575">
                  <c:v>1.5444000000000013E-4</c:v>
                </c:pt>
                <c:pt idx="576">
                  <c:v>1.5787200000000012E-4</c:v>
                </c:pt>
                <c:pt idx="577">
                  <c:v>1.606176000000002E-4</c:v>
                </c:pt>
                <c:pt idx="578">
                  <c:v>1.6302000000000032E-4</c:v>
                </c:pt>
                <c:pt idx="579">
                  <c:v>1.6576560000000002E-4</c:v>
                </c:pt>
                <c:pt idx="580">
                  <c:v>1.6919760000000004E-4</c:v>
                </c:pt>
                <c:pt idx="581">
                  <c:v>1.7194320000000013E-4</c:v>
                </c:pt>
                <c:pt idx="582">
                  <c:v>1.7400240000000028E-4</c:v>
                </c:pt>
                <c:pt idx="583">
                  <c:v>1.7777760000000023E-4</c:v>
                </c:pt>
                <c:pt idx="584">
                  <c:v>1.8086640000000028E-4</c:v>
                </c:pt>
                <c:pt idx="585">
                  <c:v>1.8292560000000006E-4</c:v>
                </c:pt>
                <c:pt idx="586">
                  <c:v>1.8567120000000011E-4</c:v>
                </c:pt>
                <c:pt idx="587">
                  <c:v>1.891032000000001E-4</c:v>
                </c:pt>
                <c:pt idx="588">
                  <c:v>1.9184880000000019E-4</c:v>
                </c:pt>
                <c:pt idx="589">
                  <c:v>1.9459440000000027E-4</c:v>
                </c:pt>
                <c:pt idx="590">
                  <c:v>1.9768320000000032E-4</c:v>
                </c:pt>
                <c:pt idx="591">
                  <c:v>2.0077199999999999E-4</c:v>
                </c:pt>
                <c:pt idx="592">
                  <c:v>2.0317440000000011E-4</c:v>
                </c:pt>
                <c:pt idx="593">
                  <c:v>2.059200000000002E-4</c:v>
                </c:pt>
                <c:pt idx="594">
                  <c:v>2.0900880000000019E-4</c:v>
                </c:pt>
                <c:pt idx="595">
                  <c:v>2.1209760000000024E-4</c:v>
                </c:pt>
                <c:pt idx="596">
                  <c:v>2.1415680000000004E-4</c:v>
                </c:pt>
                <c:pt idx="597">
                  <c:v>2.1724560000000009E-4</c:v>
                </c:pt>
                <c:pt idx="598">
                  <c:v>2.2102080000000002E-4</c:v>
                </c:pt>
                <c:pt idx="599">
                  <c:v>2.2342320000000014E-4</c:v>
                </c:pt>
                <c:pt idx="600">
                  <c:v>2.2548240000000029E-4</c:v>
                </c:pt>
                <c:pt idx="601">
                  <c:v>2.2891440000000028E-4</c:v>
                </c:pt>
                <c:pt idx="602">
                  <c:v>2.3200320000000033E-4</c:v>
                </c:pt>
                <c:pt idx="603">
                  <c:v>2.344056000000001E-4</c:v>
                </c:pt>
                <c:pt idx="604">
                  <c:v>2.3715120000000018E-4</c:v>
                </c:pt>
                <c:pt idx="605">
                  <c:v>2.4092640000000011E-4</c:v>
                </c:pt>
                <c:pt idx="606">
                  <c:v>2.4332880000000023E-4</c:v>
                </c:pt>
                <c:pt idx="607">
                  <c:v>2.4573119999999997E-4</c:v>
                </c:pt>
                <c:pt idx="608">
                  <c:v>2.4916319999999996E-4</c:v>
                </c:pt>
                <c:pt idx="609">
                  <c:v>2.5225200000000001E-4</c:v>
                </c:pt>
                <c:pt idx="610">
                  <c:v>2.5465440000000013E-4</c:v>
                </c:pt>
                <c:pt idx="611">
                  <c:v>2.5705680000000025E-4</c:v>
                </c:pt>
                <c:pt idx="612">
                  <c:v>2.6117520000000017E-4</c:v>
                </c:pt>
                <c:pt idx="613">
                  <c:v>2.6357760000000029E-4</c:v>
                </c:pt>
                <c:pt idx="614">
                  <c:v>2.6563680000000003E-4</c:v>
                </c:pt>
                <c:pt idx="615">
                  <c:v>2.6872560000000008E-4</c:v>
                </c:pt>
                <c:pt idx="616">
                  <c:v>2.7215760000000013E-4</c:v>
                </c:pt>
                <c:pt idx="617">
                  <c:v>2.7490320000000018E-4</c:v>
                </c:pt>
                <c:pt idx="618">
                  <c:v>2.773056000000003E-4</c:v>
                </c:pt>
                <c:pt idx="619">
                  <c:v>2.8073760000000035E-4</c:v>
                </c:pt>
                <c:pt idx="620">
                  <c:v>2.8348320000000002E-4</c:v>
                </c:pt>
                <c:pt idx="621">
                  <c:v>2.8588560000000014E-4</c:v>
                </c:pt>
                <c:pt idx="622">
                  <c:v>2.886312000000002E-4</c:v>
                </c:pt>
                <c:pt idx="623">
                  <c:v>2.9206320000000019E-4</c:v>
                </c:pt>
                <c:pt idx="624">
                  <c:v>2.9446560000000031E-4</c:v>
                </c:pt>
                <c:pt idx="625">
                  <c:v>2.9686800000000005E-4</c:v>
                </c:pt>
                <c:pt idx="626">
                  <c:v>3.0064320000000003E-4</c:v>
                </c:pt>
                <c:pt idx="627">
                  <c:v>3.0373200000000008E-4</c:v>
                </c:pt>
                <c:pt idx="628">
                  <c:v>3.057912000000002E-4</c:v>
                </c:pt>
                <c:pt idx="629">
                  <c:v>3.0853680000000032E-4</c:v>
                </c:pt>
                <c:pt idx="630">
                  <c:v>3.123120000000003E-4</c:v>
                </c:pt>
                <c:pt idx="631">
                  <c:v>3.1505760000000036E-4</c:v>
                </c:pt>
                <c:pt idx="632">
                  <c:v>3.1746000000000009E-4</c:v>
                </c:pt>
                <c:pt idx="633">
                  <c:v>3.2089200000000008E-4</c:v>
                </c:pt>
                <c:pt idx="634">
                  <c:v>3.236376000000002E-4</c:v>
                </c:pt>
                <c:pt idx="635">
                  <c:v>3.2604000000000026E-4</c:v>
                </c:pt>
                <c:pt idx="636">
                  <c:v>3.2878559999999999E-4</c:v>
                </c:pt>
                <c:pt idx="637">
                  <c:v>3.3221759999999998E-4</c:v>
                </c:pt>
                <c:pt idx="638">
                  <c:v>3.3496320000000004E-4</c:v>
                </c:pt>
                <c:pt idx="639">
                  <c:v>3.3736560000000016E-4</c:v>
                </c:pt>
                <c:pt idx="640">
                  <c:v>3.407976000000002E-4</c:v>
                </c:pt>
                <c:pt idx="641">
                  <c:v>3.4422960000000014E-4</c:v>
                </c:pt>
                <c:pt idx="642">
                  <c:v>3.459456E-4</c:v>
                </c:pt>
                <c:pt idx="643">
                  <c:v>3.4869120000000005E-4</c:v>
                </c:pt>
                <c:pt idx="644">
                  <c:v>3.521232000000001E-4</c:v>
                </c:pt>
                <c:pt idx="645">
                  <c:v>3.5521200000000015E-4</c:v>
                </c:pt>
                <c:pt idx="646">
                  <c:v>3.5761440000000027E-4</c:v>
                </c:pt>
                <c:pt idx="647">
                  <c:v>3.6036000000000032E-4</c:v>
                </c:pt>
                <c:pt idx="648">
                  <c:v>3.6379200000000031E-4</c:v>
                </c:pt>
                <c:pt idx="649">
                  <c:v>3.6619440000000005E-4</c:v>
                </c:pt>
                <c:pt idx="650">
                  <c:v>3.6894000000000011E-4</c:v>
                </c:pt>
                <c:pt idx="651">
                  <c:v>3.7202880000000016E-4</c:v>
                </c:pt>
                <c:pt idx="652">
                  <c:v>3.7511760000000016E-4</c:v>
                </c:pt>
                <c:pt idx="653">
                  <c:v>3.7717679999999996E-4</c:v>
                </c:pt>
                <c:pt idx="654">
                  <c:v>3.8026560000000001E-4</c:v>
                </c:pt>
                <c:pt idx="655">
                  <c:v>3.8404079999999994E-4</c:v>
                </c:pt>
                <c:pt idx="656">
                  <c:v>3.8644320000000011E-4</c:v>
                </c:pt>
                <c:pt idx="657">
                  <c:v>3.8850240000000029E-4</c:v>
                </c:pt>
                <c:pt idx="658">
                  <c:v>3.9159120000000028E-4</c:v>
                </c:pt>
                <c:pt idx="659">
                  <c:v>3.9536640000000027E-4</c:v>
                </c:pt>
                <c:pt idx="660">
                  <c:v>3.9776880000000001E-4</c:v>
                </c:pt>
                <c:pt idx="661">
                  <c:v>4.0017120000000012E-4</c:v>
                </c:pt>
                <c:pt idx="662">
                  <c:v>4.0360320000000011E-4</c:v>
                </c:pt>
                <c:pt idx="663">
                  <c:v>4.0669200000000016E-4</c:v>
                </c:pt>
                <c:pt idx="664">
                  <c:v>4.0875120000000029E-4</c:v>
                </c:pt>
                <c:pt idx="665">
                  <c:v>4.1183999999999996E-4</c:v>
                </c:pt>
                <c:pt idx="666">
                  <c:v>4.1527199999999995E-4</c:v>
                </c:pt>
                <c:pt idx="667">
                  <c:v>4.1733120000000013E-4</c:v>
                </c:pt>
                <c:pt idx="668">
                  <c:v>4.2007680000000019E-4</c:v>
                </c:pt>
                <c:pt idx="669">
                  <c:v>4.2419520000000011E-4</c:v>
                </c:pt>
                <c:pt idx="670">
                  <c:v>4.2659760000000028E-4</c:v>
                </c:pt>
                <c:pt idx="671">
                  <c:v>4.2865679999999997E-4</c:v>
                </c:pt>
                <c:pt idx="672">
                  <c:v>4.3174560000000008E-4</c:v>
                </c:pt>
                <c:pt idx="673">
                  <c:v>4.3552080000000001E-4</c:v>
                </c:pt>
                <c:pt idx="674">
                  <c:v>4.3792320000000018E-4</c:v>
                </c:pt>
                <c:pt idx="675">
                  <c:v>4.4032560000000024E-4</c:v>
                </c:pt>
                <c:pt idx="676">
                  <c:v>4.4375760000000029E-4</c:v>
                </c:pt>
                <c:pt idx="677">
                  <c:v>4.4650320000000034E-4</c:v>
                </c:pt>
                <c:pt idx="678">
                  <c:v>4.4890560000000008E-4</c:v>
                </c:pt>
                <c:pt idx="679">
                  <c:v>4.5165120000000014E-4</c:v>
                </c:pt>
                <c:pt idx="680">
                  <c:v>4.5508320000000013E-4</c:v>
                </c:pt>
                <c:pt idx="681">
                  <c:v>4.574856000000003E-4</c:v>
                </c:pt>
                <c:pt idx="682">
                  <c:v>4.5988800000000004E-4</c:v>
                </c:pt>
                <c:pt idx="683">
                  <c:v>4.6400640000000034E-4</c:v>
                </c:pt>
                <c:pt idx="684">
                  <c:v>4.6709519999999996E-4</c:v>
                </c:pt>
                <c:pt idx="685">
                  <c:v>4.688112000000002E-4</c:v>
                </c:pt>
                <c:pt idx="686">
                  <c:v>4.7155680000000031E-4</c:v>
                </c:pt>
                <c:pt idx="687">
                  <c:v>4.7533200000000024E-4</c:v>
                </c:pt>
                <c:pt idx="688">
                  <c:v>4.780776000000003E-4</c:v>
                </c:pt>
                <c:pt idx="689">
                  <c:v>4.8048000000000003E-4</c:v>
                </c:pt>
                <c:pt idx="690">
                  <c:v>4.8356880000000009E-4</c:v>
                </c:pt>
                <c:pt idx="691">
                  <c:v>4.8700080000000002E-4</c:v>
                </c:pt>
                <c:pt idx="692">
                  <c:v>4.8906000000000015E-4</c:v>
                </c:pt>
                <c:pt idx="693">
                  <c:v>4.9180560000000031E-4</c:v>
                </c:pt>
                <c:pt idx="694">
                  <c:v>4.9489439999999998E-4</c:v>
                </c:pt>
                <c:pt idx="695">
                  <c:v>4.9798319999999998E-4</c:v>
                </c:pt>
                <c:pt idx="696">
                  <c:v>5.003856000000001E-4</c:v>
                </c:pt>
                <c:pt idx="697">
                  <c:v>5.034744000000002E-4</c:v>
                </c:pt>
                <c:pt idx="698">
                  <c:v>5.0724960000000008E-4</c:v>
                </c:pt>
                <c:pt idx="699">
                  <c:v>5.0896560000000032E-4</c:v>
                </c:pt>
                <c:pt idx="700">
                  <c:v>5.11368E-4</c:v>
                </c:pt>
                <c:pt idx="701">
                  <c:v>5.1480000000000004E-4</c:v>
                </c:pt>
                <c:pt idx="702">
                  <c:v>5.1857520000000003E-4</c:v>
                </c:pt>
                <c:pt idx="703">
                  <c:v>5.206344000000001E-4</c:v>
                </c:pt>
                <c:pt idx="704">
                  <c:v>5.237232000000002E-4</c:v>
                </c:pt>
                <c:pt idx="705">
                  <c:v>5.2715520000000025E-4</c:v>
                </c:pt>
                <c:pt idx="706">
                  <c:v>5.2955760000000037E-4</c:v>
                </c:pt>
                <c:pt idx="707">
                  <c:v>5.3196000000000005E-4</c:v>
                </c:pt>
                <c:pt idx="708">
                  <c:v>5.3470560000000011E-4</c:v>
                </c:pt>
                <c:pt idx="709">
                  <c:v>5.3779440000000021E-4</c:v>
                </c:pt>
                <c:pt idx="710">
                  <c:v>5.4019680000000033E-4</c:v>
                </c:pt>
                <c:pt idx="711">
                  <c:v>5.4294239999999995E-4</c:v>
                </c:pt>
                <c:pt idx="712">
                  <c:v>5.4740400000000036E-4</c:v>
                </c:pt>
                <c:pt idx="713">
                  <c:v>5.4946319999999999E-4</c:v>
                </c:pt>
                <c:pt idx="714">
                  <c:v>5.5152240000000017E-4</c:v>
                </c:pt>
                <c:pt idx="715">
                  <c:v>5.5461120000000028E-4</c:v>
                </c:pt>
                <c:pt idx="716">
                  <c:v>5.587296000000002E-4</c:v>
                </c:pt>
                <c:pt idx="717">
                  <c:v>5.6078880000000038E-4</c:v>
                </c:pt>
                <c:pt idx="718">
                  <c:v>5.6319120000000006E-4</c:v>
                </c:pt>
                <c:pt idx="719">
                  <c:v>5.6662320000000011E-4</c:v>
                </c:pt>
                <c:pt idx="720">
                  <c:v>5.697120000000001E-4</c:v>
                </c:pt>
                <c:pt idx="721">
                  <c:v>5.7177120000000028E-4</c:v>
                </c:pt>
                <c:pt idx="722">
                  <c:v>5.7451680000000034E-4</c:v>
                </c:pt>
                <c:pt idx="723">
                  <c:v>5.7794880000000028E-4</c:v>
                </c:pt>
                <c:pt idx="724">
                  <c:v>5.8069440000000001E-4</c:v>
                </c:pt>
                <c:pt idx="725">
                  <c:v>5.8344000000000017E-4</c:v>
                </c:pt>
                <c:pt idx="726">
                  <c:v>5.8687200000000011E-4</c:v>
                </c:pt>
                <c:pt idx="727">
                  <c:v>5.8961760000000028E-4</c:v>
                </c:pt>
                <c:pt idx="728">
                  <c:v>5.9202000000000028E-4</c:v>
                </c:pt>
                <c:pt idx="729">
                  <c:v>5.9476560000000002E-4</c:v>
                </c:pt>
                <c:pt idx="730">
                  <c:v>5.9819760000000006E-4</c:v>
                </c:pt>
                <c:pt idx="731">
                  <c:v>6.0094320000000012E-4</c:v>
                </c:pt>
                <c:pt idx="732">
                  <c:v>6.0334560000000024E-4</c:v>
                </c:pt>
                <c:pt idx="733">
                  <c:v>6.0677760000000017E-4</c:v>
                </c:pt>
                <c:pt idx="734">
                  <c:v>6.0986640000000017E-4</c:v>
                </c:pt>
                <c:pt idx="735">
                  <c:v>6.1192560000000002E-4</c:v>
                </c:pt>
                <c:pt idx="736">
                  <c:v>6.1467120000000008E-4</c:v>
                </c:pt>
                <c:pt idx="737">
                  <c:v>6.1776000000000018E-4</c:v>
                </c:pt>
                <c:pt idx="738">
                  <c:v>6.2050560000000024E-4</c:v>
                </c:pt>
                <c:pt idx="739">
                  <c:v>6.2290799999999993E-4</c:v>
                </c:pt>
                <c:pt idx="740">
                  <c:v>6.2668320000000023E-4</c:v>
                </c:pt>
                <c:pt idx="741">
                  <c:v>6.3011520000000028E-4</c:v>
                </c:pt>
                <c:pt idx="742">
                  <c:v>6.3183120000000019E-4</c:v>
                </c:pt>
                <c:pt idx="743">
                  <c:v>6.342336000000002E-4</c:v>
                </c:pt>
                <c:pt idx="744">
                  <c:v>6.3800880000000019E-4</c:v>
                </c:pt>
                <c:pt idx="745">
                  <c:v>6.4109760000000029E-4</c:v>
                </c:pt>
                <c:pt idx="746">
                  <c:v>6.4349999999999997E-4</c:v>
                </c:pt>
                <c:pt idx="747">
                  <c:v>6.4658880000000008E-4</c:v>
                </c:pt>
                <c:pt idx="748">
                  <c:v>6.5036399999999996E-4</c:v>
                </c:pt>
                <c:pt idx="749">
                  <c:v>6.5242320000000013E-4</c:v>
                </c:pt>
                <c:pt idx="750">
                  <c:v>6.5482560000000025E-4</c:v>
                </c:pt>
                <c:pt idx="751">
                  <c:v>6.5791440000000025E-4</c:v>
                </c:pt>
                <c:pt idx="752">
                  <c:v>6.6100320000000035E-4</c:v>
                </c:pt>
                <c:pt idx="753">
                  <c:v>6.6340560000000015E-4</c:v>
                </c:pt>
                <c:pt idx="754">
                  <c:v>6.661512000000002E-4</c:v>
                </c:pt>
                <c:pt idx="755">
                  <c:v>6.6958320000000014E-4</c:v>
                </c:pt>
                <c:pt idx="756">
                  <c:v>6.723288000000002E-4</c:v>
                </c:pt>
                <c:pt idx="757">
                  <c:v>6.7473119999999999E-4</c:v>
                </c:pt>
                <c:pt idx="758">
                  <c:v>6.7816319999999992E-4</c:v>
                </c:pt>
                <c:pt idx="759">
                  <c:v>6.8159519999999997E-4</c:v>
                </c:pt>
                <c:pt idx="760">
                  <c:v>6.8399760000000009E-4</c:v>
                </c:pt>
                <c:pt idx="761">
                  <c:v>6.864000000000002E-4</c:v>
                </c:pt>
                <c:pt idx="762">
                  <c:v>6.8983200000000014E-4</c:v>
                </c:pt>
                <c:pt idx="763">
                  <c:v>6.9257760000000031E-4</c:v>
                </c:pt>
                <c:pt idx="764">
                  <c:v>6.9463680000000005E-4</c:v>
                </c:pt>
                <c:pt idx="765">
                  <c:v>6.9772560000000005E-4</c:v>
                </c:pt>
                <c:pt idx="766">
                  <c:v>7.0081440000000015E-4</c:v>
                </c:pt>
                <c:pt idx="767">
                  <c:v>7.0356000000000021E-4</c:v>
                </c:pt>
                <c:pt idx="768">
                  <c:v>7.0596240000000033E-4</c:v>
                </c:pt>
                <c:pt idx="769">
                  <c:v>7.1008079999999993E-4</c:v>
                </c:pt>
                <c:pt idx="770">
                  <c:v>7.1248320000000037E-4</c:v>
                </c:pt>
                <c:pt idx="771">
                  <c:v>7.1488560000000016E-4</c:v>
                </c:pt>
                <c:pt idx="772">
                  <c:v>7.1763119999999989E-4</c:v>
                </c:pt>
                <c:pt idx="773">
                  <c:v>7.2140640000000009E-4</c:v>
                </c:pt>
                <c:pt idx="774">
                  <c:v>7.2380879999999989E-4</c:v>
                </c:pt>
                <c:pt idx="775">
                  <c:v>7.2621120000000033E-4</c:v>
                </c:pt>
                <c:pt idx="776">
                  <c:v>7.2964320000000005E-4</c:v>
                </c:pt>
                <c:pt idx="777">
                  <c:v>7.3307520000000042E-4</c:v>
                </c:pt>
                <c:pt idx="778">
                  <c:v>7.3513440000000016E-4</c:v>
                </c:pt>
                <c:pt idx="779">
                  <c:v>7.3787999999999979E-4</c:v>
                </c:pt>
                <c:pt idx="780">
                  <c:v>7.4131200000000026E-4</c:v>
                </c:pt>
                <c:pt idx="781">
                  <c:v>7.4371439999999995E-4</c:v>
                </c:pt>
                <c:pt idx="782">
                  <c:v>7.4646000000000044E-4</c:v>
                </c:pt>
                <c:pt idx="783">
                  <c:v>7.4954880000000011E-4</c:v>
                </c:pt>
                <c:pt idx="784">
                  <c:v>7.5263759999999978E-4</c:v>
                </c:pt>
                <c:pt idx="785">
                  <c:v>7.5504000000000022E-4</c:v>
                </c:pt>
                <c:pt idx="786">
                  <c:v>7.5778559999999996E-4</c:v>
                </c:pt>
                <c:pt idx="787">
                  <c:v>7.6121760000000033E-4</c:v>
                </c:pt>
                <c:pt idx="788">
                  <c:v>7.6396320000000006E-4</c:v>
                </c:pt>
                <c:pt idx="789">
                  <c:v>7.6636559999999974E-4</c:v>
                </c:pt>
                <c:pt idx="790">
                  <c:v>7.6979760000000011E-4</c:v>
                </c:pt>
                <c:pt idx="791">
                  <c:v>7.7322959999999983E-4</c:v>
                </c:pt>
                <c:pt idx="792">
                  <c:v>7.7528880000000033E-4</c:v>
                </c:pt>
                <c:pt idx="793">
                  <c:v>7.7769120000000002E-4</c:v>
                </c:pt>
                <c:pt idx="794">
                  <c:v>7.8078000000000045E-4</c:v>
                </c:pt>
                <c:pt idx="795">
                  <c:v>7.8352560000000018E-4</c:v>
                </c:pt>
                <c:pt idx="796">
                  <c:v>7.8592799999999987E-4</c:v>
                </c:pt>
                <c:pt idx="797">
                  <c:v>7.8936000000000024E-4</c:v>
                </c:pt>
                <c:pt idx="798">
                  <c:v>7.9279199999999995E-4</c:v>
                </c:pt>
                <c:pt idx="799">
                  <c:v>7.951944000000004E-4</c:v>
                </c:pt>
                <c:pt idx="800">
                  <c:v>7.9759680000000019E-4</c:v>
                </c:pt>
                <c:pt idx="801">
                  <c:v>8.0102879999999969E-4</c:v>
                </c:pt>
                <c:pt idx="802">
                  <c:v>8.0446080000000017E-4</c:v>
                </c:pt>
                <c:pt idx="803">
                  <c:v>8.0651999999999991E-4</c:v>
                </c:pt>
                <c:pt idx="804">
                  <c:v>8.0960880000000035E-4</c:v>
                </c:pt>
                <c:pt idx="805">
                  <c:v>8.1304079999999996E-4</c:v>
                </c:pt>
                <c:pt idx="806">
                  <c:v>8.1544320000000051E-4</c:v>
                </c:pt>
                <c:pt idx="807">
                  <c:v>8.1784560000000019E-4</c:v>
                </c:pt>
                <c:pt idx="808">
                  <c:v>8.2059119999999992E-4</c:v>
                </c:pt>
                <c:pt idx="809">
                  <c:v>8.2402320000000029E-4</c:v>
                </c:pt>
                <c:pt idx="810">
                  <c:v>8.2642559999999998E-4</c:v>
                </c:pt>
                <c:pt idx="811">
                  <c:v>8.2917120000000036E-4</c:v>
                </c:pt>
                <c:pt idx="812">
                  <c:v>8.3260320000000019E-4</c:v>
                </c:pt>
                <c:pt idx="813">
                  <c:v>8.3569200000000062E-4</c:v>
                </c:pt>
                <c:pt idx="814">
                  <c:v>8.3775120000000025E-4</c:v>
                </c:pt>
                <c:pt idx="815">
                  <c:v>8.4084000000000003E-4</c:v>
                </c:pt>
                <c:pt idx="816">
                  <c:v>8.4461520000000034E-4</c:v>
                </c:pt>
                <c:pt idx="817">
                  <c:v>8.4701760000000003E-4</c:v>
                </c:pt>
                <c:pt idx="818">
                  <c:v>8.4941999999999971E-4</c:v>
                </c:pt>
                <c:pt idx="819">
                  <c:v>8.5285200000000019E-4</c:v>
                </c:pt>
                <c:pt idx="820">
                  <c:v>8.5559759999999981E-4</c:v>
                </c:pt>
                <c:pt idx="821">
                  <c:v>8.5800000000000036E-4</c:v>
                </c:pt>
                <c:pt idx="822">
                  <c:v>8.607456000000001E-4</c:v>
                </c:pt>
                <c:pt idx="823">
                  <c:v>8.6417760000000036E-4</c:v>
                </c:pt>
                <c:pt idx="824">
                  <c:v>8.6658000000000004E-4</c:v>
                </c:pt>
                <c:pt idx="825">
                  <c:v>8.6898239999999994E-4</c:v>
                </c:pt>
                <c:pt idx="826">
                  <c:v>8.7275760000000025E-4</c:v>
                </c:pt>
                <c:pt idx="827">
                  <c:v>8.7550319999999998E-4</c:v>
                </c:pt>
                <c:pt idx="828">
                  <c:v>8.7790560000000043E-4</c:v>
                </c:pt>
                <c:pt idx="829">
                  <c:v>8.8065120000000016E-4</c:v>
                </c:pt>
                <c:pt idx="830">
                  <c:v>8.8408319999999966E-4</c:v>
                </c:pt>
                <c:pt idx="831">
                  <c:v>8.871720000000002E-4</c:v>
                </c:pt>
                <c:pt idx="832">
                  <c:v>8.8957439999999988E-4</c:v>
                </c:pt>
                <c:pt idx="833">
                  <c:v>8.9266320000000031E-4</c:v>
                </c:pt>
                <c:pt idx="834">
                  <c:v>8.9609519999999992E-4</c:v>
                </c:pt>
                <c:pt idx="835">
                  <c:v>8.9815440000000054E-4</c:v>
                </c:pt>
                <c:pt idx="836">
                  <c:v>9.0090000000000016E-4</c:v>
                </c:pt>
                <c:pt idx="837">
                  <c:v>9.0398879999999972E-4</c:v>
                </c:pt>
                <c:pt idx="838">
                  <c:v>9.0673440000000043E-4</c:v>
                </c:pt>
                <c:pt idx="839">
                  <c:v>9.0913680000000011E-4</c:v>
                </c:pt>
                <c:pt idx="840">
                  <c:v>9.1222560000000054E-4</c:v>
                </c:pt>
                <c:pt idx="841">
                  <c:v>9.1600080000000009E-4</c:v>
                </c:pt>
                <c:pt idx="842">
                  <c:v>9.1805999999999984E-4</c:v>
                </c:pt>
                <c:pt idx="843">
                  <c:v>9.2046240000000028E-4</c:v>
                </c:pt>
                <c:pt idx="844">
                  <c:v>9.2423759999999983E-4</c:v>
                </c:pt>
                <c:pt idx="845">
                  <c:v>9.2698320000000043E-4</c:v>
                </c:pt>
                <c:pt idx="846">
                  <c:v>9.2972879999999995E-4</c:v>
                </c:pt>
                <c:pt idx="847">
                  <c:v>9.3247439999999968E-4</c:v>
                </c:pt>
                <c:pt idx="848">
                  <c:v>9.3624960000000021E-4</c:v>
                </c:pt>
                <c:pt idx="849">
                  <c:v>9.3830879999999995E-4</c:v>
                </c:pt>
                <c:pt idx="850">
                  <c:v>9.4071120000000028E-4</c:v>
                </c:pt>
                <c:pt idx="851">
                  <c:v>9.4380000000000006E-4</c:v>
                </c:pt>
                <c:pt idx="852">
                  <c:v>9.4688880000000049E-4</c:v>
                </c:pt>
                <c:pt idx="853">
                  <c:v>9.4929120000000018E-4</c:v>
                </c:pt>
                <c:pt idx="854">
                  <c:v>9.5237999999999974E-4</c:v>
                </c:pt>
                <c:pt idx="855">
                  <c:v>9.5615520000000027E-4</c:v>
                </c:pt>
                <c:pt idx="856">
                  <c:v>9.5855759999999995E-4</c:v>
                </c:pt>
                <c:pt idx="857">
                  <c:v>9.6061680000000035E-4</c:v>
                </c:pt>
                <c:pt idx="858">
                  <c:v>9.6370560000000013E-4</c:v>
                </c:pt>
                <c:pt idx="859">
                  <c:v>9.6713759999999974E-4</c:v>
                </c:pt>
                <c:pt idx="860">
                  <c:v>9.6954000000000029E-4</c:v>
                </c:pt>
              </c:numCache>
            </c:numRef>
          </c:xVal>
          <c:yVal>
            <c:numRef>
              <c:f>'plaster 8.1_17'!$G$9:$G$1006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1.1461440657244883E-2</c:v>
                </c:pt>
                <c:pt idx="523">
                  <c:v>2.2922881314489718E-2</c:v>
                </c:pt>
                <c:pt idx="524">
                  <c:v>3.4384321971734605E-2</c:v>
                </c:pt>
                <c:pt idx="525">
                  <c:v>3.4384321971734605E-2</c:v>
                </c:pt>
                <c:pt idx="526">
                  <c:v>4.5845762628979436E-2</c:v>
                </c:pt>
                <c:pt idx="527">
                  <c:v>2.2922881314489718E-2</c:v>
                </c:pt>
                <c:pt idx="528">
                  <c:v>4.5845762628979436E-2</c:v>
                </c:pt>
                <c:pt idx="529">
                  <c:v>3.4384321971734605E-2</c:v>
                </c:pt>
                <c:pt idx="530">
                  <c:v>5.7307203286224268E-2</c:v>
                </c:pt>
                <c:pt idx="531">
                  <c:v>4.5845762628979436E-2</c:v>
                </c:pt>
                <c:pt idx="532">
                  <c:v>4.5845762628979436E-2</c:v>
                </c:pt>
                <c:pt idx="533">
                  <c:v>5.7307203286224268E-2</c:v>
                </c:pt>
                <c:pt idx="534">
                  <c:v>8.0230084600714041E-2</c:v>
                </c:pt>
                <c:pt idx="535">
                  <c:v>6.8768643943469154E-2</c:v>
                </c:pt>
                <c:pt idx="536">
                  <c:v>0.1031529659152037</c:v>
                </c:pt>
                <c:pt idx="537">
                  <c:v>0.1146144065724486</c:v>
                </c:pt>
                <c:pt idx="538">
                  <c:v>9.1691525257958831E-2</c:v>
                </c:pt>
                <c:pt idx="539">
                  <c:v>0.1031529659152037</c:v>
                </c:pt>
                <c:pt idx="540">
                  <c:v>8.0230084600714041E-2</c:v>
                </c:pt>
                <c:pt idx="541">
                  <c:v>0.1031529659152037</c:v>
                </c:pt>
                <c:pt idx="542">
                  <c:v>0.1031529659152037</c:v>
                </c:pt>
                <c:pt idx="543">
                  <c:v>0.12607584722969337</c:v>
                </c:pt>
                <c:pt idx="544">
                  <c:v>0.12607584722969337</c:v>
                </c:pt>
                <c:pt idx="545">
                  <c:v>0.12607584722969337</c:v>
                </c:pt>
                <c:pt idx="546">
                  <c:v>0.13753728788693828</c:v>
                </c:pt>
                <c:pt idx="547">
                  <c:v>0.14899872854418314</c:v>
                </c:pt>
                <c:pt idx="548">
                  <c:v>0.14899872854418314</c:v>
                </c:pt>
                <c:pt idx="549">
                  <c:v>0.16046016920142792</c:v>
                </c:pt>
                <c:pt idx="550">
                  <c:v>0.14899872854418314</c:v>
                </c:pt>
                <c:pt idx="551">
                  <c:v>0.18338305051591769</c:v>
                </c:pt>
                <c:pt idx="552">
                  <c:v>0.18338305051591769</c:v>
                </c:pt>
                <c:pt idx="553">
                  <c:v>0.1948444911731626</c:v>
                </c:pt>
                <c:pt idx="554">
                  <c:v>0.1948444911731626</c:v>
                </c:pt>
                <c:pt idx="555">
                  <c:v>0.21776737248765227</c:v>
                </c:pt>
                <c:pt idx="556">
                  <c:v>0.21776737248765227</c:v>
                </c:pt>
                <c:pt idx="557">
                  <c:v>0.22922881314489718</c:v>
                </c:pt>
                <c:pt idx="558">
                  <c:v>0.21776737248765227</c:v>
                </c:pt>
                <c:pt idx="559">
                  <c:v>0.2636131351166317</c:v>
                </c:pt>
                <c:pt idx="560">
                  <c:v>0.25215169445938679</c:v>
                </c:pt>
                <c:pt idx="561">
                  <c:v>0.2636131351166317</c:v>
                </c:pt>
                <c:pt idx="562">
                  <c:v>0.2636131351166317</c:v>
                </c:pt>
                <c:pt idx="563">
                  <c:v>0.28653601643112137</c:v>
                </c:pt>
                <c:pt idx="564">
                  <c:v>0.2636131351166317</c:v>
                </c:pt>
                <c:pt idx="565">
                  <c:v>0.30945889774561108</c:v>
                </c:pt>
                <c:pt idx="566">
                  <c:v>0.30945889774561108</c:v>
                </c:pt>
                <c:pt idx="567">
                  <c:v>0.32092033840285594</c:v>
                </c:pt>
                <c:pt idx="568">
                  <c:v>0.30945889774561108</c:v>
                </c:pt>
                <c:pt idx="569">
                  <c:v>0.34384321971734566</c:v>
                </c:pt>
                <c:pt idx="570">
                  <c:v>0.35530466037459041</c:v>
                </c:pt>
                <c:pt idx="571">
                  <c:v>0.3323817790601008</c:v>
                </c:pt>
                <c:pt idx="572">
                  <c:v>0.36676610103183538</c:v>
                </c:pt>
                <c:pt idx="573">
                  <c:v>0.38968898234632493</c:v>
                </c:pt>
                <c:pt idx="574">
                  <c:v>0.36676610103183538</c:v>
                </c:pt>
                <c:pt idx="575">
                  <c:v>0.36676610103183538</c:v>
                </c:pt>
                <c:pt idx="576">
                  <c:v>0.38968898234632493</c:v>
                </c:pt>
                <c:pt idx="577">
                  <c:v>0.42407330431805967</c:v>
                </c:pt>
                <c:pt idx="578">
                  <c:v>0.4011504230035699</c:v>
                </c:pt>
                <c:pt idx="579">
                  <c:v>0.4011504230035699</c:v>
                </c:pt>
                <c:pt idx="580">
                  <c:v>0.43553474497530453</c:v>
                </c:pt>
                <c:pt idx="581">
                  <c:v>0.41261186366081476</c:v>
                </c:pt>
                <c:pt idx="582">
                  <c:v>0.45845762628979414</c:v>
                </c:pt>
                <c:pt idx="583">
                  <c:v>0.45845762628979414</c:v>
                </c:pt>
                <c:pt idx="584">
                  <c:v>0.48138050760428397</c:v>
                </c:pt>
                <c:pt idx="585">
                  <c:v>0.50430338891877347</c:v>
                </c:pt>
                <c:pt idx="586">
                  <c:v>0.49284194826152872</c:v>
                </c:pt>
                <c:pt idx="587">
                  <c:v>0.50430338891877347</c:v>
                </c:pt>
                <c:pt idx="588">
                  <c:v>0.51576482957601844</c:v>
                </c:pt>
                <c:pt idx="589">
                  <c:v>0.51576482957601844</c:v>
                </c:pt>
                <c:pt idx="590">
                  <c:v>0.52722627023326329</c:v>
                </c:pt>
                <c:pt idx="591">
                  <c:v>0.55014915154775312</c:v>
                </c:pt>
                <c:pt idx="592">
                  <c:v>0.56161059220499787</c:v>
                </c:pt>
                <c:pt idx="593">
                  <c:v>0.55014915154775312</c:v>
                </c:pt>
                <c:pt idx="594">
                  <c:v>0.56161059220499787</c:v>
                </c:pt>
                <c:pt idx="595">
                  <c:v>0.56161059220499787</c:v>
                </c:pt>
                <c:pt idx="596">
                  <c:v>0.58453347351948759</c:v>
                </c:pt>
                <c:pt idx="597">
                  <c:v>0.59599491417673234</c:v>
                </c:pt>
                <c:pt idx="598">
                  <c:v>0.63037923614846703</c:v>
                </c:pt>
                <c:pt idx="599">
                  <c:v>0.63037923614846703</c:v>
                </c:pt>
                <c:pt idx="600">
                  <c:v>0.64184067680571166</c:v>
                </c:pt>
                <c:pt idx="601">
                  <c:v>0.63037923614846703</c:v>
                </c:pt>
                <c:pt idx="602">
                  <c:v>0.64184067680571166</c:v>
                </c:pt>
                <c:pt idx="603">
                  <c:v>0.64184067680571166</c:v>
                </c:pt>
                <c:pt idx="604">
                  <c:v>0.66476355812020149</c:v>
                </c:pt>
                <c:pt idx="605">
                  <c:v>0.68768643943469132</c:v>
                </c:pt>
                <c:pt idx="606">
                  <c:v>0.67622499877744635</c:v>
                </c:pt>
                <c:pt idx="607">
                  <c:v>0.68768643943469132</c:v>
                </c:pt>
                <c:pt idx="608">
                  <c:v>0.71060932074918082</c:v>
                </c:pt>
                <c:pt idx="609">
                  <c:v>0.71060932074918082</c:v>
                </c:pt>
                <c:pt idx="610">
                  <c:v>0.71060932074918082</c:v>
                </c:pt>
                <c:pt idx="611">
                  <c:v>0.7220707614064259</c:v>
                </c:pt>
                <c:pt idx="612">
                  <c:v>0.73353220206367065</c:v>
                </c:pt>
                <c:pt idx="613">
                  <c:v>0.74499364272091573</c:v>
                </c:pt>
                <c:pt idx="614">
                  <c:v>0.73353220206367065</c:v>
                </c:pt>
                <c:pt idx="615">
                  <c:v>0.75645508337816025</c:v>
                </c:pt>
                <c:pt idx="616">
                  <c:v>0.76791652403540511</c:v>
                </c:pt>
                <c:pt idx="617">
                  <c:v>0.81376228666438466</c:v>
                </c:pt>
                <c:pt idx="618">
                  <c:v>0.79083940534989494</c:v>
                </c:pt>
                <c:pt idx="619">
                  <c:v>0.81376228666438466</c:v>
                </c:pt>
                <c:pt idx="620">
                  <c:v>0.81376228666438466</c:v>
                </c:pt>
                <c:pt idx="621">
                  <c:v>0.83668516797887416</c:v>
                </c:pt>
                <c:pt idx="622">
                  <c:v>0.83668516797887416</c:v>
                </c:pt>
                <c:pt idx="623">
                  <c:v>0.87106948995060896</c:v>
                </c:pt>
                <c:pt idx="624">
                  <c:v>0.83668516797887416</c:v>
                </c:pt>
                <c:pt idx="625">
                  <c:v>0.89399237126509867</c:v>
                </c:pt>
                <c:pt idx="626">
                  <c:v>0.89399237126509867</c:v>
                </c:pt>
                <c:pt idx="627">
                  <c:v>0.89399237126509867</c:v>
                </c:pt>
                <c:pt idx="628">
                  <c:v>0.89399237126509867</c:v>
                </c:pt>
                <c:pt idx="629">
                  <c:v>0.89399237126509867</c:v>
                </c:pt>
                <c:pt idx="630">
                  <c:v>0.91691525257958828</c:v>
                </c:pt>
                <c:pt idx="631">
                  <c:v>0.92837669323683303</c:v>
                </c:pt>
                <c:pt idx="632">
                  <c:v>0.95129957455132275</c:v>
                </c:pt>
                <c:pt idx="633">
                  <c:v>0.93983813389407789</c:v>
                </c:pt>
                <c:pt idx="634">
                  <c:v>0.95129957455132275</c:v>
                </c:pt>
                <c:pt idx="635">
                  <c:v>0.96276101520856772</c:v>
                </c:pt>
                <c:pt idx="636">
                  <c:v>0.9742224558658128</c:v>
                </c:pt>
                <c:pt idx="637">
                  <c:v>0.98568389652305743</c:v>
                </c:pt>
                <c:pt idx="638">
                  <c:v>0.99714533718030229</c:v>
                </c:pt>
                <c:pt idx="639">
                  <c:v>1.020068218494792</c:v>
                </c:pt>
                <c:pt idx="640">
                  <c:v>1.0315296591520366</c:v>
                </c:pt>
                <c:pt idx="641">
                  <c:v>1.0315296591520366</c:v>
                </c:pt>
                <c:pt idx="642">
                  <c:v>1.020068218494792</c:v>
                </c:pt>
                <c:pt idx="643">
                  <c:v>1.020068218494792</c:v>
                </c:pt>
                <c:pt idx="644">
                  <c:v>1.0659139811237712</c:v>
                </c:pt>
                <c:pt idx="645">
                  <c:v>1.0659139811237712</c:v>
                </c:pt>
                <c:pt idx="646">
                  <c:v>1.0888368624382609</c:v>
                </c:pt>
                <c:pt idx="647">
                  <c:v>1.1117597437527509</c:v>
                </c:pt>
                <c:pt idx="648">
                  <c:v>1.100298303095506</c:v>
                </c:pt>
                <c:pt idx="649">
                  <c:v>1.1232211844099957</c:v>
                </c:pt>
                <c:pt idx="650">
                  <c:v>1.1117597437527509</c:v>
                </c:pt>
                <c:pt idx="651">
                  <c:v>1.1117597437527509</c:v>
                </c:pt>
                <c:pt idx="652">
                  <c:v>1.1461440657244855</c:v>
                </c:pt>
                <c:pt idx="653">
                  <c:v>1.1576055063817305</c:v>
                </c:pt>
                <c:pt idx="654">
                  <c:v>1.1461440657244855</c:v>
                </c:pt>
                <c:pt idx="655">
                  <c:v>1.18052838769622</c:v>
                </c:pt>
                <c:pt idx="656">
                  <c:v>1.2034512690107098</c:v>
                </c:pt>
                <c:pt idx="657">
                  <c:v>1.18052838769622</c:v>
                </c:pt>
                <c:pt idx="658">
                  <c:v>1.1919898283534647</c:v>
                </c:pt>
                <c:pt idx="659">
                  <c:v>1.2263741503251993</c:v>
                </c:pt>
                <c:pt idx="660">
                  <c:v>1.2263741503251993</c:v>
                </c:pt>
                <c:pt idx="661">
                  <c:v>1.2378355909824441</c:v>
                </c:pt>
                <c:pt idx="662">
                  <c:v>1.2378355909824441</c:v>
                </c:pt>
                <c:pt idx="663">
                  <c:v>1.2492970316396892</c:v>
                </c:pt>
                <c:pt idx="664">
                  <c:v>1.2607584722969341</c:v>
                </c:pt>
                <c:pt idx="665">
                  <c:v>1.2836813536114238</c:v>
                </c:pt>
                <c:pt idx="666">
                  <c:v>1.2951427942686684</c:v>
                </c:pt>
                <c:pt idx="667">
                  <c:v>1.2836813536114238</c:v>
                </c:pt>
                <c:pt idx="668">
                  <c:v>1.3066042349259133</c:v>
                </c:pt>
                <c:pt idx="669">
                  <c:v>1.3180656755831581</c:v>
                </c:pt>
                <c:pt idx="670">
                  <c:v>1.329527116240403</c:v>
                </c:pt>
                <c:pt idx="671">
                  <c:v>1.3524499975548927</c:v>
                </c:pt>
                <c:pt idx="672">
                  <c:v>1.3639114382121376</c:v>
                </c:pt>
                <c:pt idx="673">
                  <c:v>1.3753728788693826</c:v>
                </c:pt>
                <c:pt idx="674">
                  <c:v>1.3982957601838719</c:v>
                </c:pt>
                <c:pt idx="675">
                  <c:v>1.3982957601838719</c:v>
                </c:pt>
                <c:pt idx="676">
                  <c:v>1.4212186414983619</c:v>
                </c:pt>
                <c:pt idx="677">
                  <c:v>1.4326800821556069</c:v>
                </c:pt>
                <c:pt idx="678">
                  <c:v>1.4441415228128518</c:v>
                </c:pt>
                <c:pt idx="679">
                  <c:v>1.4441415228128518</c:v>
                </c:pt>
                <c:pt idx="680">
                  <c:v>1.4670644041273413</c:v>
                </c:pt>
                <c:pt idx="681">
                  <c:v>1.4899872854418315</c:v>
                </c:pt>
                <c:pt idx="682">
                  <c:v>1.4785258447845859</c:v>
                </c:pt>
                <c:pt idx="683">
                  <c:v>1.5014487260990759</c:v>
                </c:pt>
                <c:pt idx="684">
                  <c:v>1.5129101667563205</c:v>
                </c:pt>
                <c:pt idx="685">
                  <c:v>1.5358330480708102</c:v>
                </c:pt>
                <c:pt idx="686">
                  <c:v>1.5243716074135654</c:v>
                </c:pt>
                <c:pt idx="687">
                  <c:v>1.5702173700425446</c:v>
                </c:pt>
                <c:pt idx="688">
                  <c:v>1.5702173700425446</c:v>
                </c:pt>
                <c:pt idx="689">
                  <c:v>1.5816788106997899</c:v>
                </c:pt>
                <c:pt idx="690">
                  <c:v>1.5931402513570347</c:v>
                </c:pt>
                <c:pt idx="691">
                  <c:v>1.6160631326715245</c:v>
                </c:pt>
                <c:pt idx="692">
                  <c:v>1.6046016920142792</c:v>
                </c:pt>
                <c:pt idx="693">
                  <c:v>1.6160631326715245</c:v>
                </c:pt>
                <c:pt idx="694">
                  <c:v>1.6275245733287693</c:v>
                </c:pt>
                <c:pt idx="695">
                  <c:v>1.6848317766149936</c:v>
                </c:pt>
                <c:pt idx="696">
                  <c:v>1.6733703359577483</c:v>
                </c:pt>
                <c:pt idx="697">
                  <c:v>1.6733703359577483</c:v>
                </c:pt>
                <c:pt idx="698">
                  <c:v>1.7077546579294836</c:v>
                </c:pt>
                <c:pt idx="699">
                  <c:v>1.7192160985867282</c:v>
                </c:pt>
                <c:pt idx="700">
                  <c:v>1.7421389799012179</c:v>
                </c:pt>
                <c:pt idx="701">
                  <c:v>1.7421389799012179</c:v>
                </c:pt>
                <c:pt idx="702">
                  <c:v>1.7306775392439726</c:v>
                </c:pt>
                <c:pt idx="703">
                  <c:v>1.7765233018729525</c:v>
                </c:pt>
                <c:pt idx="704">
                  <c:v>1.7765233018729525</c:v>
                </c:pt>
                <c:pt idx="705">
                  <c:v>1.7879847425301973</c:v>
                </c:pt>
                <c:pt idx="706">
                  <c:v>1.7879847425301973</c:v>
                </c:pt>
                <c:pt idx="707">
                  <c:v>1.8223690645019321</c:v>
                </c:pt>
                <c:pt idx="708">
                  <c:v>1.8338305051591766</c:v>
                </c:pt>
                <c:pt idx="709">
                  <c:v>1.8452919458164212</c:v>
                </c:pt>
                <c:pt idx="710">
                  <c:v>1.8682148271309111</c:v>
                </c:pt>
                <c:pt idx="711">
                  <c:v>1.8682148271309111</c:v>
                </c:pt>
                <c:pt idx="712">
                  <c:v>1.8796762677881564</c:v>
                </c:pt>
                <c:pt idx="713">
                  <c:v>1.8911377084454009</c:v>
                </c:pt>
                <c:pt idx="714">
                  <c:v>1.8796762677881564</c:v>
                </c:pt>
                <c:pt idx="715">
                  <c:v>1.9025991491026455</c:v>
                </c:pt>
                <c:pt idx="716">
                  <c:v>1.9369834710743801</c:v>
                </c:pt>
                <c:pt idx="717">
                  <c:v>1.95990635238887</c:v>
                </c:pt>
                <c:pt idx="718">
                  <c:v>1.95990635238887</c:v>
                </c:pt>
                <c:pt idx="719">
                  <c:v>1.9942906743606046</c:v>
                </c:pt>
                <c:pt idx="720">
                  <c:v>1.9713677930461149</c:v>
                </c:pt>
                <c:pt idx="721">
                  <c:v>2.0172135556750943</c:v>
                </c:pt>
                <c:pt idx="722">
                  <c:v>2.040136436989584</c:v>
                </c:pt>
                <c:pt idx="723">
                  <c:v>2.0172135556750943</c:v>
                </c:pt>
                <c:pt idx="724">
                  <c:v>2.0286749963323394</c:v>
                </c:pt>
                <c:pt idx="725">
                  <c:v>2.0630593183040733</c:v>
                </c:pt>
                <c:pt idx="726">
                  <c:v>2.0745207589613184</c:v>
                </c:pt>
                <c:pt idx="727">
                  <c:v>2.0859821996185635</c:v>
                </c:pt>
                <c:pt idx="728">
                  <c:v>2.0859821996185635</c:v>
                </c:pt>
                <c:pt idx="729">
                  <c:v>2.0974436402758081</c:v>
                </c:pt>
                <c:pt idx="730">
                  <c:v>2.1203665215902978</c:v>
                </c:pt>
                <c:pt idx="731">
                  <c:v>2.1432894029047875</c:v>
                </c:pt>
                <c:pt idx="732">
                  <c:v>2.1318279622475425</c:v>
                </c:pt>
                <c:pt idx="733">
                  <c:v>2.1662122842192773</c:v>
                </c:pt>
                <c:pt idx="734">
                  <c:v>2.1776737248765219</c:v>
                </c:pt>
                <c:pt idx="735">
                  <c:v>2.2005966061910121</c:v>
                </c:pt>
                <c:pt idx="736">
                  <c:v>2.189135165533767</c:v>
                </c:pt>
                <c:pt idx="737">
                  <c:v>2.2005966061910121</c:v>
                </c:pt>
                <c:pt idx="738">
                  <c:v>2.2235194875055018</c:v>
                </c:pt>
                <c:pt idx="739">
                  <c:v>2.2579038094772361</c:v>
                </c:pt>
                <c:pt idx="740">
                  <c:v>2.2579038094772361</c:v>
                </c:pt>
                <c:pt idx="741">
                  <c:v>2.2808266907917263</c:v>
                </c:pt>
                <c:pt idx="742">
                  <c:v>2.2808266907917263</c:v>
                </c:pt>
                <c:pt idx="743">
                  <c:v>2.3037495721062156</c:v>
                </c:pt>
                <c:pt idx="744">
                  <c:v>2.3037495721062156</c:v>
                </c:pt>
                <c:pt idx="745">
                  <c:v>2.2922881314489709</c:v>
                </c:pt>
                <c:pt idx="746">
                  <c:v>2.3037495721062156</c:v>
                </c:pt>
                <c:pt idx="747">
                  <c:v>2.3266724534207053</c:v>
                </c:pt>
                <c:pt idx="748">
                  <c:v>2.349595334735195</c:v>
                </c:pt>
                <c:pt idx="749">
                  <c:v>2.3725182160496847</c:v>
                </c:pt>
                <c:pt idx="750">
                  <c:v>2.3839796567069294</c:v>
                </c:pt>
                <c:pt idx="751">
                  <c:v>2.3839796567069294</c:v>
                </c:pt>
                <c:pt idx="752">
                  <c:v>2.4069025380214195</c:v>
                </c:pt>
                <c:pt idx="753">
                  <c:v>2.4298254193359092</c:v>
                </c:pt>
                <c:pt idx="754">
                  <c:v>2.4298254193359092</c:v>
                </c:pt>
                <c:pt idx="755">
                  <c:v>2.4412868599931539</c:v>
                </c:pt>
                <c:pt idx="756">
                  <c:v>2.4642097413076436</c:v>
                </c:pt>
                <c:pt idx="757">
                  <c:v>2.4642097413076436</c:v>
                </c:pt>
                <c:pt idx="758">
                  <c:v>2.4756711819648882</c:v>
                </c:pt>
                <c:pt idx="759">
                  <c:v>2.4985940632793784</c:v>
                </c:pt>
                <c:pt idx="760">
                  <c:v>2.5100555039366226</c:v>
                </c:pt>
                <c:pt idx="761">
                  <c:v>2.5215169445938681</c:v>
                </c:pt>
                <c:pt idx="762">
                  <c:v>2.5444398259083578</c:v>
                </c:pt>
                <c:pt idx="763">
                  <c:v>2.5559012665656025</c:v>
                </c:pt>
                <c:pt idx="764">
                  <c:v>2.5444398259083578</c:v>
                </c:pt>
                <c:pt idx="765">
                  <c:v>2.5788241478800922</c:v>
                </c:pt>
                <c:pt idx="766">
                  <c:v>2.5788241478800922</c:v>
                </c:pt>
                <c:pt idx="767">
                  <c:v>2.6132084698518265</c:v>
                </c:pt>
                <c:pt idx="768">
                  <c:v>2.6361313511663163</c:v>
                </c:pt>
                <c:pt idx="769">
                  <c:v>2.6246699105090716</c:v>
                </c:pt>
                <c:pt idx="770">
                  <c:v>2.6475927918235613</c:v>
                </c:pt>
                <c:pt idx="771">
                  <c:v>2.6475927918235613</c:v>
                </c:pt>
                <c:pt idx="772">
                  <c:v>2.670515673138051</c:v>
                </c:pt>
                <c:pt idx="773">
                  <c:v>2.6934385544525412</c:v>
                </c:pt>
                <c:pt idx="774">
                  <c:v>2.6934385544525412</c:v>
                </c:pt>
                <c:pt idx="775">
                  <c:v>2.7048999951097854</c:v>
                </c:pt>
                <c:pt idx="776">
                  <c:v>2.71636143576703</c:v>
                </c:pt>
                <c:pt idx="777">
                  <c:v>2.7392843170815202</c:v>
                </c:pt>
                <c:pt idx="778">
                  <c:v>2.7507457577387653</c:v>
                </c:pt>
                <c:pt idx="779">
                  <c:v>2.7507457577387653</c:v>
                </c:pt>
                <c:pt idx="780">
                  <c:v>2.7622071983960099</c:v>
                </c:pt>
                <c:pt idx="781">
                  <c:v>2.7965915203677438</c:v>
                </c:pt>
                <c:pt idx="782">
                  <c:v>2.7965915203677438</c:v>
                </c:pt>
                <c:pt idx="783">
                  <c:v>2.8080529610249898</c:v>
                </c:pt>
                <c:pt idx="784">
                  <c:v>2.8195144016822344</c:v>
                </c:pt>
                <c:pt idx="785">
                  <c:v>2.8309758423394791</c:v>
                </c:pt>
                <c:pt idx="786">
                  <c:v>2.8653601643112139</c:v>
                </c:pt>
                <c:pt idx="787">
                  <c:v>2.8424372829967233</c:v>
                </c:pt>
                <c:pt idx="788">
                  <c:v>2.8882830456257036</c:v>
                </c:pt>
                <c:pt idx="789">
                  <c:v>2.8882830456257036</c:v>
                </c:pt>
                <c:pt idx="790">
                  <c:v>2.8997444862829482</c:v>
                </c:pt>
                <c:pt idx="791">
                  <c:v>2.9112059269401924</c:v>
                </c:pt>
                <c:pt idx="792">
                  <c:v>2.9226673675974375</c:v>
                </c:pt>
                <c:pt idx="793">
                  <c:v>2.934128808254683</c:v>
                </c:pt>
                <c:pt idx="794">
                  <c:v>2.9455902489119277</c:v>
                </c:pt>
                <c:pt idx="795">
                  <c:v>2.9685131302264174</c:v>
                </c:pt>
                <c:pt idx="796">
                  <c:v>2.9570516895691719</c:v>
                </c:pt>
                <c:pt idx="797">
                  <c:v>2.9685131302264174</c:v>
                </c:pt>
                <c:pt idx="798">
                  <c:v>2.9914360115409067</c:v>
                </c:pt>
                <c:pt idx="799">
                  <c:v>3.025820333512641</c:v>
                </c:pt>
                <c:pt idx="800">
                  <c:v>3.0372817741698865</c:v>
                </c:pt>
                <c:pt idx="801">
                  <c:v>3.0487432148271307</c:v>
                </c:pt>
                <c:pt idx="802">
                  <c:v>3.0602046554843763</c:v>
                </c:pt>
                <c:pt idx="803">
                  <c:v>3.083127536798866</c:v>
                </c:pt>
                <c:pt idx="804">
                  <c:v>3.083127536798866</c:v>
                </c:pt>
                <c:pt idx="805">
                  <c:v>3.083127536798866</c:v>
                </c:pt>
                <c:pt idx="806">
                  <c:v>3.128973299427845</c:v>
                </c:pt>
                <c:pt idx="807">
                  <c:v>3.128973299427845</c:v>
                </c:pt>
                <c:pt idx="808">
                  <c:v>3.1404347400850892</c:v>
                </c:pt>
                <c:pt idx="809">
                  <c:v>3.1518961807423347</c:v>
                </c:pt>
                <c:pt idx="810">
                  <c:v>3.1518961807423347</c:v>
                </c:pt>
                <c:pt idx="811">
                  <c:v>3.1633576213995798</c:v>
                </c:pt>
                <c:pt idx="812">
                  <c:v>3.1862805027140695</c:v>
                </c:pt>
                <c:pt idx="813">
                  <c:v>3.2092033840285583</c:v>
                </c:pt>
                <c:pt idx="814">
                  <c:v>3.2092033840285583</c:v>
                </c:pt>
                <c:pt idx="815">
                  <c:v>3.2206648246858038</c:v>
                </c:pt>
                <c:pt idx="816">
                  <c:v>3.2435877060002936</c:v>
                </c:pt>
                <c:pt idx="817">
                  <c:v>3.2435877060002936</c:v>
                </c:pt>
                <c:pt idx="818">
                  <c:v>3.2779720279720284</c:v>
                </c:pt>
                <c:pt idx="819">
                  <c:v>3.2665105873147828</c:v>
                </c:pt>
                <c:pt idx="820">
                  <c:v>3.2894334686292726</c:v>
                </c:pt>
                <c:pt idx="821">
                  <c:v>3.2779720279720284</c:v>
                </c:pt>
                <c:pt idx="822">
                  <c:v>3.3238177906010078</c:v>
                </c:pt>
                <c:pt idx="823">
                  <c:v>3.3238177906010078</c:v>
                </c:pt>
                <c:pt idx="824">
                  <c:v>3.3352792312582524</c:v>
                </c:pt>
                <c:pt idx="825">
                  <c:v>3.3467406719154966</c:v>
                </c:pt>
                <c:pt idx="826">
                  <c:v>3.3811249938872319</c:v>
                </c:pt>
                <c:pt idx="827">
                  <c:v>3.3696635532299872</c:v>
                </c:pt>
                <c:pt idx="828">
                  <c:v>3.3811249938872319</c:v>
                </c:pt>
                <c:pt idx="829">
                  <c:v>3.3925864345444769</c:v>
                </c:pt>
                <c:pt idx="830">
                  <c:v>3.4269707565162113</c:v>
                </c:pt>
                <c:pt idx="831">
                  <c:v>3.4384321971734564</c:v>
                </c:pt>
                <c:pt idx="832">
                  <c:v>3.4155093158589671</c:v>
                </c:pt>
                <c:pt idx="833">
                  <c:v>3.4613550784879452</c:v>
                </c:pt>
                <c:pt idx="834">
                  <c:v>3.4728165191451916</c:v>
                </c:pt>
                <c:pt idx="835">
                  <c:v>3.4842779598024358</c:v>
                </c:pt>
                <c:pt idx="836">
                  <c:v>3.4957394004596805</c:v>
                </c:pt>
                <c:pt idx="837">
                  <c:v>3.4842779598024358</c:v>
                </c:pt>
                <c:pt idx="838">
                  <c:v>3.5301237224314153</c:v>
                </c:pt>
                <c:pt idx="839">
                  <c:v>3.5301237224314153</c:v>
                </c:pt>
                <c:pt idx="840">
                  <c:v>3.5415851630886599</c:v>
                </c:pt>
                <c:pt idx="841">
                  <c:v>3.5645080444031496</c:v>
                </c:pt>
                <c:pt idx="842">
                  <c:v>3.5759694850603947</c:v>
                </c:pt>
                <c:pt idx="843">
                  <c:v>3.5874309257176393</c:v>
                </c:pt>
                <c:pt idx="844">
                  <c:v>3.5988923663748844</c:v>
                </c:pt>
                <c:pt idx="845">
                  <c:v>3.6332766883466188</c:v>
                </c:pt>
                <c:pt idx="846">
                  <c:v>3.6561995696611076</c:v>
                </c:pt>
                <c:pt idx="847">
                  <c:v>3.6332766883466188</c:v>
                </c:pt>
                <c:pt idx="848">
                  <c:v>3.6447381290038643</c:v>
                </c:pt>
                <c:pt idx="849">
                  <c:v>3.6791224509755973</c:v>
                </c:pt>
                <c:pt idx="850">
                  <c:v>3.6791224509755973</c:v>
                </c:pt>
                <c:pt idx="851">
                  <c:v>3.7135067729473321</c:v>
                </c:pt>
                <c:pt idx="852">
                  <c:v>3.6905838916328424</c:v>
                </c:pt>
                <c:pt idx="853">
                  <c:v>3.7135067729473321</c:v>
                </c:pt>
                <c:pt idx="854">
                  <c:v>3.7249682136045776</c:v>
                </c:pt>
                <c:pt idx="855">
                  <c:v>3.7249682136045776</c:v>
                </c:pt>
                <c:pt idx="856">
                  <c:v>3.7364296542618223</c:v>
                </c:pt>
                <c:pt idx="857">
                  <c:v>3.7478910949190665</c:v>
                </c:pt>
                <c:pt idx="858">
                  <c:v>3.7822754168908017</c:v>
                </c:pt>
                <c:pt idx="859">
                  <c:v>1.3982957601838719</c:v>
                </c:pt>
                <c:pt idx="860">
                  <c:v>0</c:v>
                </c:pt>
                <c:pt idx="862">
                  <c:v>3.7822754168908017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A0E-744F-9CBD-08B8BF8002ED}"/>
            </c:ext>
          </c:extLst>
        </c:ser>
        <c:ser>
          <c:idx val="4"/>
          <c:order val="4"/>
          <c:tx>
            <c:v>8.1_18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'plaster 8.1_18'!$H$9:$H$1147</c:f>
              <c:numCache>
                <c:formatCode>General</c:formatCode>
                <c:ptCount val="1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2.8565999999996856E-6</c:v>
                </c:pt>
                <c:pt idx="464">
                  <c:v>6.6653999999999709E-6</c:v>
                </c:pt>
                <c:pt idx="465">
                  <c:v>8.5697999999997617E-6</c:v>
                </c:pt>
                <c:pt idx="466">
                  <c:v>1.0474199999999552E-5</c:v>
                </c:pt>
                <c:pt idx="467">
                  <c:v>1.3648199999999908E-5</c:v>
                </c:pt>
                <c:pt idx="468">
                  <c:v>1.6504799999999592E-5</c:v>
                </c:pt>
                <c:pt idx="469">
                  <c:v>1.8726600000000052E-5</c:v>
                </c:pt>
                <c:pt idx="470">
                  <c:v>2.1265799999999772E-5</c:v>
                </c:pt>
                <c:pt idx="471">
                  <c:v>2.4757200000000092E-5</c:v>
                </c:pt>
                <c:pt idx="472">
                  <c:v>2.7296399999999815E-5</c:v>
                </c:pt>
                <c:pt idx="473">
                  <c:v>2.9200799999999604E-5</c:v>
                </c:pt>
                <c:pt idx="474">
                  <c:v>3.237479999999996E-5</c:v>
                </c:pt>
                <c:pt idx="475">
                  <c:v>3.5231399999999644E-5</c:v>
                </c:pt>
                <c:pt idx="476">
                  <c:v>3.7453200000000104E-5</c:v>
                </c:pt>
                <c:pt idx="477">
                  <c:v>3.9992399999999824E-5</c:v>
                </c:pt>
                <c:pt idx="478">
                  <c:v>4.3483799999999436E-5</c:v>
                </c:pt>
                <c:pt idx="479">
                  <c:v>4.5705599999999903E-5</c:v>
                </c:pt>
                <c:pt idx="480">
                  <c:v>4.7609999999999688E-5</c:v>
                </c:pt>
                <c:pt idx="481">
                  <c:v>5.0466600000000084E-5</c:v>
                </c:pt>
                <c:pt idx="482">
                  <c:v>5.3640599999999725E-5</c:v>
                </c:pt>
                <c:pt idx="483">
                  <c:v>5.6179799999999445E-5</c:v>
                </c:pt>
                <c:pt idx="484">
                  <c:v>5.8718999999999876E-5</c:v>
                </c:pt>
                <c:pt idx="485">
                  <c:v>6.157559999999956E-5</c:v>
                </c:pt>
                <c:pt idx="486">
                  <c:v>6.4114799999999978E-5</c:v>
                </c:pt>
                <c:pt idx="487">
                  <c:v>6.633659999999974E-5</c:v>
                </c:pt>
                <c:pt idx="488">
                  <c:v>6.8875799999999467E-5</c:v>
                </c:pt>
                <c:pt idx="489">
                  <c:v>7.2049799999999813E-5</c:v>
                </c:pt>
                <c:pt idx="490">
                  <c:v>7.4271599999999575E-5</c:v>
                </c:pt>
                <c:pt idx="491">
                  <c:v>7.6493400000000029E-5</c:v>
                </c:pt>
                <c:pt idx="492">
                  <c:v>7.9984799999999648E-5</c:v>
                </c:pt>
                <c:pt idx="493">
                  <c:v>8.2841400000000043E-5</c:v>
                </c:pt>
                <c:pt idx="494">
                  <c:v>8.4745799999999828E-5</c:v>
                </c:pt>
                <c:pt idx="495">
                  <c:v>8.6967599999999591E-5</c:v>
                </c:pt>
                <c:pt idx="496">
                  <c:v>9.0776399999999865E-5</c:v>
                </c:pt>
                <c:pt idx="497">
                  <c:v>9.3315599999999592E-5</c:v>
                </c:pt>
                <c:pt idx="498">
                  <c:v>9.5537400000000045E-5</c:v>
                </c:pt>
                <c:pt idx="499">
                  <c:v>9.8393999999999736E-5</c:v>
                </c:pt>
                <c:pt idx="500">
                  <c:v>1.0125059999999941E-4</c:v>
                </c:pt>
                <c:pt idx="501">
                  <c:v>1.0347239999999988E-4</c:v>
                </c:pt>
                <c:pt idx="502">
                  <c:v>1.0601159999999961E-4</c:v>
                </c:pt>
                <c:pt idx="503">
                  <c:v>1.0886819999999999E-4</c:v>
                </c:pt>
                <c:pt idx="504">
                  <c:v>1.1172479999999967E-4</c:v>
                </c:pt>
                <c:pt idx="505">
                  <c:v>1.1362919999999948E-4</c:v>
                </c:pt>
                <c:pt idx="506">
                  <c:v>1.171205999999998E-4</c:v>
                </c:pt>
                <c:pt idx="507">
                  <c:v>1.2029459999999943E-4</c:v>
                </c:pt>
                <c:pt idx="508">
                  <c:v>1.2188159999999997E-4</c:v>
                </c:pt>
                <c:pt idx="509">
                  <c:v>1.2442079999999968E-4</c:v>
                </c:pt>
                <c:pt idx="510">
                  <c:v>1.2759480000000005E-4</c:v>
                </c:pt>
                <c:pt idx="511">
                  <c:v>1.3045139999999972E-4</c:v>
                </c:pt>
                <c:pt idx="512">
                  <c:v>1.323557999999995E-4</c:v>
                </c:pt>
                <c:pt idx="513">
                  <c:v>1.352123999999999E-4</c:v>
                </c:pt>
                <c:pt idx="514">
                  <c:v>1.3838639999999957E-4</c:v>
                </c:pt>
                <c:pt idx="515">
                  <c:v>1.4060820000000003E-4</c:v>
                </c:pt>
                <c:pt idx="516">
                  <c:v>1.4314739999999975E-4</c:v>
                </c:pt>
                <c:pt idx="517">
                  <c:v>1.4600399999999941E-4</c:v>
                </c:pt>
                <c:pt idx="518">
                  <c:v>1.4886059999999981E-4</c:v>
                </c:pt>
                <c:pt idx="519">
                  <c:v>1.5076499999999962E-4</c:v>
                </c:pt>
                <c:pt idx="520">
                  <c:v>1.5362160000000001E-4</c:v>
                </c:pt>
                <c:pt idx="521">
                  <c:v>1.5743039999999958E-4</c:v>
                </c:pt>
                <c:pt idx="522">
                  <c:v>1.5933480000000007E-4</c:v>
                </c:pt>
                <c:pt idx="523">
                  <c:v>1.6123919999999988E-4</c:v>
                </c:pt>
                <c:pt idx="524">
                  <c:v>1.6409579999999955E-4</c:v>
                </c:pt>
                <c:pt idx="525">
                  <c:v>1.6758719999999987E-4</c:v>
                </c:pt>
                <c:pt idx="526">
                  <c:v>1.6980899999999963E-4</c:v>
                </c:pt>
                <c:pt idx="527">
                  <c:v>1.7203080000000007E-4</c:v>
                </c:pt>
                <c:pt idx="528">
                  <c:v>1.7520479999999974E-4</c:v>
                </c:pt>
                <c:pt idx="529">
                  <c:v>1.7806140000000014E-4</c:v>
                </c:pt>
                <c:pt idx="530">
                  <c:v>1.802831999999999E-4</c:v>
                </c:pt>
                <c:pt idx="531">
                  <c:v>1.8282239999999961E-4</c:v>
                </c:pt>
                <c:pt idx="532">
                  <c:v>1.8599639999999996E-4</c:v>
                </c:pt>
                <c:pt idx="533">
                  <c:v>1.8790079999999974E-4</c:v>
                </c:pt>
                <c:pt idx="534">
                  <c:v>1.9043999999999948E-4</c:v>
                </c:pt>
                <c:pt idx="535">
                  <c:v>1.9393139999999978E-4</c:v>
                </c:pt>
                <c:pt idx="536">
                  <c:v>1.9647059999999949E-4</c:v>
                </c:pt>
                <c:pt idx="537">
                  <c:v>1.9837500000000001E-4</c:v>
                </c:pt>
                <c:pt idx="538">
                  <c:v>2.0123159999999967E-4</c:v>
                </c:pt>
                <c:pt idx="539">
                  <c:v>2.04723E-4</c:v>
                </c:pt>
                <c:pt idx="540">
                  <c:v>2.0694479999999976E-4</c:v>
                </c:pt>
                <c:pt idx="541">
                  <c:v>2.0916659999999952E-4</c:v>
                </c:pt>
                <c:pt idx="542">
                  <c:v>2.1234059999999987E-4</c:v>
                </c:pt>
                <c:pt idx="543">
                  <c:v>2.1487979999999958E-4</c:v>
                </c:pt>
                <c:pt idx="544">
                  <c:v>2.1710160000000008E-4</c:v>
                </c:pt>
                <c:pt idx="545">
                  <c:v>2.1964079999999976E-4</c:v>
                </c:pt>
                <c:pt idx="546">
                  <c:v>2.2281479999999943E-4</c:v>
                </c:pt>
                <c:pt idx="547">
                  <c:v>2.2503659999999987E-4</c:v>
                </c:pt>
                <c:pt idx="548">
                  <c:v>2.2725839999999966E-4</c:v>
                </c:pt>
                <c:pt idx="549">
                  <c:v>2.3138459999999989E-4</c:v>
                </c:pt>
                <c:pt idx="550">
                  <c:v>2.339237999999996E-4</c:v>
                </c:pt>
                <c:pt idx="551">
                  <c:v>2.3551079999999943E-4</c:v>
                </c:pt>
                <c:pt idx="552">
                  <c:v>2.3804999999999988E-4</c:v>
                </c:pt>
                <c:pt idx="553">
                  <c:v>2.415413999999995E-4</c:v>
                </c:pt>
                <c:pt idx="554">
                  <c:v>2.4408059999999989E-4</c:v>
                </c:pt>
                <c:pt idx="555">
                  <c:v>2.463023999999997E-4</c:v>
                </c:pt>
                <c:pt idx="556">
                  <c:v>2.4915900000000004E-4</c:v>
                </c:pt>
                <c:pt idx="557">
                  <c:v>2.5201559999999974E-4</c:v>
                </c:pt>
                <c:pt idx="558">
                  <c:v>2.5423739999999947E-4</c:v>
                </c:pt>
                <c:pt idx="559">
                  <c:v>2.5677659999999994E-4</c:v>
                </c:pt>
                <c:pt idx="560">
                  <c:v>2.5963319999999958E-4</c:v>
                </c:pt>
                <c:pt idx="561">
                  <c:v>2.6248979999999997E-4</c:v>
                </c:pt>
                <c:pt idx="562">
                  <c:v>2.6471159999999971E-4</c:v>
                </c:pt>
                <c:pt idx="563">
                  <c:v>2.6756819999999946E-4</c:v>
                </c:pt>
                <c:pt idx="564">
                  <c:v>2.7105959999999975E-4</c:v>
                </c:pt>
                <c:pt idx="565">
                  <c:v>2.7264659999999959E-4</c:v>
                </c:pt>
                <c:pt idx="566">
                  <c:v>2.7486840000000003E-4</c:v>
                </c:pt>
                <c:pt idx="567">
                  <c:v>2.7804239999999969E-4</c:v>
                </c:pt>
                <c:pt idx="568">
                  <c:v>2.8153379999999999E-4</c:v>
                </c:pt>
                <c:pt idx="569">
                  <c:v>2.834381999999998E-4</c:v>
                </c:pt>
                <c:pt idx="570">
                  <c:v>2.8629479999999949E-4</c:v>
                </c:pt>
                <c:pt idx="571">
                  <c:v>2.8946879999999981E-4</c:v>
                </c:pt>
                <c:pt idx="572">
                  <c:v>2.916905999999996E-4</c:v>
                </c:pt>
                <c:pt idx="573">
                  <c:v>2.9391240000000004E-4</c:v>
                </c:pt>
                <c:pt idx="574">
                  <c:v>2.9645159999999981E-4</c:v>
                </c:pt>
                <c:pt idx="575">
                  <c:v>2.9930819999999945E-4</c:v>
                </c:pt>
                <c:pt idx="576">
                  <c:v>3.0152999999999989E-4</c:v>
                </c:pt>
                <c:pt idx="577">
                  <c:v>3.0406919999999965E-4</c:v>
                </c:pt>
                <c:pt idx="578">
                  <c:v>3.0787799999999993E-4</c:v>
                </c:pt>
                <c:pt idx="579">
                  <c:v>3.1009979999999966E-4</c:v>
                </c:pt>
                <c:pt idx="580">
                  <c:v>3.1200419999999948E-4</c:v>
                </c:pt>
                <c:pt idx="581">
                  <c:v>3.1486079999999987E-4</c:v>
                </c:pt>
                <c:pt idx="582">
                  <c:v>3.1835219999999946E-4</c:v>
                </c:pt>
                <c:pt idx="583">
                  <c:v>3.205739999999999E-4</c:v>
                </c:pt>
                <c:pt idx="584">
                  <c:v>3.2279579999999969E-4</c:v>
                </c:pt>
                <c:pt idx="585">
                  <c:v>3.2596980000000007E-4</c:v>
                </c:pt>
                <c:pt idx="586">
                  <c:v>3.288263999999997E-4</c:v>
                </c:pt>
                <c:pt idx="587">
                  <c:v>3.3073079999999951E-4</c:v>
                </c:pt>
                <c:pt idx="588">
                  <c:v>3.3326999999999993E-4</c:v>
                </c:pt>
                <c:pt idx="589">
                  <c:v>3.364439999999996E-4</c:v>
                </c:pt>
                <c:pt idx="590">
                  <c:v>3.3898320000000002E-4</c:v>
                </c:pt>
                <c:pt idx="591">
                  <c:v>3.4152239999999978E-4</c:v>
                </c:pt>
                <c:pt idx="592">
                  <c:v>3.446964000000001E-4</c:v>
                </c:pt>
                <c:pt idx="593">
                  <c:v>3.4755299999999979E-4</c:v>
                </c:pt>
                <c:pt idx="594">
                  <c:v>3.4945739999999955E-4</c:v>
                </c:pt>
                <c:pt idx="595">
                  <c:v>3.5199660000000002E-4</c:v>
                </c:pt>
                <c:pt idx="596">
                  <c:v>3.5517059999999969E-4</c:v>
                </c:pt>
                <c:pt idx="597">
                  <c:v>3.5770980000000006E-4</c:v>
                </c:pt>
                <c:pt idx="598">
                  <c:v>3.5993159999999979E-4</c:v>
                </c:pt>
                <c:pt idx="599">
                  <c:v>3.6310559999999946E-4</c:v>
                </c:pt>
                <c:pt idx="600">
                  <c:v>3.6596219999999986E-4</c:v>
                </c:pt>
                <c:pt idx="601">
                  <c:v>3.6786659999999967E-4</c:v>
                </c:pt>
                <c:pt idx="602">
                  <c:v>3.7040580000000008E-4</c:v>
                </c:pt>
                <c:pt idx="603">
                  <c:v>3.7357979999999975E-4</c:v>
                </c:pt>
                <c:pt idx="604">
                  <c:v>3.7580159999999949E-4</c:v>
                </c:pt>
                <c:pt idx="605">
                  <c:v>3.7802339999999998E-4</c:v>
                </c:pt>
                <c:pt idx="606">
                  <c:v>3.8151479999999957E-4</c:v>
                </c:pt>
                <c:pt idx="607">
                  <c:v>3.8468879999999995E-4</c:v>
                </c:pt>
                <c:pt idx="608">
                  <c:v>3.8627579999999973E-4</c:v>
                </c:pt>
                <c:pt idx="609">
                  <c:v>3.8849759999999952E-4</c:v>
                </c:pt>
                <c:pt idx="610">
                  <c:v>3.9198899999999981E-4</c:v>
                </c:pt>
                <c:pt idx="611">
                  <c:v>3.948455999999995E-4</c:v>
                </c:pt>
                <c:pt idx="612">
                  <c:v>3.970674E-4</c:v>
                </c:pt>
                <c:pt idx="613">
                  <c:v>3.9992399999999964E-4</c:v>
                </c:pt>
                <c:pt idx="614">
                  <c:v>4.0341539999999999E-4</c:v>
                </c:pt>
                <c:pt idx="615">
                  <c:v>4.0531979999999974E-4</c:v>
                </c:pt>
                <c:pt idx="616">
                  <c:v>4.0754159999999953E-4</c:v>
                </c:pt>
                <c:pt idx="617">
                  <c:v>4.1039819999999993E-4</c:v>
                </c:pt>
                <c:pt idx="618">
                  <c:v>4.1325479999999962E-4</c:v>
                </c:pt>
                <c:pt idx="619">
                  <c:v>4.1547660000000006E-4</c:v>
                </c:pt>
                <c:pt idx="620">
                  <c:v>4.1801579999999977E-4</c:v>
                </c:pt>
                <c:pt idx="621">
                  <c:v>4.2118979999999944E-4</c:v>
                </c:pt>
                <c:pt idx="622">
                  <c:v>4.2372899999999991E-4</c:v>
                </c:pt>
                <c:pt idx="623">
                  <c:v>4.2595079999999959E-4</c:v>
                </c:pt>
                <c:pt idx="624">
                  <c:v>4.2912479999999997E-4</c:v>
                </c:pt>
                <c:pt idx="625">
                  <c:v>4.3261619999999956E-4</c:v>
                </c:pt>
                <c:pt idx="626">
                  <c:v>4.3452060000000008E-4</c:v>
                </c:pt>
                <c:pt idx="627">
                  <c:v>4.3705979999999974E-4</c:v>
                </c:pt>
                <c:pt idx="628">
                  <c:v>4.402337999999994E-4</c:v>
                </c:pt>
                <c:pt idx="629">
                  <c:v>4.424555999999999E-4</c:v>
                </c:pt>
                <c:pt idx="630">
                  <c:v>4.4467739999999969E-4</c:v>
                </c:pt>
                <c:pt idx="631">
                  <c:v>4.4721660000000005E-4</c:v>
                </c:pt>
                <c:pt idx="632">
                  <c:v>4.5007319999999974E-4</c:v>
                </c:pt>
                <c:pt idx="633">
                  <c:v>4.5229499999999953E-4</c:v>
                </c:pt>
                <c:pt idx="634">
                  <c:v>4.548342E-4</c:v>
                </c:pt>
                <c:pt idx="635">
                  <c:v>4.5864299999999957E-4</c:v>
                </c:pt>
                <c:pt idx="636">
                  <c:v>4.6086479999999996E-4</c:v>
                </c:pt>
                <c:pt idx="637">
                  <c:v>4.6308659999999975E-4</c:v>
                </c:pt>
                <c:pt idx="638">
                  <c:v>4.6562579999999952E-4</c:v>
                </c:pt>
                <c:pt idx="639">
                  <c:v>4.6879979999999983E-4</c:v>
                </c:pt>
                <c:pt idx="640">
                  <c:v>4.7133899999999949E-4</c:v>
                </c:pt>
                <c:pt idx="641">
                  <c:v>4.7356079999999999E-4</c:v>
                </c:pt>
                <c:pt idx="642">
                  <c:v>4.7673479999999966E-4</c:v>
                </c:pt>
                <c:pt idx="643">
                  <c:v>4.7990880000000003E-4</c:v>
                </c:pt>
                <c:pt idx="644">
                  <c:v>4.8181319999999979E-4</c:v>
                </c:pt>
                <c:pt idx="645">
                  <c:v>4.843523999999995E-4</c:v>
                </c:pt>
                <c:pt idx="646">
                  <c:v>4.8752639999999987E-4</c:v>
                </c:pt>
                <c:pt idx="647">
                  <c:v>4.8974819999999966E-4</c:v>
                </c:pt>
                <c:pt idx="648">
                  <c:v>4.9228740000000003E-4</c:v>
                </c:pt>
                <c:pt idx="649">
                  <c:v>4.9482659999999974E-4</c:v>
                </c:pt>
                <c:pt idx="650">
                  <c:v>4.9800059999999941E-4</c:v>
                </c:pt>
                <c:pt idx="651">
                  <c:v>5.0022239999999996E-4</c:v>
                </c:pt>
                <c:pt idx="652">
                  <c:v>5.0244419999999964E-4</c:v>
                </c:pt>
                <c:pt idx="653">
                  <c:v>5.0593559999999988E-4</c:v>
                </c:pt>
                <c:pt idx="654">
                  <c:v>5.084747999999997E-4</c:v>
                </c:pt>
                <c:pt idx="655">
                  <c:v>5.1069659999999949E-4</c:v>
                </c:pt>
                <c:pt idx="656">
                  <c:v>5.1387059999999981E-4</c:v>
                </c:pt>
                <c:pt idx="657">
                  <c:v>5.1704459999999948E-4</c:v>
                </c:pt>
                <c:pt idx="658">
                  <c:v>5.1894899999999989E-4</c:v>
                </c:pt>
                <c:pt idx="659">
                  <c:v>5.2117079999999968E-4</c:v>
                </c:pt>
                <c:pt idx="660">
                  <c:v>5.2402740000000007E-4</c:v>
                </c:pt>
                <c:pt idx="661">
                  <c:v>5.2656659999999978E-4</c:v>
                </c:pt>
                <c:pt idx="662">
                  <c:v>5.2878839999999957E-4</c:v>
                </c:pt>
                <c:pt idx="663">
                  <c:v>5.3196239999999989E-4</c:v>
                </c:pt>
                <c:pt idx="664">
                  <c:v>5.3513639999999956E-4</c:v>
                </c:pt>
                <c:pt idx="665">
                  <c:v>5.373582E-4</c:v>
                </c:pt>
                <c:pt idx="666">
                  <c:v>5.3989739999999971E-4</c:v>
                </c:pt>
                <c:pt idx="667">
                  <c:v>5.4275399999999946E-4</c:v>
                </c:pt>
                <c:pt idx="668">
                  <c:v>5.4592799999999978E-4</c:v>
                </c:pt>
                <c:pt idx="669">
                  <c:v>5.4783239999999954E-4</c:v>
                </c:pt>
                <c:pt idx="670">
                  <c:v>5.5068899999999993E-4</c:v>
                </c:pt>
                <c:pt idx="671">
                  <c:v>5.538629999999996E-4</c:v>
                </c:pt>
                <c:pt idx="672">
                  <c:v>5.5608480000000004E-4</c:v>
                </c:pt>
                <c:pt idx="673">
                  <c:v>5.5830659999999983E-4</c:v>
                </c:pt>
                <c:pt idx="674">
                  <c:v>5.6084579999999954E-4</c:v>
                </c:pt>
                <c:pt idx="675">
                  <c:v>5.6401979999999986E-4</c:v>
                </c:pt>
                <c:pt idx="676">
                  <c:v>5.6624159999999965E-4</c:v>
                </c:pt>
                <c:pt idx="677">
                  <c:v>5.6878080000000001E-4</c:v>
                </c:pt>
                <c:pt idx="678">
                  <c:v>5.7195479999999968E-4</c:v>
                </c:pt>
                <c:pt idx="679">
                  <c:v>5.7481140000000008E-4</c:v>
                </c:pt>
                <c:pt idx="680">
                  <c:v>5.7671579999999994E-4</c:v>
                </c:pt>
                <c:pt idx="681">
                  <c:v>5.7957239999999958E-4</c:v>
                </c:pt>
                <c:pt idx="682">
                  <c:v>5.8306379999999993E-4</c:v>
                </c:pt>
                <c:pt idx="683">
                  <c:v>5.8528559999999961E-4</c:v>
                </c:pt>
                <c:pt idx="684">
                  <c:v>5.875073999999994E-4</c:v>
                </c:pt>
                <c:pt idx="685">
                  <c:v>5.903639999999998E-4</c:v>
                </c:pt>
                <c:pt idx="686">
                  <c:v>5.9322059999999954E-4</c:v>
                </c:pt>
                <c:pt idx="687">
                  <c:v>5.9544239999999998E-4</c:v>
                </c:pt>
                <c:pt idx="688">
                  <c:v>5.979815999999997E-4</c:v>
                </c:pt>
                <c:pt idx="689">
                  <c:v>6.0115560000000001E-4</c:v>
                </c:pt>
                <c:pt idx="690">
                  <c:v>6.033773999999998E-4</c:v>
                </c:pt>
                <c:pt idx="691">
                  <c:v>6.0591659999999952E-4</c:v>
                </c:pt>
                <c:pt idx="692">
                  <c:v>6.0909059999999984E-4</c:v>
                </c:pt>
                <c:pt idx="693">
                  <c:v>6.1162979999999955E-4</c:v>
                </c:pt>
                <c:pt idx="694">
                  <c:v>6.138516000000001E-4</c:v>
                </c:pt>
                <c:pt idx="695">
                  <c:v>6.163907999999997E-4</c:v>
                </c:pt>
                <c:pt idx="696">
                  <c:v>6.1956479999999937E-4</c:v>
                </c:pt>
                <c:pt idx="697">
                  <c:v>6.2210399999999984E-4</c:v>
                </c:pt>
                <c:pt idx="698">
                  <c:v>6.2464319999999956E-4</c:v>
                </c:pt>
                <c:pt idx="699">
                  <c:v>6.2781719999999998E-4</c:v>
                </c:pt>
                <c:pt idx="700">
                  <c:v>6.3067379999999962E-4</c:v>
                </c:pt>
                <c:pt idx="701">
                  <c:v>6.3289560000000006E-4</c:v>
                </c:pt>
                <c:pt idx="702">
                  <c:v>6.3511739999999985E-4</c:v>
                </c:pt>
                <c:pt idx="703">
                  <c:v>6.3797399999999959E-4</c:v>
                </c:pt>
                <c:pt idx="704">
                  <c:v>6.4051319999999996E-4</c:v>
                </c:pt>
                <c:pt idx="705">
                  <c:v>6.4273499999999975E-4</c:v>
                </c:pt>
                <c:pt idx="706">
                  <c:v>6.4559160000000014E-4</c:v>
                </c:pt>
                <c:pt idx="707">
                  <c:v>6.4876559999999981E-4</c:v>
                </c:pt>
                <c:pt idx="708">
                  <c:v>6.5098739999999949E-4</c:v>
                </c:pt>
                <c:pt idx="709">
                  <c:v>6.5320919999999993E-4</c:v>
                </c:pt>
                <c:pt idx="710">
                  <c:v>6.5670059999999952E-4</c:v>
                </c:pt>
                <c:pt idx="711">
                  <c:v>6.5955720000000003E-4</c:v>
                </c:pt>
                <c:pt idx="712">
                  <c:v>6.6177899999999971E-4</c:v>
                </c:pt>
                <c:pt idx="713">
                  <c:v>6.6431819999999942E-4</c:v>
                </c:pt>
                <c:pt idx="714">
                  <c:v>6.6749219999999974E-4</c:v>
                </c:pt>
                <c:pt idx="715">
                  <c:v>6.6971399999999953E-4</c:v>
                </c:pt>
                <c:pt idx="716">
                  <c:v>6.7193579999999997E-4</c:v>
                </c:pt>
                <c:pt idx="717">
                  <c:v>6.7479239999999972E-4</c:v>
                </c:pt>
                <c:pt idx="718">
                  <c:v>6.7796640000000003E-4</c:v>
                </c:pt>
                <c:pt idx="719">
                  <c:v>6.798707999999999E-4</c:v>
                </c:pt>
                <c:pt idx="720">
                  <c:v>6.8272739999999954E-4</c:v>
                </c:pt>
                <c:pt idx="721">
                  <c:v>6.8621879999999978E-4</c:v>
                </c:pt>
                <c:pt idx="722">
                  <c:v>6.8844059999999957E-4</c:v>
                </c:pt>
                <c:pt idx="723">
                  <c:v>6.9034500000000009E-4</c:v>
                </c:pt>
                <c:pt idx="724">
                  <c:v>6.9320159999999983E-4</c:v>
                </c:pt>
                <c:pt idx="725">
                  <c:v>6.9637559999999939E-4</c:v>
                </c:pt>
                <c:pt idx="726">
                  <c:v>6.9859739999999983E-4</c:v>
                </c:pt>
                <c:pt idx="727">
                  <c:v>7.0113659999999965E-4</c:v>
                </c:pt>
                <c:pt idx="728">
                  <c:v>7.046279999999999E-4</c:v>
                </c:pt>
                <c:pt idx="729">
                  <c:v>7.0684979999999968E-4</c:v>
                </c:pt>
                <c:pt idx="730">
                  <c:v>7.0907159999999947E-4</c:v>
                </c:pt>
                <c:pt idx="731">
                  <c:v>7.1161079999999984E-4</c:v>
                </c:pt>
                <c:pt idx="732">
                  <c:v>7.1510219999999954E-4</c:v>
                </c:pt>
                <c:pt idx="733">
                  <c:v>7.1700659999999995E-4</c:v>
                </c:pt>
                <c:pt idx="734">
                  <c:v>7.1954579999999966E-4</c:v>
                </c:pt>
                <c:pt idx="735">
                  <c:v>7.2271980000000009E-4</c:v>
                </c:pt>
                <c:pt idx="736">
                  <c:v>7.2557639999999972E-4</c:v>
                </c:pt>
                <c:pt idx="737">
                  <c:v>7.2748079999999948E-4</c:v>
                </c:pt>
                <c:pt idx="738">
                  <c:v>7.2970260000000003E-4</c:v>
                </c:pt>
                <c:pt idx="739">
                  <c:v>7.3351139999999954E-4</c:v>
                </c:pt>
                <c:pt idx="740">
                  <c:v>7.3605060000000002E-4</c:v>
                </c:pt>
                <c:pt idx="741">
                  <c:v>7.3827239999999981E-4</c:v>
                </c:pt>
                <c:pt idx="742">
                  <c:v>7.4144640000000002E-4</c:v>
                </c:pt>
                <c:pt idx="743">
                  <c:v>7.4398559999999984E-4</c:v>
                </c:pt>
                <c:pt idx="744">
                  <c:v>7.4620739999999963E-4</c:v>
                </c:pt>
                <c:pt idx="745">
                  <c:v>7.4874659999999999E-4</c:v>
                </c:pt>
                <c:pt idx="746">
                  <c:v>7.5192059999999966E-4</c:v>
                </c:pt>
                <c:pt idx="747">
                  <c:v>7.5445980000000002E-4</c:v>
                </c:pt>
                <c:pt idx="748">
                  <c:v>7.5636419999999989E-4</c:v>
                </c:pt>
                <c:pt idx="749">
                  <c:v>7.5985559999999948E-4</c:v>
                </c:pt>
                <c:pt idx="750">
                  <c:v>7.6271219999999988E-4</c:v>
                </c:pt>
                <c:pt idx="751">
                  <c:v>7.6461659999999963E-4</c:v>
                </c:pt>
                <c:pt idx="752">
                  <c:v>7.6715580000000011E-4</c:v>
                </c:pt>
                <c:pt idx="753">
                  <c:v>7.7032979999999977E-4</c:v>
                </c:pt>
                <c:pt idx="754">
                  <c:v>7.7318640000000017E-4</c:v>
                </c:pt>
                <c:pt idx="755">
                  <c:v>7.7540819999999985E-4</c:v>
                </c:pt>
                <c:pt idx="756">
                  <c:v>7.782647999999996E-4</c:v>
                </c:pt>
                <c:pt idx="757">
                  <c:v>7.8112139999999999E-4</c:v>
                </c:pt>
                <c:pt idx="758">
                  <c:v>7.8334319999999978E-4</c:v>
                </c:pt>
                <c:pt idx="759">
                  <c:v>7.8556499999999946E-4</c:v>
                </c:pt>
                <c:pt idx="760">
                  <c:v>7.8873899999999978E-4</c:v>
                </c:pt>
                <c:pt idx="761">
                  <c:v>7.9159559999999953E-4</c:v>
                </c:pt>
                <c:pt idx="762">
                  <c:v>7.9350000000000004E-4</c:v>
                </c:pt>
                <c:pt idx="763">
                  <c:v>7.9635659999999968E-4</c:v>
                </c:pt>
                <c:pt idx="764">
                  <c:v>8.0016540000000006E-4</c:v>
                </c:pt>
                <c:pt idx="765">
                  <c:v>8.0206979999999982E-4</c:v>
                </c:pt>
                <c:pt idx="766">
                  <c:v>8.0397419999999947E-4</c:v>
                </c:pt>
                <c:pt idx="767">
                  <c:v>8.071482E-4</c:v>
                </c:pt>
                <c:pt idx="768">
                  <c:v>8.1000479999999953E-4</c:v>
                </c:pt>
                <c:pt idx="769">
                  <c:v>8.1222659999999997E-4</c:v>
                </c:pt>
                <c:pt idx="770">
                  <c:v>8.1476579999999979E-4</c:v>
                </c:pt>
                <c:pt idx="771">
                  <c:v>8.1825720000000004E-4</c:v>
                </c:pt>
                <c:pt idx="772">
                  <c:v>8.2079639999999986E-4</c:v>
                </c:pt>
                <c:pt idx="773">
                  <c:v>8.2270079999999962E-4</c:v>
                </c:pt>
                <c:pt idx="774">
                  <c:v>8.2587479999999994E-4</c:v>
                </c:pt>
                <c:pt idx="775">
                  <c:v>8.290487999999996E-4</c:v>
                </c:pt>
                <c:pt idx="776">
                  <c:v>8.3095320000000012E-4</c:v>
                </c:pt>
                <c:pt idx="777">
                  <c:v>8.331749999999998E-4</c:v>
                </c:pt>
                <c:pt idx="778">
                  <c:v>8.3698379999999942E-4</c:v>
                </c:pt>
                <c:pt idx="779">
                  <c:v>8.3920559999999987E-4</c:v>
                </c:pt>
                <c:pt idx="780">
                  <c:v>8.4110999999999973E-4</c:v>
                </c:pt>
                <c:pt idx="781">
                  <c:v>8.4396660000000013E-4</c:v>
                </c:pt>
                <c:pt idx="782">
                  <c:v>8.4714059999999979E-4</c:v>
                </c:pt>
                <c:pt idx="783">
                  <c:v>8.4967979999999951E-4</c:v>
                </c:pt>
                <c:pt idx="784">
                  <c:v>8.5190159999999984E-4</c:v>
                </c:pt>
                <c:pt idx="785">
                  <c:v>8.5507559999999962E-4</c:v>
                </c:pt>
                <c:pt idx="786">
                  <c:v>8.5761479999999998E-4</c:v>
                </c:pt>
                <c:pt idx="787">
                  <c:v>8.5983659999999966E-4</c:v>
                </c:pt>
                <c:pt idx="788">
                  <c:v>8.6237579999999948E-4</c:v>
                </c:pt>
                <c:pt idx="789">
                  <c:v>8.655497999999998E-4</c:v>
                </c:pt>
                <c:pt idx="790">
                  <c:v>8.677715999999997E-4</c:v>
                </c:pt>
                <c:pt idx="791">
                  <c:v>8.6999340000000003E-4</c:v>
                </c:pt>
                <c:pt idx="792">
                  <c:v>8.7348479999999962E-4</c:v>
                </c:pt>
                <c:pt idx="793">
                  <c:v>8.7634140000000013E-4</c:v>
                </c:pt>
                <c:pt idx="794">
                  <c:v>8.7824579999999988E-4</c:v>
                </c:pt>
                <c:pt idx="795">
                  <c:v>8.8046759999999957E-4</c:v>
                </c:pt>
                <c:pt idx="796">
                  <c:v>8.8427639999999995E-4</c:v>
                </c:pt>
                <c:pt idx="797">
                  <c:v>8.8681559999999955E-4</c:v>
                </c:pt>
                <c:pt idx="798">
                  <c:v>8.8935480000000013E-4</c:v>
                </c:pt>
                <c:pt idx="799">
                  <c:v>8.9221139999999966E-4</c:v>
                </c:pt>
                <c:pt idx="800">
                  <c:v>8.9475059999999937E-4</c:v>
                </c:pt>
                <c:pt idx="801">
                  <c:v>8.9697239999999992E-4</c:v>
                </c:pt>
                <c:pt idx="802">
                  <c:v>8.9951159999999964E-4</c:v>
                </c:pt>
                <c:pt idx="803">
                  <c:v>9.0268560000000006E-4</c:v>
                </c:pt>
                <c:pt idx="804">
                  <c:v>9.0522479999999967E-4</c:v>
                </c:pt>
                <c:pt idx="805">
                  <c:v>9.0712919999999943E-4</c:v>
                </c:pt>
                <c:pt idx="806">
                  <c:v>9.1062059999999989E-4</c:v>
                </c:pt>
                <c:pt idx="807">
                  <c:v>9.1379459999999945E-4</c:v>
                </c:pt>
                <c:pt idx="808">
                  <c:v>9.1538159999999993E-4</c:v>
                </c:pt>
                <c:pt idx="809">
                  <c:v>9.1792079999999975E-4</c:v>
                </c:pt>
                <c:pt idx="810">
                  <c:v>9.2077740000000004E-4</c:v>
                </c:pt>
                <c:pt idx="811">
                  <c:v>9.2395139999999982E-4</c:v>
                </c:pt>
                <c:pt idx="812">
                  <c:v>9.2585579999999957E-4</c:v>
                </c:pt>
                <c:pt idx="813">
                  <c:v>9.2871239999999986E-4</c:v>
                </c:pt>
                <c:pt idx="814">
                  <c:v>9.3188639999999964E-4</c:v>
                </c:pt>
                <c:pt idx="815">
                  <c:v>9.3410819999999997E-4</c:v>
                </c:pt>
                <c:pt idx="816">
                  <c:v>9.3664739999999968E-4</c:v>
                </c:pt>
                <c:pt idx="817">
                  <c:v>9.3950399999999943E-4</c:v>
                </c:pt>
                <c:pt idx="818">
                  <c:v>9.4236059999999982E-4</c:v>
                </c:pt>
                <c:pt idx="819">
                  <c:v>9.4426499999999969E-4</c:v>
                </c:pt>
                <c:pt idx="820">
                  <c:v>9.4712159999999997E-4</c:v>
                </c:pt>
                <c:pt idx="821">
                  <c:v>9.5093039999999971E-4</c:v>
                </c:pt>
                <c:pt idx="822">
                  <c:v>9.5283480000000012E-4</c:v>
                </c:pt>
                <c:pt idx="823">
                  <c:v>9.5473919999999987E-4</c:v>
                </c:pt>
                <c:pt idx="824">
                  <c:v>9.5759579999999962E-4</c:v>
                </c:pt>
                <c:pt idx="825">
                  <c:v>9.6108719999999986E-4</c:v>
                </c:pt>
                <c:pt idx="826">
                  <c:v>9.6330899999999954E-4</c:v>
                </c:pt>
                <c:pt idx="827">
                  <c:v>9.655308000000002E-4</c:v>
                </c:pt>
                <c:pt idx="828">
                  <c:v>9.6870479999999976E-4</c:v>
                </c:pt>
                <c:pt idx="829">
                  <c:v>9.7156140000000005E-4</c:v>
                </c:pt>
                <c:pt idx="830">
                  <c:v>9.7378319999999994E-4</c:v>
                </c:pt>
                <c:pt idx="831">
                  <c:v>9.7632239999999955E-4</c:v>
                </c:pt>
                <c:pt idx="832">
                  <c:v>9.7917900000000016E-4</c:v>
                </c:pt>
                <c:pt idx="833">
                  <c:v>9.8140079999999973E-4</c:v>
                </c:pt>
                <c:pt idx="834">
                  <c:v>9.8393999999999934E-4</c:v>
                </c:pt>
                <c:pt idx="835">
                  <c:v>9.8774879999999972E-4</c:v>
                </c:pt>
                <c:pt idx="836">
                  <c:v>9.8997059999999951E-4</c:v>
                </c:pt>
                <c:pt idx="837">
                  <c:v>9.9187499999999992E-4</c:v>
                </c:pt>
                <c:pt idx="838">
                  <c:v>9.9473159999999977E-4</c:v>
                </c:pt>
                <c:pt idx="839">
                  <c:v>9.9822299999999991E-4</c:v>
                </c:pt>
                <c:pt idx="840">
                  <c:v>1.0004447999999999E-3</c:v>
                </c:pt>
                <c:pt idx="841">
                  <c:v>1.0029839999999995E-3</c:v>
                </c:pt>
                <c:pt idx="842">
                  <c:v>1.0058405999999998E-3</c:v>
                </c:pt>
                <c:pt idx="843">
                  <c:v>1.0083797999999996E-3</c:v>
                </c:pt>
                <c:pt idx="844">
                  <c:v>1.0106016000000001E-3</c:v>
                </c:pt>
                <c:pt idx="845">
                  <c:v>1.0131407999999999E-3</c:v>
                </c:pt>
                <c:pt idx="846">
                  <c:v>1.0163147999999993E-3</c:v>
                </c:pt>
                <c:pt idx="847">
                  <c:v>1.0185365999999998E-3</c:v>
                </c:pt>
                <c:pt idx="848">
                  <c:v>1.0207583999999998E-3</c:v>
                </c:pt>
                <c:pt idx="849">
                  <c:v>1.0248845999999998E-3</c:v>
                </c:pt>
                <c:pt idx="850">
                  <c:v>1.0274237999999996E-3</c:v>
                </c:pt>
                <c:pt idx="851">
                  <c:v>1.0290107999999995E-3</c:v>
                </c:pt>
                <c:pt idx="852">
                  <c:v>1.0315499999999998E-3</c:v>
                </c:pt>
                <c:pt idx="853">
                  <c:v>1.0350413999999995E-3</c:v>
                </c:pt>
                <c:pt idx="854">
                  <c:v>1.0375806E-3</c:v>
                </c:pt>
                <c:pt idx="855">
                  <c:v>1.0398023999999995E-3</c:v>
                </c:pt>
                <c:pt idx="856">
                  <c:v>1.042659E-3</c:v>
                </c:pt>
                <c:pt idx="857">
                  <c:v>1.0455155999999997E-3</c:v>
                </c:pt>
                <c:pt idx="858">
                  <c:v>1.0480547999999995E-3</c:v>
                </c:pt>
                <c:pt idx="859">
                  <c:v>1.0502765999999999E-3</c:v>
                </c:pt>
                <c:pt idx="860">
                  <c:v>1.0531331999999996E-3</c:v>
                </c:pt>
                <c:pt idx="861">
                  <c:v>1.0559898000000001E-3</c:v>
                </c:pt>
                <c:pt idx="862">
                  <c:v>1.0582115999999996E-3</c:v>
                </c:pt>
                <c:pt idx="863">
                  <c:v>1.0610681999999993E-3</c:v>
                </c:pt>
                <c:pt idx="864">
                  <c:v>1.0645595999999998E-3</c:v>
                </c:pt>
                <c:pt idx="865">
                  <c:v>1.0661465999999996E-3</c:v>
                </c:pt>
                <c:pt idx="866">
                  <c:v>1.0683684E-3</c:v>
                </c:pt>
                <c:pt idx="867">
                  <c:v>1.0715423999999997E-3</c:v>
                </c:pt>
                <c:pt idx="868">
                  <c:v>1.0747164E-3</c:v>
                </c:pt>
                <c:pt idx="869">
                  <c:v>1.0769381999999998E-3</c:v>
                </c:pt>
                <c:pt idx="870">
                  <c:v>1.0797947999999994E-3</c:v>
                </c:pt>
                <c:pt idx="871">
                  <c:v>1.0829688E-3</c:v>
                </c:pt>
                <c:pt idx="872">
                  <c:v>1.0851905999999995E-3</c:v>
                </c:pt>
                <c:pt idx="873">
                  <c:v>1.0874124E-3</c:v>
                </c:pt>
                <c:pt idx="874">
                  <c:v>1.0899515999999998E-3</c:v>
                </c:pt>
                <c:pt idx="875">
                  <c:v>1.0928081999999994E-3</c:v>
                </c:pt>
                <c:pt idx="876">
                  <c:v>1.0950299999999999E-3</c:v>
                </c:pt>
                <c:pt idx="877">
                  <c:v>1.0975691999999997E-3</c:v>
                </c:pt>
                <c:pt idx="878">
                  <c:v>1.1013779999999999E-3</c:v>
                </c:pt>
                <c:pt idx="879">
                  <c:v>1.1035997999999997E-3</c:v>
                </c:pt>
                <c:pt idx="880">
                  <c:v>1.1055041999999994E-3</c:v>
                </c:pt>
                <c:pt idx="881">
                  <c:v>1.1083607999999999E-3</c:v>
                </c:pt>
                <c:pt idx="882">
                  <c:v>1.1121695999999994E-3</c:v>
                </c:pt>
                <c:pt idx="883">
                  <c:v>1.1140739999999998E-3</c:v>
                </c:pt>
                <c:pt idx="884">
                  <c:v>1.1162957999999996E-3</c:v>
                </c:pt>
                <c:pt idx="885">
                  <c:v>1.1194698000000002E-3</c:v>
                </c:pt>
                <c:pt idx="886">
                  <c:v>1.1223263999999996E-3</c:v>
                </c:pt>
                <c:pt idx="887">
                  <c:v>1.1242307999999996E-3</c:v>
                </c:pt>
                <c:pt idx="888">
                  <c:v>1.12677E-3</c:v>
                </c:pt>
                <c:pt idx="889">
                  <c:v>1.1299439999999995E-3</c:v>
                </c:pt>
                <c:pt idx="890">
                  <c:v>1.1324832000000002E-3</c:v>
                </c:pt>
                <c:pt idx="891">
                  <c:v>1.1347049999999997E-3</c:v>
                </c:pt>
                <c:pt idx="892">
                  <c:v>1.1381964000000001E-3</c:v>
                </c:pt>
                <c:pt idx="893">
                  <c:v>1.1410529999999997E-3</c:v>
                </c:pt>
                <c:pt idx="894">
                  <c:v>1.1426399999999997E-3</c:v>
                </c:pt>
                <c:pt idx="895">
                  <c:v>1.1454966E-3</c:v>
                </c:pt>
                <c:pt idx="896">
                  <c:v>1.1486705999999996E-3</c:v>
                </c:pt>
                <c:pt idx="897">
                  <c:v>1.1512098000000001E-3</c:v>
                </c:pt>
                <c:pt idx="898">
                  <c:v>1.1534315999999999E-3</c:v>
                </c:pt>
              </c:numCache>
            </c:numRef>
          </c:xVal>
          <c:yVal>
            <c:numRef>
              <c:f>'plaster 8.1_18'!$G$9:$G$1147</c:f>
              <c:numCache>
                <c:formatCode>General</c:formatCode>
                <c:ptCount val="1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1.340046669358675E-2</c:v>
                </c:pt>
                <c:pt idx="464">
                  <c:v>4.0201400080760133E-2</c:v>
                </c:pt>
                <c:pt idx="465">
                  <c:v>2.6800933387173386E-2</c:v>
                </c:pt>
                <c:pt idx="466">
                  <c:v>4.0201400080760133E-2</c:v>
                </c:pt>
                <c:pt idx="467">
                  <c:v>6.7002333467933523E-2</c:v>
                </c:pt>
                <c:pt idx="468">
                  <c:v>5.3601866774346883E-2</c:v>
                </c:pt>
                <c:pt idx="469">
                  <c:v>4.0201400080760133E-2</c:v>
                </c:pt>
                <c:pt idx="470">
                  <c:v>5.3601866774346883E-2</c:v>
                </c:pt>
                <c:pt idx="471">
                  <c:v>5.3601866774346883E-2</c:v>
                </c:pt>
                <c:pt idx="472">
                  <c:v>9.3803266855107023E-2</c:v>
                </c:pt>
                <c:pt idx="473">
                  <c:v>9.3803266855107023E-2</c:v>
                </c:pt>
                <c:pt idx="474">
                  <c:v>0.10720373354869377</c:v>
                </c:pt>
                <c:pt idx="475">
                  <c:v>9.3803266855107023E-2</c:v>
                </c:pt>
                <c:pt idx="476">
                  <c:v>0.12060420024228038</c:v>
                </c:pt>
                <c:pt idx="477">
                  <c:v>0.12060420024228038</c:v>
                </c:pt>
                <c:pt idx="478">
                  <c:v>0.12060420024228038</c:v>
                </c:pt>
                <c:pt idx="479">
                  <c:v>0.12060420024228038</c:v>
                </c:pt>
                <c:pt idx="480">
                  <c:v>0.16080560032304053</c:v>
                </c:pt>
                <c:pt idx="481">
                  <c:v>0.13400466693586716</c:v>
                </c:pt>
                <c:pt idx="482">
                  <c:v>0.1474051336294539</c:v>
                </c:pt>
                <c:pt idx="483">
                  <c:v>0.18760653371021405</c:v>
                </c:pt>
                <c:pt idx="484">
                  <c:v>0.17420606701662728</c:v>
                </c:pt>
                <c:pt idx="485">
                  <c:v>0.18760653371021405</c:v>
                </c:pt>
                <c:pt idx="486">
                  <c:v>0.17420606701662728</c:v>
                </c:pt>
                <c:pt idx="487">
                  <c:v>0.20100700040380068</c:v>
                </c:pt>
                <c:pt idx="488">
                  <c:v>0.22780793379097417</c:v>
                </c:pt>
                <c:pt idx="489">
                  <c:v>0.24120840048456091</c:v>
                </c:pt>
                <c:pt idx="490">
                  <c:v>0.22780793379097417</c:v>
                </c:pt>
                <c:pt idx="491">
                  <c:v>0.21440746709738745</c:v>
                </c:pt>
                <c:pt idx="492">
                  <c:v>0.26800933387173431</c:v>
                </c:pt>
                <c:pt idx="493">
                  <c:v>0.25460886717814757</c:v>
                </c:pt>
                <c:pt idx="494">
                  <c:v>0.25460886717814757</c:v>
                </c:pt>
                <c:pt idx="495">
                  <c:v>0.28140980056532106</c:v>
                </c:pt>
                <c:pt idx="496">
                  <c:v>0.29481026725890769</c:v>
                </c:pt>
                <c:pt idx="497">
                  <c:v>0.29481026725890769</c:v>
                </c:pt>
                <c:pt idx="498">
                  <c:v>0.30821073395249443</c:v>
                </c:pt>
                <c:pt idx="499">
                  <c:v>0.30821073395249443</c:v>
                </c:pt>
                <c:pt idx="500">
                  <c:v>0.30821073395249443</c:v>
                </c:pt>
                <c:pt idx="501">
                  <c:v>0.32161120064608123</c:v>
                </c:pt>
                <c:pt idx="502">
                  <c:v>0.32161120064608123</c:v>
                </c:pt>
                <c:pt idx="503">
                  <c:v>0.34841213403325455</c:v>
                </c:pt>
                <c:pt idx="504">
                  <c:v>0.34841213403325455</c:v>
                </c:pt>
                <c:pt idx="505">
                  <c:v>0.34841213403325455</c:v>
                </c:pt>
                <c:pt idx="506">
                  <c:v>0.36181260072684124</c:v>
                </c:pt>
                <c:pt idx="507">
                  <c:v>0.37521306742042809</c:v>
                </c:pt>
                <c:pt idx="508">
                  <c:v>0.41541446750118816</c:v>
                </c:pt>
                <c:pt idx="509">
                  <c:v>0.40201400080760152</c:v>
                </c:pt>
                <c:pt idx="510">
                  <c:v>0.41541446750118816</c:v>
                </c:pt>
                <c:pt idx="511">
                  <c:v>0.4288149341947749</c:v>
                </c:pt>
                <c:pt idx="512">
                  <c:v>0.40201400080760152</c:v>
                </c:pt>
                <c:pt idx="513">
                  <c:v>0.41541446750118816</c:v>
                </c:pt>
                <c:pt idx="514">
                  <c:v>0.4288149341947749</c:v>
                </c:pt>
                <c:pt idx="515">
                  <c:v>0.44221540088836153</c:v>
                </c:pt>
                <c:pt idx="516">
                  <c:v>0.46901633427553491</c:v>
                </c:pt>
                <c:pt idx="517">
                  <c:v>0.46901633427553491</c:v>
                </c:pt>
                <c:pt idx="518">
                  <c:v>0.50921773435629514</c:v>
                </c:pt>
                <c:pt idx="519">
                  <c:v>0.52261820104988199</c:v>
                </c:pt>
                <c:pt idx="520">
                  <c:v>0.50921773435629514</c:v>
                </c:pt>
                <c:pt idx="521">
                  <c:v>0.52261820104988199</c:v>
                </c:pt>
                <c:pt idx="522">
                  <c:v>0.54941913443705526</c:v>
                </c:pt>
                <c:pt idx="523">
                  <c:v>0.54941913443705526</c:v>
                </c:pt>
                <c:pt idx="524">
                  <c:v>0.56281960113064211</c:v>
                </c:pt>
                <c:pt idx="525">
                  <c:v>0.56281960113064211</c:v>
                </c:pt>
                <c:pt idx="526">
                  <c:v>0.57622006782422874</c:v>
                </c:pt>
                <c:pt idx="527">
                  <c:v>0.56281960113064211</c:v>
                </c:pt>
                <c:pt idx="528">
                  <c:v>0.60302100121140212</c:v>
                </c:pt>
                <c:pt idx="529">
                  <c:v>0.60302100121140212</c:v>
                </c:pt>
                <c:pt idx="530">
                  <c:v>0.60302100121140212</c:v>
                </c:pt>
                <c:pt idx="531">
                  <c:v>0.61642146790498886</c:v>
                </c:pt>
                <c:pt idx="532">
                  <c:v>0.61642146790498886</c:v>
                </c:pt>
                <c:pt idx="533">
                  <c:v>0.62982193459857549</c:v>
                </c:pt>
                <c:pt idx="534">
                  <c:v>0.64322240129216246</c:v>
                </c:pt>
                <c:pt idx="535">
                  <c:v>0.62982193459857549</c:v>
                </c:pt>
                <c:pt idx="536">
                  <c:v>0.64322240129216246</c:v>
                </c:pt>
                <c:pt idx="537">
                  <c:v>0.64322240129216246</c:v>
                </c:pt>
                <c:pt idx="538">
                  <c:v>0.65662286798574898</c:v>
                </c:pt>
                <c:pt idx="539">
                  <c:v>0.65662286798574898</c:v>
                </c:pt>
                <c:pt idx="540">
                  <c:v>0.6968242680665091</c:v>
                </c:pt>
                <c:pt idx="541">
                  <c:v>0.6968242680665091</c:v>
                </c:pt>
                <c:pt idx="542">
                  <c:v>0.6968242680665091</c:v>
                </c:pt>
                <c:pt idx="543">
                  <c:v>0.6968242680665091</c:v>
                </c:pt>
                <c:pt idx="544">
                  <c:v>0.71022473476009584</c:v>
                </c:pt>
                <c:pt idx="545">
                  <c:v>0.75042613484085618</c:v>
                </c:pt>
                <c:pt idx="546">
                  <c:v>0.77722706822802934</c:v>
                </c:pt>
                <c:pt idx="547">
                  <c:v>0.75042613484085618</c:v>
                </c:pt>
                <c:pt idx="548">
                  <c:v>0.76382660153444271</c:v>
                </c:pt>
                <c:pt idx="549">
                  <c:v>0.76382660153444271</c:v>
                </c:pt>
                <c:pt idx="550">
                  <c:v>0.77722706822802934</c:v>
                </c:pt>
                <c:pt idx="551">
                  <c:v>0.80402800161520305</c:v>
                </c:pt>
                <c:pt idx="552">
                  <c:v>0.80402800161520305</c:v>
                </c:pt>
                <c:pt idx="553">
                  <c:v>0.80402800161520305</c:v>
                </c:pt>
                <c:pt idx="554">
                  <c:v>0.81742846830878946</c:v>
                </c:pt>
                <c:pt idx="555">
                  <c:v>0.81742846830878946</c:v>
                </c:pt>
                <c:pt idx="556">
                  <c:v>0.83082893500237631</c:v>
                </c:pt>
                <c:pt idx="557">
                  <c:v>0.8576298683895498</c:v>
                </c:pt>
                <c:pt idx="558">
                  <c:v>0.8576298683895498</c:v>
                </c:pt>
                <c:pt idx="559">
                  <c:v>0.8576298683895498</c:v>
                </c:pt>
                <c:pt idx="560">
                  <c:v>0.89783126847030981</c:v>
                </c:pt>
                <c:pt idx="561">
                  <c:v>0.8576298683895498</c:v>
                </c:pt>
                <c:pt idx="562">
                  <c:v>0.8576298683895498</c:v>
                </c:pt>
                <c:pt idx="563">
                  <c:v>0.91123173516389666</c:v>
                </c:pt>
                <c:pt idx="564">
                  <c:v>0.89783126847030981</c:v>
                </c:pt>
                <c:pt idx="565">
                  <c:v>0.89783126847030981</c:v>
                </c:pt>
                <c:pt idx="566">
                  <c:v>0.91123173516389666</c:v>
                </c:pt>
                <c:pt idx="567">
                  <c:v>0.89783126847030981</c:v>
                </c:pt>
                <c:pt idx="568">
                  <c:v>0.95143313524465678</c:v>
                </c:pt>
                <c:pt idx="569">
                  <c:v>0.93803266855106981</c:v>
                </c:pt>
                <c:pt idx="570">
                  <c:v>0.92463220185748329</c:v>
                </c:pt>
                <c:pt idx="571">
                  <c:v>0.96483360193824352</c:v>
                </c:pt>
                <c:pt idx="572">
                  <c:v>0.97823406863182993</c:v>
                </c:pt>
                <c:pt idx="573">
                  <c:v>1.0050350020190035</c:v>
                </c:pt>
                <c:pt idx="574">
                  <c:v>1.0050350020190035</c:v>
                </c:pt>
                <c:pt idx="575">
                  <c:v>1.0050350020190035</c:v>
                </c:pt>
                <c:pt idx="576">
                  <c:v>0.9916345353254169</c:v>
                </c:pt>
                <c:pt idx="577">
                  <c:v>1.031835935406177</c:v>
                </c:pt>
                <c:pt idx="578">
                  <c:v>1.0452364020997638</c:v>
                </c:pt>
                <c:pt idx="579">
                  <c:v>1.0452364020997638</c:v>
                </c:pt>
                <c:pt idx="580">
                  <c:v>1.031835935406177</c:v>
                </c:pt>
                <c:pt idx="581">
                  <c:v>1.0452364020997638</c:v>
                </c:pt>
                <c:pt idx="582">
                  <c:v>1.0720373354869372</c:v>
                </c:pt>
                <c:pt idx="583">
                  <c:v>1.0854378021805238</c:v>
                </c:pt>
                <c:pt idx="584">
                  <c:v>1.0854378021805238</c:v>
                </c:pt>
                <c:pt idx="585">
                  <c:v>1.0854378021805238</c:v>
                </c:pt>
                <c:pt idx="586">
                  <c:v>1.0720373354869372</c:v>
                </c:pt>
                <c:pt idx="587">
                  <c:v>1.0854378021805238</c:v>
                </c:pt>
                <c:pt idx="588">
                  <c:v>1.0988382688741107</c:v>
                </c:pt>
                <c:pt idx="589">
                  <c:v>1.125639202261284</c:v>
                </c:pt>
                <c:pt idx="590">
                  <c:v>1.125639202261284</c:v>
                </c:pt>
                <c:pt idx="591">
                  <c:v>1.139039668954871</c:v>
                </c:pt>
                <c:pt idx="592">
                  <c:v>1.139039668954871</c:v>
                </c:pt>
                <c:pt idx="593">
                  <c:v>1.1658406023420442</c:v>
                </c:pt>
                <c:pt idx="594">
                  <c:v>1.1658406023420442</c:v>
                </c:pt>
                <c:pt idx="595">
                  <c:v>1.179241069035631</c:v>
                </c:pt>
                <c:pt idx="596">
                  <c:v>1.179241069035631</c:v>
                </c:pt>
                <c:pt idx="597">
                  <c:v>1.1926415357292177</c:v>
                </c:pt>
                <c:pt idx="598">
                  <c:v>1.1524401356484575</c:v>
                </c:pt>
                <c:pt idx="599">
                  <c:v>1.1926415357292177</c:v>
                </c:pt>
                <c:pt idx="600">
                  <c:v>1.179241069035631</c:v>
                </c:pt>
                <c:pt idx="601">
                  <c:v>1.179241069035631</c:v>
                </c:pt>
                <c:pt idx="602">
                  <c:v>1.2060420024228042</c:v>
                </c:pt>
                <c:pt idx="603">
                  <c:v>1.2060420024228042</c:v>
                </c:pt>
                <c:pt idx="604">
                  <c:v>1.2060420024228042</c:v>
                </c:pt>
                <c:pt idx="605">
                  <c:v>1.2328429358099777</c:v>
                </c:pt>
                <c:pt idx="606">
                  <c:v>1.2462434025035642</c:v>
                </c:pt>
                <c:pt idx="607">
                  <c:v>1.2596438691971514</c:v>
                </c:pt>
                <c:pt idx="608">
                  <c:v>1.2596438691971514</c:v>
                </c:pt>
                <c:pt idx="609">
                  <c:v>1.2864448025843247</c:v>
                </c:pt>
                <c:pt idx="610">
                  <c:v>1.2864448025843247</c:v>
                </c:pt>
                <c:pt idx="611">
                  <c:v>1.313245735971498</c:v>
                </c:pt>
                <c:pt idx="612">
                  <c:v>1.2864448025843247</c:v>
                </c:pt>
                <c:pt idx="613">
                  <c:v>1.313245735971498</c:v>
                </c:pt>
                <c:pt idx="614">
                  <c:v>1.3400466693586714</c:v>
                </c:pt>
                <c:pt idx="615">
                  <c:v>1.313245735971498</c:v>
                </c:pt>
                <c:pt idx="616">
                  <c:v>1.3266462026650849</c:v>
                </c:pt>
                <c:pt idx="617">
                  <c:v>1.313245735971498</c:v>
                </c:pt>
                <c:pt idx="618">
                  <c:v>1.3668476027458449</c:v>
                </c:pt>
                <c:pt idx="619">
                  <c:v>1.3534471360522584</c:v>
                </c:pt>
                <c:pt idx="620">
                  <c:v>1.3668476027458449</c:v>
                </c:pt>
                <c:pt idx="621">
                  <c:v>1.3802480694394317</c:v>
                </c:pt>
                <c:pt idx="622">
                  <c:v>1.3936485361330182</c:v>
                </c:pt>
                <c:pt idx="623">
                  <c:v>1.3668476027458449</c:v>
                </c:pt>
                <c:pt idx="624">
                  <c:v>1.3668476027458449</c:v>
                </c:pt>
                <c:pt idx="625">
                  <c:v>1.3534471360522584</c:v>
                </c:pt>
                <c:pt idx="626">
                  <c:v>1.4204494695201917</c:v>
                </c:pt>
                <c:pt idx="627">
                  <c:v>1.3802480694394317</c:v>
                </c:pt>
                <c:pt idx="628">
                  <c:v>1.4070490028266052</c:v>
                </c:pt>
                <c:pt idx="629">
                  <c:v>1.4338499362137782</c:v>
                </c:pt>
                <c:pt idx="630">
                  <c:v>1.4338499362137782</c:v>
                </c:pt>
                <c:pt idx="631">
                  <c:v>1.4606508696009519</c:v>
                </c:pt>
                <c:pt idx="632">
                  <c:v>1.4606508696009519</c:v>
                </c:pt>
                <c:pt idx="633">
                  <c:v>1.447250402907365</c:v>
                </c:pt>
                <c:pt idx="634">
                  <c:v>1.4606508696009519</c:v>
                </c:pt>
                <c:pt idx="635">
                  <c:v>1.5008522696817121</c:v>
                </c:pt>
                <c:pt idx="636">
                  <c:v>1.4606508696009519</c:v>
                </c:pt>
                <c:pt idx="637">
                  <c:v>1.5008522696817121</c:v>
                </c:pt>
                <c:pt idx="638">
                  <c:v>1.4874518029881256</c:v>
                </c:pt>
                <c:pt idx="639">
                  <c:v>1.5008522696817121</c:v>
                </c:pt>
                <c:pt idx="640">
                  <c:v>1.5410536697624722</c:v>
                </c:pt>
                <c:pt idx="641">
                  <c:v>1.5276532030688852</c:v>
                </c:pt>
                <c:pt idx="642">
                  <c:v>1.5410536697624722</c:v>
                </c:pt>
                <c:pt idx="643">
                  <c:v>1.5410536697624722</c:v>
                </c:pt>
                <c:pt idx="644">
                  <c:v>1.5812550698432324</c:v>
                </c:pt>
                <c:pt idx="645">
                  <c:v>1.6080560032304057</c:v>
                </c:pt>
                <c:pt idx="646">
                  <c:v>1.5678546031496456</c:v>
                </c:pt>
                <c:pt idx="647">
                  <c:v>1.6348569366175791</c:v>
                </c:pt>
                <c:pt idx="648">
                  <c:v>1.6214564699239928</c:v>
                </c:pt>
                <c:pt idx="649">
                  <c:v>1.6080560032304057</c:v>
                </c:pt>
                <c:pt idx="650">
                  <c:v>1.6214564699239928</c:v>
                </c:pt>
                <c:pt idx="651">
                  <c:v>1.6348569366175791</c:v>
                </c:pt>
                <c:pt idx="652">
                  <c:v>1.6482574033111661</c:v>
                </c:pt>
                <c:pt idx="653">
                  <c:v>1.6616578700047524</c:v>
                </c:pt>
                <c:pt idx="654">
                  <c:v>1.6348569366175791</c:v>
                </c:pt>
                <c:pt idx="655">
                  <c:v>1.6616578700047524</c:v>
                </c:pt>
                <c:pt idx="656">
                  <c:v>1.6616578700047524</c:v>
                </c:pt>
                <c:pt idx="657">
                  <c:v>1.6750583366983394</c:v>
                </c:pt>
                <c:pt idx="658">
                  <c:v>1.6884588033919259</c:v>
                </c:pt>
                <c:pt idx="659">
                  <c:v>1.7018592700855129</c:v>
                </c:pt>
                <c:pt idx="660">
                  <c:v>1.6884588033919259</c:v>
                </c:pt>
                <c:pt idx="661">
                  <c:v>1.7286602034726861</c:v>
                </c:pt>
                <c:pt idx="662">
                  <c:v>1.7420606701662729</c:v>
                </c:pt>
                <c:pt idx="663">
                  <c:v>1.7554611368598592</c:v>
                </c:pt>
                <c:pt idx="664">
                  <c:v>1.7554611368598592</c:v>
                </c:pt>
                <c:pt idx="665">
                  <c:v>1.7688616035534466</c:v>
                </c:pt>
                <c:pt idx="666">
                  <c:v>1.7822620702470333</c:v>
                </c:pt>
                <c:pt idx="667">
                  <c:v>1.7822620702470333</c:v>
                </c:pt>
                <c:pt idx="668">
                  <c:v>1.8090630036342066</c:v>
                </c:pt>
                <c:pt idx="669">
                  <c:v>1.8224634703277929</c:v>
                </c:pt>
                <c:pt idx="670">
                  <c:v>1.8224634703277929</c:v>
                </c:pt>
                <c:pt idx="671">
                  <c:v>1.8224634703277929</c:v>
                </c:pt>
                <c:pt idx="672">
                  <c:v>1.849264403714967</c:v>
                </c:pt>
                <c:pt idx="673">
                  <c:v>1.8626648704085533</c:v>
                </c:pt>
                <c:pt idx="674">
                  <c:v>1.8760653371021401</c:v>
                </c:pt>
                <c:pt idx="675">
                  <c:v>1.849264403714967</c:v>
                </c:pt>
                <c:pt idx="676">
                  <c:v>1.8626648704085533</c:v>
                </c:pt>
                <c:pt idx="677">
                  <c:v>1.8224634703277929</c:v>
                </c:pt>
                <c:pt idx="678">
                  <c:v>1.849264403714967</c:v>
                </c:pt>
                <c:pt idx="679">
                  <c:v>1.8358639370213796</c:v>
                </c:pt>
                <c:pt idx="680">
                  <c:v>1.8358639370213796</c:v>
                </c:pt>
                <c:pt idx="681">
                  <c:v>1.8626648704085533</c:v>
                </c:pt>
                <c:pt idx="682">
                  <c:v>1.8894658037957264</c:v>
                </c:pt>
                <c:pt idx="683">
                  <c:v>1.8894658037957264</c:v>
                </c:pt>
                <c:pt idx="684">
                  <c:v>1.8894658037957264</c:v>
                </c:pt>
                <c:pt idx="685">
                  <c:v>1.9162667371828999</c:v>
                </c:pt>
                <c:pt idx="686">
                  <c:v>1.943067670570074</c:v>
                </c:pt>
                <c:pt idx="687">
                  <c:v>1.929667203876487</c:v>
                </c:pt>
                <c:pt idx="688">
                  <c:v>1.929667203876487</c:v>
                </c:pt>
                <c:pt idx="689">
                  <c:v>1.9698686039572471</c:v>
                </c:pt>
                <c:pt idx="690">
                  <c:v>1.9832690706508334</c:v>
                </c:pt>
                <c:pt idx="691">
                  <c:v>1.9564681372636603</c:v>
                </c:pt>
                <c:pt idx="692">
                  <c:v>1.9698686039572471</c:v>
                </c:pt>
                <c:pt idx="693">
                  <c:v>1.9832690706508334</c:v>
                </c:pt>
                <c:pt idx="694">
                  <c:v>1.9966695373444205</c:v>
                </c:pt>
                <c:pt idx="695">
                  <c:v>2.0100700040380075</c:v>
                </c:pt>
                <c:pt idx="696">
                  <c:v>2.0100700040380075</c:v>
                </c:pt>
                <c:pt idx="697">
                  <c:v>2.0234704707315938</c:v>
                </c:pt>
                <c:pt idx="698">
                  <c:v>2.036870937425181</c:v>
                </c:pt>
                <c:pt idx="699">
                  <c:v>2.036870937425181</c:v>
                </c:pt>
                <c:pt idx="700">
                  <c:v>2.0770723375059408</c:v>
                </c:pt>
                <c:pt idx="701">
                  <c:v>2.0502714041187673</c:v>
                </c:pt>
                <c:pt idx="702">
                  <c:v>2.0234704707315938</c:v>
                </c:pt>
                <c:pt idx="703">
                  <c:v>2.063671870812354</c:v>
                </c:pt>
                <c:pt idx="704">
                  <c:v>2.0502714041187673</c:v>
                </c:pt>
                <c:pt idx="705">
                  <c:v>2.0904728041995275</c:v>
                </c:pt>
                <c:pt idx="706">
                  <c:v>2.0904728041995275</c:v>
                </c:pt>
                <c:pt idx="707">
                  <c:v>2.117273737586701</c:v>
                </c:pt>
                <c:pt idx="708">
                  <c:v>2.117273737586701</c:v>
                </c:pt>
                <c:pt idx="709">
                  <c:v>2.117273737586701</c:v>
                </c:pt>
                <c:pt idx="710">
                  <c:v>2.1574751376674617</c:v>
                </c:pt>
                <c:pt idx="711">
                  <c:v>2.1842760710546347</c:v>
                </c:pt>
                <c:pt idx="712">
                  <c:v>2.1842760710546347</c:v>
                </c:pt>
                <c:pt idx="713">
                  <c:v>2.1842760710546347</c:v>
                </c:pt>
                <c:pt idx="714">
                  <c:v>2.197676537748221</c:v>
                </c:pt>
                <c:pt idx="715">
                  <c:v>2.197676537748221</c:v>
                </c:pt>
                <c:pt idx="716">
                  <c:v>2.2110770044418078</c:v>
                </c:pt>
                <c:pt idx="717">
                  <c:v>2.2110770044418078</c:v>
                </c:pt>
                <c:pt idx="718">
                  <c:v>2.2378779378289813</c:v>
                </c:pt>
                <c:pt idx="719">
                  <c:v>2.2110770044418078</c:v>
                </c:pt>
                <c:pt idx="720">
                  <c:v>2.2378779378289813</c:v>
                </c:pt>
                <c:pt idx="721">
                  <c:v>2.2378779378289813</c:v>
                </c:pt>
                <c:pt idx="722">
                  <c:v>2.304880271296915</c:v>
                </c:pt>
                <c:pt idx="723">
                  <c:v>2.304880271296915</c:v>
                </c:pt>
                <c:pt idx="724">
                  <c:v>2.2914798046033278</c:v>
                </c:pt>
                <c:pt idx="725">
                  <c:v>2.3182807379905022</c:v>
                </c:pt>
                <c:pt idx="726">
                  <c:v>2.3182807379905022</c:v>
                </c:pt>
                <c:pt idx="727">
                  <c:v>2.3450816713776756</c:v>
                </c:pt>
                <c:pt idx="728">
                  <c:v>2.3316812046840885</c:v>
                </c:pt>
                <c:pt idx="729">
                  <c:v>2.3584821380712615</c:v>
                </c:pt>
                <c:pt idx="730">
                  <c:v>2.3182807379905022</c:v>
                </c:pt>
                <c:pt idx="731">
                  <c:v>2.3584821380712615</c:v>
                </c:pt>
                <c:pt idx="732">
                  <c:v>2.3852830714584359</c:v>
                </c:pt>
                <c:pt idx="733">
                  <c:v>2.3852830714584359</c:v>
                </c:pt>
                <c:pt idx="734">
                  <c:v>2.3986835381520222</c:v>
                </c:pt>
                <c:pt idx="735">
                  <c:v>2.4254844715391952</c:v>
                </c:pt>
                <c:pt idx="736">
                  <c:v>2.3852830714584359</c:v>
                </c:pt>
                <c:pt idx="737">
                  <c:v>2.4522854049263683</c:v>
                </c:pt>
                <c:pt idx="738">
                  <c:v>2.438884938232782</c:v>
                </c:pt>
                <c:pt idx="739">
                  <c:v>2.4522854049263683</c:v>
                </c:pt>
                <c:pt idx="740">
                  <c:v>2.4522854049263683</c:v>
                </c:pt>
                <c:pt idx="741">
                  <c:v>2.4656858716199554</c:v>
                </c:pt>
                <c:pt idx="742">
                  <c:v>2.438884938232782</c:v>
                </c:pt>
                <c:pt idx="743">
                  <c:v>2.4790863383135426</c:v>
                </c:pt>
                <c:pt idx="744">
                  <c:v>2.4656858716199554</c:v>
                </c:pt>
                <c:pt idx="745">
                  <c:v>2.4790863383135426</c:v>
                </c:pt>
                <c:pt idx="746">
                  <c:v>2.5058872717007157</c:v>
                </c:pt>
                <c:pt idx="747">
                  <c:v>2.5326882050878892</c:v>
                </c:pt>
                <c:pt idx="748">
                  <c:v>2.519287738394302</c:v>
                </c:pt>
                <c:pt idx="749">
                  <c:v>2.5326882050878892</c:v>
                </c:pt>
                <c:pt idx="750">
                  <c:v>2.5326882050878892</c:v>
                </c:pt>
                <c:pt idx="751">
                  <c:v>2.5862900718622357</c:v>
                </c:pt>
                <c:pt idx="752">
                  <c:v>2.5862900718622357</c:v>
                </c:pt>
                <c:pt idx="753">
                  <c:v>2.5996905385558229</c:v>
                </c:pt>
                <c:pt idx="754">
                  <c:v>2.6130910052494101</c:v>
                </c:pt>
                <c:pt idx="755">
                  <c:v>2.6264914719429959</c:v>
                </c:pt>
                <c:pt idx="756">
                  <c:v>2.5862900718622357</c:v>
                </c:pt>
                <c:pt idx="757">
                  <c:v>2.6130910052494101</c:v>
                </c:pt>
                <c:pt idx="758">
                  <c:v>2.6130910052494101</c:v>
                </c:pt>
                <c:pt idx="759">
                  <c:v>2.6264914719429959</c:v>
                </c:pt>
                <c:pt idx="760">
                  <c:v>2.6666928720237566</c:v>
                </c:pt>
                <c:pt idx="761">
                  <c:v>2.6934938054109296</c:v>
                </c:pt>
                <c:pt idx="762">
                  <c:v>2.6800933387173425</c:v>
                </c:pt>
                <c:pt idx="763">
                  <c:v>2.7202947387981031</c:v>
                </c:pt>
                <c:pt idx="764">
                  <c:v>2.7202947387981031</c:v>
                </c:pt>
                <c:pt idx="765">
                  <c:v>2.7068942721045168</c:v>
                </c:pt>
                <c:pt idx="766">
                  <c:v>2.7336952054916899</c:v>
                </c:pt>
                <c:pt idx="767">
                  <c:v>2.7604961388788634</c:v>
                </c:pt>
                <c:pt idx="768">
                  <c:v>2.7470956721852762</c:v>
                </c:pt>
                <c:pt idx="769">
                  <c:v>2.7738966055724505</c:v>
                </c:pt>
                <c:pt idx="770">
                  <c:v>2.7738966055724505</c:v>
                </c:pt>
                <c:pt idx="771">
                  <c:v>2.7738966055724505</c:v>
                </c:pt>
                <c:pt idx="772">
                  <c:v>2.7872970722660364</c:v>
                </c:pt>
                <c:pt idx="773">
                  <c:v>2.7872970722660364</c:v>
                </c:pt>
                <c:pt idx="774">
                  <c:v>2.8140980056532103</c:v>
                </c:pt>
                <c:pt idx="775">
                  <c:v>2.8140980056532103</c:v>
                </c:pt>
                <c:pt idx="776">
                  <c:v>2.8408989390403834</c:v>
                </c:pt>
                <c:pt idx="777">
                  <c:v>2.8542994057339701</c:v>
                </c:pt>
                <c:pt idx="778">
                  <c:v>2.8542994057339701</c:v>
                </c:pt>
                <c:pt idx="779">
                  <c:v>2.8811003391211436</c:v>
                </c:pt>
                <c:pt idx="780">
                  <c:v>2.8811003391211436</c:v>
                </c:pt>
                <c:pt idx="781">
                  <c:v>2.8945008058147299</c:v>
                </c:pt>
                <c:pt idx="782">
                  <c:v>2.8945008058147299</c:v>
                </c:pt>
                <c:pt idx="783">
                  <c:v>2.9213017392019038</c:v>
                </c:pt>
                <c:pt idx="784">
                  <c:v>2.9079012725083166</c:v>
                </c:pt>
                <c:pt idx="785">
                  <c:v>2.9079012725083166</c:v>
                </c:pt>
                <c:pt idx="786">
                  <c:v>2.934702205895491</c:v>
                </c:pt>
                <c:pt idx="787">
                  <c:v>2.934702205895491</c:v>
                </c:pt>
                <c:pt idx="788">
                  <c:v>2.934702205895491</c:v>
                </c:pt>
                <c:pt idx="789">
                  <c:v>2.9615031392826641</c:v>
                </c:pt>
                <c:pt idx="790">
                  <c:v>3.0017045393634247</c:v>
                </c:pt>
                <c:pt idx="791">
                  <c:v>3.0017045393634247</c:v>
                </c:pt>
                <c:pt idx="792">
                  <c:v>3.015105006057011</c:v>
                </c:pt>
                <c:pt idx="793">
                  <c:v>3.0017045393634247</c:v>
                </c:pt>
                <c:pt idx="794">
                  <c:v>3.015105006057011</c:v>
                </c:pt>
                <c:pt idx="795">
                  <c:v>3.0687068728313571</c:v>
                </c:pt>
                <c:pt idx="796">
                  <c:v>3.0553064061377708</c:v>
                </c:pt>
                <c:pt idx="797">
                  <c:v>3.0821073395249443</c:v>
                </c:pt>
                <c:pt idx="798">
                  <c:v>3.0821073395249443</c:v>
                </c:pt>
                <c:pt idx="799">
                  <c:v>3.0955078062185311</c:v>
                </c:pt>
                <c:pt idx="800">
                  <c:v>3.1223087396057045</c:v>
                </c:pt>
                <c:pt idx="801">
                  <c:v>3.1223087396057045</c:v>
                </c:pt>
                <c:pt idx="802">
                  <c:v>3.1089082729121174</c:v>
                </c:pt>
                <c:pt idx="803">
                  <c:v>3.0955078062185311</c:v>
                </c:pt>
                <c:pt idx="804">
                  <c:v>3.1357092062992908</c:v>
                </c:pt>
                <c:pt idx="805">
                  <c:v>3.1491096729928785</c:v>
                </c:pt>
                <c:pt idx="806">
                  <c:v>3.1089082729121174</c:v>
                </c:pt>
                <c:pt idx="807">
                  <c:v>3.1491096729928785</c:v>
                </c:pt>
                <c:pt idx="808">
                  <c:v>3.1759106063800511</c:v>
                </c:pt>
                <c:pt idx="809">
                  <c:v>3.1625101396864648</c:v>
                </c:pt>
                <c:pt idx="810">
                  <c:v>3.1491096729928785</c:v>
                </c:pt>
                <c:pt idx="811">
                  <c:v>3.1625101396864648</c:v>
                </c:pt>
                <c:pt idx="812">
                  <c:v>3.1893110730736387</c:v>
                </c:pt>
                <c:pt idx="813">
                  <c:v>3.2161120064608122</c:v>
                </c:pt>
                <c:pt idx="814">
                  <c:v>3.2027115397672241</c:v>
                </c:pt>
                <c:pt idx="815">
                  <c:v>3.2429129398479852</c:v>
                </c:pt>
                <c:pt idx="816">
                  <c:v>3.256313406541572</c:v>
                </c:pt>
                <c:pt idx="817">
                  <c:v>3.256313406541572</c:v>
                </c:pt>
                <c:pt idx="818">
                  <c:v>3.2831143399287459</c:v>
                </c:pt>
                <c:pt idx="819">
                  <c:v>3.2965148066223313</c:v>
                </c:pt>
                <c:pt idx="820">
                  <c:v>3.2831143399287459</c:v>
                </c:pt>
                <c:pt idx="821">
                  <c:v>3.2965148066223313</c:v>
                </c:pt>
                <c:pt idx="822">
                  <c:v>3.3233157400095052</c:v>
                </c:pt>
                <c:pt idx="823">
                  <c:v>3.2965148066223313</c:v>
                </c:pt>
                <c:pt idx="824">
                  <c:v>3.3367162067030915</c:v>
                </c:pt>
                <c:pt idx="825">
                  <c:v>3.363517140090265</c:v>
                </c:pt>
                <c:pt idx="826">
                  <c:v>3.363517140090265</c:v>
                </c:pt>
                <c:pt idx="827">
                  <c:v>3.3367162067030915</c:v>
                </c:pt>
                <c:pt idx="828">
                  <c:v>3.363517140090265</c:v>
                </c:pt>
                <c:pt idx="829">
                  <c:v>3.363517140090265</c:v>
                </c:pt>
                <c:pt idx="830">
                  <c:v>3.3769176067838527</c:v>
                </c:pt>
                <c:pt idx="831">
                  <c:v>3.3769176067838527</c:v>
                </c:pt>
                <c:pt idx="832">
                  <c:v>3.4171190068646129</c:v>
                </c:pt>
                <c:pt idx="833">
                  <c:v>3.4171190068646129</c:v>
                </c:pt>
                <c:pt idx="834">
                  <c:v>3.4171190068646129</c:v>
                </c:pt>
                <c:pt idx="835">
                  <c:v>3.4439199402517859</c:v>
                </c:pt>
                <c:pt idx="836">
                  <c:v>3.470720873638959</c:v>
                </c:pt>
                <c:pt idx="837">
                  <c:v>3.470720873638959</c:v>
                </c:pt>
                <c:pt idx="838">
                  <c:v>3.4841213403325466</c:v>
                </c:pt>
                <c:pt idx="839">
                  <c:v>3.497521807026132</c:v>
                </c:pt>
                <c:pt idx="840">
                  <c:v>3.524322740413306</c:v>
                </c:pt>
                <c:pt idx="841">
                  <c:v>3.5109222737197192</c:v>
                </c:pt>
                <c:pt idx="842">
                  <c:v>3.497521807026132</c:v>
                </c:pt>
                <c:pt idx="843">
                  <c:v>3.524322740413306</c:v>
                </c:pt>
                <c:pt idx="844">
                  <c:v>3.524322740413306</c:v>
                </c:pt>
                <c:pt idx="845">
                  <c:v>3.5511236738004799</c:v>
                </c:pt>
                <c:pt idx="846">
                  <c:v>3.5645241404940657</c:v>
                </c:pt>
                <c:pt idx="847">
                  <c:v>3.5645241404940657</c:v>
                </c:pt>
                <c:pt idx="848">
                  <c:v>3.5913250738812392</c:v>
                </c:pt>
                <c:pt idx="849">
                  <c:v>3.5779246071876529</c:v>
                </c:pt>
                <c:pt idx="850">
                  <c:v>3.6047255405748264</c:v>
                </c:pt>
                <c:pt idx="851">
                  <c:v>3.618126007268414</c:v>
                </c:pt>
                <c:pt idx="852">
                  <c:v>3.618126007268414</c:v>
                </c:pt>
                <c:pt idx="853">
                  <c:v>3.6449269406555866</c:v>
                </c:pt>
                <c:pt idx="854">
                  <c:v>3.6449269406555866</c:v>
                </c:pt>
                <c:pt idx="855">
                  <c:v>3.6449269406555866</c:v>
                </c:pt>
                <c:pt idx="856">
                  <c:v>3.6717278740427592</c:v>
                </c:pt>
                <c:pt idx="857">
                  <c:v>3.6985288074299332</c:v>
                </c:pt>
                <c:pt idx="858">
                  <c:v>3.6583274073491734</c:v>
                </c:pt>
                <c:pt idx="859">
                  <c:v>3.6717278740427592</c:v>
                </c:pt>
                <c:pt idx="860">
                  <c:v>3.6717278740427592</c:v>
                </c:pt>
                <c:pt idx="861">
                  <c:v>3.6985288074299332</c:v>
                </c:pt>
                <c:pt idx="862">
                  <c:v>3.7119292741235199</c:v>
                </c:pt>
                <c:pt idx="863">
                  <c:v>3.7119292741235199</c:v>
                </c:pt>
                <c:pt idx="864">
                  <c:v>3.7253297408171067</c:v>
                </c:pt>
                <c:pt idx="865">
                  <c:v>3.752130674204281</c:v>
                </c:pt>
                <c:pt idx="866">
                  <c:v>3.7387302075106934</c:v>
                </c:pt>
                <c:pt idx="867">
                  <c:v>3.7923320742850404</c:v>
                </c:pt>
                <c:pt idx="868">
                  <c:v>3.7789316075914536</c:v>
                </c:pt>
                <c:pt idx="869">
                  <c:v>3.7923320742850404</c:v>
                </c:pt>
                <c:pt idx="870">
                  <c:v>3.8057325409786271</c:v>
                </c:pt>
                <c:pt idx="871">
                  <c:v>3.8057325409786271</c:v>
                </c:pt>
                <c:pt idx="872">
                  <c:v>3.8325334743658006</c:v>
                </c:pt>
                <c:pt idx="873">
                  <c:v>3.8325334743658006</c:v>
                </c:pt>
                <c:pt idx="874">
                  <c:v>3.8459339410593878</c:v>
                </c:pt>
                <c:pt idx="875">
                  <c:v>3.8593344077529741</c:v>
                </c:pt>
                <c:pt idx="876">
                  <c:v>3.8727348744465604</c:v>
                </c:pt>
                <c:pt idx="877">
                  <c:v>3.8995358078337339</c:v>
                </c:pt>
                <c:pt idx="878">
                  <c:v>3.9129362745273215</c:v>
                </c:pt>
                <c:pt idx="879">
                  <c:v>3.8593344077529741</c:v>
                </c:pt>
                <c:pt idx="880">
                  <c:v>3.8459339410593878</c:v>
                </c:pt>
                <c:pt idx="881">
                  <c:v>3.8727348744465604</c:v>
                </c:pt>
                <c:pt idx="882">
                  <c:v>3.8727348744465604</c:v>
                </c:pt>
                <c:pt idx="883">
                  <c:v>3.8861353411401489</c:v>
                </c:pt>
                <c:pt idx="884">
                  <c:v>3.8861353411401489</c:v>
                </c:pt>
                <c:pt idx="885">
                  <c:v>3.9263367412209083</c:v>
                </c:pt>
                <c:pt idx="886">
                  <c:v>3.9129362745273215</c:v>
                </c:pt>
                <c:pt idx="887">
                  <c:v>3.9397372079144941</c:v>
                </c:pt>
                <c:pt idx="888">
                  <c:v>3.9531376746080809</c:v>
                </c:pt>
                <c:pt idx="889">
                  <c:v>3.9799386079952552</c:v>
                </c:pt>
                <c:pt idx="890">
                  <c:v>3.9665381413016676</c:v>
                </c:pt>
                <c:pt idx="891">
                  <c:v>3.9799386079952552</c:v>
                </c:pt>
                <c:pt idx="892">
                  <c:v>3.993339074688842</c:v>
                </c:pt>
                <c:pt idx="893">
                  <c:v>4.0335404747696018</c:v>
                </c:pt>
                <c:pt idx="894">
                  <c:v>4.0201400080760141</c:v>
                </c:pt>
                <c:pt idx="895">
                  <c:v>3.993339074688842</c:v>
                </c:pt>
                <c:pt idx="896">
                  <c:v>4.0201400080760141</c:v>
                </c:pt>
                <c:pt idx="897">
                  <c:v>4.073741874850362</c:v>
                </c:pt>
                <c:pt idx="898">
                  <c:v>0</c:v>
                </c:pt>
                <c:pt idx="900">
                  <c:v>4.073741874850362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A0E-744F-9CBD-08B8BF8002ED}"/>
            </c:ext>
          </c:extLst>
        </c:ser>
        <c:ser>
          <c:idx val="5"/>
          <c:order val="5"/>
          <c:tx>
            <c:v>8.1_19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'plaster 8.1_19'!$H$9:$H$762</c:f>
              <c:numCache>
                <c:formatCode>General</c:formatCode>
                <c:ptCount val="7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2.326800000000113E-6</c:v>
                </c:pt>
                <c:pt idx="304">
                  <c:v>5.3184000000001522E-6</c:v>
                </c:pt>
                <c:pt idx="305">
                  <c:v>8.6424000000001563E-6</c:v>
                </c:pt>
                <c:pt idx="306">
                  <c:v>1.1301600000000231E-5</c:v>
                </c:pt>
                <c:pt idx="307">
                  <c:v>1.3296000000000011E-5</c:v>
                </c:pt>
                <c:pt idx="308">
                  <c:v>1.6287600000000051E-5</c:v>
                </c:pt>
                <c:pt idx="309">
                  <c:v>1.9611600000000055E-5</c:v>
                </c:pt>
                <c:pt idx="310">
                  <c:v>2.1606000000000203E-5</c:v>
                </c:pt>
                <c:pt idx="311">
                  <c:v>2.4597600000000244E-5</c:v>
                </c:pt>
                <c:pt idx="312">
                  <c:v>2.7921600000000248E-5</c:v>
                </c:pt>
                <c:pt idx="313">
                  <c:v>3.0248399999999993E-5</c:v>
                </c:pt>
                <c:pt idx="314">
                  <c:v>3.2575200000000101E-5</c:v>
                </c:pt>
                <c:pt idx="315">
                  <c:v>3.5566800000000142E-5</c:v>
                </c:pt>
                <c:pt idx="316">
                  <c:v>3.9223200000000109E-5</c:v>
                </c:pt>
                <c:pt idx="317">
                  <c:v>4.1217600000000261E-5</c:v>
                </c:pt>
                <c:pt idx="318">
                  <c:v>4.3876799999999966E-5</c:v>
                </c:pt>
                <c:pt idx="319">
                  <c:v>4.7533200000000306E-5</c:v>
                </c:pt>
                <c:pt idx="320">
                  <c:v>4.9860000000000041E-5</c:v>
                </c:pt>
                <c:pt idx="321">
                  <c:v>5.2186800000000156E-5</c:v>
                </c:pt>
                <c:pt idx="322">
                  <c:v>5.5178400000000197E-5</c:v>
                </c:pt>
                <c:pt idx="323">
                  <c:v>5.8170000000000231E-5</c:v>
                </c:pt>
                <c:pt idx="324">
                  <c:v>6.0496799999999986E-5</c:v>
                </c:pt>
                <c:pt idx="325">
                  <c:v>6.2823600000000087E-5</c:v>
                </c:pt>
                <c:pt idx="326">
                  <c:v>6.6480000000000055E-5</c:v>
                </c:pt>
                <c:pt idx="327">
                  <c:v>6.9471600000000096E-5</c:v>
                </c:pt>
                <c:pt idx="328">
                  <c:v>7.1466000000000254E-5</c:v>
                </c:pt>
                <c:pt idx="329">
                  <c:v>7.4457600000000295E-5</c:v>
                </c:pt>
                <c:pt idx="330">
                  <c:v>7.7781600000000292E-5</c:v>
                </c:pt>
                <c:pt idx="331">
                  <c:v>8.0440799999999997E-5</c:v>
                </c:pt>
                <c:pt idx="332">
                  <c:v>8.2767600000000112E-5</c:v>
                </c:pt>
                <c:pt idx="333">
                  <c:v>8.6091600000000109E-5</c:v>
                </c:pt>
                <c:pt idx="334">
                  <c:v>8.875080000000018E-5</c:v>
                </c:pt>
                <c:pt idx="335">
                  <c:v>9.1077600000000309E-5</c:v>
                </c:pt>
                <c:pt idx="336">
                  <c:v>9.3736800000000014E-5</c:v>
                </c:pt>
                <c:pt idx="337">
                  <c:v>9.7060800000000011E-5</c:v>
                </c:pt>
                <c:pt idx="338">
                  <c:v>9.9387600000000126E-5</c:v>
                </c:pt>
                <c:pt idx="339">
                  <c:v>1.0171440000000025E-4</c:v>
                </c:pt>
                <c:pt idx="340">
                  <c:v>1.0503840000000024E-4</c:v>
                </c:pt>
                <c:pt idx="341">
                  <c:v>1.0836240000000023E-4</c:v>
                </c:pt>
                <c:pt idx="342">
                  <c:v>1.1035680000000003E-4</c:v>
                </c:pt>
                <c:pt idx="343">
                  <c:v>1.130160000000001E-4</c:v>
                </c:pt>
                <c:pt idx="344">
                  <c:v>1.1667240000000008E-4</c:v>
                </c:pt>
                <c:pt idx="345">
                  <c:v>1.1899920000000017E-4</c:v>
                </c:pt>
                <c:pt idx="346">
                  <c:v>1.2132600000000029E-4</c:v>
                </c:pt>
                <c:pt idx="347">
                  <c:v>1.2465000000000029E-4</c:v>
                </c:pt>
                <c:pt idx="348">
                  <c:v>1.2764159999999997E-4</c:v>
                </c:pt>
                <c:pt idx="349">
                  <c:v>1.2996840000000008E-4</c:v>
                </c:pt>
                <c:pt idx="350">
                  <c:v>1.3262760000000017E-4</c:v>
                </c:pt>
                <c:pt idx="351">
                  <c:v>1.3561920000000019E-4</c:v>
                </c:pt>
                <c:pt idx="352">
                  <c:v>1.3861080000000022E-4</c:v>
                </c:pt>
                <c:pt idx="353">
                  <c:v>1.4060520000000001E-4</c:v>
                </c:pt>
                <c:pt idx="354">
                  <c:v>1.4392920000000001E-4</c:v>
                </c:pt>
                <c:pt idx="355">
                  <c:v>1.4725320000000001E-4</c:v>
                </c:pt>
                <c:pt idx="356">
                  <c:v>1.4924760000000018E-4</c:v>
                </c:pt>
                <c:pt idx="357">
                  <c:v>1.5190680000000026E-4</c:v>
                </c:pt>
                <c:pt idx="358">
                  <c:v>1.5456599999999997E-4</c:v>
                </c:pt>
                <c:pt idx="359">
                  <c:v>1.5822240000000029E-4</c:v>
                </c:pt>
                <c:pt idx="360">
                  <c:v>1.6054920000000002E-4</c:v>
                </c:pt>
                <c:pt idx="361">
                  <c:v>1.6354080000000005E-4</c:v>
                </c:pt>
                <c:pt idx="362">
                  <c:v>1.6686480000000008E-4</c:v>
                </c:pt>
                <c:pt idx="363">
                  <c:v>1.6919160000000019E-4</c:v>
                </c:pt>
                <c:pt idx="364">
                  <c:v>1.7118599999999998E-4</c:v>
                </c:pt>
                <c:pt idx="365">
                  <c:v>1.7417760000000001E-4</c:v>
                </c:pt>
                <c:pt idx="366">
                  <c:v>1.7750160000000001E-4</c:v>
                </c:pt>
                <c:pt idx="367">
                  <c:v>1.7949600000000015E-4</c:v>
                </c:pt>
                <c:pt idx="368">
                  <c:v>1.8215520000000024E-4</c:v>
                </c:pt>
                <c:pt idx="369">
                  <c:v>1.8547920000000023E-4</c:v>
                </c:pt>
                <c:pt idx="370">
                  <c:v>1.8847080000000026E-4</c:v>
                </c:pt>
                <c:pt idx="371">
                  <c:v>1.9046520000000005E-4</c:v>
                </c:pt>
                <c:pt idx="372">
                  <c:v>1.9345680000000008E-4</c:v>
                </c:pt>
                <c:pt idx="373">
                  <c:v>1.9711320000000005E-4</c:v>
                </c:pt>
                <c:pt idx="374">
                  <c:v>1.9944000000000016E-4</c:v>
                </c:pt>
                <c:pt idx="375">
                  <c:v>2.0176680000000031E-4</c:v>
                </c:pt>
                <c:pt idx="376">
                  <c:v>2.0542320000000025E-4</c:v>
                </c:pt>
                <c:pt idx="377">
                  <c:v>2.0775000000000001E-4</c:v>
                </c:pt>
                <c:pt idx="378">
                  <c:v>2.1007680000000012E-4</c:v>
                </c:pt>
                <c:pt idx="379">
                  <c:v>2.1273600000000018E-4</c:v>
                </c:pt>
                <c:pt idx="380">
                  <c:v>2.1606000000000018E-4</c:v>
                </c:pt>
                <c:pt idx="381">
                  <c:v>2.1838680000000029E-4</c:v>
                </c:pt>
                <c:pt idx="382">
                  <c:v>2.2104600000000002E-4</c:v>
                </c:pt>
                <c:pt idx="383">
                  <c:v>2.2436999999999999E-4</c:v>
                </c:pt>
                <c:pt idx="384">
                  <c:v>2.2736160000000005E-4</c:v>
                </c:pt>
                <c:pt idx="385">
                  <c:v>2.2935600000000019E-4</c:v>
                </c:pt>
                <c:pt idx="386">
                  <c:v>2.3201520000000028E-4</c:v>
                </c:pt>
                <c:pt idx="387">
                  <c:v>2.3567160000000027E-4</c:v>
                </c:pt>
                <c:pt idx="388">
                  <c:v>2.3833079999999995E-4</c:v>
                </c:pt>
                <c:pt idx="389">
                  <c:v>2.403252000000001E-4</c:v>
                </c:pt>
                <c:pt idx="390">
                  <c:v>2.4364920000000012E-4</c:v>
                </c:pt>
                <c:pt idx="391">
                  <c:v>2.4664080000000012E-4</c:v>
                </c:pt>
                <c:pt idx="392">
                  <c:v>2.4896760000000026E-4</c:v>
                </c:pt>
                <c:pt idx="393">
                  <c:v>2.5162679999999997E-4</c:v>
                </c:pt>
                <c:pt idx="394">
                  <c:v>2.5495079999999999E-4</c:v>
                </c:pt>
                <c:pt idx="395">
                  <c:v>2.5761000000000002E-4</c:v>
                </c:pt>
                <c:pt idx="396">
                  <c:v>2.5993680000000016E-4</c:v>
                </c:pt>
                <c:pt idx="397">
                  <c:v>2.6292840000000019E-4</c:v>
                </c:pt>
                <c:pt idx="398">
                  <c:v>2.6625240000000022E-4</c:v>
                </c:pt>
                <c:pt idx="399">
                  <c:v>2.6824679999999998E-4</c:v>
                </c:pt>
                <c:pt idx="400">
                  <c:v>2.7057360000000007E-4</c:v>
                </c:pt>
                <c:pt idx="401">
                  <c:v>2.7389760000000009E-4</c:v>
                </c:pt>
                <c:pt idx="402">
                  <c:v>2.7722160000000012E-4</c:v>
                </c:pt>
                <c:pt idx="403">
                  <c:v>2.795484000000002E-4</c:v>
                </c:pt>
                <c:pt idx="404">
                  <c:v>2.8254000000000023E-4</c:v>
                </c:pt>
                <c:pt idx="405">
                  <c:v>2.8586400000000026E-4</c:v>
                </c:pt>
                <c:pt idx="406">
                  <c:v>2.8819080000000002E-4</c:v>
                </c:pt>
                <c:pt idx="407">
                  <c:v>2.9051760000000011E-4</c:v>
                </c:pt>
                <c:pt idx="408">
                  <c:v>2.9350920000000013E-4</c:v>
                </c:pt>
                <c:pt idx="409">
                  <c:v>2.9650080000000016E-4</c:v>
                </c:pt>
                <c:pt idx="410">
                  <c:v>2.9849519999999998E-4</c:v>
                </c:pt>
                <c:pt idx="411">
                  <c:v>3.0148680000000001E-4</c:v>
                </c:pt>
                <c:pt idx="412">
                  <c:v>3.0514319999999998E-4</c:v>
                </c:pt>
                <c:pt idx="413">
                  <c:v>3.0747000000000006E-4</c:v>
                </c:pt>
                <c:pt idx="414">
                  <c:v>3.0946440000000026E-4</c:v>
                </c:pt>
                <c:pt idx="415">
                  <c:v>3.1245600000000029E-4</c:v>
                </c:pt>
                <c:pt idx="416">
                  <c:v>3.1578000000000026E-4</c:v>
                </c:pt>
                <c:pt idx="417">
                  <c:v>3.1843919999999996E-4</c:v>
                </c:pt>
                <c:pt idx="418">
                  <c:v>3.2109840000000005E-4</c:v>
                </c:pt>
                <c:pt idx="419">
                  <c:v>3.2442240000000007E-4</c:v>
                </c:pt>
                <c:pt idx="420">
                  <c:v>3.270816000000001E-4</c:v>
                </c:pt>
                <c:pt idx="421">
                  <c:v>3.290760000000003E-4</c:v>
                </c:pt>
                <c:pt idx="422">
                  <c:v>3.3206759999999995E-4</c:v>
                </c:pt>
                <c:pt idx="423">
                  <c:v>3.3539159999999998E-4</c:v>
                </c:pt>
                <c:pt idx="424">
                  <c:v>3.3738600000000012E-4</c:v>
                </c:pt>
                <c:pt idx="425">
                  <c:v>3.400452000000002E-4</c:v>
                </c:pt>
                <c:pt idx="426">
                  <c:v>3.4370160000000017E-4</c:v>
                </c:pt>
                <c:pt idx="427">
                  <c:v>3.4636080000000026E-4</c:v>
                </c:pt>
                <c:pt idx="428">
                  <c:v>3.4835520000000002E-4</c:v>
                </c:pt>
                <c:pt idx="429">
                  <c:v>3.5134680000000005E-4</c:v>
                </c:pt>
                <c:pt idx="430">
                  <c:v>3.5500320000000002E-4</c:v>
                </c:pt>
                <c:pt idx="431">
                  <c:v>3.5733000000000016E-4</c:v>
                </c:pt>
                <c:pt idx="432">
                  <c:v>3.5965680000000025E-4</c:v>
                </c:pt>
                <c:pt idx="433">
                  <c:v>3.6298080000000022E-4</c:v>
                </c:pt>
                <c:pt idx="434">
                  <c:v>3.659724000000003E-4</c:v>
                </c:pt>
                <c:pt idx="435">
                  <c:v>3.6796680000000006E-4</c:v>
                </c:pt>
                <c:pt idx="436">
                  <c:v>3.7062600000000015E-4</c:v>
                </c:pt>
                <c:pt idx="437">
                  <c:v>3.7428240000000011E-4</c:v>
                </c:pt>
                <c:pt idx="438">
                  <c:v>3.766092000000002E-4</c:v>
                </c:pt>
                <c:pt idx="439">
                  <c:v>3.7893599999999996E-4</c:v>
                </c:pt>
                <c:pt idx="440">
                  <c:v>3.8225999999999993E-4</c:v>
                </c:pt>
                <c:pt idx="441">
                  <c:v>3.8525160000000002E-4</c:v>
                </c:pt>
                <c:pt idx="442">
                  <c:v>3.8724600000000016E-4</c:v>
                </c:pt>
                <c:pt idx="443">
                  <c:v>3.8990520000000025E-4</c:v>
                </c:pt>
                <c:pt idx="444">
                  <c:v>3.9322920000000027E-4</c:v>
                </c:pt>
                <c:pt idx="445">
                  <c:v>3.9622080000000024E-4</c:v>
                </c:pt>
                <c:pt idx="446">
                  <c:v>3.9854760000000001E-4</c:v>
                </c:pt>
                <c:pt idx="447">
                  <c:v>4.0187160000000003E-4</c:v>
                </c:pt>
                <c:pt idx="448">
                  <c:v>4.0486320000000006E-4</c:v>
                </c:pt>
                <c:pt idx="449">
                  <c:v>4.068576000000002E-4</c:v>
                </c:pt>
                <c:pt idx="450">
                  <c:v>4.0951680000000029E-4</c:v>
                </c:pt>
                <c:pt idx="451">
                  <c:v>4.1250839999999993E-4</c:v>
                </c:pt>
                <c:pt idx="452">
                  <c:v>4.1550000000000002E-4</c:v>
                </c:pt>
                <c:pt idx="453">
                  <c:v>4.1749440000000016E-4</c:v>
                </c:pt>
                <c:pt idx="454">
                  <c:v>4.2048600000000019E-4</c:v>
                </c:pt>
                <c:pt idx="455">
                  <c:v>4.2447480000000015E-4</c:v>
                </c:pt>
                <c:pt idx="456">
                  <c:v>4.264692000000003E-4</c:v>
                </c:pt>
                <c:pt idx="457">
                  <c:v>4.2846360000000006E-4</c:v>
                </c:pt>
                <c:pt idx="458">
                  <c:v>4.3212000000000003E-4</c:v>
                </c:pt>
                <c:pt idx="459">
                  <c:v>4.351116E-4</c:v>
                </c:pt>
                <c:pt idx="460">
                  <c:v>4.374384000000002E-4</c:v>
                </c:pt>
                <c:pt idx="461">
                  <c:v>4.4009760000000028E-4</c:v>
                </c:pt>
                <c:pt idx="462">
                  <c:v>4.4342160000000031E-4</c:v>
                </c:pt>
                <c:pt idx="463">
                  <c:v>4.4574840000000002E-4</c:v>
                </c:pt>
                <c:pt idx="464">
                  <c:v>4.484076000000001E-4</c:v>
                </c:pt>
                <c:pt idx="465">
                  <c:v>4.5106680000000019E-4</c:v>
                </c:pt>
                <c:pt idx="466">
                  <c:v>4.5439080000000021E-4</c:v>
                </c:pt>
                <c:pt idx="467">
                  <c:v>4.5671760000000024E-4</c:v>
                </c:pt>
                <c:pt idx="468">
                  <c:v>4.593768E-4</c:v>
                </c:pt>
                <c:pt idx="469">
                  <c:v>4.6336560000000029E-4</c:v>
                </c:pt>
                <c:pt idx="470">
                  <c:v>4.6536000000000011E-4</c:v>
                </c:pt>
                <c:pt idx="471">
                  <c:v>4.6768680000000015E-4</c:v>
                </c:pt>
                <c:pt idx="472">
                  <c:v>4.7034600000000023E-4</c:v>
                </c:pt>
                <c:pt idx="473">
                  <c:v>4.740024000000002E-4</c:v>
                </c:pt>
                <c:pt idx="474">
                  <c:v>4.7632920000000034E-4</c:v>
                </c:pt>
                <c:pt idx="475">
                  <c:v>4.7865600000000005E-4</c:v>
                </c:pt>
                <c:pt idx="476">
                  <c:v>4.8198000000000007E-4</c:v>
                </c:pt>
                <c:pt idx="477">
                  <c:v>4.849716000000001E-4</c:v>
                </c:pt>
                <c:pt idx="478">
                  <c:v>4.8696600000000024E-4</c:v>
                </c:pt>
                <c:pt idx="479">
                  <c:v>4.8995760000000038E-4</c:v>
                </c:pt>
                <c:pt idx="480">
                  <c:v>4.9294919999999997E-4</c:v>
                </c:pt>
                <c:pt idx="481">
                  <c:v>4.9560840000000006E-4</c:v>
                </c:pt>
                <c:pt idx="482">
                  <c:v>4.9793520000000009E-4</c:v>
                </c:pt>
                <c:pt idx="483">
                  <c:v>5.0192400000000006E-4</c:v>
                </c:pt>
                <c:pt idx="484">
                  <c:v>5.042508000000002E-4</c:v>
                </c:pt>
                <c:pt idx="485">
                  <c:v>5.0624519999999996E-4</c:v>
                </c:pt>
                <c:pt idx="486">
                  <c:v>5.0890440000000005E-4</c:v>
                </c:pt>
                <c:pt idx="487">
                  <c:v>5.1289320000000001E-4</c:v>
                </c:pt>
                <c:pt idx="488">
                  <c:v>5.1522000000000004E-4</c:v>
                </c:pt>
                <c:pt idx="489">
                  <c:v>5.1754680000000019E-4</c:v>
                </c:pt>
                <c:pt idx="490">
                  <c:v>5.2053840000000021E-4</c:v>
                </c:pt>
                <c:pt idx="491">
                  <c:v>5.2353000000000035E-4</c:v>
                </c:pt>
                <c:pt idx="492">
                  <c:v>5.261892E-4</c:v>
                </c:pt>
                <c:pt idx="493">
                  <c:v>5.2851600000000014E-4</c:v>
                </c:pt>
                <c:pt idx="494">
                  <c:v>5.3184000000000011E-4</c:v>
                </c:pt>
                <c:pt idx="495">
                  <c:v>5.344992000000002E-4</c:v>
                </c:pt>
                <c:pt idx="496">
                  <c:v>5.3649359999999996E-4</c:v>
                </c:pt>
                <c:pt idx="497">
                  <c:v>5.4015000000000031E-4</c:v>
                </c:pt>
                <c:pt idx="498">
                  <c:v>5.4347400000000028E-4</c:v>
                </c:pt>
                <c:pt idx="499">
                  <c:v>5.451360000000001E-4</c:v>
                </c:pt>
                <c:pt idx="500">
                  <c:v>5.4779520000000019E-4</c:v>
                </c:pt>
                <c:pt idx="501">
                  <c:v>5.5111920000000016E-4</c:v>
                </c:pt>
                <c:pt idx="502">
                  <c:v>5.5444320000000023E-4</c:v>
                </c:pt>
                <c:pt idx="503">
                  <c:v>5.564376E-4</c:v>
                </c:pt>
                <c:pt idx="504">
                  <c:v>5.5942920000000003E-4</c:v>
                </c:pt>
                <c:pt idx="505">
                  <c:v>5.6242080000000005E-4</c:v>
                </c:pt>
                <c:pt idx="506">
                  <c:v>5.647476000000002E-4</c:v>
                </c:pt>
                <c:pt idx="507">
                  <c:v>5.6740680000000028E-4</c:v>
                </c:pt>
                <c:pt idx="508">
                  <c:v>5.7039840000000031E-4</c:v>
                </c:pt>
                <c:pt idx="509">
                  <c:v>5.7305759999999996E-4</c:v>
                </c:pt>
                <c:pt idx="510">
                  <c:v>5.753844000000001E-4</c:v>
                </c:pt>
                <c:pt idx="511">
                  <c:v>5.7870840000000007E-4</c:v>
                </c:pt>
                <c:pt idx="512">
                  <c:v>5.8236479999999998E-4</c:v>
                </c:pt>
                <c:pt idx="513">
                  <c:v>5.8435920000000018E-4</c:v>
                </c:pt>
                <c:pt idx="514">
                  <c:v>5.86686E-4</c:v>
                </c:pt>
                <c:pt idx="515">
                  <c:v>5.8967760000000003E-4</c:v>
                </c:pt>
                <c:pt idx="516">
                  <c:v>5.9333399999999994E-4</c:v>
                </c:pt>
                <c:pt idx="517">
                  <c:v>5.9532840000000014E-4</c:v>
                </c:pt>
                <c:pt idx="518">
                  <c:v>5.9798760000000022E-4</c:v>
                </c:pt>
                <c:pt idx="519">
                  <c:v>6.0131160000000019E-4</c:v>
                </c:pt>
                <c:pt idx="520">
                  <c:v>6.0397080000000028E-4</c:v>
                </c:pt>
                <c:pt idx="521">
                  <c:v>6.0596520000000004E-4</c:v>
                </c:pt>
                <c:pt idx="522">
                  <c:v>6.0895680000000007E-4</c:v>
                </c:pt>
                <c:pt idx="523">
                  <c:v>6.1228080000000004E-4</c:v>
                </c:pt>
                <c:pt idx="524">
                  <c:v>6.1427520000000024E-4</c:v>
                </c:pt>
                <c:pt idx="525">
                  <c:v>6.1726680000000038E-4</c:v>
                </c:pt>
                <c:pt idx="526">
                  <c:v>6.2092320000000029E-4</c:v>
                </c:pt>
                <c:pt idx="527">
                  <c:v>6.2325E-4</c:v>
                </c:pt>
                <c:pt idx="528">
                  <c:v>6.252444000000002E-4</c:v>
                </c:pt>
                <c:pt idx="529">
                  <c:v>6.2823600000000012E-4</c:v>
                </c:pt>
                <c:pt idx="530">
                  <c:v>6.3189240000000014E-4</c:v>
                </c:pt>
                <c:pt idx="531">
                  <c:v>6.3421920000000028E-4</c:v>
                </c:pt>
                <c:pt idx="532">
                  <c:v>6.3687839999999993E-4</c:v>
                </c:pt>
                <c:pt idx="533">
                  <c:v>6.4020240000000001E-4</c:v>
                </c:pt>
                <c:pt idx="534">
                  <c:v>6.4286160000000009E-4</c:v>
                </c:pt>
                <c:pt idx="535">
                  <c:v>6.4485600000000018E-4</c:v>
                </c:pt>
                <c:pt idx="536">
                  <c:v>6.4784760000000021E-4</c:v>
                </c:pt>
                <c:pt idx="537">
                  <c:v>6.5083920000000035E-4</c:v>
                </c:pt>
                <c:pt idx="538">
                  <c:v>6.5316600000000005E-4</c:v>
                </c:pt>
                <c:pt idx="539">
                  <c:v>6.5549280000000009E-4</c:v>
                </c:pt>
                <c:pt idx="540">
                  <c:v>6.5948160000000005E-4</c:v>
                </c:pt>
                <c:pt idx="541">
                  <c:v>6.6247320000000008E-4</c:v>
                </c:pt>
                <c:pt idx="542">
                  <c:v>6.6446760000000028E-4</c:v>
                </c:pt>
                <c:pt idx="543">
                  <c:v>6.6679439999999999E-4</c:v>
                </c:pt>
                <c:pt idx="544">
                  <c:v>6.7045080000000001E-4</c:v>
                </c:pt>
                <c:pt idx="545">
                  <c:v>6.7311000000000009E-4</c:v>
                </c:pt>
                <c:pt idx="546">
                  <c:v>6.7543680000000013E-4</c:v>
                </c:pt>
                <c:pt idx="547">
                  <c:v>6.787608000000001E-4</c:v>
                </c:pt>
                <c:pt idx="548">
                  <c:v>6.8175240000000023E-4</c:v>
                </c:pt>
                <c:pt idx="549">
                  <c:v>6.8407920000000027E-4</c:v>
                </c:pt>
                <c:pt idx="550">
                  <c:v>6.8640599999999997E-4</c:v>
                </c:pt>
                <c:pt idx="551">
                  <c:v>6.8939760000000011E-4</c:v>
                </c:pt>
                <c:pt idx="552">
                  <c:v>6.9238920000000014E-4</c:v>
                </c:pt>
                <c:pt idx="553">
                  <c:v>6.9471600000000028E-4</c:v>
                </c:pt>
                <c:pt idx="554">
                  <c:v>6.9770760000000031E-4</c:v>
                </c:pt>
                <c:pt idx="555">
                  <c:v>7.0136400000000022E-4</c:v>
                </c:pt>
                <c:pt idx="556">
                  <c:v>7.0335839999999998E-4</c:v>
                </c:pt>
                <c:pt idx="557">
                  <c:v>7.0568520000000023E-4</c:v>
                </c:pt>
                <c:pt idx="558">
                  <c:v>7.090092000000001E-4</c:v>
                </c:pt>
                <c:pt idx="559">
                  <c:v>7.1200080000000023E-4</c:v>
                </c:pt>
                <c:pt idx="560">
                  <c:v>7.1432760000000027E-4</c:v>
                </c:pt>
                <c:pt idx="561">
                  <c:v>7.1698680000000002E-4</c:v>
                </c:pt>
                <c:pt idx="562">
                  <c:v>7.2064319999999994E-4</c:v>
                </c:pt>
                <c:pt idx="563">
                  <c:v>7.2297000000000008E-4</c:v>
                </c:pt>
                <c:pt idx="564">
                  <c:v>7.2529680000000022E-4</c:v>
                </c:pt>
                <c:pt idx="565">
                  <c:v>7.2828840000000025E-4</c:v>
                </c:pt>
                <c:pt idx="566">
                  <c:v>7.3094760000000033E-4</c:v>
                </c:pt>
                <c:pt idx="567">
                  <c:v>7.3327440000000004E-4</c:v>
                </c:pt>
                <c:pt idx="568">
                  <c:v>7.3626600000000007E-4</c:v>
                </c:pt>
                <c:pt idx="569">
                  <c:v>7.4025480000000003E-4</c:v>
                </c:pt>
                <c:pt idx="570">
                  <c:v>7.4224920000000023E-4</c:v>
                </c:pt>
                <c:pt idx="571">
                  <c:v>7.442436E-4</c:v>
                </c:pt>
                <c:pt idx="572">
                  <c:v>7.4723520000000002E-4</c:v>
                </c:pt>
                <c:pt idx="573">
                  <c:v>7.5122400000000031E-4</c:v>
                </c:pt>
                <c:pt idx="574">
                  <c:v>7.5321840000000008E-4</c:v>
                </c:pt>
                <c:pt idx="575">
                  <c:v>7.5587760000000016E-4</c:v>
                </c:pt>
                <c:pt idx="576">
                  <c:v>7.5953400000000008E-4</c:v>
                </c:pt>
                <c:pt idx="577">
                  <c:v>7.6186080000000022E-4</c:v>
                </c:pt>
                <c:pt idx="578">
                  <c:v>7.6418760000000004E-4</c:v>
                </c:pt>
                <c:pt idx="579">
                  <c:v>7.6684680000000012E-4</c:v>
                </c:pt>
                <c:pt idx="580">
                  <c:v>7.7017080000000009E-4</c:v>
                </c:pt>
                <c:pt idx="581">
                  <c:v>7.7249760000000012E-4</c:v>
                </c:pt>
                <c:pt idx="582">
                  <c:v>7.7515680000000021E-4</c:v>
                </c:pt>
                <c:pt idx="583">
                  <c:v>7.7814840000000024E-4</c:v>
                </c:pt>
                <c:pt idx="584">
                  <c:v>7.8113999999999994E-4</c:v>
                </c:pt>
                <c:pt idx="585">
                  <c:v>7.8346680000000008E-4</c:v>
                </c:pt>
                <c:pt idx="586">
                  <c:v>7.8612600000000016E-4</c:v>
                </c:pt>
                <c:pt idx="587">
                  <c:v>7.9011480000000013E-4</c:v>
                </c:pt>
                <c:pt idx="588">
                  <c:v>7.9244160000000016E-4</c:v>
                </c:pt>
                <c:pt idx="589">
                  <c:v>7.947684000000003E-4</c:v>
                </c:pt>
                <c:pt idx="590">
                  <c:v>7.9776000000000001E-4</c:v>
                </c:pt>
                <c:pt idx="591">
                  <c:v>8.0075160000000003E-4</c:v>
                </c:pt>
                <c:pt idx="592">
                  <c:v>8.0274600000000012E-4</c:v>
                </c:pt>
                <c:pt idx="593">
                  <c:v>8.0573760000000015E-4</c:v>
                </c:pt>
                <c:pt idx="594">
                  <c:v>8.0872920000000029E-4</c:v>
                </c:pt>
                <c:pt idx="595">
                  <c:v>8.1138840000000026E-4</c:v>
                </c:pt>
                <c:pt idx="596">
                  <c:v>8.1338280000000014E-4</c:v>
                </c:pt>
                <c:pt idx="597">
                  <c:v>8.1703920000000016E-4</c:v>
                </c:pt>
                <c:pt idx="598">
                  <c:v>8.2036320000000045E-4</c:v>
                </c:pt>
                <c:pt idx="599">
                  <c:v>8.2235760000000011E-4</c:v>
                </c:pt>
                <c:pt idx="600">
                  <c:v>8.2468439999999993E-4</c:v>
                </c:pt>
                <c:pt idx="601">
                  <c:v>8.2834080000000027E-4</c:v>
                </c:pt>
                <c:pt idx="602">
                  <c:v>8.3100000000000003E-4</c:v>
                </c:pt>
                <c:pt idx="603">
                  <c:v>8.3332680000000061E-4</c:v>
                </c:pt>
                <c:pt idx="604">
                  <c:v>8.363184000000002E-4</c:v>
                </c:pt>
                <c:pt idx="605">
                  <c:v>8.3964239999999974E-4</c:v>
                </c:pt>
                <c:pt idx="606">
                  <c:v>8.4230160000000026E-4</c:v>
                </c:pt>
                <c:pt idx="607">
                  <c:v>8.4429599999999991E-4</c:v>
                </c:pt>
                <c:pt idx="608">
                  <c:v>8.4762000000000043E-4</c:v>
                </c:pt>
                <c:pt idx="609">
                  <c:v>8.5061160000000002E-4</c:v>
                </c:pt>
                <c:pt idx="610">
                  <c:v>8.5260599999999979E-4</c:v>
                </c:pt>
                <c:pt idx="611">
                  <c:v>8.5559760000000025E-4</c:v>
                </c:pt>
                <c:pt idx="612">
                  <c:v>8.5892159999999989E-4</c:v>
                </c:pt>
                <c:pt idx="613">
                  <c:v>8.6124840000000036E-4</c:v>
                </c:pt>
                <c:pt idx="614">
                  <c:v>8.6357520000000017E-4</c:v>
                </c:pt>
                <c:pt idx="615">
                  <c:v>8.6656679999999988E-4</c:v>
                </c:pt>
                <c:pt idx="616">
                  <c:v>8.7022320000000001E-4</c:v>
                </c:pt>
                <c:pt idx="617">
                  <c:v>8.7221759999999988E-4</c:v>
                </c:pt>
                <c:pt idx="618">
                  <c:v>8.748768000000004E-4</c:v>
                </c:pt>
                <c:pt idx="619">
                  <c:v>8.7853319999999988E-4</c:v>
                </c:pt>
                <c:pt idx="620">
                  <c:v>8.8086000000000034E-4</c:v>
                </c:pt>
                <c:pt idx="621">
                  <c:v>8.8318680000000016E-4</c:v>
                </c:pt>
                <c:pt idx="622">
                  <c:v>8.8584599999999992E-4</c:v>
                </c:pt>
                <c:pt idx="623">
                  <c:v>8.8883760000000027E-4</c:v>
                </c:pt>
                <c:pt idx="624">
                  <c:v>8.9149680000000003E-4</c:v>
                </c:pt>
                <c:pt idx="625">
                  <c:v>8.938236000000005E-4</c:v>
                </c:pt>
                <c:pt idx="626">
                  <c:v>8.9747999999999998E-4</c:v>
                </c:pt>
                <c:pt idx="627">
                  <c:v>9.0047160000000055E-4</c:v>
                </c:pt>
                <c:pt idx="628">
                  <c:v>9.0246600000000021E-4</c:v>
                </c:pt>
                <c:pt idx="629">
                  <c:v>9.0545759999999991E-4</c:v>
                </c:pt>
                <c:pt idx="630">
                  <c:v>9.0878160000000042E-4</c:v>
                </c:pt>
                <c:pt idx="631">
                  <c:v>9.1144079999999996E-4</c:v>
                </c:pt>
                <c:pt idx="632">
                  <c:v>9.1376760000000043E-4</c:v>
                </c:pt>
                <c:pt idx="633">
                  <c:v>9.1709160000000018E-4</c:v>
                </c:pt>
                <c:pt idx="634">
                  <c:v>9.1975079999999994E-4</c:v>
                </c:pt>
                <c:pt idx="635">
                  <c:v>9.220776000000003E-4</c:v>
                </c:pt>
                <c:pt idx="636">
                  <c:v>9.2473679999999995E-4</c:v>
                </c:pt>
                <c:pt idx="637">
                  <c:v>9.2806080000000046E-4</c:v>
                </c:pt>
                <c:pt idx="638">
                  <c:v>9.3038760000000006E-4</c:v>
                </c:pt>
                <c:pt idx="639">
                  <c:v>9.3271439999999988E-4</c:v>
                </c:pt>
                <c:pt idx="640">
                  <c:v>9.3603840000000018E-4</c:v>
                </c:pt>
                <c:pt idx="641">
                  <c:v>9.3936239999999993E-4</c:v>
                </c:pt>
                <c:pt idx="642">
                  <c:v>9.4135680000000034E-4</c:v>
                </c:pt>
                <c:pt idx="643">
                  <c:v>9.440160000000001E-4</c:v>
                </c:pt>
                <c:pt idx="644">
                  <c:v>9.4767240000000045E-4</c:v>
                </c:pt>
                <c:pt idx="645">
                  <c:v>9.5033160000000021E-4</c:v>
                </c:pt>
                <c:pt idx="646">
                  <c:v>9.5232599999999987E-4</c:v>
                </c:pt>
                <c:pt idx="647">
                  <c:v>9.5565000000000038E-4</c:v>
                </c:pt>
                <c:pt idx="648">
                  <c:v>9.5864159999999997E-4</c:v>
                </c:pt>
                <c:pt idx="649">
                  <c:v>9.6096840000000055E-4</c:v>
                </c:pt>
                <c:pt idx="650">
                  <c:v>9.636276000000002E-4</c:v>
                </c:pt>
                <c:pt idx="651">
                  <c:v>9.666191999999999E-4</c:v>
                </c:pt>
                <c:pt idx="652">
                  <c:v>9.6961080000000025E-4</c:v>
                </c:pt>
                <c:pt idx="653">
                  <c:v>9.7160519999999991E-4</c:v>
                </c:pt>
                <c:pt idx="654">
                  <c:v>9.7492920000000042E-4</c:v>
                </c:pt>
                <c:pt idx="655">
                  <c:v>9.7825319999999996E-4</c:v>
                </c:pt>
                <c:pt idx="656">
                  <c:v>9.8024759999999983E-4</c:v>
                </c:pt>
                <c:pt idx="657">
                  <c:v>9.8290680000000024E-4</c:v>
                </c:pt>
                <c:pt idx="658">
                  <c:v>9.85566E-4</c:v>
                </c:pt>
                <c:pt idx="659">
                  <c:v>9.8922240000000024E-4</c:v>
                </c:pt>
                <c:pt idx="660">
                  <c:v>9.9154920000000006E-4</c:v>
                </c:pt>
                <c:pt idx="661">
                  <c:v>9.9454080000000041E-4</c:v>
                </c:pt>
                <c:pt idx="662">
                  <c:v>9.9786480000000006E-4</c:v>
                </c:pt>
                <c:pt idx="663">
                  <c:v>1.0001915999999999E-3</c:v>
                </c:pt>
                <c:pt idx="664">
                  <c:v>1.0025184000000003E-3</c:v>
                </c:pt>
                <c:pt idx="665">
                  <c:v>1.0051776000000001E-3</c:v>
                </c:pt>
                <c:pt idx="666">
                  <c:v>1.0085016000000004E-3</c:v>
                </c:pt>
                <c:pt idx="667">
                  <c:v>1.0104960000000003E-3</c:v>
                </c:pt>
                <c:pt idx="668">
                  <c:v>1.0131552E-3</c:v>
                </c:pt>
                <c:pt idx="669">
                  <c:v>1.0168116E-3</c:v>
                </c:pt>
                <c:pt idx="670">
                  <c:v>1.0194707999999998E-3</c:v>
                </c:pt>
                <c:pt idx="671">
                  <c:v>1.0217976000000003E-3</c:v>
                </c:pt>
                <c:pt idx="672">
                  <c:v>1.0244568E-3</c:v>
                </c:pt>
                <c:pt idx="673">
                  <c:v>1.0281132000000005E-3</c:v>
                </c:pt>
                <c:pt idx="674">
                  <c:v>1.0304400000000001E-3</c:v>
                </c:pt>
                <c:pt idx="675">
                  <c:v>1.0327667999999999E-3</c:v>
                </c:pt>
                <c:pt idx="676">
                  <c:v>1.0360908000000004E-3</c:v>
                </c:pt>
                <c:pt idx="677">
                  <c:v>1.03875E-3</c:v>
                </c:pt>
                <c:pt idx="678">
                  <c:v>1.0410768000000004E-3</c:v>
                </c:pt>
                <c:pt idx="679">
                  <c:v>1.0437360000000002E-3</c:v>
                </c:pt>
                <c:pt idx="680">
                  <c:v>1.0470599999999998E-3</c:v>
                </c:pt>
                <c:pt idx="681">
                  <c:v>1.0497192000000005E-3</c:v>
                </c:pt>
                <c:pt idx="682">
                  <c:v>1.0520460000000001E-3</c:v>
                </c:pt>
                <c:pt idx="683">
                  <c:v>1.0557024000000003E-3</c:v>
                </c:pt>
                <c:pt idx="684">
                  <c:v>1.0583616000000001E-3</c:v>
                </c:pt>
                <c:pt idx="685">
                  <c:v>1.0603559999999997E-3</c:v>
                </c:pt>
                <c:pt idx="686">
                  <c:v>1.0630152000000003E-3</c:v>
                </c:pt>
                <c:pt idx="687">
                  <c:v>1.0663392E-3</c:v>
                </c:pt>
                <c:pt idx="688">
                  <c:v>1.0693308000000003E-3</c:v>
                </c:pt>
                <c:pt idx="689">
                  <c:v>1.0716575999999999E-3</c:v>
                </c:pt>
                <c:pt idx="690">
                  <c:v>1.0746492000000005E-3</c:v>
                </c:pt>
                <c:pt idx="691">
                  <c:v>1.0776408000000002E-3</c:v>
                </c:pt>
                <c:pt idx="692">
                  <c:v>1.0799676E-3</c:v>
                </c:pt>
                <c:pt idx="693">
                  <c:v>1.0826268000000004E-3</c:v>
                </c:pt>
                <c:pt idx="694">
                  <c:v>1.0859508000000001E-3</c:v>
                </c:pt>
                <c:pt idx="695">
                  <c:v>1.0886100000000005E-3</c:v>
                </c:pt>
                <c:pt idx="696">
                  <c:v>1.0909368000000003E-3</c:v>
                </c:pt>
                <c:pt idx="697">
                  <c:v>1.0935959999999998E-3</c:v>
                </c:pt>
                <c:pt idx="698">
                  <c:v>1.0972524000000001E-3</c:v>
                </c:pt>
                <c:pt idx="699">
                  <c:v>1.0992468E-3</c:v>
                </c:pt>
                <c:pt idx="700">
                  <c:v>1.1015736000000004E-3</c:v>
                </c:pt>
                <c:pt idx="701">
                  <c:v>1.1048976000000001E-3</c:v>
                </c:pt>
                <c:pt idx="702">
                  <c:v>1.1082216000000004E-3</c:v>
                </c:pt>
                <c:pt idx="703">
                  <c:v>1.1105484000000002E-3</c:v>
                </c:pt>
                <c:pt idx="704">
                  <c:v>1.1135399999999999E-3</c:v>
                </c:pt>
                <c:pt idx="705">
                  <c:v>1.1168640000000004E-3</c:v>
                </c:pt>
                <c:pt idx="706">
                  <c:v>1.1191908E-3</c:v>
                </c:pt>
                <c:pt idx="707">
                  <c:v>1.1215176000000005E-3</c:v>
                </c:pt>
                <c:pt idx="708">
                  <c:v>1.1245092000000002E-3</c:v>
                </c:pt>
                <c:pt idx="709">
                  <c:v>1.1275007999999999E-3</c:v>
                </c:pt>
                <c:pt idx="710">
                  <c:v>1.1294952000000004E-3</c:v>
                </c:pt>
                <c:pt idx="711">
                  <c:v>1.1324868000000001E-3</c:v>
                </c:pt>
                <c:pt idx="712">
                  <c:v>1.1361432000000003E-3</c:v>
                </c:pt>
                <c:pt idx="713">
                  <c:v>1.1384700000000002E-3</c:v>
                </c:pt>
                <c:pt idx="714">
                  <c:v>1.1404644E-3</c:v>
                </c:pt>
                <c:pt idx="715">
                  <c:v>1.1434560000000004E-3</c:v>
                </c:pt>
                <c:pt idx="716">
                  <c:v>1.1471124E-3</c:v>
                </c:pt>
                <c:pt idx="717">
                  <c:v>1.1494392000000002E-3</c:v>
                </c:pt>
                <c:pt idx="718">
                  <c:v>1.1520984E-3</c:v>
                </c:pt>
                <c:pt idx="719">
                  <c:v>1.1554224000000005E-3</c:v>
                </c:pt>
                <c:pt idx="720">
                  <c:v>1.1580816000000002E-3</c:v>
                </c:pt>
                <c:pt idx="721">
                  <c:v>1.1600759999999999E-3</c:v>
                </c:pt>
                <c:pt idx="722">
                  <c:v>1.1630676000000003E-3</c:v>
                </c:pt>
                <c:pt idx="723">
                  <c:v>1.1663916000000001E-3</c:v>
                </c:pt>
                <c:pt idx="724">
                  <c:v>1.1683860000000004E-3</c:v>
                </c:pt>
                <c:pt idx="725">
                  <c:v>1.1710452000000002E-3</c:v>
                </c:pt>
                <c:pt idx="726">
                  <c:v>1.1747015999999998E-3</c:v>
                </c:pt>
                <c:pt idx="727">
                  <c:v>1.1773608000000004E-3</c:v>
                </c:pt>
                <c:pt idx="728">
                  <c:v>1.1793552000000001E-3</c:v>
                </c:pt>
                <c:pt idx="729">
                  <c:v>1.1823468000000004E-3</c:v>
                </c:pt>
              </c:numCache>
            </c:numRef>
          </c:xVal>
          <c:yVal>
            <c:numRef>
              <c:f>'plaster 8.1_19'!$G$9:$G$762</c:f>
              <c:numCache>
                <c:formatCode>General</c:formatCode>
                <c:ptCount val="7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3.6654980515841457E-2</c:v>
                </c:pt>
                <c:pt idx="304">
                  <c:v>4.8873307354455317E-2</c:v>
                </c:pt>
                <c:pt idx="305">
                  <c:v>6.1091634193069115E-2</c:v>
                </c:pt>
                <c:pt idx="306">
                  <c:v>6.1091634193069115E-2</c:v>
                </c:pt>
                <c:pt idx="307">
                  <c:v>3.6654980515841457E-2</c:v>
                </c:pt>
                <c:pt idx="308">
                  <c:v>7.3309961031682969E-2</c:v>
                </c:pt>
                <c:pt idx="309">
                  <c:v>9.7746614708910579E-2</c:v>
                </c:pt>
                <c:pt idx="310">
                  <c:v>7.3309961031682969E-2</c:v>
                </c:pt>
                <c:pt idx="311">
                  <c:v>0.10996494154752443</c:v>
                </c:pt>
                <c:pt idx="312">
                  <c:v>0.10996494154752443</c:v>
                </c:pt>
                <c:pt idx="313">
                  <c:v>9.7746614708910579E-2</c:v>
                </c:pt>
                <c:pt idx="314">
                  <c:v>0.10996494154752443</c:v>
                </c:pt>
                <c:pt idx="315">
                  <c:v>9.7746614708910579E-2</c:v>
                </c:pt>
                <c:pt idx="316">
                  <c:v>0.10996494154752443</c:v>
                </c:pt>
                <c:pt idx="317">
                  <c:v>0.12218326838613823</c:v>
                </c:pt>
                <c:pt idx="318">
                  <c:v>0.13440159522475206</c:v>
                </c:pt>
                <c:pt idx="319">
                  <c:v>0.13440159522475206</c:v>
                </c:pt>
                <c:pt idx="320">
                  <c:v>0.14661992206336591</c:v>
                </c:pt>
                <c:pt idx="321">
                  <c:v>0.15883824890197967</c:v>
                </c:pt>
                <c:pt idx="322">
                  <c:v>0.14661992206336591</c:v>
                </c:pt>
                <c:pt idx="323">
                  <c:v>0.14661992206336591</c:v>
                </c:pt>
                <c:pt idx="324">
                  <c:v>0.15883824890197967</c:v>
                </c:pt>
                <c:pt idx="325">
                  <c:v>0.18327490257920739</c:v>
                </c:pt>
                <c:pt idx="326">
                  <c:v>0.17105657574059355</c:v>
                </c:pt>
                <c:pt idx="327">
                  <c:v>0.19549322941782116</c:v>
                </c:pt>
                <c:pt idx="328">
                  <c:v>0.17105657574059355</c:v>
                </c:pt>
                <c:pt idx="329">
                  <c:v>0.17105657574059355</c:v>
                </c:pt>
                <c:pt idx="330">
                  <c:v>0.20771155625643498</c:v>
                </c:pt>
                <c:pt idx="331">
                  <c:v>0.19549322941782116</c:v>
                </c:pt>
                <c:pt idx="332">
                  <c:v>0.18327490257920739</c:v>
                </c:pt>
                <c:pt idx="333">
                  <c:v>0.20771155625643498</c:v>
                </c:pt>
                <c:pt idx="334">
                  <c:v>0.19549322941782116</c:v>
                </c:pt>
                <c:pt idx="335">
                  <c:v>0.20771155625643498</c:v>
                </c:pt>
                <c:pt idx="336">
                  <c:v>0.19549322941782116</c:v>
                </c:pt>
                <c:pt idx="337">
                  <c:v>0.23214820993366264</c:v>
                </c:pt>
                <c:pt idx="338">
                  <c:v>0.23214820993366264</c:v>
                </c:pt>
                <c:pt idx="339">
                  <c:v>0.23214820993366264</c:v>
                </c:pt>
                <c:pt idx="340">
                  <c:v>0.26880319044950407</c:v>
                </c:pt>
                <c:pt idx="341">
                  <c:v>0.21992988309504885</c:v>
                </c:pt>
                <c:pt idx="342">
                  <c:v>0.25658486361089033</c:v>
                </c:pt>
                <c:pt idx="343">
                  <c:v>0.25658486361089033</c:v>
                </c:pt>
                <c:pt idx="344">
                  <c:v>0.28102151728811792</c:v>
                </c:pt>
                <c:pt idx="345">
                  <c:v>0.28102151728811792</c:v>
                </c:pt>
                <c:pt idx="346">
                  <c:v>0.31767649780395935</c:v>
                </c:pt>
                <c:pt idx="347">
                  <c:v>0.31767649780395935</c:v>
                </c:pt>
                <c:pt idx="348">
                  <c:v>0.29323984412673182</c:v>
                </c:pt>
                <c:pt idx="349">
                  <c:v>0.31767649780395935</c:v>
                </c:pt>
                <c:pt idx="350">
                  <c:v>0.35433147831980083</c:v>
                </c:pt>
                <c:pt idx="351">
                  <c:v>0.34211315148118709</c:v>
                </c:pt>
                <c:pt idx="352">
                  <c:v>0.35433147831980083</c:v>
                </c:pt>
                <c:pt idx="353">
                  <c:v>0.31767649780395935</c:v>
                </c:pt>
                <c:pt idx="354">
                  <c:v>0.35433147831980083</c:v>
                </c:pt>
                <c:pt idx="355">
                  <c:v>0.36654980515841473</c:v>
                </c:pt>
                <c:pt idx="356">
                  <c:v>0.35433147831980083</c:v>
                </c:pt>
                <c:pt idx="357">
                  <c:v>0.35433147831980083</c:v>
                </c:pt>
                <c:pt idx="358">
                  <c:v>0.36654980515841473</c:v>
                </c:pt>
                <c:pt idx="359">
                  <c:v>0.40320478567425611</c:v>
                </c:pt>
                <c:pt idx="360">
                  <c:v>0.39098645883564231</c:v>
                </c:pt>
                <c:pt idx="361">
                  <c:v>0.37876813199702852</c:v>
                </c:pt>
                <c:pt idx="362">
                  <c:v>0.41542311251286995</c:v>
                </c:pt>
                <c:pt idx="363">
                  <c:v>0.39098645883564231</c:v>
                </c:pt>
                <c:pt idx="364">
                  <c:v>0.37876813199702852</c:v>
                </c:pt>
                <c:pt idx="365">
                  <c:v>0.39098645883564231</c:v>
                </c:pt>
                <c:pt idx="366">
                  <c:v>0.40320478567425611</c:v>
                </c:pt>
                <c:pt idx="367">
                  <c:v>0.43985976619009765</c:v>
                </c:pt>
                <c:pt idx="368">
                  <c:v>0.42764143935148391</c:v>
                </c:pt>
                <c:pt idx="369">
                  <c:v>0.42764143935148391</c:v>
                </c:pt>
                <c:pt idx="370">
                  <c:v>0.43985976619009765</c:v>
                </c:pt>
                <c:pt idx="371">
                  <c:v>0.45207809302871144</c:v>
                </c:pt>
                <c:pt idx="372">
                  <c:v>0.45207809302871144</c:v>
                </c:pt>
                <c:pt idx="373">
                  <c:v>0.47651474670593907</c:v>
                </c:pt>
                <c:pt idx="374">
                  <c:v>0.46429641986732534</c:v>
                </c:pt>
                <c:pt idx="375">
                  <c:v>0.46429641986732534</c:v>
                </c:pt>
                <c:pt idx="376">
                  <c:v>0.50095140038316688</c:v>
                </c:pt>
                <c:pt idx="377">
                  <c:v>0.51316972722178056</c:v>
                </c:pt>
                <c:pt idx="378">
                  <c:v>0.51316972722178056</c:v>
                </c:pt>
                <c:pt idx="379">
                  <c:v>0.47651474670593907</c:v>
                </c:pt>
                <c:pt idx="380">
                  <c:v>0.51316972722178056</c:v>
                </c:pt>
                <c:pt idx="381">
                  <c:v>0.50095140038316688</c:v>
                </c:pt>
                <c:pt idx="382">
                  <c:v>0.51316972722178056</c:v>
                </c:pt>
                <c:pt idx="383">
                  <c:v>0.54982470773762204</c:v>
                </c:pt>
                <c:pt idx="384">
                  <c:v>0.54982470773762204</c:v>
                </c:pt>
                <c:pt idx="385">
                  <c:v>0.56204303457623583</c:v>
                </c:pt>
                <c:pt idx="386">
                  <c:v>0.56204303457623583</c:v>
                </c:pt>
                <c:pt idx="387">
                  <c:v>0.59869801509207732</c:v>
                </c:pt>
                <c:pt idx="388">
                  <c:v>0.58647968825346364</c:v>
                </c:pt>
                <c:pt idx="389">
                  <c:v>0.59869801509207732</c:v>
                </c:pt>
                <c:pt idx="390">
                  <c:v>0.62313466876930501</c:v>
                </c:pt>
                <c:pt idx="391">
                  <c:v>0.63535299560791869</c:v>
                </c:pt>
                <c:pt idx="392">
                  <c:v>0.62313466876930501</c:v>
                </c:pt>
                <c:pt idx="393">
                  <c:v>0.64757132244653282</c:v>
                </c:pt>
                <c:pt idx="394">
                  <c:v>0.64757132244653282</c:v>
                </c:pt>
                <c:pt idx="395">
                  <c:v>0.65978964928514638</c:v>
                </c:pt>
                <c:pt idx="396">
                  <c:v>0.69644462980098787</c:v>
                </c:pt>
                <c:pt idx="397">
                  <c:v>0.69644462980098787</c:v>
                </c:pt>
                <c:pt idx="398">
                  <c:v>0.70866295663960166</c:v>
                </c:pt>
                <c:pt idx="399">
                  <c:v>0.69644462980098787</c:v>
                </c:pt>
                <c:pt idx="400">
                  <c:v>0.70866295663960166</c:v>
                </c:pt>
                <c:pt idx="401">
                  <c:v>0.72088128347821556</c:v>
                </c:pt>
                <c:pt idx="402">
                  <c:v>0.72088128347821556</c:v>
                </c:pt>
                <c:pt idx="403">
                  <c:v>0.73309961031682946</c:v>
                </c:pt>
                <c:pt idx="404">
                  <c:v>0.74531793715544303</c:v>
                </c:pt>
                <c:pt idx="405">
                  <c:v>0.76975459083267095</c:v>
                </c:pt>
                <c:pt idx="406">
                  <c:v>0.79419124450989864</c:v>
                </c:pt>
                <c:pt idx="407">
                  <c:v>0.78197291767128463</c:v>
                </c:pt>
                <c:pt idx="408">
                  <c:v>0.79419124450989864</c:v>
                </c:pt>
                <c:pt idx="409">
                  <c:v>0.78197291767128463</c:v>
                </c:pt>
                <c:pt idx="410">
                  <c:v>0.80640957134851221</c:v>
                </c:pt>
                <c:pt idx="411">
                  <c:v>0.818627898187126</c:v>
                </c:pt>
                <c:pt idx="412">
                  <c:v>0.818627898187126</c:v>
                </c:pt>
                <c:pt idx="413">
                  <c:v>0.84306455186435381</c:v>
                </c:pt>
                <c:pt idx="414">
                  <c:v>0.84306455186435381</c:v>
                </c:pt>
                <c:pt idx="415">
                  <c:v>0.84306455186435381</c:v>
                </c:pt>
                <c:pt idx="416">
                  <c:v>0.8308462250257399</c:v>
                </c:pt>
                <c:pt idx="417">
                  <c:v>0.87971953238019529</c:v>
                </c:pt>
                <c:pt idx="418">
                  <c:v>0.8919378592188093</c:v>
                </c:pt>
                <c:pt idx="419">
                  <c:v>0.8919378592188093</c:v>
                </c:pt>
                <c:pt idx="420">
                  <c:v>0.90415618605742287</c:v>
                </c:pt>
                <c:pt idx="421">
                  <c:v>0.91637451289603666</c:v>
                </c:pt>
                <c:pt idx="422">
                  <c:v>0.90415618605742287</c:v>
                </c:pt>
                <c:pt idx="423">
                  <c:v>0.94081116657326436</c:v>
                </c:pt>
                <c:pt idx="424">
                  <c:v>0.95302949341187815</c:v>
                </c:pt>
                <c:pt idx="425">
                  <c:v>0.94081116657326436</c:v>
                </c:pt>
                <c:pt idx="426">
                  <c:v>0.97746614708910584</c:v>
                </c:pt>
                <c:pt idx="427">
                  <c:v>0.98968447392771941</c:v>
                </c:pt>
                <c:pt idx="428">
                  <c:v>0.96524782025049205</c:v>
                </c:pt>
                <c:pt idx="429">
                  <c:v>1.0019028007663338</c:v>
                </c:pt>
                <c:pt idx="430">
                  <c:v>1.0019028007663338</c:v>
                </c:pt>
                <c:pt idx="431">
                  <c:v>1.0263394544435611</c:v>
                </c:pt>
                <c:pt idx="432">
                  <c:v>1.0263394544435611</c:v>
                </c:pt>
                <c:pt idx="433">
                  <c:v>1.0629944349594025</c:v>
                </c:pt>
                <c:pt idx="434">
                  <c:v>1.0629944349594025</c:v>
                </c:pt>
                <c:pt idx="435">
                  <c:v>1.0629944349594025</c:v>
                </c:pt>
                <c:pt idx="436">
                  <c:v>1.0752127617980165</c:v>
                </c:pt>
                <c:pt idx="437">
                  <c:v>1.0752127617980165</c:v>
                </c:pt>
                <c:pt idx="438">
                  <c:v>1.1118677423138579</c:v>
                </c:pt>
                <c:pt idx="439">
                  <c:v>1.0996494154752439</c:v>
                </c:pt>
                <c:pt idx="440">
                  <c:v>1.1240860691524717</c:v>
                </c:pt>
                <c:pt idx="441">
                  <c:v>1.1240860691524717</c:v>
                </c:pt>
                <c:pt idx="442">
                  <c:v>1.160741049668313</c:v>
                </c:pt>
                <c:pt idx="443">
                  <c:v>1.160741049668313</c:v>
                </c:pt>
                <c:pt idx="444">
                  <c:v>1.1729593765069273</c:v>
                </c:pt>
                <c:pt idx="445">
                  <c:v>1.1729593765069273</c:v>
                </c:pt>
                <c:pt idx="446">
                  <c:v>1.1729593765069273</c:v>
                </c:pt>
                <c:pt idx="447">
                  <c:v>1.1729593765069273</c:v>
                </c:pt>
                <c:pt idx="448">
                  <c:v>1.2096143570227686</c:v>
                </c:pt>
                <c:pt idx="449">
                  <c:v>1.2096143570227686</c:v>
                </c:pt>
                <c:pt idx="450">
                  <c:v>1.2096143570227686</c:v>
                </c:pt>
                <c:pt idx="451">
                  <c:v>1.24626933753861</c:v>
                </c:pt>
                <c:pt idx="452">
                  <c:v>1.24626933753861</c:v>
                </c:pt>
                <c:pt idx="453">
                  <c:v>1.2707059912158374</c:v>
                </c:pt>
                <c:pt idx="454">
                  <c:v>1.2707059912158374</c:v>
                </c:pt>
                <c:pt idx="455">
                  <c:v>1.2707059912158374</c:v>
                </c:pt>
                <c:pt idx="456">
                  <c:v>1.2829243180544514</c:v>
                </c:pt>
                <c:pt idx="457">
                  <c:v>1.2951426448930652</c:v>
                </c:pt>
                <c:pt idx="458">
                  <c:v>1.3195792985702928</c:v>
                </c:pt>
                <c:pt idx="459">
                  <c:v>1.3317976254089068</c:v>
                </c:pt>
                <c:pt idx="460">
                  <c:v>1.3440159522475208</c:v>
                </c:pt>
                <c:pt idx="461">
                  <c:v>1.3684526059247482</c:v>
                </c:pt>
                <c:pt idx="462">
                  <c:v>1.3806709327633619</c:v>
                </c:pt>
                <c:pt idx="463">
                  <c:v>1.3806709327633619</c:v>
                </c:pt>
                <c:pt idx="464">
                  <c:v>1.4173259132792035</c:v>
                </c:pt>
                <c:pt idx="465">
                  <c:v>1.3928892596019757</c:v>
                </c:pt>
                <c:pt idx="466">
                  <c:v>1.4173259132792035</c:v>
                </c:pt>
                <c:pt idx="467">
                  <c:v>1.4417625669564311</c:v>
                </c:pt>
                <c:pt idx="468">
                  <c:v>1.4539808937950451</c:v>
                </c:pt>
                <c:pt idx="469">
                  <c:v>1.4417625669564311</c:v>
                </c:pt>
                <c:pt idx="470">
                  <c:v>1.4784175474722725</c:v>
                </c:pt>
                <c:pt idx="471">
                  <c:v>1.4784175474722725</c:v>
                </c:pt>
                <c:pt idx="472">
                  <c:v>1.5028542011495003</c:v>
                </c:pt>
                <c:pt idx="473">
                  <c:v>1.5028542011495003</c:v>
                </c:pt>
                <c:pt idx="474">
                  <c:v>1.5028542011495003</c:v>
                </c:pt>
                <c:pt idx="475">
                  <c:v>1.5150725279881139</c:v>
                </c:pt>
                <c:pt idx="476">
                  <c:v>1.5395091816653419</c:v>
                </c:pt>
                <c:pt idx="477">
                  <c:v>1.5395091816653419</c:v>
                </c:pt>
                <c:pt idx="478">
                  <c:v>1.5639458353425695</c:v>
                </c:pt>
                <c:pt idx="479">
                  <c:v>1.5517275085039552</c:v>
                </c:pt>
                <c:pt idx="480">
                  <c:v>1.5883824890197971</c:v>
                </c:pt>
                <c:pt idx="481">
                  <c:v>1.6006008158584104</c:v>
                </c:pt>
                <c:pt idx="482">
                  <c:v>1.6006008158584104</c:v>
                </c:pt>
                <c:pt idx="483">
                  <c:v>1.6250374695356387</c:v>
                </c:pt>
                <c:pt idx="484">
                  <c:v>1.637255796374252</c:v>
                </c:pt>
                <c:pt idx="485">
                  <c:v>1.637255796374252</c:v>
                </c:pt>
                <c:pt idx="486">
                  <c:v>1.649474123212866</c:v>
                </c:pt>
                <c:pt idx="487">
                  <c:v>1.6616924500514796</c:v>
                </c:pt>
                <c:pt idx="488">
                  <c:v>1.7105657574059352</c:v>
                </c:pt>
                <c:pt idx="489">
                  <c:v>1.6983474305673214</c:v>
                </c:pt>
                <c:pt idx="490">
                  <c:v>1.7105657574059352</c:v>
                </c:pt>
                <c:pt idx="491">
                  <c:v>1.7350024110831628</c:v>
                </c:pt>
                <c:pt idx="492">
                  <c:v>1.7594390647603906</c:v>
                </c:pt>
                <c:pt idx="493">
                  <c:v>1.7472207379217763</c:v>
                </c:pt>
                <c:pt idx="494">
                  <c:v>1.7472207379217763</c:v>
                </c:pt>
                <c:pt idx="495">
                  <c:v>1.7838757184376182</c:v>
                </c:pt>
                <c:pt idx="496">
                  <c:v>1.7838757184376182</c:v>
                </c:pt>
                <c:pt idx="497">
                  <c:v>1.8083123721148453</c:v>
                </c:pt>
                <c:pt idx="498">
                  <c:v>1.8083123721148453</c:v>
                </c:pt>
                <c:pt idx="499">
                  <c:v>1.8449673526306873</c:v>
                </c:pt>
                <c:pt idx="500">
                  <c:v>1.8327490257920738</c:v>
                </c:pt>
                <c:pt idx="501">
                  <c:v>1.8571856794693014</c:v>
                </c:pt>
                <c:pt idx="502">
                  <c:v>1.8938406599851425</c:v>
                </c:pt>
                <c:pt idx="503">
                  <c:v>1.8938406599851425</c:v>
                </c:pt>
                <c:pt idx="504">
                  <c:v>1.8816223331465287</c:v>
                </c:pt>
                <c:pt idx="505">
                  <c:v>1.9182773136623701</c:v>
                </c:pt>
                <c:pt idx="506">
                  <c:v>1.8938406599851425</c:v>
                </c:pt>
                <c:pt idx="507">
                  <c:v>1.9182773136623701</c:v>
                </c:pt>
                <c:pt idx="508">
                  <c:v>1.9671506210168259</c:v>
                </c:pt>
                <c:pt idx="509">
                  <c:v>1.9427139673395979</c:v>
                </c:pt>
                <c:pt idx="510">
                  <c:v>1.9671506210168259</c:v>
                </c:pt>
                <c:pt idx="511">
                  <c:v>1.9915872746940535</c:v>
                </c:pt>
                <c:pt idx="512">
                  <c:v>2.0160239283712809</c:v>
                </c:pt>
                <c:pt idx="513">
                  <c:v>2.0160239283712809</c:v>
                </c:pt>
                <c:pt idx="514">
                  <c:v>2.0282422552098942</c:v>
                </c:pt>
                <c:pt idx="515">
                  <c:v>2.0282422552098942</c:v>
                </c:pt>
                <c:pt idx="516">
                  <c:v>2.0526789088871227</c:v>
                </c:pt>
                <c:pt idx="517">
                  <c:v>2.0648972357257356</c:v>
                </c:pt>
                <c:pt idx="518">
                  <c:v>2.0893338894029632</c:v>
                </c:pt>
                <c:pt idx="519">
                  <c:v>2.0893338894029632</c:v>
                </c:pt>
                <c:pt idx="520">
                  <c:v>2.0893338894029632</c:v>
                </c:pt>
                <c:pt idx="521">
                  <c:v>2.1015522162415774</c:v>
                </c:pt>
                <c:pt idx="522">
                  <c:v>2.125988869918805</c:v>
                </c:pt>
                <c:pt idx="523">
                  <c:v>2.1382071967574192</c:v>
                </c:pt>
                <c:pt idx="524">
                  <c:v>2.1382071967574192</c:v>
                </c:pt>
                <c:pt idx="525">
                  <c:v>2.174862177273261</c:v>
                </c:pt>
                <c:pt idx="526">
                  <c:v>2.1626438504346468</c:v>
                </c:pt>
                <c:pt idx="527">
                  <c:v>2.211517157789102</c:v>
                </c:pt>
                <c:pt idx="528">
                  <c:v>2.1870805041118744</c:v>
                </c:pt>
                <c:pt idx="529">
                  <c:v>2.211517157789102</c:v>
                </c:pt>
                <c:pt idx="530">
                  <c:v>2.211517157789102</c:v>
                </c:pt>
                <c:pt idx="531">
                  <c:v>2.2481721383049433</c:v>
                </c:pt>
                <c:pt idx="532">
                  <c:v>2.2481721383049433</c:v>
                </c:pt>
                <c:pt idx="533">
                  <c:v>2.2726087919821705</c:v>
                </c:pt>
                <c:pt idx="534">
                  <c:v>2.2726087919821705</c:v>
                </c:pt>
                <c:pt idx="535">
                  <c:v>2.2726087919821705</c:v>
                </c:pt>
                <c:pt idx="536">
                  <c:v>2.3214820993366265</c:v>
                </c:pt>
                <c:pt idx="537">
                  <c:v>2.3092637724980123</c:v>
                </c:pt>
                <c:pt idx="538">
                  <c:v>2.3337004261752399</c:v>
                </c:pt>
                <c:pt idx="539">
                  <c:v>2.3459187530138546</c:v>
                </c:pt>
                <c:pt idx="540">
                  <c:v>2.3214820993366265</c:v>
                </c:pt>
                <c:pt idx="541">
                  <c:v>2.3703554066910817</c:v>
                </c:pt>
                <c:pt idx="542">
                  <c:v>2.3825737335296964</c:v>
                </c:pt>
                <c:pt idx="543">
                  <c:v>2.3947920603683093</c:v>
                </c:pt>
                <c:pt idx="544">
                  <c:v>2.3947920603683093</c:v>
                </c:pt>
                <c:pt idx="545">
                  <c:v>2.4070103872069235</c:v>
                </c:pt>
                <c:pt idx="546">
                  <c:v>2.4192287140455364</c:v>
                </c:pt>
                <c:pt idx="547">
                  <c:v>2.443665367722764</c:v>
                </c:pt>
                <c:pt idx="548">
                  <c:v>2.4558836945613782</c:v>
                </c:pt>
                <c:pt idx="549">
                  <c:v>2.4681020213999925</c:v>
                </c:pt>
                <c:pt idx="550">
                  <c:v>2.4681020213999925</c:v>
                </c:pt>
                <c:pt idx="551">
                  <c:v>2.4681020213999925</c:v>
                </c:pt>
                <c:pt idx="552">
                  <c:v>2.5291936555930619</c:v>
                </c:pt>
                <c:pt idx="553">
                  <c:v>2.5169753287544476</c:v>
                </c:pt>
                <c:pt idx="554">
                  <c:v>2.5291936555930619</c:v>
                </c:pt>
                <c:pt idx="555">
                  <c:v>2.5414119824316748</c:v>
                </c:pt>
                <c:pt idx="556">
                  <c:v>2.5902852897861313</c:v>
                </c:pt>
                <c:pt idx="557">
                  <c:v>2.6025036166247442</c:v>
                </c:pt>
                <c:pt idx="558">
                  <c:v>2.5780669629475161</c:v>
                </c:pt>
                <c:pt idx="559">
                  <c:v>2.6147219434633584</c:v>
                </c:pt>
                <c:pt idx="560">
                  <c:v>2.6269402703019717</c:v>
                </c:pt>
                <c:pt idx="561">
                  <c:v>2.6147219434633584</c:v>
                </c:pt>
                <c:pt idx="562">
                  <c:v>2.6269402703019717</c:v>
                </c:pt>
                <c:pt idx="563">
                  <c:v>2.6635952508178136</c:v>
                </c:pt>
                <c:pt idx="564">
                  <c:v>2.6758135776564274</c:v>
                </c:pt>
                <c:pt idx="565">
                  <c:v>2.6880319044950416</c:v>
                </c:pt>
                <c:pt idx="566">
                  <c:v>2.6758135776564274</c:v>
                </c:pt>
                <c:pt idx="567">
                  <c:v>2.6880319044950416</c:v>
                </c:pt>
                <c:pt idx="568">
                  <c:v>2.7002502313336549</c:v>
                </c:pt>
                <c:pt idx="569">
                  <c:v>2.7124685581722683</c:v>
                </c:pt>
                <c:pt idx="570">
                  <c:v>2.7491235386881101</c:v>
                </c:pt>
                <c:pt idx="571">
                  <c:v>2.7369052118494968</c:v>
                </c:pt>
                <c:pt idx="572">
                  <c:v>2.7613418655267239</c:v>
                </c:pt>
                <c:pt idx="573">
                  <c:v>2.7735601923653377</c:v>
                </c:pt>
                <c:pt idx="574">
                  <c:v>2.7979968460425648</c:v>
                </c:pt>
                <c:pt idx="575">
                  <c:v>2.8224334997197928</c:v>
                </c:pt>
                <c:pt idx="576">
                  <c:v>2.8224334997197928</c:v>
                </c:pt>
                <c:pt idx="577">
                  <c:v>2.8468701533970209</c:v>
                </c:pt>
                <c:pt idx="578">
                  <c:v>2.8468701533970209</c:v>
                </c:pt>
                <c:pt idx="579">
                  <c:v>2.8468701533970209</c:v>
                </c:pt>
                <c:pt idx="580">
                  <c:v>2.8590884802356342</c:v>
                </c:pt>
                <c:pt idx="581">
                  <c:v>2.8835251339128622</c:v>
                </c:pt>
                <c:pt idx="582">
                  <c:v>2.8713068070742489</c:v>
                </c:pt>
                <c:pt idx="583">
                  <c:v>2.9201801144287027</c:v>
                </c:pt>
                <c:pt idx="584">
                  <c:v>2.9323984412673179</c:v>
                </c:pt>
                <c:pt idx="585">
                  <c:v>2.9323984412673179</c:v>
                </c:pt>
                <c:pt idx="586">
                  <c:v>2.9446167681059312</c:v>
                </c:pt>
                <c:pt idx="587">
                  <c:v>2.9812717486217721</c:v>
                </c:pt>
                <c:pt idx="588">
                  <c:v>2.9812717486217721</c:v>
                </c:pt>
                <c:pt idx="589">
                  <c:v>2.9934900754603873</c:v>
                </c:pt>
                <c:pt idx="590">
                  <c:v>2.9934900754603873</c:v>
                </c:pt>
                <c:pt idx="591">
                  <c:v>3.0179267291376144</c:v>
                </c:pt>
                <c:pt idx="592">
                  <c:v>3.0179267291376144</c:v>
                </c:pt>
                <c:pt idx="593">
                  <c:v>3.0301450559762282</c:v>
                </c:pt>
                <c:pt idx="594">
                  <c:v>3.0301450559762282</c:v>
                </c:pt>
                <c:pt idx="595">
                  <c:v>3.0545817096534562</c:v>
                </c:pt>
                <c:pt idx="596">
                  <c:v>3.0545817096534562</c:v>
                </c:pt>
                <c:pt idx="597">
                  <c:v>3.1034550170079105</c:v>
                </c:pt>
                <c:pt idx="598">
                  <c:v>3.1278916706851385</c:v>
                </c:pt>
                <c:pt idx="599">
                  <c:v>3.1156733438465252</c:v>
                </c:pt>
                <c:pt idx="600">
                  <c:v>3.1156733438465252</c:v>
                </c:pt>
                <c:pt idx="601">
                  <c:v>3.1278916706851385</c:v>
                </c:pt>
                <c:pt idx="602">
                  <c:v>3.1645466512009799</c:v>
                </c:pt>
                <c:pt idx="603">
                  <c:v>3.1767649780395946</c:v>
                </c:pt>
                <c:pt idx="604">
                  <c:v>3.1767649780395946</c:v>
                </c:pt>
                <c:pt idx="605">
                  <c:v>3.2256382853940488</c:v>
                </c:pt>
                <c:pt idx="606">
                  <c:v>3.1889833048782075</c:v>
                </c:pt>
                <c:pt idx="607">
                  <c:v>3.2134199585554355</c:v>
                </c:pt>
                <c:pt idx="608">
                  <c:v>3.2500749390712764</c:v>
                </c:pt>
                <c:pt idx="609">
                  <c:v>3.2256382853940488</c:v>
                </c:pt>
                <c:pt idx="610">
                  <c:v>3.2500749390712764</c:v>
                </c:pt>
                <c:pt idx="611">
                  <c:v>3.274511592748504</c:v>
                </c:pt>
                <c:pt idx="612">
                  <c:v>3.2989482464257329</c:v>
                </c:pt>
                <c:pt idx="613">
                  <c:v>3.2989482464257329</c:v>
                </c:pt>
                <c:pt idx="614">
                  <c:v>3.3111665732643458</c:v>
                </c:pt>
                <c:pt idx="615">
                  <c:v>3.3356032269415734</c:v>
                </c:pt>
                <c:pt idx="616">
                  <c:v>3.3478215537801868</c:v>
                </c:pt>
                <c:pt idx="617">
                  <c:v>3.3478215537801868</c:v>
                </c:pt>
                <c:pt idx="618">
                  <c:v>3.3600398806188005</c:v>
                </c:pt>
                <c:pt idx="619">
                  <c:v>3.3966948611346428</c:v>
                </c:pt>
                <c:pt idx="620">
                  <c:v>3.4089131879732566</c:v>
                </c:pt>
                <c:pt idx="621">
                  <c:v>3.3966948611346428</c:v>
                </c:pt>
                <c:pt idx="622">
                  <c:v>3.4211315148118695</c:v>
                </c:pt>
                <c:pt idx="623">
                  <c:v>3.4333498416504842</c:v>
                </c:pt>
                <c:pt idx="624">
                  <c:v>3.4333498416504842</c:v>
                </c:pt>
                <c:pt idx="625">
                  <c:v>3.445568168489098</c:v>
                </c:pt>
                <c:pt idx="626">
                  <c:v>3.4822231490049389</c:v>
                </c:pt>
                <c:pt idx="627">
                  <c:v>3.4822231490049389</c:v>
                </c:pt>
                <c:pt idx="628">
                  <c:v>3.4944414758435531</c:v>
                </c:pt>
                <c:pt idx="629">
                  <c:v>3.5066598026821678</c:v>
                </c:pt>
                <c:pt idx="630">
                  <c:v>3.5188781295207812</c:v>
                </c:pt>
                <c:pt idx="631">
                  <c:v>3.5066598026821678</c:v>
                </c:pt>
                <c:pt idx="632">
                  <c:v>3.531096456359395</c:v>
                </c:pt>
                <c:pt idx="633">
                  <c:v>3.5555331100366225</c:v>
                </c:pt>
                <c:pt idx="634">
                  <c:v>3.5555331100366225</c:v>
                </c:pt>
                <c:pt idx="635">
                  <c:v>3.6044064173910777</c:v>
                </c:pt>
                <c:pt idx="636">
                  <c:v>3.6044064173910777</c:v>
                </c:pt>
                <c:pt idx="637">
                  <c:v>3.6166247442296915</c:v>
                </c:pt>
                <c:pt idx="638">
                  <c:v>3.6166247442296915</c:v>
                </c:pt>
                <c:pt idx="639">
                  <c:v>3.6532797247455329</c:v>
                </c:pt>
                <c:pt idx="640">
                  <c:v>3.64106139790692</c:v>
                </c:pt>
                <c:pt idx="641">
                  <c:v>3.6899347052613751</c:v>
                </c:pt>
                <c:pt idx="642">
                  <c:v>3.6654980515841467</c:v>
                </c:pt>
                <c:pt idx="643">
                  <c:v>3.6654980515841467</c:v>
                </c:pt>
                <c:pt idx="644">
                  <c:v>3.6899347052613751</c:v>
                </c:pt>
                <c:pt idx="645">
                  <c:v>3.7021530320999889</c:v>
                </c:pt>
                <c:pt idx="646">
                  <c:v>3.7021530320999889</c:v>
                </c:pt>
                <c:pt idx="647">
                  <c:v>3.7265896857772161</c:v>
                </c:pt>
                <c:pt idx="648">
                  <c:v>3.7388080126158307</c:v>
                </c:pt>
                <c:pt idx="649">
                  <c:v>3.7388080126158307</c:v>
                </c:pt>
                <c:pt idx="650">
                  <c:v>3.7998996468088988</c:v>
                </c:pt>
                <c:pt idx="651">
                  <c:v>3.7998996468088988</c:v>
                </c:pt>
                <c:pt idx="652">
                  <c:v>3.787681319970285</c:v>
                </c:pt>
                <c:pt idx="653">
                  <c:v>3.8121179736475126</c:v>
                </c:pt>
                <c:pt idx="654">
                  <c:v>3.8121179736475126</c:v>
                </c:pt>
                <c:pt idx="655">
                  <c:v>3.848772954163354</c:v>
                </c:pt>
                <c:pt idx="656">
                  <c:v>3.8609912810019682</c:v>
                </c:pt>
                <c:pt idx="657">
                  <c:v>3.873209607840582</c:v>
                </c:pt>
                <c:pt idx="658">
                  <c:v>3.8854279346791962</c:v>
                </c:pt>
                <c:pt idx="659">
                  <c:v>3.8976462615178096</c:v>
                </c:pt>
                <c:pt idx="660">
                  <c:v>3.8976462615178096</c:v>
                </c:pt>
                <c:pt idx="661">
                  <c:v>3.9098645883564234</c:v>
                </c:pt>
                <c:pt idx="662">
                  <c:v>3.9343012420336501</c:v>
                </c:pt>
                <c:pt idx="663">
                  <c:v>3.9343012420336501</c:v>
                </c:pt>
                <c:pt idx="664">
                  <c:v>3.9343012420336501</c:v>
                </c:pt>
                <c:pt idx="665">
                  <c:v>3.9587378957108785</c:v>
                </c:pt>
                <c:pt idx="666">
                  <c:v>3.9587378957108785</c:v>
                </c:pt>
                <c:pt idx="667">
                  <c:v>3.9953928762267195</c:v>
                </c:pt>
                <c:pt idx="668">
                  <c:v>4.007611203065335</c:v>
                </c:pt>
                <c:pt idx="669">
                  <c:v>4.0198295299039479</c:v>
                </c:pt>
                <c:pt idx="670">
                  <c:v>4.0320478567425617</c:v>
                </c:pt>
                <c:pt idx="671">
                  <c:v>4.0442661835811764</c:v>
                </c:pt>
                <c:pt idx="672">
                  <c:v>4.0442661835811764</c:v>
                </c:pt>
                <c:pt idx="673">
                  <c:v>4.068702837258404</c:v>
                </c:pt>
                <c:pt idx="674">
                  <c:v>4.0931394909356307</c:v>
                </c:pt>
                <c:pt idx="675">
                  <c:v>4.1053578177742454</c:v>
                </c:pt>
                <c:pt idx="676">
                  <c:v>4.1175761446128583</c:v>
                </c:pt>
                <c:pt idx="677">
                  <c:v>4.1420127982900858</c:v>
                </c:pt>
                <c:pt idx="678">
                  <c:v>4.1297944714514729</c:v>
                </c:pt>
                <c:pt idx="679">
                  <c:v>4.1542311251287005</c:v>
                </c:pt>
                <c:pt idx="680">
                  <c:v>4.1786677788059272</c:v>
                </c:pt>
                <c:pt idx="681">
                  <c:v>4.1786677788059272</c:v>
                </c:pt>
                <c:pt idx="682">
                  <c:v>4.1786677788059272</c:v>
                </c:pt>
                <c:pt idx="683">
                  <c:v>4.1786677788059272</c:v>
                </c:pt>
                <c:pt idx="684">
                  <c:v>4.2153227593217695</c:v>
                </c:pt>
                <c:pt idx="685">
                  <c:v>4.2153227593217695</c:v>
                </c:pt>
                <c:pt idx="686">
                  <c:v>4.2397594129989962</c:v>
                </c:pt>
                <c:pt idx="687">
                  <c:v>4.2519777398376108</c:v>
                </c:pt>
                <c:pt idx="688">
                  <c:v>4.300851047192066</c:v>
                </c:pt>
                <c:pt idx="689">
                  <c:v>4.300851047192066</c:v>
                </c:pt>
                <c:pt idx="690">
                  <c:v>4.3252877008692936</c:v>
                </c:pt>
                <c:pt idx="691">
                  <c:v>4.3130693740306798</c:v>
                </c:pt>
                <c:pt idx="692">
                  <c:v>4.3252877008692936</c:v>
                </c:pt>
                <c:pt idx="693">
                  <c:v>4.3375060277079074</c:v>
                </c:pt>
                <c:pt idx="694">
                  <c:v>4.3375060277079074</c:v>
                </c:pt>
                <c:pt idx="695">
                  <c:v>4.3741610082237488</c:v>
                </c:pt>
                <c:pt idx="696">
                  <c:v>4.3497243545465212</c:v>
                </c:pt>
                <c:pt idx="697">
                  <c:v>4.3863793350623625</c:v>
                </c:pt>
                <c:pt idx="698">
                  <c:v>4.4230343155782039</c:v>
                </c:pt>
                <c:pt idx="699">
                  <c:v>4.3985976619009763</c:v>
                </c:pt>
                <c:pt idx="700">
                  <c:v>4.4352526424168177</c:v>
                </c:pt>
                <c:pt idx="701">
                  <c:v>4.4474709692554315</c:v>
                </c:pt>
                <c:pt idx="702">
                  <c:v>4.4474709692554315</c:v>
                </c:pt>
                <c:pt idx="703">
                  <c:v>4.4596892960940462</c:v>
                </c:pt>
                <c:pt idx="704">
                  <c:v>4.4963442766098867</c:v>
                </c:pt>
                <c:pt idx="705">
                  <c:v>4.4841259497712729</c:v>
                </c:pt>
                <c:pt idx="706">
                  <c:v>4.5085626034485005</c:v>
                </c:pt>
                <c:pt idx="707">
                  <c:v>4.5207809302871151</c:v>
                </c:pt>
                <c:pt idx="708">
                  <c:v>4.5207809302871151</c:v>
                </c:pt>
                <c:pt idx="709">
                  <c:v>4.5818725644801832</c:v>
                </c:pt>
                <c:pt idx="710">
                  <c:v>4.5574359108029556</c:v>
                </c:pt>
                <c:pt idx="711">
                  <c:v>4.5818725644801832</c:v>
                </c:pt>
                <c:pt idx="712">
                  <c:v>4.6063092181574108</c:v>
                </c:pt>
                <c:pt idx="713">
                  <c:v>4.6063092181574108</c:v>
                </c:pt>
                <c:pt idx="714">
                  <c:v>4.6307458718346393</c:v>
                </c:pt>
                <c:pt idx="715">
                  <c:v>4.6307458718346393</c:v>
                </c:pt>
                <c:pt idx="716">
                  <c:v>4.6429641986732522</c:v>
                </c:pt>
                <c:pt idx="717">
                  <c:v>4.6307458718346393</c:v>
                </c:pt>
                <c:pt idx="718">
                  <c:v>4.6429641986732522</c:v>
                </c:pt>
                <c:pt idx="719">
                  <c:v>4.6551825255118668</c:v>
                </c:pt>
                <c:pt idx="720">
                  <c:v>4.6918375060277091</c:v>
                </c:pt>
                <c:pt idx="721">
                  <c:v>4.7162741597049367</c:v>
                </c:pt>
                <c:pt idx="722">
                  <c:v>4.7040558328663211</c:v>
                </c:pt>
                <c:pt idx="723">
                  <c:v>4.7284924865435505</c:v>
                </c:pt>
                <c:pt idx="724">
                  <c:v>4.765147467059391</c:v>
                </c:pt>
                <c:pt idx="725">
                  <c:v>4.7407108133821634</c:v>
                </c:pt>
                <c:pt idx="726">
                  <c:v>4.7895841207366185</c:v>
                </c:pt>
                <c:pt idx="727">
                  <c:v>4.7895841207366185</c:v>
                </c:pt>
                <c:pt idx="728">
                  <c:v>4.7773657938980056</c:v>
                </c:pt>
                <c:pt idx="729">
                  <c:v>0</c:v>
                </c:pt>
                <c:pt idx="731">
                  <c:v>4.7895841207366185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A0E-744F-9CBD-08B8BF8002ED}"/>
            </c:ext>
          </c:extLst>
        </c:ser>
        <c:ser>
          <c:idx val="6"/>
          <c:order val="6"/>
          <c:tx>
            <c:v>8.1_20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8.1_20'!$H$9:$H$788</c:f>
              <c:numCache>
                <c:formatCode>General</c:formatCode>
                <c:ptCount val="7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1.9584000000001467E-6</c:v>
                </c:pt>
                <c:pt idx="289">
                  <c:v>4.2432000000002578E-6</c:v>
                </c:pt>
                <c:pt idx="290">
                  <c:v>7.5072000000002608E-6</c:v>
                </c:pt>
                <c:pt idx="291">
                  <c:v>1.1097600000000227E-5</c:v>
                </c:pt>
                <c:pt idx="292">
                  <c:v>1.3056000000000012E-5</c:v>
                </c:pt>
                <c:pt idx="293">
                  <c:v>1.5667200000000086E-5</c:v>
                </c:pt>
                <c:pt idx="294">
                  <c:v>1.8604800000000127E-5</c:v>
                </c:pt>
                <c:pt idx="295">
                  <c:v>2.1216000000000201E-5</c:v>
                </c:pt>
                <c:pt idx="296">
                  <c:v>2.3500800000000312E-5</c:v>
                </c:pt>
                <c:pt idx="297">
                  <c:v>2.6438399999999991E-5</c:v>
                </c:pt>
                <c:pt idx="298">
                  <c:v>2.9376000000000028E-5</c:v>
                </c:pt>
                <c:pt idx="299">
                  <c:v>3.1660800000000136E-5</c:v>
                </c:pt>
                <c:pt idx="300">
                  <c:v>3.459840000000018E-5</c:v>
                </c:pt>
                <c:pt idx="301">
                  <c:v>3.8515200000000109E-5</c:v>
                </c:pt>
                <c:pt idx="302">
                  <c:v>4.0473600000000256E-5</c:v>
                </c:pt>
                <c:pt idx="303">
                  <c:v>4.2432000000000044E-5</c:v>
                </c:pt>
                <c:pt idx="304">
                  <c:v>4.5369600000000081E-5</c:v>
                </c:pt>
                <c:pt idx="305">
                  <c:v>4.8960000000000046E-5</c:v>
                </c:pt>
                <c:pt idx="306">
                  <c:v>5.1244800000000157E-5</c:v>
                </c:pt>
                <c:pt idx="307">
                  <c:v>5.3529600000000268E-5</c:v>
                </c:pt>
                <c:pt idx="308">
                  <c:v>5.6793600000000276E-5</c:v>
                </c:pt>
                <c:pt idx="309">
                  <c:v>5.9404799999999977E-5</c:v>
                </c:pt>
                <c:pt idx="310">
                  <c:v>6.1689600000000095E-5</c:v>
                </c:pt>
                <c:pt idx="311">
                  <c:v>6.4300800000000169E-5</c:v>
                </c:pt>
                <c:pt idx="312">
                  <c:v>6.756480000000017E-5</c:v>
                </c:pt>
                <c:pt idx="313">
                  <c:v>6.9849600000000288E-5</c:v>
                </c:pt>
                <c:pt idx="314">
                  <c:v>7.2460799999999996E-5</c:v>
                </c:pt>
                <c:pt idx="315">
                  <c:v>7.5724799999999997E-5</c:v>
                </c:pt>
                <c:pt idx="316">
                  <c:v>7.8662400000000042E-5</c:v>
                </c:pt>
                <c:pt idx="317">
                  <c:v>8.0620800000000175E-5</c:v>
                </c:pt>
                <c:pt idx="318">
                  <c:v>8.3232000000000263E-5</c:v>
                </c:pt>
                <c:pt idx="319">
                  <c:v>8.6496000000000264E-5</c:v>
                </c:pt>
                <c:pt idx="320">
                  <c:v>8.9433600000000295E-5</c:v>
                </c:pt>
                <c:pt idx="321">
                  <c:v>9.171840000000006E-5</c:v>
                </c:pt>
                <c:pt idx="322">
                  <c:v>9.4982400000000062E-5</c:v>
                </c:pt>
                <c:pt idx="323">
                  <c:v>9.7920000000000092E-5</c:v>
                </c:pt>
                <c:pt idx="324">
                  <c:v>9.987840000000024E-5</c:v>
                </c:pt>
                <c:pt idx="325">
                  <c:v>1.0248960000000031E-4</c:v>
                </c:pt>
                <c:pt idx="326">
                  <c:v>1.0542719999999999E-4</c:v>
                </c:pt>
                <c:pt idx="327">
                  <c:v>1.077120000000001E-4</c:v>
                </c:pt>
                <c:pt idx="328">
                  <c:v>1.099968000000002E-4</c:v>
                </c:pt>
                <c:pt idx="329">
                  <c:v>1.1358720000000017E-4</c:v>
                </c:pt>
                <c:pt idx="330">
                  <c:v>1.1717760000000014E-4</c:v>
                </c:pt>
                <c:pt idx="331">
                  <c:v>1.1880959999999995E-4</c:v>
                </c:pt>
                <c:pt idx="332">
                  <c:v>1.2109440000000009E-4</c:v>
                </c:pt>
                <c:pt idx="333">
                  <c:v>1.2468480000000004E-4</c:v>
                </c:pt>
                <c:pt idx="334">
                  <c:v>1.2762240000000009E-4</c:v>
                </c:pt>
                <c:pt idx="335">
                  <c:v>1.2990720000000019E-4</c:v>
                </c:pt>
                <c:pt idx="336">
                  <c:v>1.3251840000000028E-4</c:v>
                </c:pt>
                <c:pt idx="337">
                  <c:v>1.3578240000000028E-4</c:v>
                </c:pt>
                <c:pt idx="338">
                  <c:v>1.3806720000000003E-4</c:v>
                </c:pt>
                <c:pt idx="339">
                  <c:v>1.4067840000000009E-4</c:v>
                </c:pt>
                <c:pt idx="340">
                  <c:v>1.4328960000000018E-4</c:v>
                </c:pt>
                <c:pt idx="341">
                  <c:v>1.4655360000000018E-4</c:v>
                </c:pt>
                <c:pt idx="342">
                  <c:v>1.4851199999999995E-4</c:v>
                </c:pt>
                <c:pt idx="343">
                  <c:v>1.5144959999999999E-4</c:v>
                </c:pt>
                <c:pt idx="344">
                  <c:v>1.5536640000000032E-4</c:v>
                </c:pt>
                <c:pt idx="345">
                  <c:v>1.5732480000000008E-4</c:v>
                </c:pt>
                <c:pt idx="346">
                  <c:v>1.5960960000000019E-4</c:v>
                </c:pt>
                <c:pt idx="347">
                  <c:v>1.6222080000000025E-4</c:v>
                </c:pt>
                <c:pt idx="348">
                  <c:v>1.6581120000000023E-4</c:v>
                </c:pt>
                <c:pt idx="349">
                  <c:v>1.6809599999999998E-4</c:v>
                </c:pt>
                <c:pt idx="350">
                  <c:v>1.7038080000000009E-4</c:v>
                </c:pt>
                <c:pt idx="351">
                  <c:v>1.7397120000000005E-4</c:v>
                </c:pt>
                <c:pt idx="352">
                  <c:v>1.7658240000000013E-4</c:v>
                </c:pt>
                <c:pt idx="353">
                  <c:v>1.7854080000000028E-4</c:v>
                </c:pt>
                <c:pt idx="354">
                  <c:v>1.8147840000000033E-4</c:v>
                </c:pt>
                <c:pt idx="355">
                  <c:v>1.8441599999999999E-4</c:v>
                </c:pt>
                <c:pt idx="356">
                  <c:v>1.8670080000000012E-4</c:v>
                </c:pt>
                <c:pt idx="357">
                  <c:v>1.8931200000000018E-4</c:v>
                </c:pt>
                <c:pt idx="358">
                  <c:v>1.9322880000000012E-4</c:v>
                </c:pt>
                <c:pt idx="359">
                  <c:v>1.9551360000000023E-4</c:v>
                </c:pt>
                <c:pt idx="360">
                  <c:v>1.97472E-4</c:v>
                </c:pt>
                <c:pt idx="361">
                  <c:v>2.0008320000000008E-4</c:v>
                </c:pt>
                <c:pt idx="362">
                  <c:v>2.0367360000000004E-4</c:v>
                </c:pt>
                <c:pt idx="363">
                  <c:v>2.062848000000001E-4</c:v>
                </c:pt>
                <c:pt idx="364">
                  <c:v>2.0856960000000023E-4</c:v>
                </c:pt>
                <c:pt idx="365">
                  <c:v>2.1183360000000023E-4</c:v>
                </c:pt>
                <c:pt idx="366">
                  <c:v>2.1477120000000031E-4</c:v>
                </c:pt>
                <c:pt idx="367">
                  <c:v>2.1705600000000006E-4</c:v>
                </c:pt>
                <c:pt idx="368">
                  <c:v>2.1934080000000016E-4</c:v>
                </c:pt>
                <c:pt idx="369">
                  <c:v>2.2260480000000014E-4</c:v>
                </c:pt>
                <c:pt idx="370">
                  <c:v>2.2488960000000024E-4</c:v>
                </c:pt>
                <c:pt idx="371">
                  <c:v>2.2750080000000033E-4</c:v>
                </c:pt>
                <c:pt idx="372">
                  <c:v>2.3043840000000002E-4</c:v>
                </c:pt>
                <c:pt idx="373">
                  <c:v>2.3370239999999999E-4</c:v>
                </c:pt>
                <c:pt idx="374">
                  <c:v>2.359872000000001E-4</c:v>
                </c:pt>
                <c:pt idx="375">
                  <c:v>2.3827200000000023E-4</c:v>
                </c:pt>
                <c:pt idx="376">
                  <c:v>2.4218880000000017E-4</c:v>
                </c:pt>
                <c:pt idx="377">
                  <c:v>2.448000000000002E-4</c:v>
                </c:pt>
                <c:pt idx="378">
                  <c:v>2.467584E-4</c:v>
                </c:pt>
                <c:pt idx="379">
                  <c:v>2.4969600000000004E-4</c:v>
                </c:pt>
                <c:pt idx="380">
                  <c:v>2.529600000000001E-4</c:v>
                </c:pt>
                <c:pt idx="381">
                  <c:v>2.5491840000000022E-4</c:v>
                </c:pt>
                <c:pt idx="382">
                  <c:v>2.5752960000000031E-4</c:v>
                </c:pt>
                <c:pt idx="383">
                  <c:v>2.6046720000000035E-4</c:v>
                </c:pt>
                <c:pt idx="384">
                  <c:v>2.6307840000000001E-4</c:v>
                </c:pt>
                <c:pt idx="385">
                  <c:v>2.6536320000000014E-4</c:v>
                </c:pt>
                <c:pt idx="386">
                  <c:v>2.6830080000000018E-4</c:v>
                </c:pt>
                <c:pt idx="387">
                  <c:v>2.7221760000000047E-4</c:v>
                </c:pt>
                <c:pt idx="388">
                  <c:v>2.7417600000000022E-4</c:v>
                </c:pt>
                <c:pt idx="389">
                  <c:v>2.7646080000000002E-4</c:v>
                </c:pt>
                <c:pt idx="390">
                  <c:v>2.7939840000000039E-4</c:v>
                </c:pt>
                <c:pt idx="391">
                  <c:v>2.8266240000000007E-4</c:v>
                </c:pt>
                <c:pt idx="392">
                  <c:v>2.8462079999999986E-4</c:v>
                </c:pt>
                <c:pt idx="393">
                  <c:v>2.8755840000000023E-4</c:v>
                </c:pt>
                <c:pt idx="394">
                  <c:v>2.9082239999999991E-4</c:v>
                </c:pt>
                <c:pt idx="395">
                  <c:v>2.9343360000000032E-4</c:v>
                </c:pt>
                <c:pt idx="396">
                  <c:v>2.9571840000000007E-4</c:v>
                </c:pt>
                <c:pt idx="397">
                  <c:v>2.9832960000000049E-4</c:v>
                </c:pt>
                <c:pt idx="398">
                  <c:v>3.0159360000000011E-4</c:v>
                </c:pt>
                <c:pt idx="399">
                  <c:v>3.0387839999999986E-4</c:v>
                </c:pt>
                <c:pt idx="400">
                  <c:v>3.0648960000000033E-4</c:v>
                </c:pt>
                <c:pt idx="401">
                  <c:v>3.097536E-4</c:v>
                </c:pt>
                <c:pt idx="402">
                  <c:v>3.1236480000000041E-4</c:v>
                </c:pt>
                <c:pt idx="403">
                  <c:v>3.1464960000000017E-4</c:v>
                </c:pt>
                <c:pt idx="404">
                  <c:v>3.1726079999999987E-4</c:v>
                </c:pt>
                <c:pt idx="405">
                  <c:v>3.2085120000000021E-4</c:v>
                </c:pt>
                <c:pt idx="406">
                  <c:v>3.2313599999999996E-4</c:v>
                </c:pt>
                <c:pt idx="407">
                  <c:v>3.2542080000000042E-4</c:v>
                </c:pt>
                <c:pt idx="408">
                  <c:v>3.290112E-4</c:v>
                </c:pt>
                <c:pt idx="409">
                  <c:v>3.3162240000000047E-4</c:v>
                </c:pt>
                <c:pt idx="410">
                  <c:v>3.3390720000000022E-4</c:v>
                </c:pt>
                <c:pt idx="411">
                  <c:v>3.3651839999999993E-4</c:v>
                </c:pt>
                <c:pt idx="412">
                  <c:v>3.3945600000000035E-4</c:v>
                </c:pt>
                <c:pt idx="413">
                  <c:v>3.417408000000001E-4</c:v>
                </c:pt>
                <c:pt idx="414">
                  <c:v>3.4402559999999985E-4</c:v>
                </c:pt>
                <c:pt idx="415">
                  <c:v>3.4761600000000014E-4</c:v>
                </c:pt>
                <c:pt idx="416">
                  <c:v>3.5055359999999986E-4</c:v>
                </c:pt>
                <c:pt idx="417">
                  <c:v>3.5283840000000031E-4</c:v>
                </c:pt>
                <c:pt idx="418">
                  <c:v>3.5544960000000002E-4</c:v>
                </c:pt>
                <c:pt idx="419">
                  <c:v>3.5871360000000035E-4</c:v>
                </c:pt>
                <c:pt idx="420">
                  <c:v>3.6132480000000011E-4</c:v>
                </c:pt>
                <c:pt idx="421">
                  <c:v>3.6360959999999986E-4</c:v>
                </c:pt>
                <c:pt idx="422">
                  <c:v>3.6687360000000024E-4</c:v>
                </c:pt>
                <c:pt idx="423">
                  <c:v>3.6981119999999985E-4</c:v>
                </c:pt>
                <c:pt idx="424">
                  <c:v>3.7209600000000036E-4</c:v>
                </c:pt>
                <c:pt idx="425">
                  <c:v>3.7438080000000011E-4</c:v>
                </c:pt>
                <c:pt idx="426">
                  <c:v>3.7764480000000049E-4</c:v>
                </c:pt>
                <c:pt idx="427">
                  <c:v>3.802560000000002E-4</c:v>
                </c:pt>
                <c:pt idx="428">
                  <c:v>3.8254079999999995E-4</c:v>
                </c:pt>
                <c:pt idx="429">
                  <c:v>3.8547840000000038E-4</c:v>
                </c:pt>
                <c:pt idx="430">
                  <c:v>3.887424E-4</c:v>
                </c:pt>
                <c:pt idx="431">
                  <c:v>3.9102720000000046E-4</c:v>
                </c:pt>
                <c:pt idx="432">
                  <c:v>3.9331200000000021E-4</c:v>
                </c:pt>
                <c:pt idx="433">
                  <c:v>3.9690239999999979E-4</c:v>
                </c:pt>
                <c:pt idx="434">
                  <c:v>3.995136000000002E-4</c:v>
                </c:pt>
                <c:pt idx="435">
                  <c:v>4.0179840000000001E-4</c:v>
                </c:pt>
                <c:pt idx="436">
                  <c:v>4.0473600000000037E-4</c:v>
                </c:pt>
                <c:pt idx="437">
                  <c:v>4.08E-4</c:v>
                </c:pt>
                <c:pt idx="438">
                  <c:v>4.1028480000000051E-4</c:v>
                </c:pt>
                <c:pt idx="439">
                  <c:v>4.125696000000002E-4</c:v>
                </c:pt>
                <c:pt idx="440">
                  <c:v>4.1550719999999998E-4</c:v>
                </c:pt>
                <c:pt idx="441">
                  <c:v>4.1844480000000035E-4</c:v>
                </c:pt>
                <c:pt idx="442">
                  <c:v>4.2072960000000005E-4</c:v>
                </c:pt>
                <c:pt idx="443">
                  <c:v>4.2334080000000051E-4</c:v>
                </c:pt>
                <c:pt idx="444">
                  <c:v>4.2693120000000009E-4</c:v>
                </c:pt>
                <c:pt idx="445">
                  <c:v>4.292159999999999E-4</c:v>
                </c:pt>
                <c:pt idx="446">
                  <c:v>4.3150080000000035E-4</c:v>
                </c:pt>
                <c:pt idx="447">
                  <c:v>4.3443839999999996E-4</c:v>
                </c:pt>
                <c:pt idx="448">
                  <c:v>4.377024000000004E-4</c:v>
                </c:pt>
                <c:pt idx="449">
                  <c:v>4.4031360000000011E-4</c:v>
                </c:pt>
                <c:pt idx="450">
                  <c:v>4.4292479999999987E-4</c:v>
                </c:pt>
                <c:pt idx="451">
                  <c:v>4.461888000000002E-4</c:v>
                </c:pt>
                <c:pt idx="452">
                  <c:v>4.4847359999999989E-4</c:v>
                </c:pt>
                <c:pt idx="453">
                  <c:v>4.507584000000004E-4</c:v>
                </c:pt>
                <c:pt idx="454">
                  <c:v>4.5336960000000006E-4</c:v>
                </c:pt>
                <c:pt idx="455">
                  <c:v>4.5663360000000049E-4</c:v>
                </c:pt>
                <c:pt idx="456">
                  <c:v>4.5891840000000019E-4</c:v>
                </c:pt>
                <c:pt idx="457">
                  <c:v>4.615295999999999E-4</c:v>
                </c:pt>
                <c:pt idx="458">
                  <c:v>4.6479360000000033E-4</c:v>
                </c:pt>
                <c:pt idx="459">
                  <c:v>4.6740479999999999E-4</c:v>
                </c:pt>
                <c:pt idx="460">
                  <c:v>4.696896000000005E-4</c:v>
                </c:pt>
                <c:pt idx="461">
                  <c:v>4.7230080000000021E-4</c:v>
                </c:pt>
                <c:pt idx="462">
                  <c:v>4.7589119999999978E-4</c:v>
                </c:pt>
                <c:pt idx="463">
                  <c:v>4.781760000000003E-4</c:v>
                </c:pt>
                <c:pt idx="464">
                  <c:v>4.8078719999999995E-4</c:v>
                </c:pt>
                <c:pt idx="465">
                  <c:v>4.8372480000000043E-4</c:v>
                </c:pt>
                <c:pt idx="466">
                  <c:v>4.8666240000000009E-4</c:v>
                </c:pt>
                <c:pt idx="467">
                  <c:v>4.8894719999999974E-4</c:v>
                </c:pt>
                <c:pt idx="468">
                  <c:v>4.9155840000000026E-4</c:v>
                </c:pt>
                <c:pt idx="469">
                  <c:v>4.9482239999999993E-4</c:v>
                </c:pt>
                <c:pt idx="470">
                  <c:v>4.9743360000000035E-4</c:v>
                </c:pt>
                <c:pt idx="471">
                  <c:v>4.9939200000000009E-4</c:v>
                </c:pt>
                <c:pt idx="472">
                  <c:v>5.0265600000000052E-4</c:v>
                </c:pt>
                <c:pt idx="473">
                  <c:v>5.059200000000002E-4</c:v>
                </c:pt>
                <c:pt idx="474">
                  <c:v>5.0787839999999994E-4</c:v>
                </c:pt>
                <c:pt idx="475">
                  <c:v>5.1048960000000035E-4</c:v>
                </c:pt>
                <c:pt idx="476">
                  <c:v>5.1342720000000007E-4</c:v>
                </c:pt>
                <c:pt idx="477">
                  <c:v>5.1636480000000033E-4</c:v>
                </c:pt>
                <c:pt idx="478">
                  <c:v>5.1864960000000014E-4</c:v>
                </c:pt>
                <c:pt idx="479">
                  <c:v>5.2158719999999986E-4</c:v>
                </c:pt>
                <c:pt idx="480">
                  <c:v>5.2485120000000029E-4</c:v>
                </c:pt>
                <c:pt idx="481">
                  <c:v>5.2713599999999999E-4</c:v>
                </c:pt>
                <c:pt idx="482">
                  <c:v>5.2942080000000045E-4</c:v>
                </c:pt>
                <c:pt idx="483">
                  <c:v>5.3268480000000012E-4</c:v>
                </c:pt>
                <c:pt idx="484">
                  <c:v>5.3562240000000049E-4</c:v>
                </c:pt>
                <c:pt idx="485">
                  <c:v>5.3758080000000023E-4</c:v>
                </c:pt>
                <c:pt idx="486">
                  <c:v>5.4051839999999995E-4</c:v>
                </c:pt>
                <c:pt idx="487">
                  <c:v>5.4378240000000028E-4</c:v>
                </c:pt>
                <c:pt idx="488">
                  <c:v>5.4606720000000008E-4</c:v>
                </c:pt>
                <c:pt idx="489">
                  <c:v>5.4835200000000043E-4</c:v>
                </c:pt>
                <c:pt idx="490">
                  <c:v>5.5128960000000026E-4</c:v>
                </c:pt>
                <c:pt idx="491">
                  <c:v>5.5455359999999983E-4</c:v>
                </c:pt>
                <c:pt idx="492">
                  <c:v>5.5716480000000024E-4</c:v>
                </c:pt>
                <c:pt idx="493">
                  <c:v>5.5944960000000005E-4</c:v>
                </c:pt>
                <c:pt idx="494">
                  <c:v>5.6304000000000033E-4</c:v>
                </c:pt>
                <c:pt idx="495">
                  <c:v>5.6532480000000013E-4</c:v>
                </c:pt>
                <c:pt idx="496">
                  <c:v>5.6760959999999983E-4</c:v>
                </c:pt>
                <c:pt idx="497">
                  <c:v>5.7022080000000035E-4</c:v>
                </c:pt>
                <c:pt idx="498">
                  <c:v>5.7348479999999992E-4</c:v>
                </c:pt>
                <c:pt idx="499">
                  <c:v>5.7576960000000038E-4</c:v>
                </c:pt>
                <c:pt idx="500">
                  <c:v>5.7838080000000014E-4</c:v>
                </c:pt>
                <c:pt idx="501">
                  <c:v>5.8197120000000042E-4</c:v>
                </c:pt>
                <c:pt idx="502">
                  <c:v>5.8458240000000008E-4</c:v>
                </c:pt>
                <c:pt idx="503">
                  <c:v>5.8654079999999993E-4</c:v>
                </c:pt>
                <c:pt idx="504">
                  <c:v>5.894784000000003E-4</c:v>
                </c:pt>
                <c:pt idx="505">
                  <c:v>5.9274239999999997E-4</c:v>
                </c:pt>
                <c:pt idx="506">
                  <c:v>5.9535360000000038E-4</c:v>
                </c:pt>
                <c:pt idx="507">
                  <c:v>5.9763840000000019E-4</c:v>
                </c:pt>
                <c:pt idx="508">
                  <c:v>6.0090239999999987E-4</c:v>
                </c:pt>
                <c:pt idx="509">
                  <c:v>6.0351360000000028E-4</c:v>
                </c:pt>
                <c:pt idx="510">
                  <c:v>6.0579839999999998E-4</c:v>
                </c:pt>
                <c:pt idx="511">
                  <c:v>6.0840960000000039E-4</c:v>
                </c:pt>
                <c:pt idx="512">
                  <c:v>6.1167360000000007E-4</c:v>
                </c:pt>
                <c:pt idx="513">
                  <c:v>6.1395839999999987E-4</c:v>
                </c:pt>
                <c:pt idx="514">
                  <c:v>6.1624320000000022E-4</c:v>
                </c:pt>
                <c:pt idx="515">
                  <c:v>6.1983359999999996E-4</c:v>
                </c:pt>
                <c:pt idx="516">
                  <c:v>6.2277120000000033E-4</c:v>
                </c:pt>
                <c:pt idx="517">
                  <c:v>6.2472960000000018E-4</c:v>
                </c:pt>
                <c:pt idx="518">
                  <c:v>6.2734080000000048E-4</c:v>
                </c:pt>
                <c:pt idx="519">
                  <c:v>6.3060480000000016E-4</c:v>
                </c:pt>
                <c:pt idx="520">
                  <c:v>6.3321599999999992E-4</c:v>
                </c:pt>
                <c:pt idx="521">
                  <c:v>6.3550080000000038E-4</c:v>
                </c:pt>
                <c:pt idx="522">
                  <c:v>6.3876479999999995E-4</c:v>
                </c:pt>
                <c:pt idx="523">
                  <c:v>6.4170240000000042E-4</c:v>
                </c:pt>
                <c:pt idx="524">
                  <c:v>6.4398720000000012E-4</c:v>
                </c:pt>
                <c:pt idx="525">
                  <c:v>6.4659839999999988E-4</c:v>
                </c:pt>
                <c:pt idx="526">
                  <c:v>6.4986240000000021E-4</c:v>
                </c:pt>
                <c:pt idx="527">
                  <c:v>6.5247359999999986E-4</c:v>
                </c:pt>
                <c:pt idx="528">
                  <c:v>6.5475840000000043E-4</c:v>
                </c:pt>
                <c:pt idx="529">
                  <c:v>6.5769600000000004E-4</c:v>
                </c:pt>
                <c:pt idx="530">
                  <c:v>6.6096000000000048E-4</c:v>
                </c:pt>
                <c:pt idx="531">
                  <c:v>6.6291840000000022E-4</c:v>
                </c:pt>
                <c:pt idx="532">
                  <c:v>6.6520320000000002E-4</c:v>
                </c:pt>
                <c:pt idx="533">
                  <c:v>6.6814080000000039E-4</c:v>
                </c:pt>
                <c:pt idx="534">
                  <c:v>6.7140479999999996E-4</c:v>
                </c:pt>
                <c:pt idx="535">
                  <c:v>6.7368960000000052E-4</c:v>
                </c:pt>
                <c:pt idx="536">
                  <c:v>6.7662720000000013E-4</c:v>
                </c:pt>
                <c:pt idx="537">
                  <c:v>6.7989119999999981E-4</c:v>
                </c:pt>
                <c:pt idx="538">
                  <c:v>6.8217600000000027E-4</c:v>
                </c:pt>
                <c:pt idx="539">
                  <c:v>6.8446079999999996E-4</c:v>
                </c:pt>
                <c:pt idx="540">
                  <c:v>6.8739840000000044E-4</c:v>
                </c:pt>
                <c:pt idx="541">
                  <c:v>6.9033600000000005E-4</c:v>
                </c:pt>
                <c:pt idx="542">
                  <c:v>6.9262079999999986E-4</c:v>
                </c:pt>
                <c:pt idx="543">
                  <c:v>6.9523200000000027E-4</c:v>
                </c:pt>
                <c:pt idx="544">
                  <c:v>6.9914879999999986E-4</c:v>
                </c:pt>
                <c:pt idx="545">
                  <c:v>7.0143360000000032E-4</c:v>
                </c:pt>
                <c:pt idx="546">
                  <c:v>7.0339200000000006E-4</c:v>
                </c:pt>
                <c:pt idx="547">
                  <c:v>7.0632960000000054E-4</c:v>
                </c:pt>
                <c:pt idx="548">
                  <c:v>7.0992000000000017E-4</c:v>
                </c:pt>
                <c:pt idx="549">
                  <c:v>7.1220479999999987E-4</c:v>
                </c:pt>
                <c:pt idx="550">
                  <c:v>7.1481600000000039E-4</c:v>
                </c:pt>
                <c:pt idx="551">
                  <c:v>7.177536E-4</c:v>
                </c:pt>
                <c:pt idx="552">
                  <c:v>7.2036480000000052E-4</c:v>
                </c:pt>
                <c:pt idx="553">
                  <c:v>7.2264960000000022E-4</c:v>
                </c:pt>
                <c:pt idx="554">
                  <c:v>7.2526079999999987E-4</c:v>
                </c:pt>
                <c:pt idx="555">
                  <c:v>7.2852480000000031E-4</c:v>
                </c:pt>
                <c:pt idx="556">
                  <c:v>7.308096E-4</c:v>
                </c:pt>
                <c:pt idx="557">
                  <c:v>7.3342080000000053E-4</c:v>
                </c:pt>
                <c:pt idx="558">
                  <c:v>7.3733760000000001E-4</c:v>
                </c:pt>
                <c:pt idx="559">
                  <c:v>7.3929600000000051E-4</c:v>
                </c:pt>
                <c:pt idx="560">
                  <c:v>7.4158080000000031E-4</c:v>
                </c:pt>
                <c:pt idx="561">
                  <c:v>7.4451839999999992E-4</c:v>
                </c:pt>
                <c:pt idx="562">
                  <c:v>7.4778240000000036E-4</c:v>
                </c:pt>
                <c:pt idx="563">
                  <c:v>7.5039360000000001E-4</c:v>
                </c:pt>
                <c:pt idx="564">
                  <c:v>7.5235200000000062E-4</c:v>
                </c:pt>
                <c:pt idx="565">
                  <c:v>7.5561600000000019E-4</c:v>
                </c:pt>
                <c:pt idx="566">
                  <c:v>7.585535999999998E-4</c:v>
                </c:pt>
                <c:pt idx="567">
                  <c:v>7.6083840000000036E-4</c:v>
                </c:pt>
                <c:pt idx="568">
                  <c:v>7.6344960000000002E-4</c:v>
                </c:pt>
                <c:pt idx="569">
                  <c:v>7.6671360000000034E-4</c:v>
                </c:pt>
                <c:pt idx="570">
                  <c:v>7.6932480000000011E-4</c:v>
                </c:pt>
                <c:pt idx="571">
                  <c:v>7.7128319999999985E-4</c:v>
                </c:pt>
                <c:pt idx="572">
                  <c:v>7.7487360000000024E-4</c:v>
                </c:pt>
                <c:pt idx="573">
                  <c:v>7.7781119999999996E-4</c:v>
                </c:pt>
                <c:pt idx="574">
                  <c:v>7.7976960000000046E-4</c:v>
                </c:pt>
                <c:pt idx="575">
                  <c:v>7.8205440000000015E-4</c:v>
                </c:pt>
                <c:pt idx="576">
                  <c:v>7.8564480000000044E-4</c:v>
                </c:pt>
                <c:pt idx="577">
                  <c:v>7.8858240000000026E-4</c:v>
                </c:pt>
                <c:pt idx="578">
                  <c:v>7.9054080000000001E-4</c:v>
                </c:pt>
                <c:pt idx="579">
                  <c:v>7.9347840000000038E-4</c:v>
                </c:pt>
                <c:pt idx="580">
                  <c:v>7.9674240000000005E-4</c:v>
                </c:pt>
                <c:pt idx="581">
                  <c:v>7.990272000000004E-4</c:v>
                </c:pt>
                <c:pt idx="582">
                  <c:v>8.0163840000000027E-4</c:v>
                </c:pt>
                <c:pt idx="583">
                  <c:v>8.0457599999999977E-4</c:v>
                </c:pt>
                <c:pt idx="584">
                  <c:v>8.0751360000000025E-4</c:v>
                </c:pt>
                <c:pt idx="585">
                  <c:v>8.094720000000001E-4</c:v>
                </c:pt>
                <c:pt idx="586">
                  <c:v>8.1240960000000047E-4</c:v>
                </c:pt>
                <c:pt idx="587">
                  <c:v>8.1599999999999999E-4</c:v>
                </c:pt>
                <c:pt idx="588">
                  <c:v>8.1795839999999984E-4</c:v>
                </c:pt>
                <c:pt idx="589">
                  <c:v>8.202432000000003E-4</c:v>
                </c:pt>
                <c:pt idx="590">
                  <c:v>8.2350719999999987E-4</c:v>
                </c:pt>
                <c:pt idx="591">
                  <c:v>8.2709760000000026E-4</c:v>
                </c:pt>
                <c:pt idx="592">
                  <c:v>8.2905600000000011E-4</c:v>
                </c:pt>
                <c:pt idx="593">
                  <c:v>8.3166720000000063E-4</c:v>
                </c:pt>
                <c:pt idx="594">
                  <c:v>8.3460480000000013E-4</c:v>
                </c:pt>
                <c:pt idx="595">
                  <c:v>8.3721599999999989E-4</c:v>
                </c:pt>
                <c:pt idx="596">
                  <c:v>8.3950080000000046E-4</c:v>
                </c:pt>
                <c:pt idx="597">
                  <c:v>8.4243839999999996E-4</c:v>
                </c:pt>
                <c:pt idx="598">
                  <c:v>8.4537600000000044E-4</c:v>
                </c:pt>
                <c:pt idx="599">
                  <c:v>8.4766080000000024E-4</c:v>
                </c:pt>
                <c:pt idx="600">
                  <c:v>8.5059839999999975E-4</c:v>
                </c:pt>
                <c:pt idx="601">
                  <c:v>8.545152000000002E-4</c:v>
                </c:pt>
                <c:pt idx="602">
                  <c:v>8.5647359999999994E-4</c:v>
                </c:pt>
                <c:pt idx="603">
                  <c:v>8.5843200000000055E-4</c:v>
                </c:pt>
                <c:pt idx="604">
                  <c:v>8.6136960000000005E-4</c:v>
                </c:pt>
                <c:pt idx="605">
                  <c:v>8.6496000000000045E-4</c:v>
                </c:pt>
                <c:pt idx="606">
                  <c:v>8.6724480000000025E-4</c:v>
                </c:pt>
                <c:pt idx="607">
                  <c:v>8.6952959999999995E-4</c:v>
                </c:pt>
                <c:pt idx="608">
                  <c:v>8.7279360000000028E-4</c:v>
                </c:pt>
                <c:pt idx="609">
                  <c:v>8.7540480000000015E-4</c:v>
                </c:pt>
                <c:pt idx="610">
                  <c:v>8.776896000000006E-4</c:v>
                </c:pt>
                <c:pt idx="611">
                  <c:v>8.8030080000000015E-4</c:v>
                </c:pt>
                <c:pt idx="612">
                  <c:v>8.8356479999999993E-4</c:v>
                </c:pt>
                <c:pt idx="613">
                  <c:v>8.8584960000000039E-4</c:v>
                </c:pt>
                <c:pt idx="614">
                  <c:v>8.8846080000000004E-4</c:v>
                </c:pt>
                <c:pt idx="615">
                  <c:v>8.9172480000000048E-4</c:v>
                </c:pt>
                <c:pt idx="616">
                  <c:v>8.946624000000002E-4</c:v>
                </c:pt>
                <c:pt idx="617">
                  <c:v>8.9662079999999983E-4</c:v>
                </c:pt>
                <c:pt idx="618">
                  <c:v>8.9923200000000035E-4</c:v>
                </c:pt>
                <c:pt idx="619">
                  <c:v>9.0282239999999998E-4</c:v>
                </c:pt>
                <c:pt idx="620">
                  <c:v>9.0543360000000029E-4</c:v>
                </c:pt>
                <c:pt idx="621">
                  <c:v>9.0804480000000005E-4</c:v>
                </c:pt>
                <c:pt idx="622">
                  <c:v>9.1098240000000053E-4</c:v>
                </c:pt>
                <c:pt idx="623">
                  <c:v>9.1392000000000003E-4</c:v>
                </c:pt>
                <c:pt idx="624">
                  <c:v>9.1587839999999988E-4</c:v>
                </c:pt>
                <c:pt idx="625">
                  <c:v>9.184896000000004E-4</c:v>
                </c:pt>
                <c:pt idx="626">
                  <c:v>9.2142720000000012E-4</c:v>
                </c:pt>
                <c:pt idx="627">
                  <c:v>9.2371200000000047E-4</c:v>
                </c:pt>
                <c:pt idx="628">
                  <c:v>9.2632320000000023E-4</c:v>
                </c:pt>
                <c:pt idx="629">
                  <c:v>9.2958719999999991E-4</c:v>
                </c:pt>
                <c:pt idx="630">
                  <c:v>9.3317760000000019E-4</c:v>
                </c:pt>
                <c:pt idx="631">
                  <c:v>9.3480959999999997E-4</c:v>
                </c:pt>
                <c:pt idx="632">
                  <c:v>9.3709440000000054E-4</c:v>
                </c:pt>
                <c:pt idx="633">
                  <c:v>9.4068480000000017E-4</c:v>
                </c:pt>
                <c:pt idx="634">
                  <c:v>9.4362240000000043E-4</c:v>
                </c:pt>
                <c:pt idx="635">
                  <c:v>9.4590720000000024E-4</c:v>
                </c:pt>
                <c:pt idx="636">
                  <c:v>9.485184E-4</c:v>
                </c:pt>
                <c:pt idx="637">
                  <c:v>9.5178240000000022E-4</c:v>
                </c:pt>
                <c:pt idx="638">
                  <c:v>9.5406720000000003E-4</c:v>
                </c:pt>
                <c:pt idx="639">
                  <c:v>9.5635200000000059E-4</c:v>
                </c:pt>
                <c:pt idx="640">
                  <c:v>9.5928960000000031E-4</c:v>
                </c:pt>
                <c:pt idx="641">
                  <c:v>9.6255359999999988E-4</c:v>
                </c:pt>
                <c:pt idx="642">
                  <c:v>9.6483840000000033E-4</c:v>
                </c:pt>
                <c:pt idx="643">
                  <c:v>9.674496000000001E-4</c:v>
                </c:pt>
                <c:pt idx="644">
                  <c:v>9.7136640000000034E-4</c:v>
                </c:pt>
                <c:pt idx="645">
                  <c:v>9.7332480000000019E-4</c:v>
                </c:pt>
                <c:pt idx="646">
                  <c:v>9.7560959999999999E-4</c:v>
                </c:pt>
                <c:pt idx="647">
                  <c:v>9.7822080000000019E-4</c:v>
                </c:pt>
                <c:pt idx="648">
                  <c:v>9.8181120000000004E-4</c:v>
                </c:pt>
                <c:pt idx="649">
                  <c:v>9.8409600000000049E-4</c:v>
                </c:pt>
                <c:pt idx="650">
                  <c:v>9.863808000000003E-4</c:v>
                </c:pt>
                <c:pt idx="651">
                  <c:v>9.8997120000000037E-4</c:v>
                </c:pt>
                <c:pt idx="652">
                  <c:v>9.9225600000000017E-4</c:v>
                </c:pt>
                <c:pt idx="653">
                  <c:v>9.9454079999999998E-4</c:v>
                </c:pt>
                <c:pt idx="654">
                  <c:v>9.9747840000000035E-4</c:v>
                </c:pt>
                <c:pt idx="655">
                  <c:v>1.0004160000000001E-3</c:v>
                </c:pt>
                <c:pt idx="656">
                  <c:v>1.0027008000000005E-3</c:v>
                </c:pt>
                <c:pt idx="657">
                  <c:v>1.0053120000000002E-3</c:v>
                </c:pt>
                <c:pt idx="658">
                  <c:v>1.0092288000000005E-3</c:v>
                </c:pt>
                <c:pt idx="659">
                  <c:v>1.0115136000000003E-3</c:v>
                </c:pt>
                <c:pt idx="660">
                  <c:v>1.0134720000000001E-3</c:v>
                </c:pt>
                <c:pt idx="661">
                  <c:v>1.0160832000000004E-3</c:v>
                </c:pt>
                <c:pt idx="662">
                  <c:v>1.0196736000000002E-3</c:v>
                </c:pt>
                <c:pt idx="663">
                  <c:v>1.0222848000000005E-3</c:v>
                </c:pt>
                <c:pt idx="664">
                  <c:v>1.0245696000000003E-3</c:v>
                </c:pt>
              </c:numCache>
            </c:numRef>
          </c:xVal>
          <c:yVal>
            <c:numRef>
              <c:f>'plaster 8.1_20'!$G$9:$G$788</c:f>
              <c:numCache>
                <c:formatCode>General</c:formatCode>
                <c:ptCount val="7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3.8014976211072644E-2</c:v>
                </c:pt>
                <c:pt idx="289">
                  <c:v>3.8014976211072644E-2</c:v>
                </c:pt>
                <c:pt idx="290">
                  <c:v>6.3358293685121095E-2</c:v>
                </c:pt>
                <c:pt idx="291">
                  <c:v>6.3358293685121095E-2</c:v>
                </c:pt>
                <c:pt idx="292">
                  <c:v>7.6029952422145289E-2</c:v>
                </c:pt>
                <c:pt idx="293">
                  <c:v>0.11404492863321793</c:v>
                </c:pt>
                <c:pt idx="294">
                  <c:v>0.11404492863321793</c:v>
                </c:pt>
                <c:pt idx="295">
                  <c:v>0.11404492863321793</c:v>
                </c:pt>
                <c:pt idx="296">
                  <c:v>0.15205990484429066</c:v>
                </c:pt>
                <c:pt idx="297">
                  <c:v>0.12671658737024219</c:v>
                </c:pt>
                <c:pt idx="298">
                  <c:v>0.12671658737024219</c:v>
                </c:pt>
                <c:pt idx="299">
                  <c:v>0.11404492863321793</c:v>
                </c:pt>
                <c:pt idx="300">
                  <c:v>0.13938824610726638</c:v>
                </c:pt>
                <c:pt idx="301">
                  <c:v>0.17740322231833902</c:v>
                </c:pt>
                <c:pt idx="302">
                  <c:v>0.19007488105536333</c:v>
                </c:pt>
                <c:pt idx="303">
                  <c:v>0.17740322231833902</c:v>
                </c:pt>
                <c:pt idx="304">
                  <c:v>0.20274653979238755</c:v>
                </c:pt>
                <c:pt idx="305">
                  <c:v>0.19007488105536333</c:v>
                </c:pt>
                <c:pt idx="306">
                  <c:v>0.24076151600346021</c:v>
                </c:pt>
                <c:pt idx="307">
                  <c:v>0.22808985726643596</c:v>
                </c:pt>
                <c:pt idx="308">
                  <c:v>0.24076151600346021</c:v>
                </c:pt>
                <c:pt idx="309">
                  <c:v>0.24076151600346021</c:v>
                </c:pt>
                <c:pt idx="310">
                  <c:v>0.26610483347750863</c:v>
                </c:pt>
                <c:pt idx="311">
                  <c:v>0.27877649221453282</c:v>
                </c:pt>
                <c:pt idx="312">
                  <c:v>0.29144815095155702</c:v>
                </c:pt>
                <c:pt idx="313">
                  <c:v>0.26610483347750863</c:v>
                </c:pt>
                <c:pt idx="314">
                  <c:v>0.31679146842560552</c:v>
                </c:pt>
                <c:pt idx="315">
                  <c:v>0.30411980968858127</c:v>
                </c:pt>
                <c:pt idx="316">
                  <c:v>0.3421347858996539</c:v>
                </c:pt>
                <c:pt idx="317">
                  <c:v>0.31679146842560552</c:v>
                </c:pt>
                <c:pt idx="318">
                  <c:v>0.35480644463667815</c:v>
                </c:pt>
                <c:pt idx="319">
                  <c:v>0.3674781033737024</c:v>
                </c:pt>
                <c:pt idx="320">
                  <c:v>0.35480644463667815</c:v>
                </c:pt>
                <c:pt idx="321">
                  <c:v>0.38014976211072654</c:v>
                </c:pt>
                <c:pt idx="322">
                  <c:v>0.4054930795847751</c:v>
                </c:pt>
                <c:pt idx="323">
                  <c:v>0.38014976211072654</c:v>
                </c:pt>
                <c:pt idx="324">
                  <c:v>0.38014976211072654</c:v>
                </c:pt>
                <c:pt idx="325">
                  <c:v>0.44350805579584768</c:v>
                </c:pt>
                <c:pt idx="326">
                  <c:v>0.43083639705882337</c:v>
                </c:pt>
                <c:pt idx="327">
                  <c:v>0.45617971453287193</c:v>
                </c:pt>
                <c:pt idx="328">
                  <c:v>0.44350805579584768</c:v>
                </c:pt>
                <c:pt idx="329">
                  <c:v>0.45617971453287193</c:v>
                </c:pt>
                <c:pt idx="330">
                  <c:v>0.48152303200692043</c:v>
                </c:pt>
                <c:pt idx="331">
                  <c:v>0.45617971453287193</c:v>
                </c:pt>
                <c:pt idx="332">
                  <c:v>0.49419469074394456</c:v>
                </c:pt>
                <c:pt idx="333">
                  <c:v>0.50686634948096876</c:v>
                </c:pt>
                <c:pt idx="334">
                  <c:v>0.5195380082179929</c:v>
                </c:pt>
                <c:pt idx="335">
                  <c:v>0.53220966695501737</c:v>
                </c:pt>
                <c:pt idx="336">
                  <c:v>0.53220966695501737</c:v>
                </c:pt>
                <c:pt idx="337">
                  <c:v>0.55755298442906553</c:v>
                </c:pt>
                <c:pt idx="338">
                  <c:v>0.58289630190311414</c:v>
                </c:pt>
                <c:pt idx="339">
                  <c:v>0.5702246431660899</c:v>
                </c:pt>
                <c:pt idx="340">
                  <c:v>0.59556796064013828</c:v>
                </c:pt>
                <c:pt idx="341">
                  <c:v>0.59556796064013828</c:v>
                </c:pt>
                <c:pt idx="342">
                  <c:v>0.62091127811418678</c:v>
                </c:pt>
                <c:pt idx="343">
                  <c:v>0.60823961937716264</c:v>
                </c:pt>
                <c:pt idx="344">
                  <c:v>0.62091127811418678</c:v>
                </c:pt>
                <c:pt idx="345">
                  <c:v>0.64625459558823517</c:v>
                </c:pt>
                <c:pt idx="346">
                  <c:v>0.65892625432525931</c:v>
                </c:pt>
                <c:pt idx="347">
                  <c:v>0.65892625432525931</c:v>
                </c:pt>
                <c:pt idx="348">
                  <c:v>0.67159791306228356</c:v>
                </c:pt>
                <c:pt idx="349">
                  <c:v>0.68426957179930781</c:v>
                </c:pt>
                <c:pt idx="350">
                  <c:v>0.70961288927335608</c:v>
                </c:pt>
                <c:pt idx="351">
                  <c:v>0.72228454801038056</c:v>
                </c:pt>
                <c:pt idx="352">
                  <c:v>0.70961288927335608</c:v>
                </c:pt>
                <c:pt idx="353">
                  <c:v>0.74762786548442883</c:v>
                </c:pt>
                <c:pt idx="354">
                  <c:v>0.72228454801038056</c:v>
                </c:pt>
                <c:pt idx="355">
                  <c:v>0.74762786548442883</c:v>
                </c:pt>
                <c:pt idx="356">
                  <c:v>0.74762786548442883</c:v>
                </c:pt>
                <c:pt idx="357">
                  <c:v>0.77297118295847722</c:v>
                </c:pt>
                <c:pt idx="358">
                  <c:v>0.79831450043252594</c:v>
                </c:pt>
                <c:pt idx="359">
                  <c:v>0.81098615916955008</c:v>
                </c:pt>
                <c:pt idx="360">
                  <c:v>0.82365781790657422</c:v>
                </c:pt>
                <c:pt idx="361">
                  <c:v>0.82365781790657422</c:v>
                </c:pt>
                <c:pt idx="362">
                  <c:v>0.84900113538062261</c:v>
                </c:pt>
                <c:pt idx="363">
                  <c:v>0.88701611159169524</c:v>
                </c:pt>
                <c:pt idx="364">
                  <c:v>0.86167279411764675</c:v>
                </c:pt>
                <c:pt idx="365">
                  <c:v>0.87434445285467122</c:v>
                </c:pt>
                <c:pt idx="366">
                  <c:v>0.91235942906574385</c:v>
                </c:pt>
                <c:pt idx="367">
                  <c:v>0.91235942906574385</c:v>
                </c:pt>
                <c:pt idx="368">
                  <c:v>0.89968777032871938</c:v>
                </c:pt>
                <c:pt idx="369">
                  <c:v>0.92503108780276788</c:v>
                </c:pt>
                <c:pt idx="370">
                  <c:v>0.93770274653979224</c:v>
                </c:pt>
                <c:pt idx="371">
                  <c:v>0.96304606401384074</c:v>
                </c:pt>
                <c:pt idx="372">
                  <c:v>0.98838938148788913</c:v>
                </c:pt>
                <c:pt idx="373">
                  <c:v>0.98838938148788913</c:v>
                </c:pt>
                <c:pt idx="374">
                  <c:v>1.0010610402249134</c:v>
                </c:pt>
                <c:pt idx="375">
                  <c:v>0.98838938148788913</c:v>
                </c:pt>
                <c:pt idx="376">
                  <c:v>0.97571772275086488</c:v>
                </c:pt>
                <c:pt idx="377">
                  <c:v>1.0517476751730102</c:v>
                </c:pt>
                <c:pt idx="378">
                  <c:v>1.0390760164359858</c:v>
                </c:pt>
                <c:pt idx="379">
                  <c:v>1.0644193339100345</c:v>
                </c:pt>
                <c:pt idx="380">
                  <c:v>1.089762651384083</c:v>
                </c:pt>
                <c:pt idx="381">
                  <c:v>1.089762651384083</c:v>
                </c:pt>
                <c:pt idx="382">
                  <c:v>1.089762651384083</c:v>
                </c:pt>
                <c:pt idx="383">
                  <c:v>1.1151059688581311</c:v>
                </c:pt>
                <c:pt idx="384">
                  <c:v>1.1277776275951557</c:v>
                </c:pt>
                <c:pt idx="385">
                  <c:v>1.1277776275951557</c:v>
                </c:pt>
                <c:pt idx="386">
                  <c:v>1.1404492863321796</c:v>
                </c:pt>
                <c:pt idx="387">
                  <c:v>1.1531209450692039</c:v>
                </c:pt>
                <c:pt idx="388">
                  <c:v>1.1404492863321796</c:v>
                </c:pt>
                <c:pt idx="389">
                  <c:v>1.1657926038062283</c:v>
                </c:pt>
                <c:pt idx="390">
                  <c:v>1.1784642625432522</c:v>
                </c:pt>
                <c:pt idx="391">
                  <c:v>1.2038075800173007</c:v>
                </c:pt>
                <c:pt idx="392">
                  <c:v>1.2544942149653975</c:v>
                </c:pt>
                <c:pt idx="393">
                  <c:v>1.2038075800173007</c:v>
                </c:pt>
                <c:pt idx="394">
                  <c:v>1.2164792387543251</c:v>
                </c:pt>
                <c:pt idx="395">
                  <c:v>1.2544942149653975</c:v>
                </c:pt>
                <c:pt idx="396">
                  <c:v>1.2544942149653975</c:v>
                </c:pt>
                <c:pt idx="397">
                  <c:v>1.2671658737024221</c:v>
                </c:pt>
                <c:pt idx="398">
                  <c:v>1.2798375324394464</c:v>
                </c:pt>
                <c:pt idx="399">
                  <c:v>1.2798375324394464</c:v>
                </c:pt>
                <c:pt idx="400">
                  <c:v>1.3051808499134947</c:v>
                </c:pt>
                <c:pt idx="401">
                  <c:v>1.3051808499134947</c:v>
                </c:pt>
                <c:pt idx="402">
                  <c:v>1.3305241673875432</c:v>
                </c:pt>
                <c:pt idx="403">
                  <c:v>1.3305241673875432</c:v>
                </c:pt>
                <c:pt idx="404">
                  <c:v>1.3685391435986156</c:v>
                </c:pt>
                <c:pt idx="405">
                  <c:v>1.38121080233564</c:v>
                </c:pt>
                <c:pt idx="406">
                  <c:v>1.3938824610726643</c:v>
                </c:pt>
                <c:pt idx="407">
                  <c:v>1.3938824610726643</c:v>
                </c:pt>
                <c:pt idx="408">
                  <c:v>1.3938824610726643</c:v>
                </c:pt>
                <c:pt idx="409">
                  <c:v>1.4318974372837368</c:v>
                </c:pt>
                <c:pt idx="410">
                  <c:v>1.4065541198096883</c:v>
                </c:pt>
                <c:pt idx="411">
                  <c:v>1.4318974372837368</c:v>
                </c:pt>
                <c:pt idx="412">
                  <c:v>1.4699124134948094</c:v>
                </c:pt>
                <c:pt idx="413">
                  <c:v>1.4699124134948094</c:v>
                </c:pt>
                <c:pt idx="414">
                  <c:v>1.4825840722318337</c:v>
                </c:pt>
                <c:pt idx="415">
                  <c:v>1.4699124134948094</c:v>
                </c:pt>
                <c:pt idx="416">
                  <c:v>1.507927389705882</c:v>
                </c:pt>
                <c:pt idx="417">
                  <c:v>1.5332707071799305</c:v>
                </c:pt>
                <c:pt idx="418">
                  <c:v>1.5332707071799305</c:v>
                </c:pt>
                <c:pt idx="419">
                  <c:v>1.5459423659169544</c:v>
                </c:pt>
                <c:pt idx="420">
                  <c:v>1.5586140246539792</c:v>
                </c:pt>
                <c:pt idx="421">
                  <c:v>1.6219723183391002</c:v>
                </c:pt>
                <c:pt idx="422">
                  <c:v>1.5966290008650519</c:v>
                </c:pt>
                <c:pt idx="423">
                  <c:v>1.6093006596020758</c:v>
                </c:pt>
                <c:pt idx="424">
                  <c:v>1.6346439770761241</c:v>
                </c:pt>
                <c:pt idx="425">
                  <c:v>1.6219723183391002</c:v>
                </c:pt>
                <c:pt idx="426">
                  <c:v>1.6346439770761241</c:v>
                </c:pt>
                <c:pt idx="427">
                  <c:v>1.6473156358131487</c:v>
                </c:pt>
                <c:pt idx="428">
                  <c:v>1.6726589532871969</c:v>
                </c:pt>
                <c:pt idx="429">
                  <c:v>1.7106739294982698</c:v>
                </c:pt>
                <c:pt idx="430">
                  <c:v>1.6980022707612452</c:v>
                </c:pt>
                <c:pt idx="431">
                  <c:v>1.6980022707612452</c:v>
                </c:pt>
                <c:pt idx="432">
                  <c:v>1.7106739294982698</c:v>
                </c:pt>
                <c:pt idx="433">
                  <c:v>1.7106739294982698</c:v>
                </c:pt>
                <c:pt idx="434">
                  <c:v>1.7360172469723179</c:v>
                </c:pt>
                <c:pt idx="435">
                  <c:v>1.7740322231833907</c:v>
                </c:pt>
                <c:pt idx="436">
                  <c:v>1.7613605644463666</c:v>
                </c:pt>
                <c:pt idx="437">
                  <c:v>1.7993755406574392</c:v>
                </c:pt>
                <c:pt idx="438">
                  <c:v>1.7613605644463666</c:v>
                </c:pt>
                <c:pt idx="439">
                  <c:v>1.8120471993944631</c:v>
                </c:pt>
                <c:pt idx="440">
                  <c:v>1.8373905168685123</c:v>
                </c:pt>
                <c:pt idx="441">
                  <c:v>1.8373905168685123</c:v>
                </c:pt>
                <c:pt idx="442">
                  <c:v>1.8500621756055362</c:v>
                </c:pt>
                <c:pt idx="443">
                  <c:v>1.8754054930795843</c:v>
                </c:pt>
                <c:pt idx="444">
                  <c:v>1.9007488105536334</c:v>
                </c:pt>
                <c:pt idx="445">
                  <c:v>1.8880771518166088</c:v>
                </c:pt>
                <c:pt idx="446">
                  <c:v>1.9387637867647056</c:v>
                </c:pt>
                <c:pt idx="447">
                  <c:v>1.9260921280276817</c:v>
                </c:pt>
                <c:pt idx="448">
                  <c:v>1.9134204692906571</c:v>
                </c:pt>
                <c:pt idx="449">
                  <c:v>1.9514354455017298</c:v>
                </c:pt>
                <c:pt idx="450">
                  <c:v>1.9514354455017298</c:v>
                </c:pt>
                <c:pt idx="451">
                  <c:v>1.9894504217128026</c:v>
                </c:pt>
                <c:pt idx="452">
                  <c:v>1.9894504217128026</c:v>
                </c:pt>
                <c:pt idx="453">
                  <c:v>1.9894504217128026</c:v>
                </c:pt>
                <c:pt idx="454">
                  <c:v>2.0147937391868513</c:v>
                </c:pt>
                <c:pt idx="455">
                  <c:v>2.027465397923875</c:v>
                </c:pt>
                <c:pt idx="456">
                  <c:v>2.0401370566608992</c:v>
                </c:pt>
                <c:pt idx="457">
                  <c:v>2.0654803741349483</c:v>
                </c:pt>
                <c:pt idx="458">
                  <c:v>2.0401370566608992</c:v>
                </c:pt>
                <c:pt idx="459">
                  <c:v>2.0654803741349483</c:v>
                </c:pt>
                <c:pt idx="460">
                  <c:v>2.0781520328719725</c:v>
                </c:pt>
                <c:pt idx="461">
                  <c:v>2.0908236916089962</c:v>
                </c:pt>
                <c:pt idx="462">
                  <c:v>2.1161670090830449</c:v>
                </c:pt>
                <c:pt idx="463">
                  <c:v>2.1161670090830449</c:v>
                </c:pt>
                <c:pt idx="464">
                  <c:v>2.1161670090830449</c:v>
                </c:pt>
                <c:pt idx="465">
                  <c:v>2.1541819852941178</c:v>
                </c:pt>
                <c:pt idx="466">
                  <c:v>2.1668536440311414</c:v>
                </c:pt>
                <c:pt idx="467">
                  <c:v>2.179525302768166</c:v>
                </c:pt>
                <c:pt idx="468">
                  <c:v>2.179525302768166</c:v>
                </c:pt>
                <c:pt idx="469">
                  <c:v>2.2175402789792389</c:v>
                </c:pt>
                <c:pt idx="470">
                  <c:v>2.2428835964532872</c:v>
                </c:pt>
                <c:pt idx="471">
                  <c:v>2.2302119377162626</c:v>
                </c:pt>
                <c:pt idx="472">
                  <c:v>2.2428835964532872</c:v>
                </c:pt>
                <c:pt idx="473">
                  <c:v>2.2428835964532872</c:v>
                </c:pt>
                <c:pt idx="474">
                  <c:v>2.2682269139273359</c:v>
                </c:pt>
                <c:pt idx="475">
                  <c:v>2.2935702314013837</c:v>
                </c:pt>
                <c:pt idx="476">
                  <c:v>2.2808985726643596</c:v>
                </c:pt>
                <c:pt idx="477">
                  <c:v>2.3062418901384079</c:v>
                </c:pt>
                <c:pt idx="478">
                  <c:v>2.2935702314013837</c:v>
                </c:pt>
                <c:pt idx="479">
                  <c:v>2.3189135488754324</c:v>
                </c:pt>
                <c:pt idx="480">
                  <c:v>2.3569285250865049</c:v>
                </c:pt>
                <c:pt idx="481">
                  <c:v>2.369600183823529</c:v>
                </c:pt>
                <c:pt idx="482">
                  <c:v>2.3442568663494812</c:v>
                </c:pt>
                <c:pt idx="483">
                  <c:v>2.3822718425605536</c:v>
                </c:pt>
                <c:pt idx="484">
                  <c:v>2.3949435012975777</c:v>
                </c:pt>
                <c:pt idx="485">
                  <c:v>2.4076151600346014</c:v>
                </c:pt>
                <c:pt idx="486">
                  <c:v>2.4329584775086506</c:v>
                </c:pt>
                <c:pt idx="487">
                  <c:v>2.4456301362456747</c:v>
                </c:pt>
                <c:pt idx="488">
                  <c:v>2.4583017949826989</c:v>
                </c:pt>
                <c:pt idx="489">
                  <c:v>2.4583017949826989</c:v>
                </c:pt>
                <c:pt idx="490">
                  <c:v>2.470973453719723</c:v>
                </c:pt>
                <c:pt idx="491">
                  <c:v>2.4963167711937717</c:v>
                </c:pt>
                <c:pt idx="492">
                  <c:v>2.5089884299307958</c:v>
                </c:pt>
                <c:pt idx="493">
                  <c:v>2.5089884299307958</c:v>
                </c:pt>
                <c:pt idx="494">
                  <c:v>2.5470034061418683</c:v>
                </c:pt>
                <c:pt idx="495">
                  <c:v>2.5596750648788928</c:v>
                </c:pt>
                <c:pt idx="496">
                  <c:v>2.572346723615917</c:v>
                </c:pt>
                <c:pt idx="497">
                  <c:v>2.5596750648788928</c:v>
                </c:pt>
                <c:pt idx="498">
                  <c:v>2.5976900410899653</c:v>
                </c:pt>
                <c:pt idx="499">
                  <c:v>2.5850183823529407</c:v>
                </c:pt>
                <c:pt idx="500">
                  <c:v>2.6103616998269894</c:v>
                </c:pt>
                <c:pt idx="501">
                  <c:v>2.6357050173010381</c:v>
                </c:pt>
                <c:pt idx="502">
                  <c:v>2.6357050173010381</c:v>
                </c:pt>
                <c:pt idx="503">
                  <c:v>2.6610483347750864</c:v>
                </c:pt>
                <c:pt idx="504">
                  <c:v>2.6610483347750864</c:v>
                </c:pt>
                <c:pt idx="505">
                  <c:v>2.6990633109861597</c:v>
                </c:pt>
                <c:pt idx="506">
                  <c:v>2.6863916522491347</c:v>
                </c:pt>
                <c:pt idx="507">
                  <c:v>2.6990633109861597</c:v>
                </c:pt>
                <c:pt idx="508">
                  <c:v>2.7117349697231834</c:v>
                </c:pt>
                <c:pt idx="509">
                  <c:v>2.6990633109861597</c:v>
                </c:pt>
                <c:pt idx="510">
                  <c:v>2.7497499459342563</c:v>
                </c:pt>
                <c:pt idx="511">
                  <c:v>2.7750932634083045</c:v>
                </c:pt>
                <c:pt idx="512">
                  <c:v>2.7750932634083045</c:v>
                </c:pt>
                <c:pt idx="513">
                  <c:v>2.7877649221453287</c:v>
                </c:pt>
                <c:pt idx="514">
                  <c:v>2.7877649221453287</c:v>
                </c:pt>
                <c:pt idx="515">
                  <c:v>2.8131082396193774</c:v>
                </c:pt>
                <c:pt idx="516">
                  <c:v>2.8257798983564011</c:v>
                </c:pt>
                <c:pt idx="517">
                  <c:v>2.8511232158304494</c:v>
                </c:pt>
                <c:pt idx="518">
                  <c:v>2.8764665333044985</c:v>
                </c:pt>
                <c:pt idx="519">
                  <c:v>2.8764665333044985</c:v>
                </c:pt>
                <c:pt idx="520">
                  <c:v>2.8891381920415222</c:v>
                </c:pt>
                <c:pt idx="521">
                  <c:v>2.8764665333044985</c:v>
                </c:pt>
                <c:pt idx="522">
                  <c:v>2.9271531682525946</c:v>
                </c:pt>
                <c:pt idx="523">
                  <c:v>2.9271531682525946</c:v>
                </c:pt>
                <c:pt idx="524">
                  <c:v>2.9271531682525946</c:v>
                </c:pt>
                <c:pt idx="525">
                  <c:v>2.9398248269896192</c:v>
                </c:pt>
                <c:pt idx="526">
                  <c:v>2.9524964857266434</c:v>
                </c:pt>
                <c:pt idx="527">
                  <c:v>2.9778398032006921</c:v>
                </c:pt>
                <c:pt idx="528">
                  <c:v>2.9778398032006921</c:v>
                </c:pt>
                <c:pt idx="529">
                  <c:v>3.0158547794117649</c:v>
                </c:pt>
                <c:pt idx="530">
                  <c:v>3.0031831206747404</c:v>
                </c:pt>
                <c:pt idx="531">
                  <c:v>3.0158547794117649</c:v>
                </c:pt>
                <c:pt idx="532">
                  <c:v>3.0411980968858132</c:v>
                </c:pt>
                <c:pt idx="533">
                  <c:v>3.0538697556228369</c:v>
                </c:pt>
                <c:pt idx="534">
                  <c:v>3.0538697556228369</c:v>
                </c:pt>
                <c:pt idx="535">
                  <c:v>3.0792130730968856</c:v>
                </c:pt>
                <c:pt idx="536">
                  <c:v>3.1045563905709348</c:v>
                </c:pt>
                <c:pt idx="537">
                  <c:v>3.1298997080449822</c:v>
                </c:pt>
                <c:pt idx="538">
                  <c:v>3.1172280493079585</c:v>
                </c:pt>
                <c:pt idx="539">
                  <c:v>3.1298997080449822</c:v>
                </c:pt>
                <c:pt idx="540">
                  <c:v>3.1298997080449822</c:v>
                </c:pt>
                <c:pt idx="541">
                  <c:v>3.1805863429930792</c:v>
                </c:pt>
                <c:pt idx="542">
                  <c:v>3.1679146842560555</c:v>
                </c:pt>
                <c:pt idx="543">
                  <c:v>3.1932580017301038</c:v>
                </c:pt>
                <c:pt idx="544">
                  <c:v>3.2059296604671275</c:v>
                </c:pt>
                <c:pt idx="545">
                  <c:v>3.218601319204152</c:v>
                </c:pt>
                <c:pt idx="546">
                  <c:v>3.2439446366782008</c:v>
                </c:pt>
                <c:pt idx="547">
                  <c:v>3.2566162954152245</c:v>
                </c:pt>
                <c:pt idx="548">
                  <c:v>3.2819596128892732</c:v>
                </c:pt>
                <c:pt idx="549">
                  <c:v>3.2566162954152245</c:v>
                </c:pt>
                <c:pt idx="550">
                  <c:v>3.2819596128892732</c:v>
                </c:pt>
                <c:pt idx="551">
                  <c:v>3.2946312716262978</c:v>
                </c:pt>
                <c:pt idx="552">
                  <c:v>3.3073029303633219</c:v>
                </c:pt>
                <c:pt idx="553">
                  <c:v>3.3073029303633219</c:v>
                </c:pt>
                <c:pt idx="554">
                  <c:v>3.3453179065743939</c:v>
                </c:pt>
                <c:pt idx="555">
                  <c:v>3.3579895653114185</c:v>
                </c:pt>
                <c:pt idx="556">
                  <c:v>3.3833328827854667</c:v>
                </c:pt>
                <c:pt idx="557">
                  <c:v>3.3453179065743939</c:v>
                </c:pt>
                <c:pt idx="558">
                  <c:v>3.3833328827854667</c:v>
                </c:pt>
                <c:pt idx="559">
                  <c:v>3.408676200259515</c:v>
                </c:pt>
                <c:pt idx="560">
                  <c:v>3.3960045415224904</c:v>
                </c:pt>
                <c:pt idx="561">
                  <c:v>3.408676200259515</c:v>
                </c:pt>
                <c:pt idx="562">
                  <c:v>3.4466911764705879</c:v>
                </c:pt>
                <c:pt idx="563">
                  <c:v>3.4466911764705879</c:v>
                </c:pt>
                <c:pt idx="564">
                  <c:v>3.4720344939446357</c:v>
                </c:pt>
                <c:pt idx="565">
                  <c:v>3.4720344939446357</c:v>
                </c:pt>
                <c:pt idx="566">
                  <c:v>3.4973778114186849</c:v>
                </c:pt>
                <c:pt idx="567">
                  <c:v>3.4973778114186849</c:v>
                </c:pt>
                <c:pt idx="568">
                  <c:v>3.5227211288927331</c:v>
                </c:pt>
                <c:pt idx="569">
                  <c:v>3.5480644463667814</c:v>
                </c:pt>
                <c:pt idx="570">
                  <c:v>3.5734077638408301</c:v>
                </c:pt>
                <c:pt idx="571">
                  <c:v>3.560736105103806</c:v>
                </c:pt>
                <c:pt idx="572">
                  <c:v>3.560736105103806</c:v>
                </c:pt>
                <c:pt idx="573">
                  <c:v>3.5860794225778543</c:v>
                </c:pt>
                <c:pt idx="574">
                  <c:v>3.6114227400519026</c:v>
                </c:pt>
                <c:pt idx="575">
                  <c:v>3.6114227400519026</c:v>
                </c:pt>
                <c:pt idx="576">
                  <c:v>3.6367660575259513</c:v>
                </c:pt>
                <c:pt idx="577">
                  <c:v>3.6494377162629754</c:v>
                </c:pt>
                <c:pt idx="578">
                  <c:v>3.6621093749999996</c:v>
                </c:pt>
                <c:pt idx="579">
                  <c:v>3.6494377162629754</c:v>
                </c:pt>
                <c:pt idx="580">
                  <c:v>3.6747810337370246</c:v>
                </c:pt>
                <c:pt idx="581">
                  <c:v>3.6874526924740487</c:v>
                </c:pt>
                <c:pt idx="582">
                  <c:v>3.6874526924740487</c:v>
                </c:pt>
                <c:pt idx="583">
                  <c:v>3.7001243512110724</c:v>
                </c:pt>
                <c:pt idx="584">
                  <c:v>3.7254676686851207</c:v>
                </c:pt>
                <c:pt idx="585">
                  <c:v>3.7508109861591685</c:v>
                </c:pt>
                <c:pt idx="586">
                  <c:v>3.7508109861591685</c:v>
                </c:pt>
                <c:pt idx="587">
                  <c:v>3.7761543036332181</c:v>
                </c:pt>
                <c:pt idx="588">
                  <c:v>3.7888259623702418</c:v>
                </c:pt>
                <c:pt idx="589">
                  <c:v>3.8014976211072669</c:v>
                </c:pt>
                <c:pt idx="590">
                  <c:v>3.8395125973183393</c:v>
                </c:pt>
                <c:pt idx="591">
                  <c:v>3.8014976211072669</c:v>
                </c:pt>
                <c:pt idx="592">
                  <c:v>3.8395125973183393</c:v>
                </c:pt>
                <c:pt idx="593">
                  <c:v>3.8395125973183393</c:v>
                </c:pt>
                <c:pt idx="594">
                  <c:v>3.8648559147923871</c:v>
                </c:pt>
                <c:pt idx="595">
                  <c:v>3.8775275735294112</c:v>
                </c:pt>
                <c:pt idx="596">
                  <c:v>3.8775275735294112</c:v>
                </c:pt>
                <c:pt idx="597">
                  <c:v>3.9155425497404841</c:v>
                </c:pt>
                <c:pt idx="598">
                  <c:v>3.9155425497404841</c:v>
                </c:pt>
                <c:pt idx="599">
                  <c:v>3.9282142084775082</c:v>
                </c:pt>
                <c:pt idx="600">
                  <c:v>3.9282142084775082</c:v>
                </c:pt>
                <c:pt idx="601">
                  <c:v>3.9535575259515565</c:v>
                </c:pt>
                <c:pt idx="602">
                  <c:v>3.9662291846885802</c:v>
                </c:pt>
                <c:pt idx="603">
                  <c:v>3.9662291846885802</c:v>
                </c:pt>
                <c:pt idx="604">
                  <c:v>3.9662291846885802</c:v>
                </c:pt>
                <c:pt idx="605">
                  <c:v>3.9915725021626294</c:v>
                </c:pt>
                <c:pt idx="606">
                  <c:v>4.0169158196366777</c:v>
                </c:pt>
                <c:pt idx="607">
                  <c:v>4.0169158196366777</c:v>
                </c:pt>
                <c:pt idx="608">
                  <c:v>4.042259137110725</c:v>
                </c:pt>
                <c:pt idx="609">
                  <c:v>4.0549307958477501</c:v>
                </c:pt>
                <c:pt idx="610">
                  <c:v>4.0676024545847742</c:v>
                </c:pt>
                <c:pt idx="611">
                  <c:v>4.0676024545847742</c:v>
                </c:pt>
                <c:pt idx="612">
                  <c:v>4.0929457720588225</c:v>
                </c:pt>
                <c:pt idx="613">
                  <c:v>4.1056174307958466</c:v>
                </c:pt>
                <c:pt idx="614">
                  <c:v>4.1309607482698958</c:v>
                </c:pt>
                <c:pt idx="615">
                  <c:v>4.1309607482698958</c:v>
                </c:pt>
                <c:pt idx="616">
                  <c:v>4.1563040657439432</c:v>
                </c:pt>
                <c:pt idx="617">
                  <c:v>4.1689757244809682</c:v>
                </c:pt>
                <c:pt idx="618">
                  <c:v>4.1563040657439432</c:v>
                </c:pt>
                <c:pt idx="619">
                  <c:v>4.1816473832179915</c:v>
                </c:pt>
                <c:pt idx="620">
                  <c:v>4.2069907006920406</c:v>
                </c:pt>
                <c:pt idx="621">
                  <c:v>4.2196623594290648</c:v>
                </c:pt>
                <c:pt idx="622">
                  <c:v>4.2196623594290648</c:v>
                </c:pt>
                <c:pt idx="623">
                  <c:v>4.2450056769031121</c:v>
                </c:pt>
                <c:pt idx="624">
                  <c:v>4.2323340181660898</c:v>
                </c:pt>
                <c:pt idx="625">
                  <c:v>4.2703489943771622</c:v>
                </c:pt>
                <c:pt idx="626">
                  <c:v>4.2576773356401381</c:v>
                </c:pt>
                <c:pt idx="627">
                  <c:v>4.2703489943771622</c:v>
                </c:pt>
                <c:pt idx="628">
                  <c:v>4.2956923118512105</c:v>
                </c:pt>
                <c:pt idx="629">
                  <c:v>4.3337072880622829</c:v>
                </c:pt>
                <c:pt idx="630">
                  <c:v>4.346378946799307</c:v>
                </c:pt>
                <c:pt idx="631">
                  <c:v>4.3590506055363321</c:v>
                </c:pt>
                <c:pt idx="632">
                  <c:v>4.3590506055363321</c:v>
                </c:pt>
                <c:pt idx="633">
                  <c:v>4.3717222642733553</c:v>
                </c:pt>
                <c:pt idx="634">
                  <c:v>4.3717222642733553</c:v>
                </c:pt>
                <c:pt idx="635">
                  <c:v>4.3970655817474036</c:v>
                </c:pt>
                <c:pt idx="636">
                  <c:v>4.435080557958476</c:v>
                </c:pt>
                <c:pt idx="637">
                  <c:v>4.4097372404844286</c:v>
                </c:pt>
                <c:pt idx="638">
                  <c:v>4.435080557958476</c:v>
                </c:pt>
                <c:pt idx="639">
                  <c:v>4.4224088992214527</c:v>
                </c:pt>
                <c:pt idx="640">
                  <c:v>4.435080557958476</c:v>
                </c:pt>
                <c:pt idx="641">
                  <c:v>4.4857671929065743</c:v>
                </c:pt>
                <c:pt idx="642">
                  <c:v>4.4984388516435976</c:v>
                </c:pt>
                <c:pt idx="643">
                  <c:v>4.4857671929065743</c:v>
                </c:pt>
                <c:pt idx="644">
                  <c:v>4.5364538278546709</c:v>
                </c:pt>
                <c:pt idx="645">
                  <c:v>4.4984388516435976</c:v>
                </c:pt>
                <c:pt idx="646">
                  <c:v>4.5237821691176459</c:v>
                </c:pt>
                <c:pt idx="647">
                  <c:v>4.5237821691176459</c:v>
                </c:pt>
                <c:pt idx="648">
                  <c:v>4.5871404628027674</c:v>
                </c:pt>
                <c:pt idx="649">
                  <c:v>4.5617971453287183</c:v>
                </c:pt>
                <c:pt idx="650">
                  <c:v>4.5998121215397916</c:v>
                </c:pt>
                <c:pt idx="651">
                  <c:v>4.5871404628027674</c:v>
                </c:pt>
                <c:pt idx="652">
                  <c:v>4.6251554390138399</c:v>
                </c:pt>
                <c:pt idx="653">
                  <c:v>4.6378270977508649</c:v>
                </c:pt>
                <c:pt idx="654">
                  <c:v>4.650498756487889</c:v>
                </c:pt>
                <c:pt idx="655">
                  <c:v>4.650498756487889</c:v>
                </c:pt>
                <c:pt idx="656">
                  <c:v>4.6631704152249132</c:v>
                </c:pt>
                <c:pt idx="657">
                  <c:v>4.6758420739619364</c:v>
                </c:pt>
                <c:pt idx="658">
                  <c:v>4.6885137326989605</c:v>
                </c:pt>
                <c:pt idx="659">
                  <c:v>4.6885137326989605</c:v>
                </c:pt>
                <c:pt idx="660">
                  <c:v>4.7392003676470571</c:v>
                </c:pt>
                <c:pt idx="661">
                  <c:v>4.7518720263840821</c:v>
                </c:pt>
                <c:pt idx="662">
                  <c:v>4.7645436851211063</c:v>
                </c:pt>
                <c:pt idx="663">
                  <c:v>4.7518720263840821</c:v>
                </c:pt>
                <c:pt idx="664">
                  <c:v>0</c:v>
                </c:pt>
                <c:pt idx="667">
                  <c:v>4.7645436851211063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A0E-744F-9CBD-08B8BF8002ED}"/>
            </c:ext>
          </c:extLst>
        </c:ser>
        <c:ser>
          <c:idx val="7"/>
          <c:order val="7"/>
          <c:tx>
            <c:v>8.1_21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8.1_21'!$H$9:$H$827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2.6784000000004486E-6</c:v>
                </c:pt>
                <c:pt idx="330">
                  <c:v>5.0220000000001901E-6</c:v>
                </c:pt>
                <c:pt idx="331">
                  <c:v>7.7004000000006387E-6</c:v>
                </c:pt>
                <c:pt idx="332">
                  <c:v>1.104840000000027E-5</c:v>
                </c:pt>
                <c:pt idx="333">
                  <c:v>1.3392000000000012E-5</c:v>
                </c:pt>
                <c:pt idx="334">
                  <c:v>1.6070400000000459E-5</c:v>
                </c:pt>
                <c:pt idx="335">
                  <c:v>1.9418400000000092E-5</c:v>
                </c:pt>
                <c:pt idx="336">
                  <c:v>2.209680000000054E-5</c:v>
                </c:pt>
                <c:pt idx="337">
                  <c:v>2.4440400000000282E-5</c:v>
                </c:pt>
                <c:pt idx="338">
                  <c:v>2.7118799999999988E-5</c:v>
                </c:pt>
                <c:pt idx="339">
                  <c:v>3.0801600000000325E-5</c:v>
                </c:pt>
                <c:pt idx="340">
                  <c:v>3.314520000000007E-5</c:v>
                </c:pt>
                <c:pt idx="341">
                  <c:v>3.5488800000000554E-5</c:v>
                </c:pt>
                <c:pt idx="342">
                  <c:v>3.9171600000000145E-5</c:v>
                </c:pt>
                <c:pt idx="343">
                  <c:v>4.1850000000000597E-5</c:v>
                </c:pt>
                <c:pt idx="344">
                  <c:v>4.4193600000000335E-5</c:v>
                </c:pt>
                <c:pt idx="345">
                  <c:v>4.6872000000000042E-5</c:v>
                </c:pt>
                <c:pt idx="346">
                  <c:v>4.9885200000000449E-5</c:v>
                </c:pt>
                <c:pt idx="347">
                  <c:v>5.22288000000002E-5</c:v>
                </c:pt>
                <c:pt idx="348">
                  <c:v>5.4572399999999945E-5</c:v>
                </c:pt>
                <c:pt idx="349">
                  <c:v>5.8255200000000275E-5</c:v>
                </c:pt>
                <c:pt idx="350">
                  <c:v>6.1268399999999944E-5</c:v>
                </c:pt>
                <c:pt idx="351">
                  <c:v>6.361200000000042E-5</c:v>
                </c:pt>
                <c:pt idx="352">
                  <c:v>6.629040000000014E-5</c:v>
                </c:pt>
                <c:pt idx="353">
                  <c:v>6.9638400000000516E-5</c:v>
                </c:pt>
                <c:pt idx="354">
                  <c:v>7.2316800000000209E-5</c:v>
                </c:pt>
                <c:pt idx="355">
                  <c:v>7.4660399999999954E-5</c:v>
                </c:pt>
                <c:pt idx="356">
                  <c:v>7.8008400000000329E-5</c:v>
                </c:pt>
                <c:pt idx="357">
                  <c:v>8.1021599999999997E-5</c:v>
                </c:pt>
                <c:pt idx="358">
                  <c:v>8.3365200000000487E-5</c:v>
                </c:pt>
                <c:pt idx="359">
                  <c:v>8.5708800000000232E-5</c:v>
                </c:pt>
                <c:pt idx="360">
                  <c:v>8.9056800000000607E-5</c:v>
                </c:pt>
                <c:pt idx="361">
                  <c:v>9.17352000000003E-5</c:v>
                </c:pt>
                <c:pt idx="362">
                  <c:v>9.4078800000000045E-5</c:v>
                </c:pt>
                <c:pt idx="363">
                  <c:v>9.7092000000000459E-5</c:v>
                </c:pt>
                <c:pt idx="364">
                  <c:v>1.0044000000000009E-4</c:v>
                </c:pt>
                <c:pt idx="365">
                  <c:v>1.0278360000000058E-4</c:v>
                </c:pt>
                <c:pt idx="366">
                  <c:v>1.0512720000000031E-4</c:v>
                </c:pt>
                <c:pt idx="367">
                  <c:v>1.0880999999999992E-4</c:v>
                </c:pt>
                <c:pt idx="368">
                  <c:v>1.1148840000000035E-4</c:v>
                </c:pt>
                <c:pt idx="369">
                  <c:v>1.1383200000000011E-4</c:v>
                </c:pt>
                <c:pt idx="370">
                  <c:v>1.1684520000000051E-4</c:v>
                </c:pt>
                <c:pt idx="371">
                  <c:v>1.2019320000000016E-4</c:v>
                </c:pt>
                <c:pt idx="372">
                  <c:v>1.2253680000000062E-4</c:v>
                </c:pt>
                <c:pt idx="373">
                  <c:v>1.2488040000000039E-4</c:v>
                </c:pt>
                <c:pt idx="374">
                  <c:v>1.2789360000000006E-4</c:v>
                </c:pt>
                <c:pt idx="375">
                  <c:v>1.3090680000000046E-4</c:v>
                </c:pt>
                <c:pt idx="376">
                  <c:v>1.332504000000002E-4</c:v>
                </c:pt>
                <c:pt idx="377">
                  <c:v>1.3592880000000066E-4</c:v>
                </c:pt>
                <c:pt idx="378">
                  <c:v>1.3961160000000025E-4</c:v>
                </c:pt>
                <c:pt idx="379">
                  <c:v>1.4195519999999997E-4</c:v>
                </c:pt>
                <c:pt idx="380">
                  <c:v>1.4429880000000047E-4</c:v>
                </c:pt>
                <c:pt idx="381">
                  <c:v>1.4731200000000014E-4</c:v>
                </c:pt>
                <c:pt idx="382">
                  <c:v>1.5066000000000051E-4</c:v>
                </c:pt>
                <c:pt idx="383">
                  <c:v>1.5333840000000021E-4</c:v>
                </c:pt>
                <c:pt idx="384">
                  <c:v>1.560167999999999E-4</c:v>
                </c:pt>
                <c:pt idx="385">
                  <c:v>1.5936480000000027E-4</c:v>
                </c:pt>
                <c:pt idx="386">
                  <c:v>1.6170840000000005E-4</c:v>
                </c:pt>
                <c:pt idx="387">
                  <c:v>1.640520000000005E-4</c:v>
                </c:pt>
                <c:pt idx="388">
                  <c:v>1.6673040000000024E-4</c:v>
                </c:pt>
                <c:pt idx="389">
                  <c:v>1.7007840000000062E-4</c:v>
                </c:pt>
                <c:pt idx="390">
                  <c:v>1.7242200000000034E-4</c:v>
                </c:pt>
                <c:pt idx="391">
                  <c:v>1.7476560000000008E-4</c:v>
                </c:pt>
                <c:pt idx="392">
                  <c:v>1.7844840000000043E-4</c:v>
                </c:pt>
                <c:pt idx="393">
                  <c:v>1.8112680000000012E-4</c:v>
                </c:pt>
                <c:pt idx="394">
                  <c:v>1.834704000000006E-4</c:v>
                </c:pt>
                <c:pt idx="395">
                  <c:v>1.8614880000000032E-4</c:v>
                </c:pt>
                <c:pt idx="396">
                  <c:v>1.8983159999999991E-4</c:v>
                </c:pt>
                <c:pt idx="397">
                  <c:v>1.9217520000000039E-4</c:v>
                </c:pt>
                <c:pt idx="398">
                  <c:v>1.9451880000000013E-4</c:v>
                </c:pt>
                <c:pt idx="399">
                  <c:v>1.9786680000000051E-4</c:v>
                </c:pt>
                <c:pt idx="400">
                  <c:v>2.0088000000000018E-4</c:v>
                </c:pt>
                <c:pt idx="401">
                  <c:v>2.0322359999999992E-4</c:v>
                </c:pt>
                <c:pt idx="402">
                  <c:v>2.0590200000000037E-4</c:v>
                </c:pt>
                <c:pt idx="403">
                  <c:v>2.0891520000000004E-4</c:v>
                </c:pt>
                <c:pt idx="404">
                  <c:v>2.1192840000000044E-4</c:v>
                </c:pt>
                <c:pt idx="405">
                  <c:v>2.1393720000000024E-4</c:v>
                </c:pt>
                <c:pt idx="406">
                  <c:v>2.1728520000000059E-4</c:v>
                </c:pt>
                <c:pt idx="407">
                  <c:v>2.2063320000000023E-4</c:v>
                </c:pt>
                <c:pt idx="408">
                  <c:v>2.22642E-4</c:v>
                </c:pt>
                <c:pt idx="409">
                  <c:v>2.2498560000000053E-4</c:v>
                </c:pt>
                <c:pt idx="410">
                  <c:v>2.2833360000000012E-4</c:v>
                </c:pt>
                <c:pt idx="411">
                  <c:v>2.3134680000000057E-4</c:v>
                </c:pt>
                <c:pt idx="412">
                  <c:v>2.3369040000000027E-4</c:v>
                </c:pt>
                <c:pt idx="413">
                  <c:v>2.3670359999999996E-4</c:v>
                </c:pt>
                <c:pt idx="414">
                  <c:v>2.4005160000000031E-4</c:v>
                </c:pt>
                <c:pt idx="415">
                  <c:v>2.4239520000000008E-4</c:v>
                </c:pt>
                <c:pt idx="416">
                  <c:v>2.4473880000000053E-4</c:v>
                </c:pt>
                <c:pt idx="417">
                  <c:v>2.4808680000000017E-4</c:v>
                </c:pt>
                <c:pt idx="418">
                  <c:v>2.5110000000000057E-4</c:v>
                </c:pt>
                <c:pt idx="419">
                  <c:v>2.5310880000000037E-4</c:v>
                </c:pt>
                <c:pt idx="420">
                  <c:v>2.5612200000000007E-4</c:v>
                </c:pt>
                <c:pt idx="421">
                  <c:v>2.5947000000000041E-4</c:v>
                </c:pt>
                <c:pt idx="422">
                  <c:v>2.6181360000000016E-4</c:v>
                </c:pt>
                <c:pt idx="423">
                  <c:v>2.6415720000000061E-4</c:v>
                </c:pt>
                <c:pt idx="424">
                  <c:v>2.671704000000003E-4</c:v>
                </c:pt>
                <c:pt idx="425">
                  <c:v>2.7051839999999995E-4</c:v>
                </c:pt>
                <c:pt idx="426">
                  <c:v>2.7286200000000045E-4</c:v>
                </c:pt>
                <c:pt idx="427">
                  <c:v>2.7554040000000014E-4</c:v>
                </c:pt>
                <c:pt idx="428">
                  <c:v>2.7922320000000049E-4</c:v>
                </c:pt>
                <c:pt idx="429">
                  <c:v>2.8156680000000024E-4</c:v>
                </c:pt>
                <c:pt idx="430">
                  <c:v>2.8391039999999993E-4</c:v>
                </c:pt>
                <c:pt idx="431">
                  <c:v>2.8692360000000038E-4</c:v>
                </c:pt>
                <c:pt idx="432">
                  <c:v>2.8993680000000003E-4</c:v>
                </c:pt>
                <c:pt idx="433">
                  <c:v>2.9228040000000053E-4</c:v>
                </c:pt>
                <c:pt idx="434">
                  <c:v>2.9495880000000022E-4</c:v>
                </c:pt>
                <c:pt idx="435">
                  <c:v>2.9864160000000057E-4</c:v>
                </c:pt>
                <c:pt idx="436">
                  <c:v>3.0132000000000027E-4</c:v>
                </c:pt>
                <c:pt idx="437">
                  <c:v>3.0332880000000006E-4</c:v>
                </c:pt>
                <c:pt idx="438">
                  <c:v>3.0634200000000046E-4</c:v>
                </c:pt>
                <c:pt idx="439">
                  <c:v>3.0969000000000011E-4</c:v>
                </c:pt>
                <c:pt idx="440">
                  <c:v>3.123684000000005E-4</c:v>
                </c:pt>
                <c:pt idx="441">
                  <c:v>3.147120000000003E-4</c:v>
                </c:pt>
                <c:pt idx="442">
                  <c:v>3.1805999999999995E-4</c:v>
                </c:pt>
                <c:pt idx="443">
                  <c:v>3.207384000000004E-4</c:v>
                </c:pt>
                <c:pt idx="444">
                  <c:v>3.2308200000000009E-4</c:v>
                </c:pt>
                <c:pt idx="445">
                  <c:v>3.2576040000000054E-4</c:v>
                </c:pt>
                <c:pt idx="446">
                  <c:v>3.2910840000000018E-4</c:v>
                </c:pt>
                <c:pt idx="447">
                  <c:v>3.3145199999999993E-4</c:v>
                </c:pt>
                <c:pt idx="448">
                  <c:v>3.3379560000000043E-4</c:v>
                </c:pt>
                <c:pt idx="449">
                  <c:v>3.3747840000000002E-4</c:v>
                </c:pt>
                <c:pt idx="450">
                  <c:v>3.4049160000000042E-4</c:v>
                </c:pt>
                <c:pt idx="451">
                  <c:v>3.4250040000000022E-4</c:v>
                </c:pt>
                <c:pt idx="452">
                  <c:v>3.4517880000000062E-4</c:v>
                </c:pt>
                <c:pt idx="453">
                  <c:v>3.4852680000000026E-4</c:v>
                </c:pt>
                <c:pt idx="454">
                  <c:v>3.5153999999999996E-4</c:v>
                </c:pt>
                <c:pt idx="455">
                  <c:v>3.5354880000000046E-4</c:v>
                </c:pt>
                <c:pt idx="456">
                  <c:v>3.568968000000001E-4</c:v>
                </c:pt>
                <c:pt idx="457">
                  <c:v>3.599100000000005E-4</c:v>
                </c:pt>
                <c:pt idx="458">
                  <c:v>3.6225360000000025E-4</c:v>
                </c:pt>
                <c:pt idx="459">
                  <c:v>3.6493199999999994E-4</c:v>
                </c:pt>
                <c:pt idx="460">
                  <c:v>3.6828000000000034E-4</c:v>
                </c:pt>
                <c:pt idx="461">
                  <c:v>3.7095840000000004E-4</c:v>
                </c:pt>
                <c:pt idx="462">
                  <c:v>3.7330200000000049E-4</c:v>
                </c:pt>
                <c:pt idx="463">
                  <c:v>3.7631520000000018E-4</c:v>
                </c:pt>
                <c:pt idx="464">
                  <c:v>3.7966320000000053E-4</c:v>
                </c:pt>
                <c:pt idx="465">
                  <c:v>3.8167200000000033E-4</c:v>
                </c:pt>
                <c:pt idx="466">
                  <c:v>3.8401560000000007E-4</c:v>
                </c:pt>
                <c:pt idx="467">
                  <c:v>3.8702880000000047E-4</c:v>
                </c:pt>
                <c:pt idx="468">
                  <c:v>3.9037680000000011E-4</c:v>
                </c:pt>
                <c:pt idx="469">
                  <c:v>3.9272040000000062E-4</c:v>
                </c:pt>
                <c:pt idx="470">
                  <c:v>3.9573360000000026E-4</c:v>
                </c:pt>
                <c:pt idx="471">
                  <c:v>3.990815999999999E-4</c:v>
                </c:pt>
                <c:pt idx="472">
                  <c:v>4.0142520000000046E-4</c:v>
                </c:pt>
                <c:pt idx="473">
                  <c:v>4.037688000000001E-4</c:v>
                </c:pt>
                <c:pt idx="474">
                  <c:v>4.0711680000000055E-4</c:v>
                </c:pt>
                <c:pt idx="475">
                  <c:v>4.0979520000000019E-4</c:v>
                </c:pt>
                <c:pt idx="476">
                  <c:v>4.1213879999999994E-4</c:v>
                </c:pt>
                <c:pt idx="477">
                  <c:v>4.1515200000000039E-4</c:v>
                </c:pt>
                <c:pt idx="478">
                  <c:v>4.1883479999999993E-4</c:v>
                </c:pt>
                <c:pt idx="479">
                  <c:v>4.2117840000000043E-4</c:v>
                </c:pt>
                <c:pt idx="480">
                  <c:v>4.2318720000000028E-4</c:v>
                </c:pt>
                <c:pt idx="481">
                  <c:v>4.2620040000000063E-4</c:v>
                </c:pt>
                <c:pt idx="482">
                  <c:v>4.2988320000000028E-4</c:v>
                </c:pt>
                <c:pt idx="483">
                  <c:v>4.3222680000000002E-4</c:v>
                </c:pt>
                <c:pt idx="484">
                  <c:v>4.3490520000000042E-4</c:v>
                </c:pt>
                <c:pt idx="485">
                  <c:v>4.3791840000000011E-4</c:v>
                </c:pt>
                <c:pt idx="486">
                  <c:v>4.4059680000000057E-4</c:v>
                </c:pt>
                <c:pt idx="487">
                  <c:v>4.4294040000000026E-4</c:v>
                </c:pt>
                <c:pt idx="488">
                  <c:v>4.456188E-4</c:v>
                </c:pt>
                <c:pt idx="489">
                  <c:v>4.4896680000000035E-4</c:v>
                </c:pt>
                <c:pt idx="490">
                  <c:v>4.513104000000001E-4</c:v>
                </c:pt>
                <c:pt idx="491">
                  <c:v>4.5398880000000055E-4</c:v>
                </c:pt>
                <c:pt idx="492">
                  <c:v>4.5800640000000009E-4</c:v>
                </c:pt>
                <c:pt idx="493">
                  <c:v>4.6001520000000064E-4</c:v>
                </c:pt>
                <c:pt idx="494">
                  <c:v>4.6235880000000033E-4</c:v>
                </c:pt>
                <c:pt idx="495">
                  <c:v>4.6537200000000008E-4</c:v>
                </c:pt>
                <c:pt idx="496">
                  <c:v>4.6872000000000043E-4</c:v>
                </c:pt>
                <c:pt idx="497">
                  <c:v>4.7139840000000007E-4</c:v>
                </c:pt>
                <c:pt idx="498">
                  <c:v>4.7340720000000063E-4</c:v>
                </c:pt>
                <c:pt idx="499">
                  <c:v>4.7675520000000027E-4</c:v>
                </c:pt>
                <c:pt idx="500">
                  <c:v>4.7976839999999997E-4</c:v>
                </c:pt>
                <c:pt idx="501">
                  <c:v>4.8211200000000041E-4</c:v>
                </c:pt>
                <c:pt idx="502">
                  <c:v>4.8479040000000016E-4</c:v>
                </c:pt>
                <c:pt idx="503">
                  <c:v>4.8813840000000051E-4</c:v>
                </c:pt>
                <c:pt idx="504">
                  <c:v>4.908168000000002E-4</c:v>
                </c:pt>
                <c:pt idx="505">
                  <c:v>4.928256E-4</c:v>
                </c:pt>
                <c:pt idx="506">
                  <c:v>4.9650840000000035E-4</c:v>
                </c:pt>
                <c:pt idx="507">
                  <c:v>4.9952160000000005E-4</c:v>
                </c:pt>
                <c:pt idx="508">
                  <c:v>5.0153040000000049E-4</c:v>
                </c:pt>
                <c:pt idx="509">
                  <c:v>5.0387400000000029E-4</c:v>
                </c:pt>
                <c:pt idx="510">
                  <c:v>5.0755680000000053E-4</c:v>
                </c:pt>
                <c:pt idx="511">
                  <c:v>5.1057000000000023E-4</c:v>
                </c:pt>
                <c:pt idx="512">
                  <c:v>5.1257880000000013E-4</c:v>
                </c:pt>
                <c:pt idx="513">
                  <c:v>5.1559200000000048E-4</c:v>
                </c:pt>
                <c:pt idx="514">
                  <c:v>5.1894000000000007E-4</c:v>
                </c:pt>
                <c:pt idx="515">
                  <c:v>5.2128360000000052E-4</c:v>
                </c:pt>
                <c:pt idx="516">
                  <c:v>5.2396200000000032E-4</c:v>
                </c:pt>
                <c:pt idx="517">
                  <c:v>5.2697519999999991E-4</c:v>
                </c:pt>
                <c:pt idx="518">
                  <c:v>5.2998840000000036E-4</c:v>
                </c:pt>
                <c:pt idx="519">
                  <c:v>5.3199720000000016E-4</c:v>
                </c:pt>
                <c:pt idx="520">
                  <c:v>5.350104000000005E-4</c:v>
                </c:pt>
                <c:pt idx="521">
                  <c:v>5.386932000000002E-4</c:v>
                </c:pt>
                <c:pt idx="522">
                  <c:v>5.4070199999999989E-4</c:v>
                </c:pt>
                <c:pt idx="523">
                  <c:v>5.4304560000000034E-4</c:v>
                </c:pt>
                <c:pt idx="524">
                  <c:v>5.4639360000000004E-4</c:v>
                </c:pt>
                <c:pt idx="525">
                  <c:v>5.5007640000000039E-4</c:v>
                </c:pt>
                <c:pt idx="526">
                  <c:v>5.5208520000000019E-4</c:v>
                </c:pt>
                <c:pt idx="527">
                  <c:v>5.5476360000000064E-4</c:v>
                </c:pt>
                <c:pt idx="528">
                  <c:v>5.5811160000000023E-4</c:v>
                </c:pt>
                <c:pt idx="529">
                  <c:v>5.6045520000000003E-4</c:v>
                </c:pt>
                <c:pt idx="530">
                  <c:v>5.6279880000000048E-4</c:v>
                </c:pt>
                <c:pt idx="531">
                  <c:v>5.6581200000000006E-4</c:v>
                </c:pt>
                <c:pt idx="532">
                  <c:v>5.6882520000000052E-4</c:v>
                </c:pt>
                <c:pt idx="533">
                  <c:v>5.7116880000000032E-4</c:v>
                </c:pt>
                <c:pt idx="534">
                  <c:v>5.7418200000000001E-4</c:v>
                </c:pt>
                <c:pt idx="535">
                  <c:v>5.7819960000000026E-4</c:v>
                </c:pt>
                <c:pt idx="536">
                  <c:v>5.8020840000000005E-4</c:v>
                </c:pt>
                <c:pt idx="537">
                  <c:v>5.822172000000005E-4</c:v>
                </c:pt>
                <c:pt idx="538">
                  <c:v>5.852304000000002E-4</c:v>
                </c:pt>
                <c:pt idx="539">
                  <c:v>5.8891320000000055E-4</c:v>
                </c:pt>
                <c:pt idx="540">
                  <c:v>5.9125680000000035E-4</c:v>
                </c:pt>
                <c:pt idx="541">
                  <c:v>5.9360040000000004E-4</c:v>
                </c:pt>
                <c:pt idx="542">
                  <c:v>5.9694840000000038E-4</c:v>
                </c:pt>
                <c:pt idx="543">
                  <c:v>5.9962680000000019E-4</c:v>
                </c:pt>
                <c:pt idx="544">
                  <c:v>6.0197040000000064E-4</c:v>
                </c:pt>
                <c:pt idx="545">
                  <c:v>6.0464880000000033E-4</c:v>
                </c:pt>
                <c:pt idx="546">
                  <c:v>6.0799679999999992E-4</c:v>
                </c:pt>
                <c:pt idx="547">
                  <c:v>6.1067520000000037E-4</c:v>
                </c:pt>
                <c:pt idx="548">
                  <c:v>6.1301880000000017E-4</c:v>
                </c:pt>
                <c:pt idx="549">
                  <c:v>6.1636680000000052E-4</c:v>
                </c:pt>
                <c:pt idx="550">
                  <c:v>6.1938000000000021E-4</c:v>
                </c:pt>
                <c:pt idx="551">
                  <c:v>6.2138880000000001E-4</c:v>
                </c:pt>
                <c:pt idx="552">
                  <c:v>6.2406720000000046E-4</c:v>
                </c:pt>
                <c:pt idx="553">
                  <c:v>6.2774999999999994E-4</c:v>
                </c:pt>
                <c:pt idx="554">
                  <c:v>6.304284000000004E-4</c:v>
                </c:pt>
                <c:pt idx="555">
                  <c:v>6.331068000000002E-4</c:v>
                </c:pt>
                <c:pt idx="556">
                  <c:v>6.3612000000000054E-4</c:v>
                </c:pt>
                <c:pt idx="557">
                  <c:v>6.3913320000000024E-4</c:v>
                </c:pt>
                <c:pt idx="558">
                  <c:v>6.4114200000000004E-4</c:v>
                </c:pt>
                <c:pt idx="559">
                  <c:v>6.4382040000000038E-4</c:v>
                </c:pt>
                <c:pt idx="560">
                  <c:v>6.4683360000000018E-4</c:v>
                </c:pt>
                <c:pt idx="561">
                  <c:v>6.4917720000000063E-4</c:v>
                </c:pt>
                <c:pt idx="562">
                  <c:v>6.5185560000000033E-4</c:v>
                </c:pt>
                <c:pt idx="563">
                  <c:v>6.5520359999999991E-4</c:v>
                </c:pt>
                <c:pt idx="564">
                  <c:v>6.5888640000000027E-4</c:v>
                </c:pt>
                <c:pt idx="565">
                  <c:v>6.6056040000000017E-4</c:v>
                </c:pt>
                <c:pt idx="566">
                  <c:v>6.6290400000000062E-4</c:v>
                </c:pt>
                <c:pt idx="567">
                  <c:v>6.6658680000000021E-4</c:v>
                </c:pt>
                <c:pt idx="568">
                  <c:v>6.6960000000000055E-4</c:v>
                </c:pt>
                <c:pt idx="569">
                  <c:v>6.7194360000000035E-4</c:v>
                </c:pt>
                <c:pt idx="570">
                  <c:v>6.7462200000000005E-4</c:v>
                </c:pt>
                <c:pt idx="571">
                  <c:v>6.779700000000005E-4</c:v>
                </c:pt>
                <c:pt idx="572">
                  <c:v>6.8031360000000019E-4</c:v>
                </c:pt>
                <c:pt idx="573">
                  <c:v>6.8265720000000064E-4</c:v>
                </c:pt>
                <c:pt idx="574">
                  <c:v>6.8567040000000034E-4</c:v>
                </c:pt>
                <c:pt idx="575">
                  <c:v>6.8901839999999993E-4</c:v>
                </c:pt>
                <c:pt idx="576">
                  <c:v>6.9136200000000038E-4</c:v>
                </c:pt>
                <c:pt idx="577">
                  <c:v>6.9404040000000018E-4</c:v>
                </c:pt>
                <c:pt idx="578">
                  <c:v>6.9805800000000042E-4</c:v>
                </c:pt>
                <c:pt idx="579">
                  <c:v>7.0006680000000022E-4</c:v>
                </c:pt>
                <c:pt idx="580">
                  <c:v>7.0241039999999991E-4</c:v>
                </c:pt>
                <c:pt idx="581">
                  <c:v>7.0508880000000036E-4</c:v>
                </c:pt>
                <c:pt idx="582">
                  <c:v>7.0877160000000006E-4</c:v>
                </c:pt>
                <c:pt idx="583">
                  <c:v>7.1111520000000051E-4</c:v>
                </c:pt>
                <c:pt idx="584">
                  <c:v>7.1345880000000031E-4</c:v>
                </c:pt>
                <c:pt idx="585">
                  <c:v>7.1714160000000055E-4</c:v>
                </c:pt>
                <c:pt idx="586">
                  <c:v>7.1948520000000035E-4</c:v>
                </c:pt>
                <c:pt idx="587">
                  <c:v>7.2182880000000004E-4</c:v>
                </c:pt>
                <c:pt idx="588">
                  <c:v>7.248420000000005E-4</c:v>
                </c:pt>
                <c:pt idx="589">
                  <c:v>7.2785520000000008E-4</c:v>
                </c:pt>
                <c:pt idx="590">
                  <c:v>7.3019880000000064E-4</c:v>
                </c:pt>
                <c:pt idx="591">
                  <c:v>7.3287720000000034E-4</c:v>
                </c:pt>
                <c:pt idx="592">
                  <c:v>7.3689480000000058E-4</c:v>
                </c:pt>
                <c:pt idx="593">
                  <c:v>7.3923840000000038E-4</c:v>
                </c:pt>
                <c:pt idx="594">
                  <c:v>7.4124720000000007E-4</c:v>
                </c:pt>
                <c:pt idx="595">
                  <c:v>7.4392560000000052E-4</c:v>
                </c:pt>
                <c:pt idx="596">
                  <c:v>7.4760840000000022E-4</c:v>
                </c:pt>
                <c:pt idx="597">
                  <c:v>7.5028680000000067E-4</c:v>
                </c:pt>
                <c:pt idx="598">
                  <c:v>7.5263040000000036E-4</c:v>
                </c:pt>
                <c:pt idx="599">
                  <c:v>7.5597840000000006E-4</c:v>
                </c:pt>
                <c:pt idx="600">
                  <c:v>7.5899160000000041E-4</c:v>
                </c:pt>
                <c:pt idx="601">
                  <c:v>7.613352000000002E-4</c:v>
                </c:pt>
                <c:pt idx="602">
                  <c:v>7.6367880000000065E-4</c:v>
                </c:pt>
                <c:pt idx="603">
                  <c:v>7.6702680000000024E-4</c:v>
                </c:pt>
                <c:pt idx="604">
                  <c:v>7.6937040000000004E-4</c:v>
                </c:pt>
                <c:pt idx="605">
                  <c:v>7.7204880000000049E-4</c:v>
                </c:pt>
                <c:pt idx="606">
                  <c:v>7.7506200000000019E-4</c:v>
                </c:pt>
                <c:pt idx="607">
                  <c:v>7.7841000000000054E-4</c:v>
                </c:pt>
                <c:pt idx="608">
                  <c:v>7.8075360000000023E-4</c:v>
                </c:pt>
                <c:pt idx="609">
                  <c:v>7.8309720000000003E-4</c:v>
                </c:pt>
                <c:pt idx="610">
                  <c:v>7.8711480000000038E-4</c:v>
                </c:pt>
                <c:pt idx="611">
                  <c:v>7.8979319999999997E-4</c:v>
                </c:pt>
                <c:pt idx="612">
                  <c:v>7.9180200000000052E-4</c:v>
                </c:pt>
                <c:pt idx="613">
                  <c:v>7.9515000000000022E-4</c:v>
                </c:pt>
                <c:pt idx="614">
                  <c:v>7.9816320000000056E-4</c:v>
                </c:pt>
                <c:pt idx="615">
                  <c:v>8.0017200000000047E-4</c:v>
                </c:pt>
                <c:pt idx="616">
                  <c:v>8.0285039999999995E-4</c:v>
                </c:pt>
                <c:pt idx="617">
                  <c:v>8.0586360000000051E-4</c:v>
                </c:pt>
                <c:pt idx="618">
                  <c:v>8.0854200000000009E-4</c:v>
                </c:pt>
                <c:pt idx="619">
                  <c:v>8.1088560000000065E-4</c:v>
                </c:pt>
                <c:pt idx="620">
                  <c:v>8.1389880000000035E-4</c:v>
                </c:pt>
                <c:pt idx="621">
                  <c:v>8.1791640000000059E-4</c:v>
                </c:pt>
                <c:pt idx="622">
                  <c:v>8.199252000000005E-4</c:v>
                </c:pt>
                <c:pt idx="623">
                  <c:v>8.2226880000000019E-4</c:v>
                </c:pt>
                <c:pt idx="624">
                  <c:v>8.2528200000000053E-4</c:v>
                </c:pt>
                <c:pt idx="625">
                  <c:v>8.2863000000000023E-4</c:v>
                </c:pt>
                <c:pt idx="626">
                  <c:v>8.3063880000000003E-4</c:v>
                </c:pt>
                <c:pt idx="627">
                  <c:v>8.3365200000000037E-4</c:v>
                </c:pt>
                <c:pt idx="628">
                  <c:v>8.3700000000000007E-4</c:v>
                </c:pt>
                <c:pt idx="629">
                  <c:v>8.3967840000000041E-4</c:v>
                </c:pt>
                <c:pt idx="630">
                  <c:v>8.4202200000000021E-4</c:v>
                </c:pt>
                <c:pt idx="631">
                  <c:v>8.4470040000000066E-4</c:v>
                </c:pt>
                <c:pt idx="632">
                  <c:v>8.4804840000000025E-4</c:v>
                </c:pt>
                <c:pt idx="633">
                  <c:v>8.5039200000000005E-4</c:v>
                </c:pt>
                <c:pt idx="634">
                  <c:v>8.5307040000000051E-4</c:v>
                </c:pt>
                <c:pt idx="635">
                  <c:v>8.5641840000000009E-4</c:v>
                </c:pt>
                <c:pt idx="636">
                  <c:v>8.5909680000000055E-4</c:v>
                </c:pt>
                <c:pt idx="637">
                  <c:v>8.6144040000000024E-4</c:v>
                </c:pt>
                <c:pt idx="638">
                  <c:v>8.6411879999999993E-4</c:v>
                </c:pt>
                <c:pt idx="639">
                  <c:v>8.6780160000000028E-4</c:v>
                </c:pt>
                <c:pt idx="640">
                  <c:v>8.7014520000000019E-4</c:v>
                </c:pt>
                <c:pt idx="641">
                  <c:v>8.7282360000000064E-4</c:v>
                </c:pt>
                <c:pt idx="642">
                  <c:v>8.7617160000000012E-4</c:v>
                </c:pt>
                <c:pt idx="643">
                  <c:v>8.7885000000000057E-4</c:v>
                </c:pt>
                <c:pt idx="644">
                  <c:v>8.8119360000000026E-4</c:v>
                </c:pt>
                <c:pt idx="645">
                  <c:v>8.8387200000000006E-4</c:v>
                </c:pt>
                <c:pt idx="646">
                  <c:v>8.8688520000000041E-4</c:v>
                </c:pt>
                <c:pt idx="647">
                  <c:v>8.8922880000000021E-4</c:v>
                </c:pt>
                <c:pt idx="648">
                  <c:v>8.915723999999999E-4</c:v>
                </c:pt>
                <c:pt idx="649">
                  <c:v>8.9525520000000025E-4</c:v>
                </c:pt>
                <c:pt idx="650">
                  <c:v>8.9826839999999995E-4</c:v>
                </c:pt>
                <c:pt idx="651">
                  <c:v>9.006120000000005E-4</c:v>
                </c:pt>
                <c:pt idx="652">
                  <c:v>9.032904000000002E-4</c:v>
                </c:pt>
                <c:pt idx="653">
                  <c:v>9.0663840000000044E-4</c:v>
                </c:pt>
                <c:pt idx="654">
                  <c:v>9.0931680000000024E-4</c:v>
                </c:pt>
                <c:pt idx="655">
                  <c:v>9.1166039999999993E-4</c:v>
                </c:pt>
                <c:pt idx="656">
                  <c:v>9.1500840000000028E-4</c:v>
                </c:pt>
                <c:pt idx="657">
                  <c:v>9.1802159999999997E-4</c:v>
                </c:pt>
                <c:pt idx="658">
                  <c:v>9.2036520000000053E-4</c:v>
                </c:pt>
                <c:pt idx="659">
                  <c:v>9.2270880000000022E-4</c:v>
                </c:pt>
                <c:pt idx="660">
                  <c:v>9.2605680000000068E-4</c:v>
                </c:pt>
                <c:pt idx="661">
                  <c:v>9.2873520000000037E-4</c:v>
                </c:pt>
                <c:pt idx="662">
                  <c:v>9.3107880000000006E-4</c:v>
                </c:pt>
                <c:pt idx="663">
                  <c:v>9.3409200000000041E-4</c:v>
                </c:pt>
                <c:pt idx="664">
                  <c:v>9.374400000000001E-4</c:v>
                </c:pt>
                <c:pt idx="665">
                  <c:v>9.3978360000000055E-4</c:v>
                </c:pt>
                <c:pt idx="666">
                  <c:v>9.4212720000000035E-4</c:v>
                </c:pt>
                <c:pt idx="667">
                  <c:v>9.4580999999999995E-4</c:v>
                </c:pt>
                <c:pt idx="668">
                  <c:v>9.4848840000000051E-4</c:v>
                </c:pt>
                <c:pt idx="669">
                  <c:v>9.5083200000000009E-4</c:v>
                </c:pt>
                <c:pt idx="670">
                  <c:v>9.5384520000000043E-4</c:v>
                </c:pt>
                <c:pt idx="671">
                  <c:v>9.5685840000000013E-4</c:v>
                </c:pt>
                <c:pt idx="672">
                  <c:v>9.5953680000000058E-4</c:v>
                </c:pt>
                <c:pt idx="673">
                  <c:v>9.6188040000000049E-4</c:v>
                </c:pt>
                <c:pt idx="674">
                  <c:v>9.6489360000000008E-4</c:v>
                </c:pt>
                <c:pt idx="675">
                  <c:v>9.6790680000000042E-4</c:v>
                </c:pt>
                <c:pt idx="676">
                  <c:v>9.7025040000000033E-4</c:v>
                </c:pt>
                <c:pt idx="677">
                  <c:v>9.7292880000000056E-4</c:v>
                </c:pt>
                <c:pt idx="678">
                  <c:v>9.7661160000000026E-4</c:v>
                </c:pt>
                <c:pt idx="679">
                  <c:v>9.7895519999999995E-4</c:v>
                </c:pt>
                <c:pt idx="680">
                  <c:v>9.8129880000000051E-4</c:v>
                </c:pt>
                <c:pt idx="681">
                  <c:v>9.8431199999999999E-4</c:v>
                </c:pt>
                <c:pt idx="682">
                  <c:v>9.8766000000000045E-4</c:v>
                </c:pt>
                <c:pt idx="683">
                  <c:v>9.9033840000000025E-4</c:v>
                </c:pt>
                <c:pt idx="684">
                  <c:v>9.9301680000000005E-4</c:v>
                </c:pt>
                <c:pt idx="685">
                  <c:v>9.9636480000000029E-4</c:v>
                </c:pt>
                <c:pt idx="686">
                  <c:v>9.9904320000000009E-4</c:v>
                </c:pt>
                <c:pt idx="687">
                  <c:v>1.0010520000000005E-3</c:v>
                </c:pt>
                <c:pt idx="688">
                  <c:v>1.0037304000000003E-3</c:v>
                </c:pt>
                <c:pt idx="689">
                  <c:v>1.0070784000000006E-3</c:v>
                </c:pt>
                <c:pt idx="690">
                  <c:v>1.0090872000000004E-3</c:v>
                </c:pt>
                <c:pt idx="691">
                  <c:v>1.0117656E-3</c:v>
                </c:pt>
                <c:pt idx="692">
                  <c:v>1.0154484000000003E-3</c:v>
                </c:pt>
                <c:pt idx="693">
                  <c:v>1.0181268000000001E-3</c:v>
                </c:pt>
                <c:pt idx="694">
                  <c:v>1.0204704000000007E-3</c:v>
                </c:pt>
                <c:pt idx="695">
                  <c:v>1.0231488000000005E-3</c:v>
                </c:pt>
                <c:pt idx="696">
                  <c:v>1.0268316E-3</c:v>
                </c:pt>
                <c:pt idx="697">
                  <c:v>1.0295100000000004E-3</c:v>
                </c:pt>
                <c:pt idx="698">
                  <c:v>1.0318536000000001E-3</c:v>
                </c:pt>
                <c:pt idx="699">
                  <c:v>1.0348668000000004E-3</c:v>
                </c:pt>
                <c:pt idx="700">
                  <c:v>1.0378800000000001E-3</c:v>
                </c:pt>
                <c:pt idx="701">
                  <c:v>1.0398887999999999E-3</c:v>
                </c:pt>
                <c:pt idx="702">
                  <c:v>1.0429020000000003E-3</c:v>
                </c:pt>
                <c:pt idx="703">
                  <c:v>1.0459152000000002E-3</c:v>
                </c:pt>
                <c:pt idx="704">
                  <c:v>1.0485936000000004E-3</c:v>
                </c:pt>
                <c:pt idx="705">
                  <c:v>1.0509372000000003E-3</c:v>
                </c:pt>
                <c:pt idx="706">
                  <c:v>1.0546200000000007E-3</c:v>
                </c:pt>
                <c:pt idx="707">
                  <c:v>1.0576332000000002E-3</c:v>
                </c:pt>
                <c:pt idx="708">
                  <c:v>1.059642E-3</c:v>
                </c:pt>
                <c:pt idx="709">
                  <c:v>1.0623204000000004E-3</c:v>
                </c:pt>
                <c:pt idx="710">
                  <c:v>1.0653336000000001E-3</c:v>
                </c:pt>
                <c:pt idx="711">
                  <c:v>1.0683468000000005E-3</c:v>
                </c:pt>
                <c:pt idx="712">
                  <c:v>1.0706904000000004E-3</c:v>
                </c:pt>
                <c:pt idx="713">
                  <c:v>1.0740384E-3</c:v>
                </c:pt>
                <c:pt idx="714">
                  <c:v>1.0770516000000005E-3</c:v>
                </c:pt>
                <c:pt idx="715">
                  <c:v>1.0793952E-3</c:v>
                </c:pt>
                <c:pt idx="716">
                  <c:v>1.0817388000000005E-3</c:v>
                </c:pt>
                <c:pt idx="717">
                  <c:v>1.0850868000000001E-3</c:v>
                </c:pt>
                <c:pt idx="718">
                  <c:v>1.0881000000000005E-3</c:v>
                </c:pt>
                <c:pt idx="719">
                  <c:v>1.0901088000000003E-3</c:v>
                </c:pt>
                <c:pt idx="720">
                  <c:v>1.093122E-3</c:v>
                </c:pt>
                <c:pt idx="721">
                  <c:v>1.0964700000000004E-3</c:v>
                </c:pt>
                <c:pt idx="722">
                  <c:v>1.0988136000000003E-3</c:v>
                </c:pt>
                <c:pt idx="723">
                  <c:v>1.1011572000000007E-3</c:v>
                </c:pt>
                <c:pt idx="724">
                  <c:v>1.1041704000000004E-3</c:v>
                </c:pt>
                <c:pt idx="725">
                  <c:v>1.1075184E-3</c:v>
                </c:pt>
                <c:pt idx="726">
                  <c:v>1.1101968000000004E-3</c:v>
                </c:pt>
                <c:pt idx="727">
                  <c:v>1.1128752E-3</c:v>
                </c:pt>
                <c:pt idx="728">
                  <c:v>1.1162232000000005E-3</c:v>
                </c:pt>
                <c:pt idx="729">
                  <c:v>1.1185668000000001E-3</c:v>
                </c:pt>
                <c:pt idx="730">
                  <c:v>1.1209104000000001E-3</c:v>
                </c:pt>
                <c:pt idx="731">
                  <c:v>1.1239236000000004E-3</c:v>
                </c:pt>
                <c:pt idx="732">
                  <c:v>1.1269368000000001E-3</c:v>
                </c:pt>
                <c:pt idx="733">
                  <c:v>1.1292804000000007E-3</c:v>
                </c:pt>
                <c:pt idx="734">
                  <c:v>1.1319588000000002E-3</c:v>
                </c:pt>
                <c:pt idx="735">
                  <c:v>1.1356416000000006E-3</c:v>
                </c:pt>
                <c:pt idx="736">
                  <c:v>1.1383200000000002E-3</c:v>
                </c:pt>
                <c:pt idx="737">
                  <c:v>1.1403288E-3</c:v>
                </c:pt>
                <c:pt idx="738">
                  <c:v>1.1433420000000005E-3</c:v>
                </c:pt>
                <c:pt idx="739">
                  <c:v>1.1466900000000001E-3</c:v>
                </c:pt>
                <c:pt idx="740">
                  <c:v>1.1493684000000006E-3</c:v>
                </c:pt>
                <c:pt idx="741">
                  <c:v>1.1517120000000005E-3</c:v>
                </c:pt>
                <c:pt idx="742">
                  <c:v>1.1550599999999999E-3</c:v>
                </c:pt>
                <c:pt idx="743">
                  <c:v>1.1577384000000003E-3</c:v>
                </c:pt>
                <c:pt idx="744">
                  <c:v>1.160082E-3</c:v>
                </c:pt>
                <c:pt idx="745">
                  <c:v>1.1627604000000004E-3</c:v>
                </c:pt>
                <c:pt idx="746">
                  <c:v>1.1661084000000003E-3</c:v>
                </c:pt>
                <c:pt idx="747">
                  <c:v>1.1684519999999999E-3</c:v>
                </c:pt>
                <c:pt idx="748">
                  <c:v>1.1707956000000005E-3</c:v>
                </c:pt>
                <c:pt idx="749">
                  <c:v>1.1744784000000002E-3</c:v>
                </c:pt>
                <c:pt idx="750">
                  <c:v>1.1774916000000005E-3</c:v>
                </c:pt>
                <c:pt idx="751">
                  <c:v>1.1795004000000001E-3</c:v>
                </c:pt>
                <c:pt idx="752">
                  <c:v>1.1821788000000006E-3</c:v>
                </c:pt>
                <c:pt idx="753">
                  <c:v>1.1855268000000002E-3</c:v>
                </c:pt>
                <c:pt idx="754">
                  <c:v>1.1885399999999999E-3</c:v>
                </c:pt>
                <c:pt idx="755">
                  <c:v>1.1905488000000005E-3</c:v>
                </c:pt>
                <c:pt idx="756">
                  <c:v>1.1938968000000001E-3</c:v>
                </c:pt>
                <c:pt idx="757">
                  <c:v>1.1969100000000005E-3</c:v>
                </c:pt>
                <c:pt idx="758">
                  <c:v>1.1992536000000004E-3</c:v>
                </c:pt>
                <c:pt idx="759">
                  <c:v>1.201932E-3</c:v>
                </c:pt>
                <c:pt idx="760">
                  <c:v>1.2052800000000004E-3</c:v>
                </c:pt>
                <c:pt idx="761">
                  <c:v>1.2079584E-3</c:v>
                </c:pt>
                <c:pt idx="762">
                  <c:v>1.2103020000000006E-3</c:v>
                </c:pt>
                <c:pt idx="763">
                  <c:v>1.2133152000000003E-3</c:v>
                </c:pt>
                <c:pt idx="764">
                  <c:v>1.2166632000000005E-3</c:v>
                </c:pt>
                <c:pt idx="765">
                  <c:v>1.2186720000000003E-3</c:v>
                </c:pt>
                <c:pt idx="766">
                  <c:v>1.2210156000000002E-3</c:v>
                </c:pt>
                <c:pt idx="767">
                  <c:v>1.2240288000000005E-3</c:v>
                </c:pt>
                <c:pt idx="768">
                  <c:v>1.2277116E-3</c:v>
                </c:pt>
                <c:pt idx="769">
                  <c:v>1.2300552000000006E-3</c:v>
                </c:pt>
                <c:pt idx="770">
                  <c:v>1.2330684000000003E-3</c:v>
                </c:pt>
              </c:numCache>
            </c:numRef>
          </c:xVal>
          <c:yVal>
            <c:numRef>
              <c:f>'plaster 8.1_21'!$G$9:$G$827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2.4087563109415303E-2</c:v>
                </c:pt>
                <c:pt idx="330">
                  <c:v>2.4087563109415303E-2</c:v>
                </c:pt>
                <c:pt idx="331">
                  <c:v>2.4087563109415303E-2</c:v>
                </c:pt>
                <c:pt idx="332">
                  <c:v>4.8175126218830661E-2</c:v>
                </c:pt>
                <c:pt idx="333">
                  <c:v>3.6131344664123002E-2</c:v>
                </c:pt>
                <c:pt idx="334">
                  <c:v>3.6131344664123002E-2</c:v>
                </c:pt>
                <c:pt idx="335">
                  <c:v>4.8175126218830661E-2</c:v>
                </c:pt>
                <c:pt idx="336">
                  <c:v>7.2262689328246005E-2</c:v>
                </c:pt>
                <c:pt idx="337">
                  <c:v>7.2262689328246005E-2</c:v>
                </c:pt>
                <c:pt idx="338">
                  <c:v>8.4306470882953677E-2</c:v>
                </c:pt>
                <c:pt idx="339">
                  <c:v>9.6350252437661377E-2</c:v>
                </c:pt>
                <c:pt idx="340">
                  <c:v>8.4306470882953677E-2</c:v>
                </c:pt>
                <c:pt idx="341">
                  <c:v>9.6350252437661377E-2</c:v>
                </c:pt>
                <c:pt idx="342">
                  <c:v>0.10839403399236908</c:v>
                </c:pt>
                <c:pt idx="343">
                  <c:v>8.4306470882953677E-2</c:v>
                </c:pt>
                <c:pt idx="344">
                  <c:v>0.10839403399236908</c:v>
                </c:pt>
                <c:pt idx="345">
                  <c:v>9.6350252437661377E-2</c:v>
                </c:pt>
                <c:pt idx="346">
                  <c:v>0.13248159710178437</c:v>
                </c:pt>
                <c:pt idx="347">
                  <c:v>0.10839403399236908</c:v>
                </c:pt>
                <c:pt idx="348">
                  <c:v>0.14452537865649209</c:v>
                </c:pt>
                <c:pt idx="349">
                  <c:v>0.14452537865649209</c:v>
                </c:pt>
                <c:pt idx="350">
                  <c:v>0.13248159710178437</c:v>
                </c:pt>
                <c:pt idx="351">
                  <c:v>0.14452537865649209</c:v>
                </c:pt>
                <c:pt idx="352">
                  <c:v>0.16861294176590735</c:v>
                </c:pt>
                <c:pt idx="353">
                  <c:v>0.16861294176590735</c:v>
                </c:pt>
                <c:pt idx="354">
                  <c:v>0.16861294176590735</c:v>
                </c:pt>
                <c:pt idx="355">
                  <c:v>0.16861294176590735</c:v>
                </c:pt>
                <c:pt idx="356">
                  <c:v>0.1927005048753227</c:v>
                </c:pt>
                <c:pt idx="357">
                  <c:v>0.1927005048753227</c:v>
                </c:pt>
                <c:pt idx="358">
                  <c:v>0.1927005048753227</c:v>
                </c:pt>
                <c:pt idx="359">
                  <c:v>0.22883184953944583</c:v>
                </c:pt>
                <c:pt idx="360">
                  <c:v>0.22883184953944583</c:v>
                </c:pt>
                <c:pt idx="361">
                  <c:v>0.22883184953944583</c:v>
                </c:pt>
                <c:pt idx="362">
                  <c:v>0.2167880679847381</c:v>
                </c:pt>
                <c:pt idx="363">
                  <c:v>0.24087563109415339</c:v>
                </c:pt>
                <c:pt idx="364">
                  <c:v>0.25291941264886109</c:v>
                </c:pt>
                <c:pt idx="365">
                  <c:v>0.26496319420356879</c:v>
                </c:pt>
                <c:pt idx="366">
                  <c:v>0.24087563109415339</c:v>
                </c:pt>
                <c:pt idx="367">
                  <c:v>0.24087563109415339</c:v>
                </c:pt>
                <c:pt idx="368">
                  <c:v>0.25291941264886109</c:v>
                </c:pt>
                <c:pt idx="369">
                  <c:v>0.28905075731298413</c:v>
                </c:pt>
                <c:pt idx="370">
                  <c:v>0.28905075731298413</c:v>
                </c:pt>
                <c:pt idx="371">
                  <c:v>0.31313832042239936</c:v>
                </c:pt>
                <c:pt idx="372">
                  <c:v>0.28905075731298413</c:v>
                </c:pt>
                <c:pt idx="373">
                  <c:v>0.30109453886769177</c:v>
                </c:pt>
                <c:pt idx="374">
                  <c:v>0.28905075731298413</c:v>
                </c:pt>
                <c:pt idx="375">
                  <c:v>0.33722588353181482</c:v>
                </c:pt>
                <c:pt idx="376">
                  <c:v>0.34926966508652252</c:v>
                </c:pt>
                <c:pt idx="377">
                  <c:v>0.32518210197710712</c:v>
                </c:pt>
                <c:pt idx="378">
                  <c:v>0.37335722819593781</c:v>
                </c:pt>
                <c:pt idx="379">
                  <c:v>0.34926966508652252</c:v>
                </c:pt>
                <c:pt idx="380">
                  <c:v>0.37335722819593781</c:v>
                </c:pt>
                <c:pt idx="381">
                  <c:v>0.36131344664123011</c:v>
                </c:pt>
                <c:pt idx="382">
                  <c:v>0.34926966508652252</c:v>
                </c:pt>
                <c:pt idx="383">
                  <c:v>0.39744479130535315</c:v>
                </c:pt>
                <c:pt idx="384">
                  <c:v>0.38540100975064556</c:v>
                </c:pt>
                <c:pt idx="385">
                  <c:v>0.39744479130535315</c:v>
                </c:pt>
                <c:pt idx="386">
                  <c:v>0.43357613596947608</c:v>
                </c:pt>
                <c:pt idx="387">
                  <c:v>0.40948857286006074</c:v>
                </c:pt>
                <c:pt idx="388">
                  <c:v>0.43357613596947608</c:v>
                </c:pt>
                <c:pt idx="389">
                  <c:v>0.4215323544147685</c:v>
                </c:pt>
                <c:pt idx="390">
                  <c:v>0.45766369907889165</c:v>
                </c:pt>
                <c:pt idx="391">
                  <c:v>0.44561991752418378</c:v>
                </c:pt>
                <c:pt idx="392">
                  <c:v>0.44561991752418378</c:v>
                </c:pt>
                <c:pt idx="393">
                  <c:v>0.46970748063359918</c:v>
                </c:pt>
                <c:pt idx="394">
                  <c:v>0.48175126218830688</c:v>
                </c:pt>
                <c:pt idx="395">
                  <c:v>0.46970748063359918</c:v>
                </c:pt>
                <c:pt idx="396">
                  <c:v>0.48175126218830688</c:v>
                </c:pt>
                <c:pt idx="397">
                  <c:v>0.51788260685242993</c:v>
                </c:pt>
                <c:pt idx="398">
                  <c:v>0.49379504374301447</c:v>
                </c:pt>
                <c:pt idx="399">
                  <c:v>0.48175126218830688</c:v>
                </c:pt>
                <c:pt idx="400">
                  <c:v>0.51788260685242993</c:v>
                </c:pt>
                <c:pt idx="401">
                  <c:v>0.51788260685242993</c:v>
                </c:pt>
                <c:pt idx="402">
                  <c:v>0.50583882529772228</c:v>
                </c:pt>
                <c:pt idx="403">
                  <c:v>0.52992638840713746</c:v>
                </c:pt>
                <c:pt idx="404">
                  <c:v>0.52992638840713746</c:v>
                </c:pt>
                <c:pt idx="405">
                  <c:v>0.51788260685242993</c:v>
                </c:pt>
                <c:pt idx="406">
                  <c:v>0.52992638840713746</c:v>
                </c:pt>
                <c:pt idx="407">
                  <c:v>0.56605773307126073</c:v>
                </c:pt>
                <c:pt idx="408">
                  <c:v>0.57810151462596837</c:v>
                </c:pt>
                <c:pt idx="409">
                  <c:v>0.60218907773538366</c:v>
                </c:pt>
                <c:pt idx="410">
                  <c:v>0.57810151462596837</c:v>
                </c:pt>
                <c:pt idx="411">
                  <c:v>0.56605773307126073</c:v>
                </c:pt>
                <c:pt idx="412">
                  <c:v>0.60218907773538366</c:v>
                </c:pt>
                <c:pt idx="413">
                  <c:v>0.5901452961806759</c:v>
                </c:pt>
                <c:pt idx="414">
                  <c:v>0.5901452961806759</c:v>
                </c:pt>
                <c:pt idx="415">
                  <c:v>0.60218907773538366</c:v>
                </c:pt>
                <c:pt idx="416">
                  <c:v>0.6142328592900913</c:v>
                </c:pt>
                <c:pt idx="417">
                  <c:v>0.60218907773538366</c:v>
                </c:pt>
                <c:pt idx="418">
                  <c:v>0.60218907773538366</c:v>
                </c:pt>
                <c:pt idx="419">
                  <c:v>0.60218907773538366</c:v>
                </c:pt>
                <c:pt idx="420">
                  <c:v>0.62627664084479884</c:v>
                </c:pt>
                <c:pt idx="421">
                  <c:v>0.60218907773538366</c:v>
                </c:pt>
                <c:pt idx="422">
                  <c:v>0.63832042239950681</c:v>
                </c:pt>
                <c:pt idx="423">
                  <c:v>0.63832042239950681</c:v>
                </c:pt>
                <c:pt idx="424">
                  <c:v>0.65036420395421424</c:v>
                </c:pt>
                <c:pt idx="425">
                  <c:v>0.63832042239950681</c:v>
                </c:pt>
                <c:pt idx="426">
                  <c:v>0.6624079855089221</c:v>
                </c:pt>
                <c:pt idx="427">
                  <c:v>0.6624079855089221</c:v>
                </c:pt>
                <c:pt idx="428">
                  <c:v>0.67445176706362975</c:v>
                </c:pt>
                <c:pt idx="429">
                  <c:v>0.67445176706362975</c:v>
                </c:pt>
                <c:pt idx="430">
                  <c:v>0.67445176706362975</c:v>
                </c:pt>
                <c:pt idx="431">
                  <c:v>0.68649554861833728</c:v>
                </c:pt>
                <c:pt idx="432">
                  <c:v>0.69853933017304493</c:v>
                </c:pt>
                <c:pt idx="433">
                  <c:v>0.72262689328246044</c:v>
                </c:pt>
                <c:pt idx="434">
                  <c:v>0.71058311172775268</c:v>
                </c:pt>
                <c:pt idx="435">
                  <c:v>0.74671445639187561</c:v>
                </c:pt>
                <c:pt idx="436">
                  <c:v>0.73467067483716786</c:v>
                </c:pt>
                <c:pt idx="437">
                  <c:v>0.71058311172775268</c:v>
                </c:pt>
                <c:pt idx="438">
                  <c:v>0.73467067483716786</c:v>
                </c:pt>
                <c:pt idx="439">
                  <c:v>0.75875823794658348</c:v>
                </c:pt>
                <c:pt idx="440">
                  <c:v>0.74671445639187561</c:v>
                </c:pt>
                <c:pt idx="441">
                  <c:v>0.78284580105599888</c:v>
                </c:pt>
                <c:pt idx="442">
                  <c:v>0.75875823794658348</c:v>
                </c:pt>
                <c:pt idx="443">
                  <c:v>0.77080201950129101</c:v>
                </c:pt>
                <c:pt idx="444">
                  <c:v>0.7948895826107063</c:v>
                </c:pt>
                <c:pt idx="445">
                  <c:v>0.80693336416541417</c:v>
                </c:pt>
                <c:pt idx="446">
                  <c:v>0.80693336416541417</c:v>
                </c:pt>
                <c:pt idx="447">
                  <c:v>0.78284580105599888</c:v>
                </c:pt>
                <c:pt idx="448">
                  <c:v>0.80693336416541417</c:v>
                </c:pt>
                <c:pt idx="449">
                  <c:v>0.80693336416541417</c:v>
                </c:pt>
                <c:pt idx="450">
                  <c:v>0.80693336416541417</c:v>
                </c:pt>
                <c:pt idx="451">
                  <c:v>0.80693336416541417</c:v>
                </c:pt>
                <c:pt idx="452">
                  <c:v>0.84306470882953721</c:v>
                </c:pt>
                <c:pt idx="453">
                  <c:v>0.85510849038424475</c:v>
                </c:pt>
                <c:pt idx="454">
                  <c:v>0.86715227193895239</c:v>
                </c:pt>
                <c:pt idx="455">
                  <c:v>0.84306470882953721</c:v>
                </c:pt>
                <c:pt idx="456">
                  <c:v>0.87919605349366026</c:v>
                </c:pt>
                <c:pt idx="457">
                  <c:v>0.87919605349366026</c:v>
                </c:pt>
                <c:pt idx="458">
                  <c:v>0.89123983504836768</c:v>
                </c:pt>
                <c:pt idx="459">
                  <c:v>0.90328361660307543</c:v>
                </c:pt>
                <c:pt idx="460">
                  <c:v>0.90328361660307543</c:v>
                </c:pt>
                <c:pt idx="461">
                  <c:v>0.90328361660307543</c:v>
                </c:pt>
                <c:pt idx="462">
                  <c:v>0.90328361660307543</c:v>
                </c:pt>
                <c:pt idx="463">
                  <c:v>0.90328361660307543</c:v>
                </c:pt>
                <c:pt idx="464">
                  <c:v>0.87919605349366026</c:v>
                </c:pt>
                <c:pt idx="465">
                  <c:v>0.9153273981577833</c:v>
                </c:pt>
                <c:pt idx="466">
                  <c:v>0.9153273981577833</c:v>
                </c:pt>
                <c:pt idx="467">
                  <c:v>0.93941496126719837</c:v>
                </c:pt>
                <c:pt idx="468">
                  <c:v>0.93941496126719837</c:v>
                </c:pt>
                <c:pt idx="469">
                  <c:v>0.96350252437661377</c:v>
                </c:pt>
                <c:pt idx="470">
                  <c:v>0.96350252437661377</c:v>
                </c:pt>
                <c:pt idx="471">
                  <c:v>0.96350252437661377</c:v>
                </c:pt>
                <c:pt idx="472">
                  <c:v>0.96350252437661377</c:v>
                </c:pt>
                <c:pt idx="473">
                  <c:v>0.95145874282190612</c:v>
                </c:pt>
                <c:pt idx="474">
                  <c:v>0.9755463059313213</c:v>
                </c:pt>
                <c:pt idx="475">
                  <c:v>0.9755463059313213</c:v>
                </c:pt>
                <c:pt idx="476">
                  <c:v>0.99963386904073659</c:v>
                </c:pt>
                <c:pt idx="477">
                  <c:v>0.99963386904073659</c:v>
                </c:pt>
                <c:pt idx="478">
                  <c:v>0.9755463059313213</c:v>
                </c:pt>
                <c:pt idx="479">
                  <c:v>0.99963386904073659</c:v>
                </c:pt>
                <c:pt idx="480">
                  <c:v>0.98759008748602928</c:v>
                </c:pt>
                <c:pt idx="481">
                  <c:v>0.99963386904073659</c:v>
                </c:pt>
                <c:pt idx="482">
                  <c:v>1.0237214321501522</c:v>
                </c:pt>
                <c:pt idx="483">
                  <c:v>1.0116776505954443</c:v>
                </c:pt>
                <c:pt idx="484">
                  <c:v>1.0478089952595677</c:v>
                </c:pt>
                <c:pt idx="485">
                  <c:v>1.0237214321501522</c:v>
                </c:pt>
                <c:pt idx="486">
                  <c:v>1.0237214321501522</c:v>
                </c:pt>
                <c:pt idx="487">
                  <c:v>1.0478089952595677</c:v>
                </c:pt>
                <c:pt idx="488">
                  <c:v>1.0718965583689828</c:v>
                </c:pt>
                <c:pt idx="489">
                  <c:v>1.0237214321501522</c:v>
                </c:pt>
                <c:pt idx="490">
                  <c:v>1.0839403399236904</c:v>
                </c:pt>
                <c:pt idx="491">
                  <c:v>1.0598527768142751</c:v>
                </c:pt>
                <c:pt idx="492">
                  <c:v>1.0718965583689828</c:v>
                </c:pt>
                <c:pt idx="493">
                  <c:v>1.0598527768142751</c:v>
                </c:pt>
                <c:pt idx="494">
                  <c:v>1.0839403399236904</c:v>
                </c:pt>
                <c:pt idx="495">
                  <c:v>1.0718965583689828</c:v>
                </c:pt>
                <c:pt idx="496">
                  <c:v>1.0959841214783981</c:v>
                </c:pt>
                <c:pt idx="497">
                  <c:v>1.1080279030331057</c:v>
                </c:pt>
                <c:pt idx="498">
                  <c:v>1.1080279030331057</c:v>
                </c:pt>
                <c:pt idx="499">
                  <c:v>1.0959841214783981</c:v>
                </c:pt>
                <c:pt idx="500">
                  <c:v>1.0959841214783981</c:v>
                </c:pt>
                <c:pt idx="501">
                  <c:v>1.1321154661425215</c:v>
                </c:pt>
                <c:pt idx="502">
                  <c:v>1.1321154661425215</c:v>
                </c:pt>
                <c:pt idx="503">
                  <c:v>1.1441592476972287</c:v>
                </c:pt>
                <c:pt idx="504">
                  <c:v>1.1682468108066442</c:v>
                </c:pt>
                <c:pt idx="505">
                  <c:v>1.1682468108066442</c:v>
                </c:pt>
                <c:pt idx="506">
                  <c:v>1.1682468108066442</c:v>
                </c:pt>
                <c:pt idx="507">
                  <c:v>1.1923343739160597</c:v>
                </c:pt>
                <c:pt idx="508">
                  <c:v>1.1802905923613518</c:v>
                </c:pt>
                <c:pt idx="509">
                  <c:v>1.1802905923613518</c:v>
                </c:pt>
                <c:pt idx="510">
                  <c:v>1.1802905923613518</c:v>
                </c:pt>
                <c:pt idx="511">
                  <c:v>1.216421937025475</c:v>
                </c:pt>
                <c:pt idx="512">
                  <c:v>1.2043781554707671</c:v>
                </c:pt>
                <c:pt idx="513">
                  <c:v>1.2043781554707671</c:v>
                </c:pt>
                <c:pt idx="514">
                  <c:v>1.2284657185801826</c:v>
                </c:pt>
                <c:pt idx="515">
                  <c:v>1.2525532816895977</c:v>
                </c:pt>
                <c:pt idx="516">
                  <c:v>1.2284657185801826</c:v>
                </c:pt>
                <c:pt idx="517">
                  <c:v>1.2645970632443055</c:v>
                </c:pt>
                <c:pt idx="518">
                  <c:v>1.2405095001348903</c:v>
                </c:pt>
                <c:pt idx="519">
                  <c:v>1.2645970632443055</c:v>
                </c:pt>
                <c:pt idx="520">
                  <c:v>1.2645970632443055</c:v>
                </c:pt>
                <c:pt idx="521">
                  <c:v>1.2766408447990132</c:v>
                </c:pt>
                <c:pt idx="522">
                  <c:v>1.2405095001348903</c:v>
                </c:pt>
                <c:pt idx="523">
                  <c:v>1.2766408447990132</c:v>
                </c:pt>
                <c:pt idx="524">
                  <c:v>1.2766408447990132</c:v>
                </c:pt>
                <c:pt idx="525">
                  <c:v>1.2766408447990132</c:v>
                </c:pt>
                <c:pt idx="526">
                  <c:v>1.3127721894631363</c:v>
                </c:pt>
                <c:pt idx="527">
                  <c:v>1.3007284079084285</c:v>
                </c:pt>
                <c:pt idx="528">
                  <c:v>1.3127721894631363</c:v>
                </c:pt>
                <c:pt idx="529">
                  <c:v>1.3248159710178442</c:v>
                </c:pt>
                <c:pt idx="530">
                  <c:v>1.3368597525725519</c:v>
                </c:pt>
                <c:pt idx="531">
                  <c:v>1.3489035341272593</c:v>
                </c:pt>
                <c:pt idx="532">
                  <c:v>1.3489035341272593</c:v>
                </c:pt>
                <c:pt idx="533">
                  <c:v>1.3489035341272593</c:v>
                </c:pt>
                <c:pt idx="534">
                  <c:v>1.3609473156819669</c:v>
                </c:pt>
                <c:pt idx="535">
                  <c:v>1.3850348787913822</c:v>
                </c:pt>
                <c:pt idx="536">
                  <c:v>1.3609473156819669</c:v>
                </c:pt>
                <c:pt idx="537">
                  <c:v>1.3489035341272593</c:v>
                </c:pt>
                <c:pt idx="538">
                  <c:v>1.3489035341272593</c:v>
                </c:pt>
                <c:pt idx="539">
                  <c:v>1.3609473156819669</c:v>
                </c:pt>
                <c:pt idx="540">
                  <c:v>1.3729910972366746</c:v>
                </c:pt>
                <c:pt idx="541">
                  <c:v>1.3970786603460901</c:v>
                </c:pt>
                <c:pt idx="542">
                  <c:v>1.4091224419007977</c:v>
                </c:pt>
                <c:pt idx="543">
                  <c:v>1.4091224419007977</c:v>
                </c:pt>
                <c:pt idx="544">
                  <c:v>1.4211662234555054</c:v>
                </c:pt>
                <c:pt idx="545">
                  <c:v>1.4091224419007977</c:v>
                </c:pt>
                <c:pt idx="546">
                  <c:v>1.4332100050102132</c:v>
                </c:pt>
                <c:pt idx="547">
                  <c:v>1.4452537865649209</c:v>
                </c:pt>
                <c:pt idx="548">
                  <c:v>1.4332100050102132</c:v>
                </c:pt>
                <c:pt idx="549">
                  <c:v>1.4693413496743359</c:v>
                </c:pt>
                <c:pt idx="550">
                  <c:v>1.4452537865649209</c:v>
                </c:pt>
                <c:pt idx="551">
                  <c:v>1.4452537865649209</c:v>
                </c:pt>
                <c:pt idx="552">
                  <c:v>1.4572975681196283</c:v>
                </c:pt>
                <c:pt idx="553">
                  <c:v>1.4452537865649209</c:v>
                </c:pt>
                <c:pt idx="554">
                  <c:v>1.4813851312290438</c:v>
                </c:pt>
                <c:pt idx="555">
                  <c:v>1.4934289127837512</c:v>
                </c:pt>
                <c:pt idx="556">
                  <c:v>1.5054726943384591</c:v>
                </c:pt>
                <c:pt idx="557">
                  <c:v>1.5295602574478744</c:v>
                </c:pt>
                <c:pt idx="558">
                  <c:v>1.4934289127837512</c:v>
                </c:pt>
                <c:pt idx="559">
                  <c:v>1.5054726943384591</c:v>
                </c:pt>
                <c:pt idx="560">
                  <c:v>1.4934289127837512</c:v>
                </c:pt>
                <c:pt idx="561">
                  <c:v>1.517516475893167</c:v>
                </c:pt>
                <c:pt idx="562">
                  <c:v>1.5416040390025822</c:v>
                </c:pt>
                <c:pt idx="563">
                  <c:v>1.517516475893167</c:v>
                </c:pt>
                <c:pt idx="564">
                  <c:v>1.517516475893167</c:v>
                </c:pt>
                <c:pt idx="565">
                  <c:v>1.517516475893167</c:v>
                </c:pt>
                <c:pt idx="566">
                  <c:v>1.5416040390025822</c:v>
                </c:pt>
                <c:pt idx="567">
                  <c:v>1.5416040390025822</c:v>
                </c:pt>
                <c:pt idx="568">
                  <c:v>1.5416040390025822</c:v>
                </c:pt>
                <c:pt idx="569">
                  <c:v>1.5777353836667047</c:v>
                </c:pt>
                <c:pt idx="570">
                  <c:v>1.5777353836667047</c:v>
                </c:pt>
                <c:pt idx="571">
                  <c:v>1.5897791652214128</c:v>
                </c:pt>
                <c:pt idx="572">
                  <c:v>1.5777353836667047</c:v>
                </c:pt>
                <c:pt idx="573">
                  <c:v>1.6018229467761205</c:v>
                </c:pt>
                <c:pt idx="574">
                  <c:v>1.5897791652214128</c:v>
                </c:pt>
                <c:pt idx="575">
                  <c:v>1.6018229467761205</c:v>
                </c:pt>
                <c:pt idx="576">
                  <c:v>1.6259105098855358</c:v>
                </c:pt>
                <c:pt idx="577">
                  <c:v>1.6138667283308279</c:v>
                </c:pt>
                <c:pt idx="578">
                  <c:v>1.637954291440243</c:v>
                </c:pt>
                <c:pt idx="579">
                  <c:v>1.6259105098855358</c:v>
                </c:pt>
                <c:pt idx="580">
                  <c:v>1.637954291440243</c:v>
                </c:pt>
                <c:pt idx="581">
                  <c:v>1.6259105098855358</c:v>
                </c:pt>
                <c:pt idx="582">
                  <c:v>1.6740856361043663</c:v>
                </c:pt>
                <c:pt idx="583">
                  <c:v>1.6499980729949506</c:v>
                </c:pt>
                <c:pt idx="584">
                  <c:v>1.6620418545496591</c:v>
                </c:pt>
                <c:pt idx="585">
                  <c:v>1.6620418545496591</c:v>
                </c:pt>
                <c:pt idx="586">
                  <c:v>1.686129417659074</c:v>
                </c:pt>
                <c:pt idx="587">
                  <c:v>1.686129417659074</c:v>
                </c:pt>
                <c:pt idx="588">
                  <c:v>1.7102169807684895</c:v>
                </c:pt>
                <c:pt idx="589">
                  <c:v>1.6981731992137814</c:v>
                </c:pt>
                <c:pt idx="590">
                  <c:v>1.7102169807684895</c:v>
                </c:pt>
                <c:pt idx="591">
                  <c:v>1.7343045438779048</c:v>
                </c:pt>
                <c:pt idx="592">
                  <c:v>1.7583921069873201</c:v>
                </c:pt>
                <c:pt idx="593">
                  <c:v>1.7343045438779048</c:v>
                </c:pt>
                <c:pt idx="594">
                  <c:v>1.7463483254326129</c:v>
                </c:pt>
                <c:pt idx="595">
                  <c:v>1.7704358885420277</c:v>
                </c:pt>
                <c:pt idx="596">
                  <c:v>1.7463483254326129</c:v>
                </c:pt>
                <c:pt idx="597">
                  <c:v>1.7704358885420277</c:v>
                </c:pt>
                <c:pt idx="598">
                  <c:v>1.7463483254326129</c:v>
                </c:pt>
                <c:pt idx="599">
                  <c:v>1.7583921069873201</c:v>
                </c:pt>
                <c:pt idx="600">
                  <c:v>1.7704358885420277</c:v>
                </c:pt>
                <c:pt idx="601">
                  <c:v>1.7463483254326129</c:v>
                </c:pt>
                <c:pt idx="602">
                  <c:v>1.7583921069873201</c:v>
                </c:pt>
                <c:pt idx="603">
                  <c:v>1.7704358885420277</c:v>
                </c:pt>
                <c:pt idx="604">
                  <c:v>1.7704358885420277</c:v>
                </c:pt>
                <c:pt idx="605">
                  <c:v>1.7704358885420277</c:v>
                </c:pt>
                <c:pt idx="606">
                  <c:v>1.7945234516514434</c:v>
                </c:pt>
                <c:pt idx="607">
                  <c:v>1.8065672332061511</c:v>
                </c:pt>
                <c:pt idx="608">
                  <c:v>1.8306547963155666</c:v>
                </c:pt>
                <c:pt idx="609">
                  <c:v>1.8667861409796891</c:v>
                </c:pt>
                <c:pt idx="610">
                  <c:v>1.8306547963155666</c:v>
                </c:pt>
                <c:pt idx="611">
                  <c:v>1.8667861409796891</c:v>
                </c:pt>
                <c:pt idx="612">
                  <c:v>1.8547423594249814</c:v>
                </c:pt>
                <c:pt idx="613">
                  <c:v>1.8788299225343967</c:v>
                </c:pt>
                <c:pt idx="614">
                  <c:v>1.8908737040891046</c:v>
                </c:pt>
                <c:pt idx="615">
                  <c:v>1.9029174856438122</c:v>
                </c:pt>
                <c:pt idx="616">
                  <c:v>1.9029174856438122</c:v>
                </c:pt>
                <c:pt idx="617">
                  <c:v>1.9270050487532271</c:v>
                </c:pt>
                <c:pt idx="618">
                  <c:v>1.9510926118626426</c:v>
                </c:pt>
                <c:pt idx="619">
                  <c:v>1.9390488303079347</c:v>
                </c:pt>
                <c:pt idx="620">
                  <c:v>1.9390488303079347</c:v>
                </c:pt>
                <c:pt idx="621">
                  <c:v>1.9631363934173505</c:v>
                </c:pt>
                <c:pt idx="622">
                  <c:v>1.9631363934173505</c:v>
                </c:pt>
                <c:pt idx="623">
                  <c:v>1.9751801749720579</c:v>
                </c:pt>
                <c:pt idx="624">
                  <c:v>1.9872239565267655</c:v>
                </c:pt>
                <c:pt idx="625">
                  <c:v>2.0233553011908887</c:v>
                </c:pt>
                <c:pt idx="626">
                  <c:v>1.9751801749720579</c:v>
                </c:pt>
                <c:pt idx="627">
                  <c:v>1.9992677380814732</c:v>
                </c:pt>
                <c:pt idx="628">
                  <c:v>2.0113115196361813</c:v>
                </c:pt>
                <c:pt idx="629">
                  <c:v>2.0113115196361813</c:v>
                </c:pt>
                <c:pt idx="630">
                  <c:v>2.0233553011908887</c:v>
                </c:pt>
                <c:pt idx="631">
                  <c:v>2.0233553011908887</c:v>
                </c:pt>
                <c:pt idx="632">
                  <c:v>2.0113115196361813</c:v>
                </c:pt>
                <c:pt idx="633">
                  <c:v>2.0233553011908887</c:v>
                </c:pt>
                <c:pt idx="634">
                  <c:v>2.0353990827455961</c:v>
                </c:pt>
                <c:pt idx="635">
                  <c:v>2.047442864300304</c:v>
                </c:pt>
                <c:pt idx="636">
                  <c:v>2.0594866458550114</c:v>
                </c:pt>
                <c:pt idx="637">
                  <c:v>2.0835742089644271</c:v>
                </c:pt>
                <c:pt idx="638">
                  <c:v>2.0835742089644271</c:v>
                </c:pt>
                <c:pt idx="639">
                  <c:v>2.1076617720738424</c:v>
                </c:pt>
                <c:pt idx="640">
                  <c:v>2.0835742089644271</c:v>
                </c:pt>
                <c:pt idx="641">
                  <c:v>2.0835742089644271</c:v>
                </c:pt>
                <c:pt idx="642">
                  <c:v>2.1076617720738424</c:v>
                </c:pt>
                <c:pt idx="643">
                  <c:v>2.1558368982926734</c:v>
                </c:pt>
                <c:pt idx="644">
                  <c:v>2.1197055536285498</c:v>
                </c:pt>
                <c:pt idx="645">
                  <c:v>2.1437931167379656</c:v>
                </c:pt>
                <c:pt idx="646">
                  <c:v>2.1678806798473804</c:v>
                </c:pt>
                <c:pt idx="647">
                  <c:v>2.1799244614020887</c:v>
                </c:pt>
                <c:pt idx="648">
                  <c:v>2.1919682429567962</c:v>
                </c:pt>
                <c:pt idx="649">
                  <c:v>2.1919682429567962</c:v>
                </c:pt>
                <c:pt idx="650">
                  <c:v>2.1919682429567962</c:v>
                </c:pt>
                <c:pt idx="651">
                  <c:v>2.2160558060662114</c:v>
                </c:pt>
                <c:pt idx="652">
                  <c:v>2.2160558060662114</c:v>
                </c:pt>
                <c:pt idx="653">
                  <c:v>2.2160558060662114</c:v>
                </c:pt>
                <c:pt idx="654">
                  <c:v>2.2521871507303342</c:v>
                </c:pt>
                <c:pt idx="655">
                  <c:v>2.2401433691756267</c:v>
                </c:pt>
                <c:pt idx="656">
                  <c:v>2.2401433691756267</c:v>
                </c:pt>
                <c:pt idx="657">
                  <c:v>2.264230932285042</c:v>
                </c:pt>
                <c:pt idx="658">
                  <c:v>2.2762747138397499</c:v>
                </c:pt>
                <c:pt idx="659">
                  <c:v>2.2883184953944573</c:v>
                </c:pt>
                <c:pt idx="660">
                  <c:v>2.312406058503873</c:v>
                </c:pt>
                <c:pt idx="661">
                  <c:v>2.3003622769491652</c:v>
                </c:pt>
                <c:pt idx="662">
                  <c:v>2.3244498400585805</c:v>
                </c:pt>
                <c:pt idx="663">
                  <c:v>2.312406058503873</c:v>
                </c:pt>
                <c:pt idx="664">
                  <c:v>2.3244498400585805</c:v>
                </c:pt>
                <c:pt idx="665">
                  <c:v>2.3485374031679962</c:v>
                </c:pt>
                <c:pt idx="666">
                  <c:v>2.3244498400585805</c:v>
                </c:pt>
                <c:pt idx="667">
                  <c:v>2.3605811847227036</c:v>
                </c:pt>
                <c:pt idx="668">
                  <c:v>2.3726249662774115</c:v>
                </c:pt>
                <c:pt idx="669">
                  <c:v>2.3846687478321189</c:v>
                </c:pt>
                <c:pt idx="670">
                  <c:v>2.3967125293868263</c:v>
                </c:pt>
                <c:pt idx="671">
                  <c:v>2.3967125293868263</c:v>
                </c:pt>
                <c:pt idx="672">
                  <c:v>2.4208000924962421</c:v>
                </c:pt>
                <c:pt idx="673">
                  <c:v>2.4328438740509499</c:v>
                </c:pt>
                <c:pt idx="674">
                  <c:v>2.4328438740509499</c:v>
                </c:pt>
                <c:pt idx="675">
                  <c:v>2.4569314371603648</c:v>
                </c:pt>
                <c:pt idx="676">
                  <c:v>2.4810190002697805</c:v>
                </c:pt>
                <c:pt idx="677">
                  <c:v>2.4930627818244879</c:v>
                </c:pt>
                <c:pt idx="678">
                  <c:v>2.4689752187150722</c:v>
                </c:pt>
                <c:pt idx="679">
                  <c:v>2.4569314371603648</c:v>
                </c:pt>
                <c:pt idx="680">
                  <c:v>2.4930627818244879</c:v>
                </c:pt>
                <c:pt idx="681">
                  <c:v>2.5051065633791954</c:v>
                </c:pt>
                <c:pt idx="682">
                  <c:v>2.4810190002697805</c:v>
                </c:pt>
                <c:pt idx="683">
                  <c:v>2.5291941264886111</c:v>
                </c:pt>
                <c:pt idx="684">
                  <c:v>2.5412379080433185</c:v>
                </c:pt>
                <c:pt idx="685">
                  <c:v>2.5291941264886111</c:v>
                </c:pt>
                <c:pt idx="686">
                  <c:v>2.5653254711527342</c:v>
                </c:pt>
                <c:pt idx="687">
                  <c:v>2.5653254711527342</c:v>
                </c:pt>
                <c:pt idx="688">
                  <c:v>2.5653254711527342</c:v>
                </c:pt>
                <c:pt idx="689">
                  <c:v>2.5773692527074417</c:v>
                </c:pt>
                <c:pt idx="690">
                  <c:v>2.6135005973715644</c:v>
                </c:pt>
                <c:pt idx="691">
                  <c:v>2.6014568158168569</c:v>
                </c:pt>
                <c:pt idx="692">
                  <c:v>2.6375881604809797</c:v>
                </c:pt>
                <c:pt idx="693">
                  <c:v>2.6496319420356884</c:v>
                </c:pt>
                <c:pt idx="694">
                  <c:v>2.6375881604809797</c:v>
                </c:pt>
                <c:pt idx="695">
                  <c:v>2.6737195051451028</c:v>
                </c:pt>
                <c:pt idx="696">
                  <c:v>2.6616757235903954</c:v>
                </c:pt>
                <c:pt idx="697">
                  <c:v>2.6616757235903954</c:v>
                </c:pt>
                <c:pt idx="698">
                  <c:v>2.6857632866998102</c:v>
                </c:pt>
                <c:pt idx="699">
                  <c:v>2.6737195051451028</c:v>
                </c:pt>
                <c:pt idx="700">
                  <c:v>2.6857632866998102</c:v>
                </c:pt>
                <c:pt idx="701">
                  <c:v>2.7098508498092264</c:v>
                </c:pt>
                <c:pt idx="702">
                  <c:v>2.7098508498092264</c:v>
                </c:pt>
                <c:pt idx="703">
                  <c:v>2.7459821944733487</c:v>
                </c:pt>
                <c:pt idx="704">
                  <c:v>2.758025976028057</c:v>
                </c:pt>
                <c:pt idx="705">
                  <c:v>2.7700697575827644</c:v>
                </c:pt>
                <c:pt idx="706">
                  <c:v>2.7821135391374723</c:v>
                </c:pt>
                <c:pt idx="707">
                  <c:v>2.7941573206921797</c:v>
                </c:pt>
                <c:pt idx="708">
                  <c:v>2.7821135391374723</c:v>
                </c:pt>
                <c:pt idx="709">
                  <c:v>2.8302886653563033</c:v>
                </c:pt>
                <c:pt idx="710">
                  <c:v>2.818244883801595</c:v>
                </c:pt>
                <c:pt idx="711">
                  <c:v>2.818244883801595</c:v>
                </c:pt>
                <c:pt idx="712">
                  <c:v>2.8423324469110107</c:v>
                </c:pt>
                <c:pt idx="713">
                  <c:v>2.8543762284657177</c:v>
                </c:pt>
                <c:pt idx="714">
                  <c:v>2.8423324469110107</c:v>
                </c:pt>
                <c:pt idx="715">
                  <c:v>2.8905075731298409</c:v>
                </c:pt>
                <c:pt idx="716">
                  <c:v>2.9025513546845492</c:v>
                </c:pt>
                <c:pt idx="717">
                  <c:v>2.878463791575133</c:v>
                </c:pt>
                <c:pt idx="718">
                  <c:v>2.9145951362392566</c:v>
                </c:pt>
                <c:pt idx="719">
                  <c:v>2.9145951362392566</c:v>
                </c:pt>
                <c:pt idx="720">
                  <c:v>2.9145951362392566</c:v>
                </c:pt>
                <c:pt idx="721">
                  <c:v>2.926638917793964</c:v>
                </c:pt>
                <c:pt idx="722">
                  <c:v>2.974814044012795</c:v>
                </c:pt>
                <c:pt idx="723">
                  <c:v>2.9386826993486714</c:v>
                </c:pt>
                <c:pt idx="724">
                  <c:v>2.9627702624580872</c:v>
                </c:pt>
                <c:pt idx="725">
                  <c:v>2.9627702624580872</c:v>
                </c:pt>
                <c:pt idx="726">
                  <c:v>2.9868578255675025</c:v>
                </c:pt>
                <c:pt idx="727">
                  <c:v>2.9989016071222099</c:v>
                </c:pt>
                <c:pt idx="728">
                  <c:v>3.0229891702316252</c:v>
                </c:pt>
                <c:pt idx="729">
                  <c:v>3.0470767333410409</c:v>
                </c:pt>
                <c:pt idx="730">
                  <c:v>3.0591205148957483</c:v>
                </c:pt>
                <c:pt idx="731">
                  <c:v>3.0591205148957483</c:v>
                </c:pt>
                <c:pt idx="732">
                  <c:v>3.0711642964504562</c:v>
                </c:pt>
                <c:pt idx="733">
                  <c:v>3.0711642964504562</c:v>
                </c:pt>
                <c:pt idx="734">
                  <c:v>3.0832080780051641</c:v>
                </c:pt>
                <c:pt idx="735">
                  <c:v>3.0952518595598715</c:v>
                </c:pt>
                <c:pt idx="736">
                  <c:v>3.1072956411145789</c:v>
                </c:pt>
                <c:pt idx="737">
                  <c:v>3.1193394226692872</c:v>
                </c:pt>
                <c:pt idx="738">
                  <c:v>3.1313832042239946</c:v>
                </c:pt>
                <c:pt idx="739">
                  <c:v>3.1193394226692872</c:v>
                </c:pt>
                <c:pt idx="740">
                  <c:v>3.1193394226692872</c:v>
                </c:pt>
                <c:pt idx="741">
                  <c:v>3.1434269857787021</c:v>
                </c:pt>
                <c:pt idx="742">
                  <c:v>3.1313832042239946</c:v>
                </c:pt>
                <c:pt idx="743">
                  <c:v>3.1795583304428252</c:v>
                </c:pt>
                <c:pt idx="744">
                  <c:v>3.1675145488881178</c:v>
                </c:pt>
                <c:pt idx="745">
                  <c:v>3.1675145488881178</c:v>
                </c:pt>
                <c:pt idx="746">
                  <c:v>3.2156896751069484</c:v>
                </c:pt>
                <c:pt idx="747">
                  <c:v>3.1916021119975331</c:v>
                </c:pt>
                <c:pt idx="748">
                  <c:v>3.2036458935522405</c:v>
                </c:pt>
                <c:pt idx="749">
                  <c:v>3.2397772382163637</c:v>
                </c:pt>
                <c:pt idx="750">
                  <c:v>3.2277334566616558</c:v>
                </c:pt>
                <c:pt idx="751">
                  <c:v>3.2518210197710715</c:v>
                </c:pt>
                <c:pt idx="752">
                  <c:v>3.2638648013257789</c:v>
                </c:pt>
                <c:pt idx="753">
                  <c:v>3.2879523644351942</c:v>
                </c:pt>
                <c:pt idx="754">
                  <c:v>3.2999961459899012</c:v>
                </c:pt>
                <c:pt idx="755">
                  <c:v>3.31203992754461</c:v>
                </c:pt>
                <c:pt idx="756">
                  <c:v>3.3240837090993174</c:v>
                </c:pt>
                <c:pt idx="757">
                  <c:v>3.3361274906540244</c:v>
                </c:pt>
                <c:pt idx="758">
                  <c:v>3.3481712722087327</c:v>
                </c:pt>
                <c:pt idx="759">
                  <c:v>3.3602150537634405</c:v>
                </c:pt>
                <c:pt idx="760">
                  <c:v>3.3722588353181475</c:v>
                </c:pt>
                <c:pt idx="761">
                  <c:v>3.3602150537634405</c:v>
                </c:pt>
                <c:pt idx="762">
                  <c:v>3.3843026168728558</c:v>
                </c:pt>
                <c:pt idx="763">
                  <c:v>3.3843026168728558</c:v>
                </c:pt>
                <c:pt idx="764">
                  <c:v>3.3843026168728558</c:v>
                </c:pt>
                <c:pt idx="765">
                  <c:v>3.3963463984275628</c:v>
                </c:pt>
                <c:pt idx="766">
                  <c:v>3.432477743091686</c:v>
                </c:pt>
                <c:pt idx="767">
                  <c:v>3.432477743091686</c:v>
                </c:pt>
                <c:pt idx="768">
                  <c:v>3.4686090877558096</c:v>
                </c:pt>
                <c:pt idx="769">
                  <c:v>0.57810151462596837</c:v>
                </c:pt>
                <c:pt idx="770">
                  <c:v>0</c:v>
                </c:pt>
                <c:pt idx="772">
                  <c:v>3.4686090877558096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A0E-744F-9CBD-08B8BF8002ED}"/>
            </c:ext>
          </c:extLst>
        </c:ser>
        <c:ser>
          <c:idx val="8"/>
          <c:order val="8"/>
          <c:tx>
            <c:v>8.1_22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8.1_22'!$H$9:$H$971</c:f>
              <c:numCache>
                <c:formatCode>General</c:formatCode>
                <c:ptCount val="9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2.5104000000000721E-6</c:v>
                </c:pt>
                <c:pt idx="357">
                  <c:v>4.7070000000001787E-6</c:v>
                </c:pt>
                <c:pt idx="358">
                  <c:v>8.1588000000001479E-6</c:v>
                </c:pt>
                <c:pt idx="359">
                  <c:v>1.0983000000000184E-5</c:v>
                </c:pt>
                <c:pt idx="360">
                  <c:v>1.2865799999999978E-5</c:v>
                </c:pt>
                <c:pt idx="361">
                  <c:v>1.5062400000000085E-5</c:v>
                </c:pt>
                <c:pt idx="362">
                  <c:v>1.8514200000000054E-5</c:v>
                </c:pt>
                <c:pt idx="363">
                  <c:v>2.1024600000000124E-5</c:v>
                </c:pt>
                <c:pt idx="364">
                  <c:v>2.3221199999999882E-5</c:v>
                </c:pt>
                <c:pt idx="365">
                  <c:v>2.6359199999999888E-5</c:v>
                </c:pt>
                <c:pt idx="366">
                  <c:v>2.9183399999999925E-5</c:v>
                </c:pt>
                <c:pt idx="367">
                  <c:v>3.1380000000000028E-5</c:v>
                </c:pt>
                <c:pt idx="368">
                  <c:v>3.3890400000000105E-5</c:v>
                </c:pt>
                <c:pt idx="369">
                  <c:v>3.6400800000000175E-5</c:v>
                </c:pt>
                <c:pt idx="370">
                  <c:v>3.8911199999999893E-5</c:v>
                </c:pt>
                <c:pt idx="371">
                  <c:v>4.1107800000000006E-5</c:v>
                </c:pt>
                <c:pt idx="372">
                  <c:v>4.4559599999999972E-5</c:v>
                </c:pt>
                <c:pt idx="373">
                  <c:v>4.7383800000000012E-5</c:v>
                </c:pt>
                <c:pt idx="374">
                  <c:v>4.9580400000000119E-5</c:v>
                </c:pt>
                <c:pt idx="375">
                  <c:v>5.1463199999999911E-5</c:v>
                </c:pt>
                <c:pt idx="376">
                  <c:v>5.4914999999999883E-5</c:v>
                </c:pt>
                <c:pt idx="377">
                  <c:v>5.773919999999991E-5</c:v>
                </c:pt>
                <c:pt idx="378">
                  <c:v>5.993580000000003E-5</c:v>
                </c:pt>
                <c:pt idx="379">
                  <c:v>6.2760000000000056E-5</c:v>
                </c:pt>
                <c:pt idx="380">
                  <c:v>6.6211800000000036E-5</c:v>
                </c:pt>
                <c:pt idx="381">
                  <c:v>6.8094600000000166E-5</c:v>
                </c:pt>
                <c:pt idx="382">
                  <c:v>7.0291199999999928E-5</c:v>
                </c:pt>
                <c:pt idx="383">
                  <c:v>7.3115399999999967E-5</c:v>
                </c:pt>
                <c:pt idx="384">
                  <c:v>7.5939600000000007E-5</c:v>
                </c:pt>
                <c:pt idx="385">
                  <c:v>7.8136200000000107E-5</c:v>
                </c:pt>
                <c:pt idx="386">
                  <c:v>8.0646600000000178E-5</c:v>
                </c:pt>
                <c:pt idx="387">
                  <c:v>8.4098400000000157E-5</c:v>
                </c:pt>
                <c:pt idx="388">
                  <c:v>8.6294999999999905E-5</c:v>
                </c:pt>
                <c:pt idx="389">
                  <c:v>8.8491600000000019E-5</c:v>
                </c:pt>
                <c:pt idx="390">
                  <c:v>9.1315800000000058E-5</c:v>
                </c:pt>
                <c:pt idx="391">
                  <c:v>9.508139999999998E-5</c:v>
                </c:pt>
                <c:pt idx="392">
                  <c:v>9.6964200000000138E-5</c:v>
                </c:pt>
                <c:pt idx="393">
                  <c:v>9.9160799999999886E-5</c:v>
                </c:pt>
                <c:pt idx="394">
                  <c:v>1.022987999999999E-4</c:v>
                </c:pt>
                <c:pt idx="395">
                  <c:v>1.0480919999999995E-4</c:v>
                </c:pt>
                <c:pt idx="396">
                  <c:v>1.0700580000000007E-4</c:v>
                </c:pt>
                <c:pt idx="397">
                  <c:v>1.0951620000000014E-4</c:v>
                </c:pt>
                <c:pt idx="398">
                  <c:v>1.1234040000000019E-4</c:v>
                </c:pt>
                <c:pt idx="399">
                  <c:v>1.1485079999999989E-4</c:v>
                </c:pt>
                <c:pt idx="400">
                  <c:v>1.1704740000000001E-4</c:v>
                </c:pt>
                <c:pt idx="401">
                  <c:v>1.2081299999999994E-4</c:v>
                </c:pt>
                <c:pt idx="402">
                  <c:v>1.2332340000000003E-4</c:v>
                </c:pt>
                <c:pt idx="403">
                  <c:v>1.2520620000000014E-4</c:v>
                </c:pt>
                <c:pt idx="404">
                  <c:v>1.2771659999999987E-4</c:v>
                </c:pt>
                <c:pt idx="405">
                  <c:v>1.3116840000000022E-4</c:v>
                </c:pt>
                <c:pt idx="406">
                  <c:v>1.3336499999999995E-4</c:v>
                </c:pt>
                <c:pt idx="407">
                  <c:v>1.3556160000000007E-4</c:v>
                </c:pt>
                <c:pt idx="408">
                  <c:v>1.3869960000000006E-4</c:v>
                </c:pt>
                <c:pt idx="409">
                  <c:v>1.4183760000000009E-4</c:v>
                </c:pt>
                <c:pt idx="410">
                  <c:v>1.437204000000002E-4</c:v>
                </c:pt>
                <c:pt idx="411">
                  <c:v>1.4623079999999993E-4</c:v>
                </c:pt>
                <c:pt idx="412">
                  <c:v>1.4936879999999996E-4</c:v>
                </c:pt>
                <c:pt idx="413">
                  <c:v>1.5156540000000004E-4</c:v>
                </c:pt>
                <c:pt idx="414">
                  <c:v>1.5376200000000016E-4</c:v>
                </c:pt>
                <c:pt idx="415">
                  <c:v>1.5690000000000015E-4</c:v>
                </c:pt>
                <c:pt idx="416">
                  <c:v>1.5972420000000018E-4</c:v>
                </c:pt>
                <c:pt idx="417">
                  <c:v>1.6192079999999994E-4</c:v>
                </c:pt>
                <c:pt idx="418">
                  <c:v>1.6411740000000006E-4</c:v>
                </c:pt>
                <c:pt idx="419">
                  <c:v>1.6756920000000002E-4</c:v>
                </c:pt>
                <c:pt idx="420">
                  <c:v>1.7039340000000005E-4</c:v>
                </c:pt>
                <c:pt idx="421">
                  <c:v>1.7227620000000022E-4</c:v>
                </c:pt>
                <c:pt idx="422">
                  <c:v>1.7510039999999989E-4</c:v>
                </c:pt>
                <c:pt idx="423">
                  <c:v>1.7855220000000021E-4</c:v>
                </c:pt>
                <c:pt idx="424">
                  <c:v>1.80435E-4</c:v>
                </c:pt>
                <c:pt idx="425">
                  <c:v>1.8294540000000009E-4</c:v>
                </c:pt>
                <c:pt idx="426">
                  <c:v>1.8545580000000014E-4</c:v>
                </c:pt>
                <c:pt idx="427">
                  <c:v>1.8828000000000017E-4</c:v>
                </c:pt>
                <c:pt idx="428">
                  <c:v>1.9016279999999996E-4</c:v>
                </c:pt>
                <c:pt idx="429">
                  <c:v>1.9298700000000001E-4</c:v>
                </c:pt>
                <c:pt idx="430">
                  <c:v>1.9643879999999998E-4</c:v>
                </c:pt>
                <c:pt idx="431">
                  <c:v>1.9863540000000009E-4</c:v>
                </c:pt>
                <c:pt idx="432">
                  <c:v>2.0083200000000021E-4</c:v>
                </c:pt>
                <c:pt idx="433">
                  <c:v>2.039700000000002E-4</c:v>
                </c:pt>
                <c:pt idx="434">
                  <c:v>2.071080000000002E-4</c:v>
                </c:pt>
                <c:pt idx="435">
                  <c:v>2.0899079999999999E-4</c:v>
                </c:pt>
                <c:pt idx="436">
                  <c:v>2.1181500000000004E-4</c:v>
                </c:pt>
                <c:pt idx="437">
                  <c:v>2.1495300000000004E-4</c:v>
                </c:pt>
                <c:pt idx="438">
                  <c:v>2.1714960000000013E-4</c:v>
                </c:pt>
                <c:pt idx="439">
                  <c:v>2.1934619999999989E-4</c:v>
                </c:pt>
                <c:pt idx="440">
                  <c:v>2.2217039999999994E-4</c:v>
                </c:pt>
                <c:pt idx="441">
                  <c:v>2.2499459999999997E-4</c:v>
                </c:pt>
                <c:pt idx="442">
                  <c:v>2.2719120000000008E-4</c:v>
                </c:pt>
                <c:pt idx="443">
                  <c:v>2.2970160000000014E-4</c:v>
                </c:pt>
                <c:pt idx="444">
                  <c:v>2.3315340000000013E-4</c:v>
                </c:pt>
                <c:pt idx="445">
                  <c:v>2.3566380000000019E-4</c:v>
                </c:pt>
                <c:pt idx="446">
                  <c:v>2.3754659999999998E-4</c:v>
                </c:pt>
                <c:pt idx="447">
                  <c:v>2.4037080000000003E-4</c:v>
                </c:pt>
                <c:pt idx="448">
                  <c:v>2.4350880000000003E-4</c:v>
                </c:pt>
                <c:pt idx="449">
                  <c:v>2.4570540000000012E-4</c:v>
                </c:pt>
                <c:pt idx="450">
                  <c:v>2.482158000000002E-4</c:v>
                </c:pt>
                <c:pt idx="451">
                  <c:v>2.5135380000000022E-4</c:v>
                </c:pt>
                <c:pt idx="452">
                  <c:v>2.5386419999999993E-4</c:v>
                </c:pt>
                <c:pt idx="453">
                  <c:v>2.5606080000000001E-4</c:v>
                </c:pt>
                <c:pt idx="454">
                  <c:v>2.585712000000001E-4</c:v>
                </c:pt>
                <c:pt idx="455">
                  <c:v>2.6170920000000012E-4</c:v>
                </c:pt>
                <c:pt idx="456">
                  <c:v>2.6390580000000021E-4</c:v>
                </c:pt>
                <c:pt idx="457">
                  <c:v>2.6610239999999997E-4</c:v>
                </c:pt>
                <c:pt idx="458">
                  <c:v>2.6955419999999999E-4</c:v>
                </c:pt>
                <c:pt idx="459">
                  <c:v>2.7237839999999996E-4</c:v>
                </c:pt>
                <c:pt idx="460">
                  <c:v>2.742612000000001E-4</c:v>
                </c:pt>
                <c:pt idx="461">
                  <c:v>2.7677160000000019E-4</c:v>
                </c:pt>
                <c:pt idx="462">
                  <c:v>2.7990960000000016E-4</c:v>
                </c:pt>
                <c:pt idx="463">
                  <c:v>2.8273379999999986E-4</c:v>
                </c:pt>
                <c:pt idx="464">
                  <c:v>2.849304E-4</c:v>
                </c:pt>
                <c:pt idx="465">
                  <c:v>2.8806840000000002E-4</c:v>
                </c:pt>
                <c:pt idx="466">
                  <c:v>2.9089260000000005E-4</c:v>
                </c:pt>
                <c:pt idx="467">
                  <c:v>2.9277540000000019E-4</c:v>
                </c:pt>
                <c:pt idx="468">
                  <c:v>2.952857999999999E-4</c:v>
                </c:pt>
                <c:pt idx="469">
                  <c:v>2.9810999999999992E-4</c:v>
                </c:pt>
                <c:pt idx="470">
                  <c:v>3.0062040000000001E-4</c:v>
                </c:pt>
                <c:pt idx="471">
                  <c:v>3.0281700000000009E-4</c:v>
                </c:pt>
                <c:pt idx="472">
                  <c:v>3.0564120000000017E-4</c:v>
                </c:pt>
                <c:pt idx="473">
                  <c:v>3.0909300000000008E-4</c:v>
                </c:pt>
                <c:pt idx="474">
                  <c:v>3.1097579999999996E-4</c:v>
                </c:pt>
                <c:pt idx="475">
                  <c:v>3.1317240000000004E-4</c:v>
                </c:pt>
                <c:pt idx="476">
                  <c:v>3.1662420000000001E-4</c:v>
                </c:pt>
                <c:pt idx="477">
                  <c:v>3.1944840000000004E-4</c:v>
                </c:pt>
                <c:pt idx="478">
                  <c:v>3.2164500000000012E-4</c:v>
                </c:pt>
                <c:pt idx="479">
                  <c:v>3.2415540000000021E-4</c:v>
                </c:pt>
                <c:pt idx="480">
                  <c:v>3.2729340000000018E-4</c:v>
                </c:pt>
                <c:pt idx="481">
                  <c:v>3.2948999999999999E-4</c:v>
                </c:pt>
                <c:pt idx="482">
                  <c:v>3.3168660000000008E-4</c:v>
                </c:pt>
                <c:pt idx="483">
                  <c:v>3.345108000000001E-4</c:v>
                </c:pt>
                <c:pt idx="484">
                  <c:v>3.3764880000000013E-4</c:v>
                </c:pt>
                <c:pt idx="485">
                  <c:v>3.3953159999999989E-4</c:v>
                </c:pt>
                <c:pt idx="486">
                  <c:v>3.4235579999999992E-4</c:v>
                </c:pt>
                <c:pt idx="487">
                  <c:v>3.4580759999999994E-4</c:v>
                </c:pt>
                <c:pt idx="488">
                  <c:v>3.4769040000000008E-4</c:v>
                </c:pt>
                <c:pt idx="489">
                  <c:v>3.4988700000000017E-4</c:v>
                </c:pt>
                <c:pt idx="490">
                  <c:v>3.527112000000002E-4</c:v>
                </c:pt>
                <c:pt idx="491">
                  <c:v>3.5584920000000022E-4</c:v>
                </c:pt>
                <c:pt idx="492">
                  <c:v>3.5804579999999998E-4</c:v>
                </c:pt>
                <c:pt idx="493">
                  <c:v>3.6087000000000001E-4</c:v>
                </c:pt>
                <c:pt idx="494">
                  <c:v>3.6400800000000003E-4</c:v>
                </c:pt>
                <c:pt idx="495">
                  <c:v>3.6620460000000012E-4</c:v>
                </c:pt>
                <c:pt idx="496">
                  <c:v>3.6871500000000015E-4</c:v>
                </c:pt>
                <c:pt idx="497">
                  <c:v>3.712253999999999E-4</c:v>
                </c:pt>
                <c:pt idx="498">
                  <c:v>3.7436339999999993E-4</c:v>
                </c:pt>
                <c:pt idx="499">
                  <c:v>3.7656000000000001E-4</c:v>
                </c:pt>
                <c:pt idx="500">
                  <c:v>3.7875660000000015E-4</c:v>
                </c:pt>
                <c:pt idx="501">
                  <c:v>3.8189460000000012E-4</c:v>
                </c:pt>
                <c:pt idx="502">
                  <c:v>3.847188000000002E-4</c:v>
                </c:pt>
                <c:pt idx="503">
                  <c:v>3.8660159999999997E-4</c:v>
                </c:pt>
                <c:pt idx="504">
                  <c:v>3.8911200000000005E-4</c:v>
                </c:pt>
                <c:pt idx="505">
                  <c:v>3.9256380000000002E-4</c:v>
                </c:pt>
                <c:pt idx="506">
                  <c:v>3.950742000000001E-4</c:v>
                </c:pt>
                <c:pt idx="507">
                  <c:v>3.9727080000000019E-4</c:v>
                </c:pt>
                <c:pt idx="508">
                  <c:v>4.0040880000000021E-4</c:v>
                </c:pt>
                <c:pt idx="509">
                  <c:v>4.0291919999999991E-4</c:v>
                </c:pt>
                <c:pt idx="510">
                  <c:v>4.051158E-4</c:v>
                </c:pt>
                <c:pt idx="511">
                  <c:v>4.0762620000000009E-4</c:v>
                </c:pt>
                <c:pt idx="512">
                  <c:v>4.1076420000000011E-4</c:v>
                </c:pt>
                <c:pt idx="513">
                  <c:v>4.1296080000000019E-4</c:v>
                </c:pt>
                <c:pt idx="514">
                  <c:v>4.151573999999999E-4</c:v>
                </c:pt>
                <c:pt idx="515">
                  <c:v>4.1829539999999998E-4</c:v>
                </c:pt>
                <c:pt idx="516">
                  <c:v>4.2143339999999989E-4</c:v>
                </c:pt>
                <c:pt idx="517">
                  <c:v>4.2331620000000009E-4</c:v>
                </c:pt>
                <c:pt idx="518">
                  <c:v>4.2551280000000018E-4</c:v>
                </c:pt>
                <c:pt idx="519">
                  <c:v>4.289646000000002E-4</c:v>
                </c:pt>
                <c:pt idx="520">
                  <c:v>4.3178880000000017E-4</c:v>
                </c:pt>
                <c:pt idx="521">
                  <c:v>4.3398539999999999E-4</c:v>
                </c:pt>
                <c:pt idx="522">
                  <c:v>4.3680960000000007E-4</c:v>
                </c:pt>
                <c:pt idx="523">
                  <c:v>4.3963379999999999E-4</c:v>
                </c:pt>
                <c:pt idx="524">
                  <c:v>4.4183040000000018E-4</c:v>
                </c:pt>
                <c:pt idx="525">
                  <c:v>4.4402699999999989E-4</c:v>
                </c:pt>
                <c:pt idx="526">
                  <c:v>4.4716499999999996E-4</c:v>
                </c:pt>
                <c:pt idx="527">
                  <c:v>4.4998919999999994E-4</c:v>
                </c:pt>
                <c:pt idx="528">
                  <c:v>4.5187200000000008E-4</c:v>
                </c:pt>
                <c:pt idx="529">
                  <c:v>4.5469620000000016E-4</c:v>
                </c:pt>
                <c:pt idx="530">
                  <c:v>4.5846180000000007E-4</c:v>
                </c:pt>
                <c:pt idx="531">
                  <c:v>4.6034460000000016E-4</c:v>
                </c:pt>
                <c:pt idx="532">
                  <c:v>4.6222739999999998E-4</c:v>
                </c:pt>
                <c:pt idx="533">
                  <c:v>4.6536540000000006E-4</c:v>
                </c:pt>
                <c:pt idx="534">
                  <c:v>4.6850339999999997E-4</c:v>
                </c:pt>
                <c:pt idx="535">
                  <c:v>4.7038620000000017E-4</c:v>
                </c:pt>
                <c:pt idx="536">
                  <c:v>4.7321040000000014E-4</c:v>
                </c:pt>
                <c:pt idx="537">
                  <c:v>4.7634840000000016E-4</c:v>
                </c:pt>
                <c:pt idx="538">
                  <c:v>4.7854499999999993E-4</c:v>
                </c:pt>
                <c:pt idx="539">
                  <c:v>4.8105539999999995E-4</c:v>
                </c:pt>
                <c:pt idx="540">
                  <c:v>4.8356580000000004E-4</c:v>
                </c:pt>
                <c:pt idx="541">
                  <c:v>4.8670380000000006E-4</c:v>
                </c:pt>
                <c:pt idx="542">
                  <c:v>4.8890040000000015E-4</c:v>
                </c:pt>
                <c:pt idx="543">
                  <c:v>4.9141079999999991E-4</c:v>
                </c:pt>
                <c:pt idx="544">
                  <c:v>4.9486260000000031E-4</c:v>
                </c:pt>
                <c:pt idx="545">
                  <c:v>4.9705919999999996E-4</c:v>
                </c:pt>
                <c:pt idx="546">
                  <c:v>4.9894200000000016E-4</c:v>
                </c:pt>
                <c:pt idx="547">
                  <c:v>5.0145240000000024E-4</c:v>
                </c:pt>
                <c:pt idx="548">
                  <c:v>5.0490420000000021E-4</c:v>
                </c:pt>
                <c:pt idx="549">
                  <c:v>5.0741460000000029E-4</c:v>
                </c:pt>
                <c:pt idx="550">
                  <c:v>5.0961119999999994E-4</c:v>
                </c:pt>
                <c:pt idx="551">
                  <c:v>5.1274920000000002E-4</c:v>
                </c:pt>
                <c:pt idx="552">
                  <c:v>5.155734000000001E-4</c:v>
                </c:pt>
                <c:pt idx="553">
                  <c:v>5.1745620000000019E-4</c:v>
                </c:pt>
                <c:pt idx="554">
                  <c:v>5.2028040000000027E-4</c:v>
                </c:pt>
                <c:pt idx="555">
                  <c:v>5.2310459999999992E-4</c:v>
                </c:pt>
                <c:pt idx="556">
                  <c:v>5.253012E-4</c:v>
                </c:pt>
                <c:pt idx="557">
                  <c:v>5.274978000000002E-4</c:v>
                </c:pt>
                <c:pt idx="558">
                  <c:v>5.3094960000000006E-4</c:v>
                </c:pt>
                <c:pt idx="559">
                  <c:v>5.3377380000000014E-4</c:v>
                </c:pt>
                <c:pt idx="560">
                  <c:v>5.3597040000000022E-4</c:v>
                </c:pt>
                <c:pt idx="561">
                  <c:v>5.378532000000001E-4</c:v>
                </c:pt>
                <c:pt idx="562">
                  <c:v>5.4161879999999995E-4</c:v>
                </c:pt>
                <c:pt idx="563">
                  <c:v>5.4412920000000004E-4</c:v>
                </c:pt>
                <c:pt idx="564">
                  <c:v>5.4632580000000012E-4</c:v>
                </c:pt>
                <c:pt idx="565">
                  <c:v>5.491500000000002E-4</c:v>
                </c:pt>
                <c:pt idx="566">
                  <c:v>5.5228800000000017E-4</c:v>
                </c:pt>
                <c:pt idx="567">
                  <c:v>5.5417079999999994E-4</c:v>
                </c:pt>
                <c:pt idx="568">
                  <c:v>5.5668120000000002E-4</c:v>
                </c:pt>
                <c:pt idx="569">
                  <c:v>5.595054000000001E-4</c:v>
                </c:pt>
                <c:pt idx="570">
                  <c:v>5.6232960000000018E-4</c:v>
                </c:pt>
                <c:pt idx="571">
                  <c:v>5.6421239999999994E-4</c:v>
                </c:pt>
                <c:pt idx="572">
                  <c:v>5.6766420000000024E-4</c:v>
                </c:pt>
                <c:pt idx="573">
                  <c:v>5.7048839999999988E-4</c:v>
                </c:pt>
                <c:pt idx="574">
                  <c:v>5.7268500000000008E-4</c:v>
                </c:pt>
                <c:pt idx="575">
                  <c:v>5.7456780000000017E-4</c:v>
                </c:pt>
                <c:pt idx="576">
                  <c:v>5.7770580000000024E-4</c:v>
                </c:pt>
                <c:pt idx="577">
                  <c:v>5.8084380000000011E-4</c:v>
                </c:pt>
                <c:pt idx="578">
                  <c:v>5.8304039999999998E-4</c:v>
                </c:pt>
                <c:pt idx="579">
                  <c:v>5.8555080000000006E-4</c:v>
                </c:pt>
                <c:pt idx="580">
                  <c:v>5.8868880000000003E-4</c:v>
                </c:pt>
                <c:pt idx="581">
                  <c:v>5.9088540000000011E-4</c:v>
                </c:pt>
                <c:pt idx="582">
                  <c:v>5.933958000000002E-4</c:v>
                </c:pt>
                <c:pt idx="583">
                  <c:v>5.9622000000000017E-4</c:v>
                </c:pt>
                <c:pt idx="584">
                  <c:v>5.9904419999999993E-4</c:v>
                </c:pt>
                <c:pt idx="585">
                  <c:v>6.0092700000000012E-4</c:v>
                </c:pt>
                <c:pt idx="586">
                  <c:v>6.0406499999999998E-4</c:v>
                </c:pt>
                <c:pt idx="587">
                  <c:v>6.0751680000000006E-4</c:v>
                </c:pt>
                <c:pt idx="588">
                  <c:v>6.0908580000000015E-4</c:v>
                </c:pt>
                <c:pt idx="589">
                  <c:v>6.1128240000000002E-4</c:v>
                </c:pt>
                <c:pt idx="590">
                  <c:v>6.1410659999999999E-4</c:v>
                </c:pt>
                <c:pt idx="591">
                  <c:v>6.1755839999999996E-4</c:v>
                </c:pt>
                <c:pt idx="592">
                  <c:v>6.1975500000000005E-4</c:v>
                </c:pt>
                <c:pt idx="593">
                  <c:v>6.2226540000000013E-4</c:v>
                </c:pt>
                <c:pt idx="594">
                  <c:v>6.2540340000000021E-4</c:v>
                </c:pt>
                <c:pt idx="595">
                  <c:v>6.2791380000000018E-4</c:v>
                </c:pt>
                <c:pt idx="596">
                  <c:v>6.3011039999999994E-4</c:v>
                </c:pt>
                <c:pt idx="597">
                  <c:v>6.3262080000000003E-4</c:v>
                </c:pt>
                <c:pt idx="598">
                  <c:v>6.357588000000001E-4</c:v>
                </c:pt>
                <c:pt idx="599">
                  <c:v>6.3795540000000019E-4</c:v>
                </c:pt>
                <c:pt idx="600">
                  <c:v>6.4015199999999995E-4</c:v>
                </c:pt>
                <c:pt idx="601">
                  <c:v>6.4360380000000024E-4</c:v>
                </c:pt>
                <c:pt idx="602">
                  <c:v>6.461142E-4</c:v>
                </c:pt>
                <c:pt idx="603">
                  <c:v>6.4799700000000009E-4</c:v>
                </c:pt>
                <c:pt idx="604">
                  <c:v>6.5050740000000017E-4</c:v>
                </c:pt>
                <c:pt idx="605">
                  <c:v>6.5427300000000014E-4</c:v>
                </c:pt>
                <c:pt idx="606">
                  <c:v>6.5678340000000022E-4</c:v>
                </c:pt>
                <c:pt idx="607">
                  <c:v>6.5897999999999998E-4</c:v>
                </c:pt>
                <c:pt idx="608">
                  <c:v>6.6180419999999995E-4</c:v>
                </c:pt>
                <c:pt idx="609">
                  <c:v>6.6431460000000004E-4</c:v>
                </c:pt>
                <c:pt idx="610">
                  <c:v>6.6651120000000012E-4</c:v>
                </c:pt>
                <c:pt idx="611">
                  <c:v>6.6933540000000021E-4</c:v>
                </c:pt>
                <c:pt idx="612">
                  <c:v>6.7184579999999996E-4</c:v>
                </c:pt>
                <c:pt idx="613">
                  <c:v>6.7435619999999994E-4</c:v>
                </c:pt>
                <c:pt idx="614">
                  <c:v>6.7655280000000003E-4</c:v>
                </c:pt>
                <c:pt idx="615">
                  <c:v>6.8031839999999999E-4</c:v>
                </c:pt>
                <c:pt idx="616">
                  <c:v>6.8314260000000007E-4</c:v>
                </c:pt>
                <c:pt idx="617">
                  <c:v>6.8502540000000027E-4</c:v>
                </c:pt>
                <c:pt idx="618">
                  <c:v>6.8722199999999992E-4</c:v>
                </c:pt>
                <c:pt idx="619">
                  <c:v>6.9067379999999999E-4</c:v>
                </c:pt>
                <c:pt idx="620">
                  <c:v>6.9318420000000008E-4</c:v>
                </c:pt>
                <c:pt idx="621">
                  <c:v>6.9538080000000016E-4</c:v>
                </c:pt>
                <c:pt idx="622">
                  <c:v>6.9820500000000014E-4</c:v>
                </c:pt>
                <c:pt idx="623">
                  <c:v>7.0134300000000011E-4</c:v>
                </c:pt>
                <c:pt idx="624">
                  <c:v>7.0322579999999998E-4</c:v>
                </c:pt>
                <c:pt idx="625">
                  <c:v>7.0573620000000006E-4</c:v>
                </c:pt>
                <c:pt idx="626">
                  <c:v>7.0856040000000047E-4</c:v>
                </c:pt>
                <c:pt idx="627">
                  <c:v>7.1138460000000001E-4</c:v>
                </c:pt>
                <c:pt idx="628">
                  <c:v>7.1326739999999988E-4</c:v>
                </c:pt>
                <c:pt idx="629">
                  <c:v>7.1640540000000028E-4</c:v>
                </c:pt>
                <c:pt idx="630">
                  <c:v>7.1985719999999981E-4</c:v>
                </c:pt>
                <c:pt idx="631">
                  <c:v>7.2142620000000045E-4</c:v>
                </c:pt>
                <c:pt idx="632">
                  <c:v>7.236228000000001E-4</c:v>
                </c:pt>
                <c:pt idx="633">
                  <c:v>7.2676079999999985E-4</c:v>
                </c:pt>
                <c:pt idx="634">
                  <c:v>7.2989880000000015E-4</c:v>
                </c:pt>
                <c:pt idx="635">
                  <c:v>7.3209539999999991E-4</c:v>
                </c:pt>
                <c:pt idx="636">
                  <c:v>7.3491960000000031E-4</c:v>
                </c:pt>
                <c:pt idx="637">
                  <c:v>7.3805759999999996E-4</c:v>
                </c:pt>
                <c:pt idx="638">
                  <c:v>7.4025420000000037E-4</c:v>
                </c:pt>
                <c:pt idx="639">
                  <c:v>7.4245080000000013E-4</c:v>
                </c:pt>
                <c:pt idx="640">
                  <c:v>7.4527499999999978E-4</c:v>
                </c:pt>
                <c:pt idx="641">
                  <c:v>7.477854000000003E-4</c:v>
                </c:pt>
                <c:pt idx="642">
                  <c:v>7.4998200000000006E-4</c:v>
                </c:pt>
                <c:pt idx="643">
                  <c:v>7.5249239999999982E-4</c:v>
                </c:pt>
                <c:pt idx="644">
                  <c:v>7.562580000000001E-4</c:v>
                </c:pt>
                <c:pt idx="645">
                  <c:v>7.5845459999999976E-4</c:v>
                </c:pt>
                <c:pt idx="646">
                  <c:v>7.6033740000000028E-4</c:v>
                </c:pt>
                <c:pt idx="647">
                  <c:v>7.6316160000000004E-4</c:v>
                </c:pt>
                <c:pt idx="648">
                  <c:v>7.6692720000000032E-4</c:v>
                </c:pt>
                <c:pt idx="649">
                  <c:v>7.6881000000000009E-4</c:v>
                </c:pt>
                <c:pt idx="650">
                  <c:v>7.7132039999999974E-4</c:v>
                </c:pt>
                <c:pt idx="651">
                  <c:v>7.7445840000000014E-4</c:v>
                </c:pt>
                <c:pt idx="652">
                  <c:v>7.769687999999999E-4</c:v>
                </c:pt>
                <c:pt idx="653">
                  <c:v>7.7916540000000031E-4</c:v>
                </c:pt>
                <c:pt idx="654">
                  <c:v>7.8136200000000007E-4</c:v>
                </c:pt>
                <c:pt idx="655">
                  <c:v>7.8450000000000037E-4</c:v>
                </c:pt>
                <c:pt idx="656">
                  <c:v>7.8701040000000012E-4</c:v>
                </c:pt>
                <c:pt idx="657">
                  <c:v>7.8920699999999989E-4</c:v>
                </c:pt>
                <c:pt idx="658">
                  <c:v>7.9265880000000029E-4</c:v>
                </c:pt>
                <c:pt idx="659">
                  <c:v>7.9548299999999993E-4</c:v>
                </c:pt>
                <c:pt idx="660">
                  <c:v>7.9736580000000035E-4</c:v>
                </c:pt>
                <c:pt idx="661">
                  <c:v>7.9956240000000011E-4</c:v>
                </c:pt>
                <c:pt idx="662">
                  <c:v>8.0332800000000051E-4</c:v>
                </c:pt>
                <c:pt idx="663">
                  <c:v>8.0552460000000027E-4</c:v>
                </c:pt>
                <c:pt idx="664">
                  <c:v>8.0772119999999992E-4</c:v>
                </c:pt>
                <c:pt idx="665">
                  <c:v>8.1085920000000032E-4</c:v>
                </c:pt>
                <c:pt idx="666">
                  <c:v>8.1368340000000008E-4</c:v>
                </c:pt>
                <c:pt idx="667">
                  <c:v>8.1588000000000049E-4</c:v>
                </c:pt>
                <c:pt idx="668">
                  <c:v>8.1839040000000014E-4</c:v>
                </c:pt>
                <c:pt idx="669">
                  <c:v>8.209007999999999E-4</c:v>
                </c:pt>
                <c:pt idx="670">
                  <c:v>8.237250000000003E-4</c:v>
                </c:pt>
                <c:pt idx="671">
                  <c:v>8.2560780000000007E-4</c:v>
                </c:pt>
                <c:pt idx="672">
                  <c:v>8.2905960000000047E-4</c:v>
                </c:pt>
                <c:pt idx="673">
                  <c:v>8.3188380000000011E-4</c:v>
                </c:pt>
                <c:pt idx="674">
                  <c:v>8.3408039999999988E-4</c:v>
                </c:pt>
                <c:pt idx="675">
                  <c:v>8.3627700000000029E-4</c:v>
                </c:pt>
                <c:pt idx="676">
                  <c:v>8.3941499999999993E-4</c:v>
                </c:pt>
                <c:pt idx="677">
                  <c:v>8.4255300000000033E-4</c:v>
                </c:pt>
                <c:pt idx="678">
                  <c:v>8.444358000000001E-4</c:v>
                </c:pt>
                <c:pt idx="679">
                  <c:v>8.4725999999999985E-4</c:v>
                </c:pt>
                <c:pt idx="680">
                  <c:v>8.5071180000000004E-4</c:v>
                </c:pt>
                <c:pt idx="681">
                  <c:v>8.5259459999999991E-4</c:v>
                </c:pt>
                <c:pt idx="682">
                  <c:v>8.5479120000000032E-4</c:v>
                </c:pt>
                <c:pt idx="683">
                  <c:v>8.5761540000000008E-4</c:v>
                </c:pt>
                <c:pt idx="684">
                  <c:v>8.6043960000000048E-4</c:v>
                </c:pt>
                <c:pt idx="685">
                  <c:v>8.6263620000000024E-4</c:v>
                </c:pt>
                <c:pt idx="686">
                  <c:v>8.6514659999999989E-4</c:v>
                </c:pt>
                <c:pt idx="687">
                  <c:v>8.6859840000000029E-4</c:v>
                </c:pt>
                <c:pt idx="688">
                  <c:v>8.7079500000000005E-4</c:v>
                </c:pt>
                <c:pt idx="689">
                  <c:v>8.7299160000000047E-4</c:v>
                </c:pt>
                <c:pt idx="690">
                  <c:v>8.7581580000000011E-4</c:v>
                </c:pt>
                <c:pt idx="691">
                  <c:v>8.795814000000004E-4</c:v>
                </c:pt>
                <c:pt idx="692">
                  <c:v>8.8146420000000027E-4</c:v>
                </c:pt>
                <c:pt idx="693">
                  <c:v>8.8366080000000004E-4</c:v>
                </c:pt>
                <c:pt idx="694">
                  <c:v>8.8679880000000022E-4</c:v>
                </c:pt>
                <c:pt idx="695">
                  <c:v>8.8930920000000009E-4</c:v>
                </c:pt>
                <c:pt idx="696">
                  <c:v>8.9150579999999985E-4</c:v>
                </c:pt>
                <c:pt idx="697">
                  <c:v>8.9433000000000025E-4</c:v>
                </c:pt>
                <c:pt idx="698">
                  <c:v>8.9684040000000001E-4</c:v>
                </c:pt>
                <c:pt idx="699">
                  <c:v>8.9935080000000042E-4</c:v>
                </c:pt>
                <c:pt idx="700">
                  <c:v>9.0154740000000008E-4</c:v>
                </c:pt>
                <c:pt idx="701">
                  <c:v>9.0531300000000025E-4</c:v>
                </c:pt>
                <c:pt idx="702">
                  <c:v>9.0782340000000001E-4</c:v>
                </c:pt>
                <c:pt idx="703">
                  <c:v>9.0970619999999989E-4</c:v>
                </c:pt>
                <c:pt idx="704">
                  <c:v>9.122166000000004E-4</c:v>
                </c:pt>
                <c:pt idx="705">
                  <c:v>9.1566839999999983E-4</c:v>
                </c:pt>
                <c:pt idx="706">
                  <c:v>9.1786500000000024E-4</c:v>
                </c:pt>
                <c:pt idx="707">
                  <c:v>9.2037540000000021E-4</c:v>
                </c:pt>
                <c:pt idx="708">
                  <c:v>9.2319959999999975E-4</c:v>
                </c:pt>
                <c:pt idx="709">
                  <c:v>9.2633760000000005E-4</c:v>
                </c:pt>
                <c:pt idx="710">
                  <c:v>9.2822040000000003E-4</c:v>
                </c:pt>
                <c:pt idx="711">
                  <c:v>9.3073080000000022E-4</c:v>
                </c:pt>
                <c:pt idx="712">
                  <c:v>9.3386879999999997E-4</c:v>
                </c:pt>
                <c:pt idx="713">
                  <c:v>9.3606540000000038E-4</c:v>
                </c:pt>
                <c:pt idx="714">
                  <c:v>9.3826200000000025E-4</c:v>
                </c:pt>
                <c:pt idx="715">
                  <c:v>9.4139999999999979E-4</c:v>
                </c:pt>
                <c:pt idx="716">
                  <c:v>9.4453800000000019E-4</c:v>
                </c:pt>
                <c:pt idx="717">
                  <c:v>9.4642079999999996E-4</c:v>
                </c:pt>
                <c:pt idx="718">
                  <c:v>9.4861739999999983E-4</c:v>
                </c:pt>
                <c:pt idx="719">
                  <c:v>9.5206920000000001E-4</c:v>
                </c:pt>
                <c:pt idx="720">
                  <c:v>9.5489339999999976E-4</c:v>
                </c:pt>
                <c:pt idx="721">
                  <c:v>9.5709000000000018E-4</c:v>
                </c:pt>
                <c:pt idx="722">
                  <c:v>9.5960039999999993E-4</c:v>
                </c:pt>
                <c:pt idx="723">
                  <c:v>9.6273840000000034E-4</c:v>
                </c:pt>
                <c:pt idx="724">
                  <c:v>9.6493499999999999E-4</c:v>
                </c:pt>
                <c:pt idx="725">
                  <c:v>9.6744539999999975E-4</c:v>
                </c:pt>
                <c:pt idx="726">
                  <c:v>9.6995580000000016E-4</c:v>
                </c:pt>
                <c:pt idx="727">
                  <c:v>9.727799999999998E-4</c:v>
                </c:pt>
                <c:pt idx="728">
                  <c:v>9.7466280000000044E-4</c:v>
                </c:pt>
                <c:pt idx="729">
                  <c:v>9.7748699999999997E-4</c:v>
                </c:pt>
                <c:pt idx="730">
                  <c:v>9.8093880000000048E-4</c:v>
                </c:pt>
                <c:pt idx="731">
                  <c:v>9.8313540000000013E-4</c:v>
                </c:pt>
                <c:pt idx="732">
                  <c:v>9.8533199999999979E-4</c:v>
                </c:pt>
                <c:pt idx="733">
                  <c:v>9.8847000000000019E-4</c:v>
                </c:pt>
                <c:pt idx="734">
                  <c:v>9.9160799999999994E-4</c:v>
                </c:pt>
                <c:pt idx="735">
                  <c:v>9.9349080000000036E-4</c:v>
                </c:pt>
                <c:pt idx="736">
                  <c:v>9.96315E-4</c:v>
                </c:pt>
                <c:pt idx="737">
                  <c:v>9.9945300000000041E-4</c:v>
                </c:pt>
                <c:pt idx="738">
                  <c:v>1.0016496000000003E-3</c:v>
                </c:pt>
                <c:pt idx="739">
                  <c:v>1.0038461999999999E-3</c:v>
                </c:pt>
                <c:pt idx="740">
                  <c:v>1.0063566000000003E-3</c:v>
                </c:pt>
                <c:pt idx="741">
                  <c:v>1.0094946000000001E-3</c:v>
                </c:pt>
                <c:pt idx="742">
                  <c:v>1.0116911999999997E-3</c:v>
                </c:pt>
                <c:pt idx="743">
                  <c:v>1.0142016000000002E-3</c:v>
                </c:pt>
                <c:pt idx="744">
                  <c:v>1.0176533999999998E-3</c:v>
                </c:pt>
                <c:pt idx="745">
                  <c:v>1.0201638000000002E-3</c:v>
                </c:pt>
                <c:pt idx="746">
                  <c:v>1.0220466E-3</c:v>
                </c:pt>
                <c:pt idx="747">
                  <c:v>1.0248708000000005E-3</c:v>
                </c:pt>
                <c:pt idx="748">
                  <c:v>1.0283226000000001E-3</c:v>
                </c:pt>
                <c:pt idx="749">
                  <c:v>1.0302053999999999E-3</c:v>
                </c:pt>
                <c:pt idx="750">
                  <c:v>1.0327158000000003E-3</c:v>
                </c:pt>
                <c:pt idx="751">
                  <c:v>1.0358537999999998E-3</c:v>
                </c:pt>
                <c:pt idx="752">
                  <c:v>1.0383642000000005E-3</c:v>
                </c:pt>
                <c:pt idx="753">
                  <c:v>1.0405608000000001E-3</c:v>
                </c:pt>
                <c:pt idx="754">
                  <c:v>1.0433849999999998E-3</c:v>
                </c:pt>
                <c:pt idx="755">
                  <c:v>1.0462092000000001E-3</c:v>
                </c:pt>
                <c:pt idx="756">
                  <c:v>1.0484058000000001E-3</c:v>
                </c:pt>
                <c:pt idx="757">
                  <c:v>1.0506024000000004E-3</c:v>
                </c:pt>
                <c:pt idx="758">
                  <c:v>1.054368E-3</c:v>
                </c:pt>
                <c:pt idx="759">
                  <c:v>1.0568784000000002E-3</c:v>
                </c:pt>
                <c:pt idx="760">
                  <c:v>1.0587611999999999E-3</c:v>
                </c:pt>
                <c:pt idx="761">
                  <c:v>1.0612715999999997E-3</c:v>
                </c:pt>
                <c:pt idx="762">
                  <c:v>1.0644096000000005E-3</c:v>
                </c:pt>
                <c:pt idx="763">
                  <c:v>1.0672337999999997E-3</c:v>
                </c:pt>
                <c:pt idx="764">
                  <c:v>1.0694304000000003E-3</c:v>
                </c:pt>
                <c:pt idx="765">
                  <c:v>1.0725684E-3</c:v>
                </c:pt>
                <c:pt idx="766">
                  <c:v>1.0753926000000003E-3</c:v>
                </c:pt>
                <c:pt idx="767">
                  <c:v>1.0772754000000001E-3</c:v>
                </c:pt>
                <c:pt idx="768">
                  <c:v>1.0797857999999998E-3</c:v>
                </c:pt>
                <c:pt idx="769">
                  <c:v>1.0826100000000001E-3</c:v>
                </c:pt>
                <c:pt idx="770">
                  <c:v>1.0851203999999999E-3</c:v>
                </c:pt>
                <c:pt idx="771">
                  <c:v>1.087317E-3</c:v>
                </c:pt>
                <c:pt idx="772">
                  <c:v>1.0901412000000005E-3</c:v>
                </c:pt>
                <c:pt idx="773">
                  <c:v>1.0932792E-3</c:v>
                </c:pt>
                <c:pt idx="774">
                  <c:v>1.0954758000000005E-3</c:v>
                </c:pt>
                <c:pt idx="775">
                  <c:v>1.0976724E-3</c:v>
                </c:pt>
                <c:pt idx="776">
                  <c:v>1.1011242000000003E-3</c:v>
                </c:pt>
                <c:pt idx="777">
                  <c:v>1.1039484000000001E-3</c:v>
                </c:pt>
                <c:pt idx="778">
                  <c:v>1.1061449999999998E-3</c:v>
                </c:pt>
                <c:pt idx="779">
                  <c:v>1.1086554000000004E-3</c:v>
                </c:pt>
                <c:pt idx="780">
                  <c:v>1.1117933999999999E-3</c:v>
                </c:pt>
                <c:pt idx="781">
                  <c:v>1.1139900000000005E-3</c:v>
                </c:pt>
                <c:pt idx="782">
                  <c:v>1.1161865999999999E-3</c:v>
                </c:pt>
                <c:pt idx="783">
                  <c:v>1.1190107999999998E-3</c:v>
                </c:pt>
                <c:pt idx="784">
                  <c:v>1.1221488000000002E-3</c:v>
                </c:pt>
                <c:pt idx="785">
                  <c:v>1.1240315999999997E-3</c:v>
                </c:pt>
                <c:pt idx="786">
                  <c:v>1.1268558000000002E-3</c:v>
                </c:pt>
                <c:pt idx="787">
                  <c:v>1.1303076000000001E-3</c:v>
                </c:pt>
              </c:numCache>
            </c:numRef>
          </c:xVal>
          <c:yVal>
            <c:numRef>
              <c:f>'plaster 8.1_22'!$G$9:$G$971</c:f>
              <c:numCache>
                <c:formatCode>General</c:formatCode>
                <c:ptCount val="9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1.3709698057610012E-2</c:v>
                </c:pt>
                <c:pt idx="357">
                  <c:v>4.1129094172829915E-2</c:v>
                </c:pt>
                <c:pt idx="358">
                  <c:v>1.3709698057610012E-2</c:v>
                </c:pt>
                <c:pt idx="359">
                  <c:v>5.4838792230439935E-2</c:v>
                </c:pt>
                <c:pt idx="360">
                  <c:v>5.4838792230439935E-2</c:v>
                </c:pt>
                <c:pt idx="361">
                  <c:v>4.1129094172829915E-2</c:v>
                </c:pt>
                <c:pt idx="362">
                  <c:v>5.4838792230439935E-2</c:v>
                </c:pt>
                <c:pt idx="363">
                  <c:v>8.2258188345659899E-2</c:v>
                </c:pt>
                <c:pt idx="364">
                  <c:v>5.4838792230439935E-2</c:v>
                </c:pt>
                <c:pt idx="365">
                  <c:v>8.2258188345659899E-2</c:v>
                </c:pt>
                <c:pt idx="366">
                  <c:v>6.8548490288049879E-2</c:v>
                </c:pt>
                <c:pt idx="367">
                  <c:v>9.596788640326985E-2</c:v>
                </c:pt>
                <c:pt idx="368">
                  <c:v>9.596788640326985E-2</c:v>
                </c:pt>
                <c:pt idx="369">
                  <c:v>8.2258188345659899E-2</c:v>
                </c:pt>
                <c:pt idx="370">
                  <c:v>8.2258188345659899E-2</c:v>
                </c:pt>
                <c:pt idx="371">
                  <c:v>0.10967758446087982</c:v>
                </c:pt>
                <c:pt idx="372">
                  <c:v>0.13709698057609976</c:v>
                </c:pt>
                <c:pt idx="373">
                  <c:v>0.13709698057609976</c:v>
                </c:pt>
                <c:pt idx="374">
                  <c:v>0.13709698057609976</c:v>
                </c:pt>
                <c:pt idx="375">
                  <c:v>0.16451637669131974</c:v>
                </c:pt>
                <c:pt idx="376">
                  <c:v>0.15080667863370978</c:v>
                </c:pt>
                <c:pt idx="377">
                  <c:v>0.16451637669131974</c:v>
                </c:pt>
                <c:pt idx="378">
                  <c:v>0.17822607474892968</c:v>
                </c:pt>
                <c:pt idx="379">
                  <c:v>0.17822607474892968</c:v>
                </c:pt>
                <c:pt idx="380">
                  <c:v>0.21935516892175963</c:v>
                </c:pt>
                <c:pt idx="381">
                  <c:v>0.17822607474892968</c:v>
                </c:pt>
                <c:pt idx="382">
                  <c:v>0.20564547086414969</c:v>
                </c:pt>
                <c:pt idx="383">
                  <c:v>0.20564547086414969</c:v>
                </c:pt>
                <c:pt idx="384">
                  <c:v>0.21935516892175963</c:v>
                </c:pt>
                <c:pt idx="385">
                  <c:v>0.23306486697936959</c:v>
                </c:pt>
                <c:pt idx="386">
                  <c:v>0.23306486697936959</c:v>
                </c:pt>
                <c:pt idx="387">
                  <c:v>0.24677456503697964</c:v>
                </c:pt>
                <c:pt idx="388">
                  <c:v>0.26048426309458955</c:v>
                </c:pt>
                <c:pt idx="389">
                  <c:v>0.24677456503697964</c:v>
                </c:pt>
                <c:pt idx="390">
                  <c:v>0.31532305532502947</c:v>
                </c:pt>
                <c:pt idx="391">
                  <c:v>0.28790365920980954</c:v>
                </c:pt>
                <c:pt idx="392">
                  <c:v>0.30161335726741945</c:v>
                </c:pt>
                <c:pt idx="393">
                  <c:v>0.26048426309458955</c:v>
                </c:pt>
                <c:pt idx="394">
                  <c:v>0.34274245144024945</c:v>
                </c:pt>
                <c:pt idx="395">
                  <c:v>0.32903275338263949</c:v>
                </c:pt>
                <c:pt idx="396">
                  <c:v>0.32903275338263949</c:v>
                </c:pt>
                <c:pt idx="397">
                  <c:v>0.32903275338263949</c:v>
                </c:pt>
                <c:pt idx="398">
                  <c:v>0.34274245144024945</c:v>
                </c:pt>
                <c:pt idx="399">
                  <c:v>0.35645214949785936</c:v>
                </c:pt>
                <c:pt idx="400">
                  <c:v>0.35645214949785936</c:v>
                </c:pt>
                <c:pt idx="401">
                  <c:v>0.35645214949785936</c:v>
                </c:pt>
                <c:pt idx="402">
                  <c:v>0.3838715456130794</c:v>
                </c:pt>
                <c:pt idx="403">
                  <c:v>0.39758124367068925</c:v>
                </c:pt>
                <c:pt idx="404">
                  <c:v>0.3838715456130794</c:v>
                </c:pt>
                <c:pt idx="405">
                  <c:v>0.41129094172829933</c:v>
                </c:pt>
                <c:pt idx="406">
                  <c:v>0.4250006397859093</c:v>
                </c:pt>
                <c:pt idx="407">
                  <c:v>0.4250006397859093</c:v>
                </c:pt>
                <c:pt idx="408">
                  <c:v>0.45242003590112917</c:v>
                </c:pt>
                <c:pt idx="409">
                  <c:v>0.45242003590112917</c:v>
                </c:pt>
                <c:pt idx="410">
                  <c:v>0.46612973395873919</c:v>
                </c:pt>
                <c:pt idx="411">
                  <c:v>0.47983943201634927</c:v>
                </c:pt>
                <c:pt idx="412">
                  <c:v>0.49354913007395917</c:v>
                </c:pt>
                <c:pt idx="413">
                  <c:v>0.47983943201634927</c:v>
                </c:pt>
                <c:pt idx="414">
                  <c:v>0.47983943201634927</c:v>
                </c:pt>
                <c:pt idx="415">
                  <c:v>0.53467822424678912</c:v>
                </c:pt>
                <c:pt idx="416">
                  <c:v>0.52096852618917922</c:v>
                </c:pt>
                <c:pt idx="417">
                  <c:v>0.52096852618917922</c:v>
                </c:pt>
                <c:pt idx="418">
                  <c:v>0.53467822424678912</c:v>
                </c:pt>
                <c:pt idx="419">
                  <c:v>0.53467822424678912</c:v>
                </c:pt>
                <c:pt idx="420">
                  <c:v>0.57580731841961896</c:v>
                </c:pt>
                <c:pt idx="421">
                  <c:v>0.56209762036200916</c:v>
                </c:pt>
                <c:pt idx="422">
                  <c:v>0.54838792230439903</c:v>
                </c:pt>
                <c:pt idx="423">
                  <c:v>0.58951701647722898</c:v>
                </c:pt>
                <c:pt idx="424">
                  <c:v>0.57580731841961896</c:v>
                </c:pt>
                <c:pt idx="425">
                  <c:v>0.61693641259244891</c:v>
                </c:pt>
                <c:pt idx="426">
                  <c:v>0.61693641259244891</c:v>
                </c:pt>
                <c:pt idx="427">
                  <c:v>0.63064611065005893</c:v>
                </c:pt>
                <c:pt idx="428">
                  <c:v>0.61693641259244891</c:v>
                </c:pt>
                <c:pt idx="429">
                  <c:v>0.65806550676527897</c:v>
                </c:pt>
                <c:pt idx="430">
                  <c:v>0.64435580870766895</c:v>
                </c:pt>
                <c:pt idx="431">
                  <c:v>0.69919460093810881</c:v>
                </c:pt>
                <c:pt idx="432">
                  <c:v>0.69919460093810881</c:v>
                </c:pt>
                <c:pt idx="433">
                  <c:v>0.69919460093810881</c:v>
                </c:pt>
                <c:pt idx="434">
                  <c:v>0.68548490288049879</c:v>
                </c:pt>
                <c:pt idx="435">
                  <c:v>0.72661399705332896</c:v>
                </c:pt>
                <c:pt idx="436">
                  <c:v>0.68548490288049879</c:v>
                </c:pt>
                <c:pt idx="437">
                  <c:v>0.72661399705332896</c:v>
                </c:pt>
                <c:pt idx="438">
                  <c:v>0.72661399705332896</c:v>
                </c:pt>
                <c:pt idx="439">
                  <c:v>0.75403339316854878</c:v>
                </c:pt>
                <c:pt idx="440">
                  <c:v>0.74032369511093865</c:v>
                </c:pt>
                <c:pt idx="441">
                  <c:v>0.7677430912261588</c:v>
                </c:pt>
                <c:pt idx="442">
                  <c:v>0.75403339316854878</c:v>
                </c:pt>
                <c:pt idx="443">
                  <c:v>0.7677430912261588</c:v>
                </c:pt>
                <c:pt idx="444">
                  <c:v>0.78145278928376871</c:v>
                </c:pt>
                <c:pt idx="445">
                  <c:v>0.80887218539898864</c:v>
                </c:pt>
                <c:pt idx="446">
                  <c:v>0.80887218539898864</c:v>
                </c:pt>
                <c:pt idx="447">
                  <c:v>0.79516248734137851</c:v>
                </c:pt>
                <c:pt idx="448">
                  <c:v>0.82258188345659866</c:v>
                </c:pt>
                <c:pt idx="449">
                  <c:v>0.87742067568703852</c:v>
                </c:pt>
                <c:pt idx="450">
                  <c:v>0.86371097762942861</c:v>
                </c:pt>
                <c:pt idx="451">
                  <c:v>0.89113037374464865</c:v>
                </c:pt>
                <c:pt idx="452">
                  <c:v>0.87742067568703852</c:v>
                </c:pt>
                <c:pt idx="453">
                  <c:v>0.87742067568703852</c:v>
                </c:pt>
                <c:pt idx="454">
                  <c:v>0.89113037374464865</c:v>
                </c:pt>
                <c:pt idx="455">
                  <c:v>0.89113037374464865</c:v>
                </c:pt>
                <c:pt idx="456">
                  <c:v>0.90484007180225834</c:v>
                </c:pt>
                <c:pt idx="457">
                  <c:v>0.93225946791747838</c:v>
                </c:pt>
                <c:pt idx="458">
                  <c:v>0.97338856209030833</c:v>
                </c:pt>
                <c:pt idx="459">
                  <c:v>0.9459691659750884</c:v>
                </c:pt>
                <c:pt idx="460">
                  <c:v>0.9459691659750884</c:v>
                </c:pt>
                <c:pt idx="461">
                  <c:v>0.9596788640326982</c:v>
                </c:pt>
                <c:pt idx="462">
                  <c:v>0.9596788640326982</c:v>
                </c:pt>
                <c:pt idx="463">
                  <c:v>1.0008079582055285</c:v>
                </c:pt>
                <c:pt idx="464">
                  <c:v>0.98709826014791835</c:v>
                </c:pt>
                <c:pt idx="465">
                  <c:v>1.0145176562631382</c:v>
                </c:pt>
                <c:pt idx="466">
                  <c:v>1.0419370523783584</c:v>
                </c:pt>
                <c:pt idx="467">
                  <c:v>1.0556467504359681</c:v>
                </c:pt>
                <c:pt idx="468">
                  <c:v>1.0419370523783584</c:v>
                </c:pt>
                <c:pt idx="469">
                  <c:v>1.0556467504359681</c:v>
                </c:pt>
                <c:pt idx="470">
                  <c:v>1.0693564484935782</c:v>
                </c:pt>
                <c:pt idx="471">
                  <c:v>1.0693564484935782</c:v>
                </c:pt>
                <c:pt idx="472">
                  <c:v>1.0967758446087981</c:v>
                </c:pt>
                <c:pt idx="473">
                  <c:v>1.1241952407240183</c:v>
                </c:pt>
                <c:pt idx="474">
                  <c:v>1.110485542666408</c:v>
                </c:pt>
                <c:pt idx="475">
                  <c:v>1.0967758446087981</c:v>
                </c:pt>
                <c:pt idx="476">
                  <c:v>1.1379049387816278</c:v>
                </c:pt>
                <c:pt idx="477">
                  <c:v>1.1516146368392379</c:v>
                </c:pt>
                <c:pt idx="478">
                  <c:v>1.1516146368392379</c:v>
                </c:pt>
                <c:pt idx="479">
                  <c:v>1.179034032954458</c:v>
                </c:pt>
                <c:pt idx="480">
                  <c:v>1.1653243348968483</c:v>
                </c:pt>
                <c:pt idx="481">
                  <c:v>1.179034032954458</c:v>
                </c:pt>
                <c:pt idx="482">
                  <c:v>1.179034032954458</c:v>
                </c:pt>
                <c:pt idx="483">
                  <c:v>1.206453429069678</c:v>
                </c:pt>
                <c:pt idx="484">
                  <c:v>1.206453429069678</c:v>
                </c:pt>
                <c:pt idx="485">
                  <c:v>1.2201631271272879</c:v>
                </c:pt>
                <c:pt idx="486">
                  <c:v>1.2338728251848976</c:v>
                </c:pt>
                <c:pt idx="487">
                  <c:v>1.247582523242508</c:v>
                </c:pt>
                <c:pt idx="488">
                  <c:v>1.2750019193577278</c:v>
                </c:pt>
                <c:pt idx="489">
                  <c:v>1.3024213154729476</c:v>
                </c:pt>
                <c:pt idx="490">
                  <c:v>1.2887116174153379</c:v>
                </c:pt>
                <c:pt idx="491">
                  <c:v>1.2887116174153379</c:v>
                </c:pt>
                <c:pt idx="492">
                  <c:v>1.3298407115881676</c:v>
                </c:pt>
                <c:pt idx="493">
                  <c:v>1.3024213154729476</c:v>
                </c:pt>
                <c:pt idx="494">
                  <c:v>1.3298407115881676</c:v>
                </c:pt>
                <c:pt idx="495">
                  <c:v>1.3435504096457778</c:v>
                </c:pt>
                <c:pt idx="496">
                  <c:v>1.3709698057609976</c:v>
                </c:pt>
                <c:pt idx="497">
                  <c:v>1.3572601077033879</c:v>
                </c:pt>
                <c:pt idx="498">
                  <c:v>1.3709698057609976</c:v>
                </c:pt>
                <c:pt idx="499">
                  <c:v>1.4120988999338275</c:v>
                </c:pt>
                <c:pt idx="500">
                  <c:v>1.4532279941066575</c:v>
                </c:pt>
                <c:pt idx="501">
                  <c:v>1.4532279941066575</c:v>
                </c:pt>
                <c:pt idx="502">
                  <c:v>1.4532279941066575</c:v>
                </c:pt>
                <c:pt idx="503">
                  <c:v>1.4395182960490476</c:v>
                </c:pt>
                <c:pt idx="504">
                  <c:v>1.4532279941066575</c:v>
                </c:pt>
                <c:pt idx="505">
                  <c:v>1.4532279941066575</c:v>
                </c:pt>
                <c:pt idx="506">
                  <c:v>1.4669376921642672</c:v>
                </c:pt>
                <c:pt idx="507">
                  <c:v>1.4943570882794874</c:v>
                </c:pt>
                <c:pt idx="508">
                  <c:v>1.5080667863370976</c:v>
                </c:pt>
                <c:pt idx="509">
                  <c:v>1.5080667863370976</c:v>
                </c:pt>
                <c:pt idx="510">
                  <c:v>1.5491958805099273</c:v>
                </c:pt>
                <c:pt idx="511">
                  <c:v>1.5217764843947077</c:v>
                </c:pt>
                <c:pt idx="512">
                  <c:v>1.5354861824523174</c:v>
                </c:pt>
                <c:pt idx="513">
                  <c:v>1.5903249746827575</c:v>
                </c:pt>
                <c:pt idx="514">
                  <c:v>1.5766152766251473</c:v>
                </c:pt>
                <c:pt idx="515">
                  <c:v>1.5766152766251473</c:v>
                </c:pt>
                <c:pt idx="516">
                  <c:v>1.6040346727403672</c:v>
                </c:pt>
                <c:pt idx="517">
                  <c:v>1.6177443707979773</c:v>
                </c:pt>
                <c:pt idx="518">
                  <c:v>1.5766152766251473</c:v>
                </c:pt>
                <c:pt idx="519">
                  <c:v>1.6314540688555874</c:v>
                </c:pt>
                <c:pt idx="520">
                  <c:v>1.6451637669131973</c:v>
                </c:pt>
                <c:pt idx="521">
                  <c:v>1.6725831630284171</c:v>
                </c:pt>
                <c:pt idx="522">
                  <c:v>1.6451637669131973</c:v>
                </c:pt>
                <c:pt idx="523">
                  <c:v>1.6862928610860273</c:v>
                </c:pt>
                <c:pt idx="524">
                  <c:v>1.700002559143637</c:v>
                </c:pt>
                <c:pt idx="525">
                  <c:v>1.700002559143637</c:v>
                </c:pt>
                <c:pt idx="526">
                  <c:v>1.7411316533164669</c:v>
                </c:pt>
                <c:pt idx="527">
                  <c:v>1.7411316533164669</c:v>
                </c:pt>
                <c:pt idx="528">
                  <c:v>1.7137122572012473</c:v>
                </c:pt>
                <c:pt idx="529">
                  <c:v>1.7548413513740773</c:v>
                </c:pt>
                <c:pt idx="530">
                  <c:v>1.7822607474892969</c:v>
                </c:pt>
                <c:pt idx="531">
                  <c:v>1.7822607474892969</c:v>
                </c:pt>
                <c:pt idx="532">
                  <c:v>1.8096801436045171</c:v>
                </c:pt>
                <c:pt idx="533">
                  <c:v>1.823389841662127</c:v>
                </c:pt>
                <c:pt idx="534">
                  <c:v>1.8096801436045171</c:v>
                </c:pt>
                <c:pt idx="535">
                  <c:v>1.8096801436045171</c:v>
                </c:pt>
                <c:pt idx="536">
                  <c:v>1.8370995397197367</c:v>
                </c:pt>
                <c:pt idx="537">
                  <c:v>1.8508092377773468</c:v>
                </c:pt>
                <c:pt idx="538">
                  <c:v>1.8645189358349563</c:v>
                </c:pt>
                <c:pt idx="539">
                  <c:v>1.8919383319501772</c:v>
                </c:pt>
                <c:pt idx="540">
                  <c:v>1.8919383319501772</c:v>
                </c:pt>
                <c:pt idx="541">
                  <c:v>1.9193577280653966</c:v>
                </c:pt>
                <c:pt idx="542">
                  <c:v>1.9193577280653966</c:v>
                </c:pt>
                <c:pt idx="543">
                  <c:v>1.8919383319501772</c:v>
                </c:pt>
                <c:pt idx="544">
                  <c:v>1.9193577280653966</c:v>
                </c:pt>
                <c:pt idx="545">
                  <c:v>1.9467771241806167</c:v>
                </c:pt>
                <c:pt idx="546">
                  <c:v>1.9467771241806167</c:v>
                </c:pt>
                <c:pt idx="547">
                  <c:v>1.9741965202958367</c:v>
                </c:pt>
                <c:pt idx="548">
                  <c:v>2.0153256144686664</c:v>
                </c:pt>
                <c:pt idx="549">
                  <c:v>2.0016159164110565</c:v>
                </c:pt>
                <c:pt idx="550">
                  <c:v>2.0016159164110565</c:v>
                </c:pt>
                <c:pt idx="551">
                  <c:v>2.0153256144686664</c:v>
                </c:pt>
                <c:pt idx="552">
                  <c:v>2.0427450105838871</c:v>
                </c:pt>
                <c:pt idx="553">
                  <c:v>2.0427450105838871</c:v>
                </c:pt>
                <c:pt idx="554">
                  <c:v>2.0427450105838871</c:v>
                </c:pt>
                <c:pt idx="555">
                  <c:v>2.056454708641497</c:v>
                </c:pt>
                <c:pt idx="556">
                  <c:v>2.1112935008719362</c:v>
                </c:pt>
                <c:pt idx="557">
                  <c:v>2.0701644066991065</c:v>
                </c:pt>
                <c:pt idx="558">
                  <c:v>2.1250031989295461</c:v>
                </c:pt>
                <c:pt idx="559">
                  <c:v>2.1112935008719362</c:v>
                </c:pt>
                <c:pt idx="560">
                  <c:v>2.1112935008719362</c:v>
                </c:pt>
                <c:pt idx="561">
                  <c:v>2.1524225950447664</c:v>
                </c:pt>
                <c:pt idx="562">
                  <c:v>2.1524225950447664</c:v>
                </c:pt>
                <c:pt idx="563">
                  <c:v>2.1798419911599862</c:v>
                </c:pt>
                <c:pt idx="564">
                  <c:v>2.2072613872752065</c:v>
                </c:pt>
                <c:pt idx="565">
                  <c:v>2.220971085332816</c:v>
                </c:pt>
                <c:pt idx="566">
                  <c:v>2.2346807833904268</c:v>
                </c:pt>
                <c:pt idx="567">
                  <c:v>2.220971085332816</c:v>
                </c:pt>
                <c:pt idx="568">
                  <c:v>2.220971085332816</c:v>
                </c:pt>
                <c:pt idx="569">
                  <c:v>2.2483904814480358</c:v>
                </c:pt>
                <c:pt idx="570">
                  <c:v>2.2621001795056461</c:v>
                </c:pt>
                <c:pt idx="571">
                  <c:v>2.2758098775632556</c:v>
                </c:pt>
                <c:pt idx="572">
                  <c:v>2.2758098775632556</c:v>
                </c:pt>
                <c:pt idx="573">
                  <c:v>2.3032292736784763</c:v>
                </c:pt>
                <c:pt idx="574">
                  <c:v>2.3306486697936966</c:v>
                </c:pt>
                <c:pt idx="575">
                  <c:v>2.3306486697936966</c:v>
                </c:pt>
                <c:pt idx="576">
                  <c:v>2.3443583678513056</c:v>
                </c:pt>
                <c:pt idx="577">
                  <c:v>2.3717777639665263</c:v>
                </c:pt>
                <c:pt idx="578">
                  <c:v>2.3717777639665263</c:v>
                </c:pt>
                <c:pt idx="579">
                  <c:v>2.3991971600817461</c:v>
                </c:pt>
                <c:pt idx="580">
                  <c:v>2.4129068581393556</c:v>
                </c:pt>
                <c:pt idx="581">
                  <c:v>2.3991971600817461</c:v>
                </c:pt>
                <c:pt idx="582">
                  <c:v>2.4403262542545763</c:v>
                </c:pt>
                <c:pt idx="583">
                  <c:v>2.4403262542545763</c:v>
                </c:pt>
                <c:pt idx="584">
                  <c:v>2.4540359523121857</c:v>
                </c:pt>
                <c:pt idx="585">
                  <c:v>2.4677456503697957</c:v>
                </c:pt>
                <c:pt idx="586">
                  <c:v>2.4814553484274056</c:v>
                </c:pt>
                <c:pt idx="587">
                  <c:v>2.4814553484274056</c:v>
                </c:pt>
                <c:pt idx="588">
                  <c:v>2.5088747445426254</c:v>
                </c:pt>
                <c:pt idx="589">
                  <c:v>2.5225844426002357</c:v>
                </c:pt>
                <c:pt idx="590">
                  <c:v>2.5225844426002357</c:v>
                </c:pt>
                <c:pt idx="591">
                  <c:v>2.5500038387154551</c:v>
                </c:pt>
                <c:pt idx="592">
                  <c:v>2.5500038387154551</c:v>
                </c:pt>
                <c:pt idx="593">
                  <c:v>2.5774232348306754</c:v>
                </c:pt>
                <c:pt idx="594">
                  <c:v>2.6048426309458961</c:v>
                </c:pt>
                <c:pt idx="595">
                  <c:v>2.5911329328882857</c:v>
                </c:pt>
                <c:pt idx="596">
                  <c:v>2.6048426309458961</c:v>
                </c:pt>
                <c:pt idx="597">
                  <c:v>2.6322620270611159</c:v>
                </c:pt>
                <c:pt idx="598">
                  <c:v>2.6322620270611159</c:v>
                </c:pt>
                <c:pt idx="599">
                  <c:v>2.6459717251187249</c:v>
                </c:pt>
                <c:pt idx="600">
                  <c:v>2.6871008192915555</c:v>
                </c:pt>
                <c:pt idx="601">
                  <c:v>2.6733911212339461</c:v>
                </c:pt>
                <c:pt idx="602">
                  <c:v>2.6871008192915555</c:v>
                </c:pt>
                <c:pt idx="603">
                  <c:v>2.7008105173491659</c:v>
                </c:pt>
                <c:pt idx="604">
                  <c:v>2.7145202154067749</c:v>
                </c:pt>
                <c:pt idx="605">
                  <c:v>2.7419396115219947</c:v>
                </c:pt>
                <c:pt idx="606">
                  <c:v>2.7419396115219947</c:v>
                </c:pt>
                <c:pt idx="607">
                  <c:v>2.7830687056948253</c:v>
                </c:pt>
                <c:pt idx="608">
                  <c:v>2.7830687056948253</c:v>
                </c:pt>
                <c:pt idx="609">
                  <c:v>2.7830687056948253</c:v>
                </c:pt>
                <c:pt idx="610">
                  <c:v>2.8104881018100447</c:v>
                </c:pt>
                <c:pt idx="611">
                  <c:v>2.8104881018100447</c:v>
                </c:pt>
                <c:pt idx="612">
                  <c:v>2.8241977998676551</c:v>
                </c:pt>
                <c:pt idx="613">
                  <c:v>2.8379074979252654</c:v>
                </c:pt>
                <c:pt idx="614">
                  <c:v>2.8379074979252654</c:v>
                </c:pt>
                <c:pt idx="615">
                  <c:v>2.8653268940404857</c:v>
                </c:pt>
                <c:pt idx="616">
                  <c:v>2.8927462901557046</c:v>
                </c:pt>
                <c:pt idx="617">
                  <c:v>2.8927462901557046</c:v>
                </c:pt>
                <c:pt idx="618">
                  <c:v>2.9201656862709249</c:v>
                </c:pt>
                <c:pt idx="619">
                  <c:v>2.9338753843285352</c:v>
                </c:pt>
                <c:pt idx="620">
                  <c:v>2.9338753843285352</c:v>
                </c:pt>
                <c:pt idx="621">
                  <c:v>2.9475850823861451</c:v>
                </c:pt>
                <c:pt idx="622">
                  <c:v>2.9475850823861451</c:v>
                </c:pt>
                <c:pt idx="623">
                  <c:v>2.9750044785013645</c:v>
                </c:pt>
                <c:pt idx="624">
                  <c:v>3.0024238746165852</c:v>
                </c:pt>
                <c:pt idx="625">
                  <c:v>3.0161335726741951</c:v>
                </c:pt>
                <c:pt idx="626">
                  <c:v>3.0024238746165852</c:v>
                </c:pt>
                <c:pt idx="627">
                  <c:v>3.0298432707318046</c:v>
                </c:pt>
                <c:pt idx="628">
                  <c:v>3.0161335726741951</c:v>
                </c:pt>
                <c:pt idx="629">
                  <c:v>3.0435529687894145</c:v>
                </c:pt>
                <c:pt idx="630">
                  <c:v>3.0709723649046352</c:v>
                </c:pt>
                <c:pt idx="631">
                  <c:v>3.0846820629622447</c:v>
                </c:pt>
                <c:pt idx="632">
                  <c:v>3.0983917610198546</c:v>
                </c:pt>
                <c:pt idx="633">
                  <c:v>3.0983917610198546</c:v>
                </c:pt>
                <c:pt idx="634">
                  <c:v>3.1258111571350748</c:v>
                </c:pt>
                <c:pt idx="635">
                  <c:v>3.1532305532502947</c:v>
                </c:pt>
                <c:pt idx="636">
                  <c:v>3.1532305532502947</c:v>
                </c:pt>
                <c:pt idx="637">
                  <c:v>3.1532305532502947</c:v>
                </c:pt>
                <c:pt idx="638">
                  <c:v>3.1669402513079046</c:v>
                </c:pt>
                <c:pt idx="639">
                  <c:v>3.1943596474231244</c:v>
                </c:pt>
                <c:pt idx="640">
                  <c:v>3.180649949365514</c:v>
                </c:pt>
                <c:pt idx="641">
                  <c:v>3.2354887415959546</c:v>
                </c:pt>
                <c:pt idx="642">
                  <c:v>3.2354887415959546</c:v>
                </c:pt>
                <c:pt idx="643">
                  <c:v>3.2080693454807343</c:v>
                </c:pt>
                <c:pt idx="644">
                  <c:v>3.2766178357687834</c:v>
                </c:pt>
                <c:pt idx="645">
                  <c:v>3.2903275338263946</c:v>
                </c:pt>
                <c:pt idx="646">
                  <c:v>3.2629081377111748</c:v>
                </c:pt>
                <c:pt idx="647">
                  <c:v>3.2903275338263946</c:v>
                </c:pt>
                <c:pt idx="648">
                  <c:v>3.3040372318840046</c:v>
                </c:pt>
                <c:pt idx="649">
                  <c:v>3.3314566279992248</c:v>
                </c:pt>
                <c:pt idx="650">
                  <c:v>3.3314566279992248</c:v>
                </c:pt>
                <c:pt idx="651">
                  <c:v>3.3451663260568334</c:v>
                </c:pt>
                <c:pt idx="652">
                  <c:v>3.3725857221720537</c:v>
                </c:pt>
                <c:pt idx="653">
                  <c:v>3.3725857221720537</c:v>
                </c:pt>
                <c:pt idx="654">
                  <c:v>3.386295420229664</c:v>
                </c:pt>
                <c:pt idx="655">
                  <c:v>3.386295420229664</c:v>
                </c:pt>
                <c:pt idx="656">
                  <c:v>3.4137148163448838</c:v>
                </c:pt>
                <c:pt idx="657">
                  <c:v>3.4411342124601036</c:v>
                </c:pt>
                <c:pt idx="658">
                  <c:v>3.4548439105177144</c:v>
                </c:pt>
                <c:pt idx="659">
                  <c:v>3.4548439105177144</c:v>
                </c:pt>
                <c:pt idx="660">
                  <c:v>3.4685536085753244</c:v>
                </c:pt>
                <c:pt idx="661">
                  <c:v>3.4685536085753244</c:v>
                </c:pt>
                <c:pt idx="662">
                  <c:v>3.4685536085753244</c:v>
                </c:pt>
                <c:pt idx="663">
                  <c:v>3.5096827027481541</c:v>
                </c:pt>
                <c:pt idx="664">
                  <c:v>3.523392400805764</c:v>
                </c:pt>
                <c:pt idx="665">
                  <c:v>3.5096827027481541</c:v>
                </c:pt>
                <c:pt idx="666">
                  <c:v>3.5782311930362036</c:v>
                </c:pt>
                <c:pt idx="667">
                  <c:v>3.5371020988633743</c:v>
                </c:pt>
                <c:pt idx="668">
                  <c:v>3.5371020988633743</c:v>
                </c:pt>
                <c:pt idx="669">
                  <c:v>3.5645214949785946</c:v>
                </c:pt>
                <c:pt idx="670">
                  <c:v>3.591940891093814</c:v>
                </c:pt>
                <c:pt idx="671">
                  <c:v>3.6193602872090334</c:v>
                </c:pt>
                <c:pt idx="672">
                  <c:v>3.6056505891514239</c:v>
                </c:pt>
                <c:pt idx="673">
                  <c:v>3.6330699852666442</c:v>
                </c:pt>
                <c:pt idx="674">
                  <c:v>3.6741990794394734</c:v>
                </c:pt>
                <c:pt idx="675">
                  <c:v>3.6741990794394734</c:v>
                </c:pt>
                <c:pt idx="676">
                  <c:v>3.6741990794394734</c:v>
                </c:pt>
                <c:pt idx="677">
                  <c:v>3.6879087774970838</c:v>
                </c:pt>
                <c:pt idx="678">
                  <c:v>3.6879087774970838</c:v>
                </c:pt>
                <c:pt idx="679">
                  <c:v>3.7153281736123032</c:v>
                </c:pt>
                <c:pt idx="680">
                  <c:v>3.7290378716699135</c:v>
                </c:pt>
                <c:pt idx="681">
                  <c:v>3.742747569727523</c:v>
                </c:pt>
                <c:pt idx="682">
                  <c:v>3.7838766639003536</c:v>
                </c:pt>
                <c:pt idx="683">
                  <c:v>3.7564572677851329</c:v>
                </c:pt>
                <c:pt idx="684">
                  <c:v>3.7701669658427428</c:v>
                </c:pt>
                <c:pt idx="685">
                  <c:v>3.7975863619579635</c:v>
                </c:pt>
                <c:pt idx="686">
                  <c:v>3.8250057580731833</c:v>
                </c:pt>
                <c:pt idx="687">
                  <c:v>3.8250057580731833</c:v>
                </c:pt>
                <c:pt idx="688">
                  <c:v>3.8661348522460135</c:v>
                </c:pt>
                <c:pt idx="689">
                  <c:v>3.8661348522460135</c:v>
                </c:pt>
                <c:pt idx="690">
                  <c:v>3.8798445503036234</c:v>
                </c:pt>
                <c:pt idx="691">
                  <c:v>3.8798445503036234</c:v>
                </c:pt>
                <c:pt idx="692">
                  <c:v>3.8798445503036234</c:v>
                </c:pt>
                <c:pt idx="693">
                  <c:v>3.9072639464188423</c:v>
                </c:pt>
                <c:pt idx="694">
                  <c:v>3.9209736444764531</c:v>
                </c:pt>
                <c:pt idx="695">
                  <c:v>3.9483930405916734</c:v>
                </c:pt>
                <c:pt idx="696">
                  <c:v>3.9483930405916734</c:v>
                </c:pt>
                <c:pt idx="697">
                  <c:v>3.975812436706895</c:v>
                </c:pt>
                <c:pt idx="698">
                  <c:v>3.9483930405916734</c:v>
                </c:pt>
                <c:pt idx="699">
                  <c:v>4.0032318328221139</c:v>
                </c:pt>
                <c:pt idx="700">
                  <c:v>3.9895221347645031</c:v>
                </c:pt>
                <c:pt idx="701">
                  <c:v>3.9895221347645031</c:v>
                </c:pt>
                <c:pt idx="702">
                  <c:v>4.0169415308797243</c:v>
                </c:pt>
                <c:pt idx="703">
                  <c:v>4.0443609269949432</c:v>
                </c:pt>
                <c:pt idx="704">
                  <c:v>4.0580706250525527</c:v>
                </c:pt>
                <c:pt idx="705">
                  <c:v>4.0991997192253828</c:v>
                </c:pt>
                <c:pt idx="706">
                  <c:v>4.0854900211677743</c:v>
                </c:pt>
                <c:pt idx="707">
                  <c:v>4.0991997192253828</c:v>
                </c:pt>
                <c:pt idx="708">
                  <c:v>4.1129094172829932</c:v>
                </c:pt>
                <c:pt idx="709">
                  <c:v>4.1403288133982139</c:v>
                </c:pt>
                <c:pt idx="710">
                  <c:v>4.1677482095134337</c:v>
                </c:pt>
                <c:pt idx="711">
                  <c:v>4.1129094172829932</c:v>
                </c:pt>
                <c:pt idx="712">
                  <c:v>4.1540385114558234</c:v>
                </c:pt>
                <c:pt idx="713">
                  <c:v>4.1951676056286535</c:v>
                </c:pt>
                <c:pt idx="714">
                  <c:v>4.1814579075710432</c:v>
                </c:pt>
                <c:pt idx="715">
                  <c:v>4.208877303686263</c:v>
                </c:pt>
                <c:pt idx="716">
                  <c:v>4.2225870017438725</c:v>
                </c:pt>
                <c:pt idx="717">
                  <c:v>4.2225870017438725</c:v>
                </c:pt>
                <c:pt idx="718">
                  <c:v>4.2362966998014828</c:v>
                </c:pt>
                <c:pt idx="719">
                  <c:v>4.2225870017438725</c:v>
                </c:pt>
                <c:pt idx="720">
                  <c:v>4.2500063978590923</c:v>
                </c:pt>
                <c:pt idx="721">
                  <c:v>4.2911354920319225</c:v>
                </c:pt>
                <c:pt idx="722">
                  <c:v>4.277425793974313</c:v>
                </c:pt>
                <c:pt idx="723">
                  <c:v>4.3185548881471423</c:v>
                </c:pt>
                <c:pt idx="724">
                  <c:v>4.3048451900895328</c:v>
                </c:pt>
                <c:pt idx="725">
                  <c:v>4.3185548881471423</c:v>
                </c:pt>
                <c:pt idx="726">
                  <c:v>4.3596839823199733</c:v>
                </c:pt>
                <c:pt idx="727">
                  <c:v>4.345974284262363</c:v>
                </c:pt>
                <c:pt idx="728">
                  <c:v>4.3596839823199733</c:v>
                </c:pt>
                <c:pt idx="729">
                  <c:v>4.4145227745504112</c:v>
                </c:pt>
                <c:pt idx="730">
                  <c:v>4.4145227745504112</c:v>
                </c:pt>
                <c:pt idx="731">
                  <c:v>4.4008130764928026</c:v>
                </c:pt>
                <c:pt idx="732">
                  <c:v>4.4556518687232423</c:v>
                </c:pt>
                <c:pt idx="733">
                  <c:v>4.4419421706656328</c:v>
                </c:pt>
                <c:pt idx="734">
                  <c:v>4.4556518687232423</c:v>
                </c:pt>
                <c:pt idx="735">
                  <c:v>4.4830712648384612</c:v>
                </c:pt>
                <c:pt idx="736">
                  <c:v>4.4693615667808535</c:v>
                </c:pt>
                <c:pt idx="737">
                  <c:v>4.5242003590112922</c:v>
                </c:pt>
                <c:pt idx="738">
                  <c:v>4.5242003590112922</c:v>
                </c:pt>
                <c:pt idx="739">
                  <c:v>4.4967809628960733</c:v>
                </c:pt>
                <c:pt idx="740">
                  <c:v>4.5516197551265112</c:v>
                </c:pt>
                <c:pt idx="741">
                  <c:v>4.5516197551265112</c:v>
                </c:pt>
                <c:pt idx="742">
                  <c:v>4.5790391512417319</c:v>
                </c:pt>
                <c:pt idx="743">
                  <c:v>4.5790391512417319</c:v>
                </c:pt>
                <c:pt idx="744">
                  <c:v>4.6064585473569526</c:v>
                </c:pt>
                <c:pt idx="745">
                  <c:v>4.6201682454145621</c:v>
                </c:pt>
                <c:pt idx="746">
                  <c:v>4.6475876415297819</c:v>
                </c:pt>
                <c:pt idx="747">
                  <c:v>4.6201682454145621</c:v>
                </c:pt>
                <c:pt idx="748">
                  <c:v>4.6475876415297819</c:v>
                </c:pt>
                <c:pt idx="749">
                  <c:v>4.688716735702612</c:v>
                </c:pt>
                <c:pt idx="750">
                  <c:v>4.688716735702612</c:v>
                </c:pt>
                <c:pt idx="751">
                  <c:v>4.7024264337602224</c:v>
                </c:pt>
                <c:pt idx="752">
                  <c:v>4.7161361318178319</c:v>
                </c:pt>
                <c:pt idx="753">
                  <c:v>4.7298458298754431</c:v>
                </c:pt>
                <c:pt idx="754">
                  <c:v>4.7298458298754431</c:v>
                </c:pt>
                <c:pt idx="755">
                  <c:v>4.7709749240482724</c:v>
                </c:pt>
                <c:pt idx="756">
                  <c:v>4.757265225990662</c:v>
                </c:pt>
                <c:pt idx="757">
                  <c:v>4.7846846221058819</c:v>
                </c:pt>
                <c:pt idx="758">
                  <c:v>4.7983943201634922</c:v>
                </c:pt>
                <c:pt idx="759">
                  <c:v>4.7983943201634922</c:v>
                </c:pt>
                <c:pt idx="760">
                  <c:v>4.8121040182211026</c:v>
                </c:pt>
                <c:pt idx="761">
                  <c:v>4.825813716278712</c:v>
                </c:pt>
                <c:pt idx="762">
                  <c:v>4.825813716278712</c:v>
                </c:pt>
                <c:pt idx="763">
                  <c:v>4.8395234143363224</c:v>
                </c:pt>
                <c:pt idx="764">
                  <c:v>4.8532331123939327</c:v>
                </c:pt>
                <c:pt idx="765">
                  <c:v>4.8395234143363224</c:v>
                </c:pt>
                <c:pt idx="766">
                  <c:v>4.8806525085091517</c:v>
                </c:pt>
                <c:pt idx="767">
                  <c:v>4.894362206566762</c:v>
                </c:pt>
                <c:pt idx="768">
                  <c:v>4.894362206566762</c:v>
                </c:pt>
                <c:pt idx="769">
                  <c:v>4.9217816026819818</c:v>
                </c:pt>
                <c:pt idx="770">
                  <c:v>4.9217816026819818</c:v>
                </c:pt>
                <c:pt idx="771">
                  <c:v>4.9492009987972017</c:v>
                </c:pt>
                <c:pt idx="772">
                  <c:v>4.9354913007395913</c:v>
                </c:pt>
                <c:pt idx="773">
                  <c:v>4.9629106968548111</c:v>
                </c:pt>
                <c:pt idx="774">
                  <c:v>4.9903300929700318</c:v>
                </c:pt>
                <c:pt idx="775">
                  <c:v>4.9903300929700318</c:v>
                </c:pt>
                <c:pt idx="776">
                  <c:v>5.0314591871428611</c:v>
                </c:pt>
                <c:pt idx="777">
                  <c:v>5.0451688852004715</c:v>
                </c:pt>
                <c:pt idx="778">
                  <c:v>5.0588785832580809</c:v>
                </c:pt>
                <c:pt idx="779">
                  <c:v>5.0588785832580809</c:v>
                </c:pt>
                <c:pt idx="780">
                  <c:v>5.0725882813156922</c:v>
                </c:pt>
                <c:pt idx="781">
                  <c:v>5.1000076774309111</c:v>
                </c:pt>
                <c:pt idx="782">
                  <c:v>5.1137173754885215</c:v>
                </c:pt>
                <c:pt idx="783">
                  <c:v>5.1274270735461309</c:v>
                </c:pt>
                <c:pt idx="784">
                  <c:v>5.1000076774309111</c:v>
                </c:pt>
                <c:pt idx="785">
                  <c:v>5.1411367716037404</c:v>
                </c:pt>
                <c:pt idx="786">
                  <c:v>5.1411367716037404</c:v>
                </c:pt>
                <c:pt idx="787">
                  <c:v>0</c:v>
                </c:pt>
                <c:pt idx="789">
                  <c:v>5.1411367716037404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A0E-744F-9CBD-08B8BF8002ED}"/>
            </c:ext>
          </c:extLst>
        </c:ser>
        <c:ser>
          <c:idx val="9"/>
          <c:order val="9"/>
          <c:tx>
            <c:v>8.1_23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8.1_23'!$H$9:$H$732</c:f>
              <c:numCache>
                <c:formatCode>General</c:formatCode>
                <c:ptCount val="7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1.9871999999997813E-6</c:v>
                </c:pt>
                <c:pt idx="293">
                  <c:v>4.3055999999998932E-6</c:v>
                </c:pt>
                <c:pt idx="294">
                  <c:v>7.2863999999999316E-6</c:v>
                </c:pt>
                <c:pt idx="295">
                  <c:v>1.0598399999999936E-5</c:v>
                </c:pt>
                <c:pt idx="296">
                  <c:v>1.3248000000000009E-5</c:v>
                </c:pt>
                <c:pt idx="297">
                  <c:v>1.5566399999999757E-5</c:v>
                </c:pt>
                <c:pt idx="298">
                  <c:v>1.8878399999999758E-5</c:v>
                </c:pt>
                <c:pt idx="299">
                  <c:v>2.1527999999999832E-5</c:v>
                </c:pt>
                <c:pt idx="300">
                  <c:v>2.3846399999999945E-5</c:v>
                </c:pt>
                <c:pt idx="301">
                  <c:v>2.6496000000000019E-5</c:v>
                </c:pt>
                <c:pt idx="302">
                  <c:v>2.9808000000000024E-5</c:v>
                </c:pt>
                <c:pt idx="303">
                  <c:v>3.2126399999999767E-5</c:v>
                </c:pt>
                <c:pt idx="304">
                  <c:v>3.4444799999999884E-5</c:v>
                </c:pt>
                <c:pt idx="305">
                  <c:v>3.8087999999999849E-5</c:v>
                </c:pt>
                <c:pt idx="306">
                  <c:v>4.1068799999999887E-5</c:v>
                </c:pt>
                <c:pt idx="307">
                  <c:v>4.3056000000000036E-5</c:v>
                </c:pt>
                <c:pt idx="308">
                  <c:v>4.537439999999978E-5</c:v>
                </c:pt>
                <c:pt idx="309">
                  <c:v>4.9348799999999713E-5</c:v>
                </c:pt>
                <c:pt idx="310">
                  <c:v>5.199839999999979E-5</c:v>
                </c:pt>
                <c:pt idx="311">
                  <c:v>5.43167999999999E-5</c:v>
                </c:pt>
                <c:pt idx="312">
                  <c:v>5.7297599999999937E-5</c:v>
                </c:pt>
                <c:pt idx="313">
                  <c:v>6.0278399999999975E-5</c:v>
                </c:pt>
                <c:pt idx="314">
                  <c:v>6.2265599999999758E-5</c:v>
                </c:pt>
                <c:pt idx="315">
                  <c:v>6.5246399999999789E-5</c:v>
                </c:pt>
                <c:pt idx="316">
                  <c:v>6.8227199999999834E-5</c:v>
                </c:pt>
                <c:pt idx="317">
                  <c:v>7.0876799999999911E-5</c:v>
                </c:pt>
                <c:pt idx="318">
                  <c:v>7.319520000000002E-5</c:v>
                </c:pt>
                <c:pt idx="319">
                  <c:v>7.6507200000000032E-5</c:v>
                </c:pt>
                <c:pt idx="320">
                  <c:v>7.981920000000003E-5</c:v>
                </c:pt>
                <c:pt idx="321">
                  <c:v>8.1475199999999853E-5</c:v>
                </c:pt>
                <c:pt idx="322">
                  <c:v>8.4124799999999917E-5</c:v>
                </c:pt>
                <c:pt idx="323">
                  <c:v>8.7436799999999928E-5</c:v>
                </c:pt>
                <c:pt idx="324">
                  <c:v>9.0748799999999926E-5</c:v>
                </c:pt>
                <c:pt idx="325">
                  <c:v>9.2735999999999703E-5</c:v>
                </c:pt>
                <c:pt idx="326">
                  <c:v>9.5716799999999747E-5</c:v>
                </c:pt>
                <c:pt idx="327">
                  <c:v>9.8697599999999792E-5</c:v>
                </c:pt>
                <c:pt idx="328">
                  <c:v>1.0134719999999986E-4</c:v>
                </c:pt>
                <c:pt idx="329">
                  <c:v>1.0366559999999998E-4</c:v>
                </c:pt>
                <c:pt idx="330">
                  <c:v>1.0697759999999999E-4</c:v>
                </c:pt>
                <c:pt idx="331">
                  <c:v>1.0995840000000001E-4</c:v>
                </c:pt>
                <c:pt idx="332">
                  <c:v>1.119455999999998E-4</c:v>
                </c:pt>
                <c:pt idx="333">
                  <c:v>1.1492639999999983E-4</c:v>
                </c:pt>
                <c:pt idx="334">
                  <c:v>1.1856959999999981E-4</c:v>
                </c:pt>
                <c:pt idx="335">
                  <c:v>1.2055679999999995E-4</c:v>
                </c:pt>
                <c:pt idx="336">
                  <c:v>1.2287519999999971E-4</c:v>
                </c:pt>
                <c:pt idx="337">
                  <c:v>1.2585599999999971E-4</c:v>
                </c:pt>
                <c:pt idx="338">
                  <c:v>1.294991999999997E-4</c:v>
                </c:pt>
                <c:pt idx="339">
                  <c:v>1.3148639999999986E-4</c:v>
                </c:pt>
                <c:pt idx="340">
                  <c:v>1.3413599999999992E-4</c:v>
                </c:pt>
                <c:pt idx="341">
                  <c:v>1.3744799999999992E-4</c:v>
                </c:pt>
                <c:pt idx="342">
                  <c:v>1.4009760000000001E-4</c:v>
                </c:pt>
                <c:pt idx="343">
                  <c:v>1.4241599999999976E-4</c:v>
                </c:pt>
                <c:pt idx="344">
                  <c:v>1.4506559999999982E-4</c:v>
                </c:pt>
                <c:pt idx="345">
                  <c:v>1.4837759999999982E-4</c:v>
                </c:pt>
                <c:pt idx="346">
                  <c:v>1.5069599999999994E-4</c:v>
                </c:pt>
                <c:pt idx="347">
                  <c:v>1.533456E-4</c:v>
                </c:pt>
                <c:pt idx="348">
                  <c:v>1.5698879999999997E-4</c:v>
                </c:pt>
                <c:pt idx="349">
                  <c:v>1.5963839999999968E-4</c:v>
                </c:pt>
                <c:pt idx="350">
                  <c:v>1.6162559999999984E-4</c:v>
                </c:pt>
                <c:pt idx="351">
                  <c:v>1.642751999999999E-4</c:v>
                </c:pt>
                <c:pt idx="352">
                  <c:v>1.6824959999999983E-4</c:v>
                </c:pt>
                <c:pt idx="353">
                  <c:v>1.7056799999999996E-4</c:v>
                </c:pt>
                <c:pt idx="354">
                  <c:v>1.728863999999997E-4</c:v>
                </c:pt>
                <c:pt idx="355">
                  <c:v>1.761983999999997E-4</c:v>
                </c:pt>
                <c:pt idx="356">
                  <c:v>1.7884799999999979E-4</c:v>
                </c:pt>
                <c:pt idx="357">
                  <c:v>1.8116639999999989E-4</c:v>
                </c:pt>
                <c:pt idx="358">
                  <c:v>1.8381599999999995E-4</c:v>
                </c:pt>
                <c:pt idx="359">
                  <c:v>1.8679680000000001E-4</c:v>
                </c:pt>
                <c:pt idx="360">
                  <c:v>1.8944639999999969E-4</c:v>
                </c:pt>
                <c:pt idx="361">
                  <c:v>1.9176479999999981E-4</c:v>
                </c:pt>
                <c:pt idx="362">
                  <c:v>1.9573919999999975E-4</c:v>
                </c:pt>
                <c:pt idx="363">
                  <c:v>1.9838879999999984E-4</c:v>
                </c:pt>
                <c:pt idx="364">
                  <c:v>2.0037599999999997E-4</c:v>
                </c:pt>
                <c:pt idx="365">
                  <c:v>2.030255999999997E-4</c:v>
                </c:pt>
                <c:pt idx="366">
                  <c:v>2.0633759999999968E-4</c:v>
                </c:pt>
                <c:pt idx="367">
                  <c:v>2.0931839999999973E-4</c:v>
                </c:pt>
                <c:pt idx="368">
                  <c:v>2.1163679999999983E-4</c:v>
                </c:pt>
                <c:pt idx="369">
                  <c:v>2.1461759999999989E-4</c:v>
                </c:pt>
                <c:pt idx="370">
                  <c:v>2.1759839999999992E-4</c:v>
                </c:pt>
                <c:pt idx="371">
                  <c:v>2.1991680000000002E-4</c:v>
                </c:pt>
                <c:pt idx="372">
                  <c:v>2.2223519999999976E-4</c:v>
                </c:pt>
                <c:pt idx="373">
                  <c:v>2.2554719999999978E-4</c:v>
                </c:pt>
                <c:pt idx="374">
                  <c:v>2.2852799999999979E-4</c:v>
                </c:pt>
                <c:pt idx="375">
                  <c:v>2.3051519999999997E-4</c:v>
                </c:pt>
                <c:pt idx="376">
                  <c:v>2.338272E-4</c:v>
                </c:pt>
                <c:pt idx="377">
                  <c:v>2.3713919999999997E-4</c:v>
                </c:pt>
                <c:pt idx="378">
                  <c:v>2.3912639999999974E-4</c:v>
                </c:pt>
                <c:pt idx="379">
                  <c:v>2.4144479999999989E-4</c:v>
                </c:pt>
                <c:pt idx="380">
                  <c:v>2.4442559999999987E-4</c:v>
                </c:pt>
                <c:pt idx="381">
                  <c:v>2.4806879999999989E-4</c:v>
                </c:pt>
                <c:pt idx="382">
                  <c:v>2.5038719999999999E-4</c:v>
                </c:pt>
                <c:pt idx="383">
                  <c:v>2.5336800000000002E-4</c:v>
                </c:pt>
                <c:pt idx="384">
                  <c:v>2.5634879999999967E-4</c:v>
                </c:pt>
                <c:pt idx="385">
                  <c:v>2.5866719999999977E-4</c:v>
                </c:pt>
                <c:pt idx="386">
                  <c:v>2.6098559999999992E-4</c:v>
                </c:pt>
                <c:pt idx="387">
                  <c:v>2.639664E-4</c:v>
                </c:pt>
                <c:pt idx="388">
                  <c:v>2.6661599999999963E-4</c:v>
                </c:pt>
                <c:pt idx="389">
                  <c:v>2.6926559999999975E-4</c:v>
                </c:pt>
                <c:pt idx="390">
                  <c:v>2.7191519999999981E-4</c:v>
                </c:pt>
                <c:pt idx="391">
                  <c:v>2.7588959999999974E-4</c:v>
                </c:pt>
                <c:pt idx="392">
                  <c:v>2.782079999999999E-4</c:v>
                </c:pt>
                <c:pt idx="393">
                  <c:v>2.8019520000000002E-4</c:v>
                </c:pt>
                <c:pt idx="394">
                  <c:v>2.8317599999999968E-4</c:v>
                </c:pt>
                <c:pt idx="395">
                  <c:v>2.8681920000000002E-4</c:v>
                </c:pt>
                <c:pt idx="396">
                  <c:v>2.8913759999999974E-4</c:v>
                </c:pt>
                <c:pt idx="397">
                  <c:v>2.9145599999999983E-4</c:v>
                </c:pt>
                <c:pt idx="398">
                  <c:v>2.9476799999999989E-4</c:v>
                </c:pt>
                <c:pt idx="399">
                  <c:v>2.9741759999999995E-4</c:v>
                </c:pt>
                <c:pt idx="400">
                  <c:v>2.9973599999999967E-4</c:v>
                </c:pt>
                <c:pt idx="401">
                  <c:v>3.0238559999999978E-4</c:v>
                </c:pt>
                <c:pt idx="402">
                  <c:v>3.0569759999999978E-4</c:v>
                </c:pt>
                <c:pt idx="403">
                  <c:v>3.0801599999999988E-4</c:v>
                </c:pt>
                <c:pt idx="404">
                  <c:v>3.1066559999999994E-4</c:v>
                </c:pt>
                <c:pt idx="405">
                  <c:v>3.1430879999999991E-4</c:v>
                </c:pt>
                <c:pt idx="406">
                  <c:v>3.1695839999999997E-4</c:v>
                </c:pt>
                <c:pt idx="407">
                  <c:v>3.1894559999999977E-4</c:v>
                </c:pt>
                <c:pt idx="408">
                  <c:v>3.2159519999999984E-4</c:v>
                </c:pt>
                <c:pt idx="409">
                  <c:v>3.2523839999999986E-4</c:v>
                </c:pt>
                <c:pt idx="410">
                  <c:v>3.2788799999999992E-4</c:v>
                </c:pt>
                <c:pt idx="411">
                  <c:v>3.2987519999999967E-4</c:v>
                </c:pt>
                <c:pt idx="412">
                  <c:v>3.3318719999999967E-4</c:v>
                </c:pt>
                <c:pt idx="413">
                  <c:v>3.361679999999997E-4</c:v>
                </c:pt>
                <c:pt idx="414">
                  <c:v>3.3848639999999985E-4</c:v>
                </c:pt>
                <c:pt idx="415">
                  <c:v>3.4113599999999991E-4</c:v>
                </c:pt>
                <c:pt idx="416">
                  <c:v>3.4411679999999994E-4</c:v>
                </c:pt>
                <c:pt idx="417">
                  <c:v>3.4676639999999963E-4</c:v>
                </c:pt>
                <c:pt idx="418">
                  <c:v>3.4908479999999972E-4</c:v>
                </c:pt>
                <c:pt idx="419">
                  <c:v>3.5272799999999974E-4</c:v>
                </c:pt>
                <c:pt idx="420">
                  <c:v>3.5570879999999977E-4</c:v>
                </c:pt>
                <c:pt idx="421">
                  <c:v>3.576959999999999E-4</c:v>
                </c:pt>
                <c:pt idx="422">
                  <c:v>3.6001439999999967E-4</c:v>
                </c:pt>
                <c:pt idx="423">
                  <c:v>3.6365759999999997E-4</c:v>
                </c:pt>
                <c:pt idx="424">
                  <c:v>3.663071999999997E-4</c:v>
                </c:pt>
                <c:pt idx="425">
                  <c:v>3.6862559999999985E-4</c:v>
                </c:pt>
                <c:pt idx="426">
                  <c:v>3.719375999999998E-4</c:v>
                </c:pt>
                <c:pt idx="427">
                  <c:v>3.752495999999998E-4</c:v>
                </c:pt>
                <c:pt idx="428">
                  <c:v>3.7756799999999995E-4</c:v>
                </c:pt>
                <c:pt idx="429">
                  <c:v>3.795551999999997E-4</c:v>
                </c:pt>
                <c:pt idx="430">
                  <c:v>3.8286719999999975E-4</c:v>
                </c:pt>
                <c:pt idx="431">
                  <c:v>3.8584799999999973E-4</c:v>
                </c:pt>
                <c:pt idx="432">
                  <c:v>3.8783519999999991E-4</c:v>
                </c:pt>
                <c:pt idx="433">
                  <c:v>3.9081599999999994E-4</c:v>
                </c:pt>
                <c:pt idx="434">
                  <c:v>3.9412799999999994E-4</c:v>
                </c:pt>
                <c:pt idx="435">
                  <c:v>3.9677759999999968E-4</c:v>
                </c:pt>
                <c:pt idx="436">
                  <c:v>3.987647999999998E-4</c:v>
                </c:pt>
                <c:pt idx="437">
                  <c:v>4.0240799999999977E-4</c:v>
                </c:pt>
                <c:pt idx="438">
                  <c:v>4.0571999999999982E-4</c:v>
                </c:pt>
                <c:pt idx="439">
                  <c:v>4.0770719999999995E-4</c:v>
                </c:pt>
                <c:pt idx="440">
                  <c:v>4.1035680000000001E-4</c:v>
                </c:pt>
                <c:pt idx="441">
                  <c:v>4.1399999999999998E-4</c:v>
                </c:pt>
                <c:pt idx="442">
                  <c:v>4.1631839999999975E-4</c:v>
                </c:pt>
                <c:pt idx="443">
                  <c:v>4.1830559999999988E-4</c:v>
                </c:pt>
                <c:pt idx="444">
                  <c:v>4.2128639999999986E-4</c:v>
                </c:pt>
                <c:pt idx="445">
                  <c:v>4.242672E-4</c:v>
                </c:pt>
                <c:pt idx="446">
                  <c:v>4.2658559999999966E-4</c:v>
                </c:pt>
                <c:pt idx="447">
                  <c:v>4.2923519999999978E-4</c:v>
                </c:pt>
                <c:pt idx="448">
                  <c:v>4.3320959999999971E-4</c:v>
                </c:pt>
                <c:pt idx="449">
                  <c:v>4.3552799999999981E-4</c:v>
                </c:pt>
                <c:pt idx="450">
                  <c:v>4.378463999999999E-4</c:v>
                </c:pt>
                <c:pt idx="451">
                  <c:v>4.4049600000000002E-4</c:v>
                </c:pt>
                <c:pt idx="452">
                  <c:v>4.4413919999999993E-4</c:v>
                </c:pt>
                <c:pt idx="453">
                  <c:v>4.4645759999999976E-4</c:v>
                </c:pt>
                <c:pt idx="454">
                  <c:v>4.487759999999998E-4</c:v>
                </c:pt>
                <c:pt idx="455">
                  <c:v>4.5208799999999985E-4</c:v>
                </c:pt>
                <c:pt idx="456">
                  <c:v>4.5506879999999983E-4</c:v>
                </c:pt>
                <c:pt idx="457">
                  <c:v>4.5738719999999998E-4</c:v>
                </c:pt>
                <c:pt idx="458">
                  <c:v>4.5970559999999969E-4</c:v>
                </c:pt>
                <c:pt idx="459">
                  <c:v>4.6301759999999969E-4</c:v>
                </c:pt>
                <c:pt idx="460">
                  <c:v>4.6566719999999976E-4</c:v>
                </c:pt>
                <c:pt idx="461">
                  <c:v>4.6798559999999991E-4</c:v>
                </c:pt>
                <c:pt idx="462">
                  <c:v>4.7129759999999996E-4</c:v>
                </c:pt>
                <c:pt idx="463">
                  <c:v>4.7427839999999993E-4</c:v>
                </c:pt>
                <c:pt idx="464">
                  <c:v>4.7626559999999974E-4</c:v>
                </c:pt>
                <c:pt idx="465">
                  <c:v>4.789151999999998E-4</c:v>
                </c:pt>
                <c:pt idx="466">
                  <c:v>4.822271999999998E-4</c:v>
                </c:pt>
                <c:pt idx="467">
                  <c:v>4.8520799999999983E-4</c:v>
                </c:pt>
                <c:pt idx="468">
                  <c:v>4.8752639999999998E-4</c:v>
                </c:pt>
                <c:pt idx="469">
                  <c:v>4.9083839999999998E-4</c:v>
                </c:pt>
                <c:pt idx="470">
                  <c:v>4.9381920000000001E-4</c:v>
                </c:pt>
                <c:pt idx="471">
                  <c:v>4.9613759999999978E-4</c:v>
                </c:pt>
                <c:pt idx="472">
                  <c:v>4.9845599999999988E-4</c:v>
                </c:pt>
                <c:pt idx="473">
                  <c:v>5.0143679999999991E-4</c:v>
                </c:pt>
                <c:pt idx="474">
                  <c:v>5.0408639999999997E-4</c:v>
                </c:pt>
                <c:pt idx="475">
                  <c:v>5.0607359999999978E-4</c:v>
                </c:pt>
                <c:pt idx="476">
                  <c:v>5.0938559999999977E-4</c:v>
                </c:pt>
                <c:pt idx="477">
                  <c:v>5.1302879999999974E-4</c:v>
                </c:pt>
                <c:pt idx="478">
                  <c:v>5.1534719999999984E-4</c:v>
                </c:pt>
                <c:pt idx="479">
                  <c:v>5.1766559999999993E-4</c:v>
                </c:pt>
                <c:pt idx="480">
                  <c:v>5.2097759999999993E-4</c:v>
                </c:pt>
                <c:pt idx="481">
                  <c:v>5.2395839999999996E-4</c:v>
                </c:pt>
                <c:pt idx="482">
                  <c:v>5.2627679999999973E-4</c:v>
                </c:pt>
                <c:pt idx="483">
                  <c:v>5.2925759999999976E-4</c:v>
                </c:pt>
                <c:pt idx="484">
                  <c:v>5.3223839999999979E-4</c:v>
                </c:pt>
                <c:pt idx="485">
                  <c:v>5.3488799999999986E-4</c:v>
                </c:pt>
                <c:pt idx="486">
                  <c:v>5.3720639999999995E-4</c:v>
                </c:pt>
                <c:pt idx="487">
                  <c:v>5.3985599999999969E-4</c:v>
                </c:pt>
                <c:pt idx="488">
                  <c:v>5.4316799999999969E-4</c:v>
                </c:pt>
                <c:pt idx="489">
                  <c:v>5.4548639999999979E-4</c:v>
                </c:pt>
                <c:pt idx="490">
                  <c:v>5.4813599999999985E-4</c:v>
                </c:pt>
                <c:pt idx="491">
                  <c:v>5.5144799999999985E-4</c:v>
                </c:pt>
                <c:pt idx="492">
                  <c:v>5.5409760000000002E-4</c:v>
                </c:pt>
                <c:pt idx="493">
                  <c:v>5.5641599999999979E-4</c:v>
                </c:pt>
                <c:pt idx="494">
                  <c:v>5.5906559999999985E-4</c:v>
                </c:pt>
                <c:pt idx="495">
                  <c:v>5.6270879999999982E-4</c:v>
                </c:pt>
                <c:pt idx="496">
                  <c:v>5.6502719999999981E-4</c:v>
                </c:pt>
                <c:pt idx="497">
                  <c:v>5.6734560000000001E-4</c:v>
                </c:pt>
                <c:pt idx="498">
                  <c:v>5.7065760000000001E-4</c:v>
                </c:pt>
                <c:pt idx="499">
                  <c:v>5.7330719999999975E-4</c:v>
                </c:pt>
                <c:pt idx="500">
                  <c:v>5.7562559999999974E-4</c:v>
                </c:pt>
                <c:pt idx="501">
                  <c:v>5.7860639999999987E-4</c:v>
                </c:pt>
                <c:pt idx="502">
                  <c:v>5.8158719999999991E-4</c:v>
                </c:pt>
                <c:pt idx="503">
                  <c:v>5.8423679999999997E-4</c:v>
                </c:pt>
                <c:pt idx="504">
                  <c:v>5.8655519999999974E-4</c:v>
                </c:pt>
                <c:pt idx="505">
                  <c:v>5.9019839999999971E-4</c:v>
                </c:pt>
                <c:pt idx="506">
                  <c:v>5.9284799999999977E-4</c:v>
                </c:pt>
                <c:pt idx="507">
                  <c:v>5.948351999999999E-4</c:v>
                </c:pt>
                <c:pt idx="508">
                  <c:v>5.9781599999999993E-4</c:v>
                </c:pt>
                <c:pt idx="509">
                  <c:v>6.0112799999999993E-4</c:v>
                </c:pt>
                <c:pt idx="510">
                  <c:v>6.0377759999999967E-4</c:v>
                </c:pt>
                <c:pt idx="511">
                  <c:v>6.0609599999999976E-4</c:v>
                </c:pt>
                <c:pt idx="512">
                  <c:v>6.0940799999999976E-4</c:v>
                </c:pt>
                <c:pt idx="513">
                  <c:v>6.1271999999999976E-4</c:v>
                </c:pt>
                <c:pt idx="514">
                  <c:v>6.1470719999999989E-4</c:v>
                </c:pt>
                <c:pt idx="515">
                  <c:v>6.1735679999999995E-4</c:v>
                </c:pt>
                <c:pt idx="516">
                  <c:v>6.2033759999999966E-4</c:v>
                </c:pt>
                <c:pt idx="517">
                  <c:v>6.2298719999999972E-4</c:v>
                </c:pt>
                <c:pt idx="518">
                  <c:v>6.2530559999999982E-4</c:v>
                </c:pt>
                <c:pt idx="519">
                  <c:v>6.2828639999999995E-4</c:v>
                </c:pt>
                <c:pt idx="520">
                  <c:v>6.3159839999999984E-4</c:v>
                </c:pt>
                <c:pt idx="521">
                  <c:v>6.3391679999999994E-4</c:v>
                </c:pt>
                <c:pt idx="522">
                  <c:v>6.3623519999999982E-4</c:v>
                </c:pt>
                <c:pt idx="523">
                  <c:v>6.3987839999999979E-4</c:v>
                </c:pt>
                <c:pt idx="524">
                  <c:v>6.4252799999999985E-4</c:v>
                </c:pt>
                <c:pt idx="525">
                  <c:v>6.4484639999999984E-4</c:v>
                </c:pt>
                <c:pt idx="526">
                  <c:v>6.4782719999999998E-4</c:v>
                </c:pt>
                <c:pt idx="527">
                  <c:v>6.5113919999999987E-4</c:v>
                </c:pt>
                <c:pt idx="528">
                  <c:v>6.5345759999999964E-4</c:v>
                </c:pt>
                <c:pt idx="529">
                  <c:v>6.5577599999999984E-4</c:v>
                </c:pt>
                <c:pt idx="530">
                  <c:v>6.5875679999999987E-4</c:v>
                </c:pt>
                <c:pt idx="531">
                  <c:v>6.6173759999999979E-4</c:v>
                </c:pt>
                <c:pt idx="532">
                  <c:v>6.64056E-4</c:v>
                </c:pt>
                <c:pt idx="533">
                  <c:v>6.670367999999996E-4</c:v>
                </c:pt>
                <c:pt idx="534">
                  <c:v>6.7068E-4</c:v>
                </c:pt>
                <c:pt idx="535">
                  <c:v>6.726671999999998E-4</c:v>
                </c:pt>
                <c:pt idx="536">
                  <c:v>6.749855999999999E-4</c:v>
                </c:pt>
                <c:pt idx="537">
                  <c:v>6.7796639999999993E-4</c:v>
                </c:pt>
                <c:pt idx="538">
                  <c:v>6.8127839999999992E-4</c:v>
                </c:pt>
                <c:pt idx="539">
                  <c:v>6.835967999999997E-4</c:v>
                </c:pt>
                <c:pt idx="540">
                  <c:v>6.8624639999999976E-4</c:v>
                </c:pt>
                <c:pt idx="541">
                  <c:v>6.8955839999999976E-4</c:v>
                </c:pt>
                <c:pt idx="542">
                  <c:v>6.9220799999999982E-4</c:v>
                </c:pt>
                <c:pt idx="543">
                  <c:v>6.9452639999999992E-4</c:v>
                </c:pt>
                <c:pt idx="544">
                  <c:v>6.9717599999999966E-4</c:v>
                </c:pt>
                <c:pt idx="545">
                  <c:v>7.0048799999999965E-4</c:v>
                </c:pt>
                <c:pt idx="546">
                  <c:v>7.0280639999999975E-4</c:v>
                </c:pt>
                <c:pt idx="547">
                  <c:v>7.0545599999999981E-4</c:v>
                </c:pt>
                <c:pt idx="548">
                  <c:v>7.0876799999999981E-4</c:v>
                </c:pt>
                <c:pt idx="549">
                  <c:v>7.1141759999999987E-4</c:v>
                </c:pt>
                <c:pt idx="550">
                  <c:v>7.1373599999999965E-4</c:v>
                </c:pt>
                <c:pt idx="551">
                  <c:v>7.1605439999999985E-4</c:v>
                </c:pt>
                <c:pt idx="552">
                  <c:v>7.1969759999999971E-4</c:v>
                </c:pt>
                <c:pt idx="553">
                  <c:v>7.2234719999999988E-4</c:v>
                </c:pt>
                <c:pt idx="554">
                  <c:v>7.2499679999999994E-4</c:v>
                </c:pt>
                <c:pt idx="555">
                  <c:v>7.2797759999999987E-4</c:v>
                </c:pt>
                <c:pt idx="556">
                  <c:v>7.309584E-4</c:v>
                </c:pt>
                <c:pt idx="557">
                  <c:v>7.3327679999999967E-4</c:v>
                </c:pt>
                <c:pt idx="558">
                  <c:v>7.3559519999999987E-4</c:v>
                </c:pt>
                <c:pt idx="559">
                  <c:v>7.3890719999999976E-4</c:v>
                </c:pt>
                <c:pt idx="560">
                  <c:v>7.4155679999999983E-4</c:v>
                </c:pt>
                <c:pt idx="561">
                  <c:v>7.438751999999996E-4</c:v>
                </c:pt>
                <c:pt idx="562">
                  <c:v>7.471871999999997E-4</c:v>
                </c:pt>
                <c:pt idx="563">
                  <c:v>7.5016799999999973E-4</c:v>
                </c:pt>
                <c:pt idx="564">
                  <c:v>7.5248639999999983E-4</c:v>
                </c:pt>
                <c:pt idx="565">
                  <c:v>7.5480479999999993E-4</c:v>
                </c:pt>
                <c:pt idx="566">
                  <c:v>7.5811679999999992E-4</c:v>
                </c:pt>
                <c:pt idx="567">
                  <c:v>7.6109759999999995E-4</c:v>
                </c:pt>
                <c:pt idx="568">
                  <c:v>7.6374719999999958E-4</c:v>
                </c:pt>
                <c:pt idx="569">
                  <c:v>7.6672799999999972E-4</c:v>
                </c:pt>
                <c:pt idx="570">
                  <c:v>7.6970879999999975E-4</c:v>
                </c:pt>
                <c:pt idx="571">
                  <c:v>7.7169599999999988E-4</c:v>
                </c:pt>
                <c:pt idx="572">
                  <c:v>7.7434559999999995E-4</c:v>
                </c:pt>
                <c:pt idx="573">
                  <c:v>7.7765759999999995E-4</c:v>
                </c:pt>
                <c:pt idx="574">
                  <c:v>7.8030719999999968E-4</c:v>
                </c:pt>
                <c:pt idx="575">
                  <c:v>7.8262559999999978E-4</c:v>
                </c:pt>
                <c:pt idx="576">
                  <c:v>7.8560639999999981E-4</c:v>
                </c:pt>
                <c:pt idx="577">
                  <c:v>7.8924959999999978E-4</c:v>
                </c:pt>
                <c:pt idx="578">
                  <c:v>7.9123680000000001E-4</c:v>
                </c:pt>
                <c:pt idx="579">
                  <c:v>7.9355519999999968E-4</c:v>
                </c:pt>
                <c:pt idx="580">
                  <c:v>7.9686719999999967E-4</c:v>
                </c:pt>
                <c:pt idx="581">
                  <c:v>7.9984799999999971E-4</c:v>
                </c:pt>
                <c:pt idx="582">
                  <c:v>8.021663999999998E-4</c:v>
                </c:pt>
                <c:pt idx="583">
                  <c:v>8.0481599999999997E-4</c:v>
                </c:pt>
                <c:pt idx="584">
                  <c:v>8.0812799999999997E-4</c:v>
                </c:pt>
                <c:pt idx="585">
                  <c:v>8.107775999999996E-4</c:v>
                </c:pt>
                <c:pt idx="586">
                  <c:v>8.1309599999999981E-4</c:v>
                </c:pt>
                <c:pt idx="587">
                  <c:v>8.164079999999997E-4</c:v>
                </c:pt>
                <c:pt idx="588">
                  <c:v>8.1938879999999973E-4</c:v>
                </c:pt>
                <c:pt idx="589">
                  <c:v>8.2137599999999986E-4</c:v>
                </c:pt>
                <c:pt idx="590">
                  <c:v>8.240255999999997E-4</c:v>
                </c:pt>
                <c:pt idx="591">
                  <c:v>8.2799999999999996E-4</c:v>
                </c:pt>
                <c:pt idx="592">
                  <c:v>8.2998719999999966E-4</c:v>
                </c:pt>
                <c:pt idx="593">
                  <c:v>8.3230559999999975E-4</c:v>
                </c:pt>
                <c:pt idx="594">
                  <c:v>8.3495519999999992E-4</c:v>
                </c:pt>
                <c:pt idx="595">
                  <c:v>8.3859839999999989E-4</c:v>
                </c:pt>
                <c:pt idx="596">
                  <c:v>8.4124799999999984E-4</c:v>
                </c:pt>
                <c:pt idx="597">
                  <c:v>8.4356639999999972E-4</c:v>
                </c:pt>
                <c:pt idx="598">
                  <c:v>8.4687839999999972E-4</c:v>
                </c:pt>
                <c:pt idx="599">
                  <c:v>8.4952799999999979E-4</c:v>
                </c:pt>
                <c:pt idx="600">
                  <c:v>8.5184639999999977E-4</c:v>
                </c:pt>
                <c:pt idx="601">
                  <c:v>8.5449599999999994E-4</c:v>
                </c:pt>
                <c:pt idx="602">
                  <c:v>8.5780799999999994E-4</c:v>
                </c:pt>
                <c:pt idx="603">
                  <c:v>8.5979519999999975E-4</c:v>
                </c:pt>
                <c:pt idx="604">
                  <c:v>8.624447999999997E-4</c:v>
                </c:pt>
                <c:pt idx="605">
                  <c:v>8.6608799999999967E-4</c:v>
                </c:pt>
                <c:pt idx="606">
                  <c:v>8.6906879999999981E-4</c:v>
                </c:pt>
                <c:pt idx="607">
                  <c:v>8.7105599999999994E-4</c:v>
                </c:pt>
                <c:pt idx="608">
                  <c:v>8.7337439999999981E-4</c:v>
                </c:pt>
                <c:pt idx="609">
                  <c:v>8.7734879999999964E-4</c:v>
                </c:pt>
                <c:pt idx="610">
                  <c:v>8.799983999999997E-4</c:v>
                </c:pt>
                <c:pt idx="611">
                  <c:v>8.8231679999999991E-4</c:v>
                </c:pt>
                <c:pt idx="612">
                  <c:v>8.8529759999999983E-4</c:v>
                </c:pt>
                <c:pt idx="613">
                  <c:v>8.8827839999999986E-4</c:v>
                </c:pt>
                <c:pt idx="614">
                  <c:v>8.9026559999999966E-4</c:v>
                </c:pt>
                <c:pt idx="615">
                  <c:v>8.932463999999998E-4</c:v>
                </c:pt>
                <c:pt idx="616">
                  <c:v>8.9622719999999973E-4</c:v>
                </c:pt>
                <c:pt idx="617">
                  <c:v>8.988767999999999E-4</c:v>
                </c:pt>
                <c:pt idx="618">
                  <c:v>9.0119519999999989E-4</c:v>
                </c:pt>
                <c:pt idx="619">
                  <c:v>9.0483839999999985E-4</c:v>
                </c:pt>
                <c:pt idx="620">
                  <c:v>9.0781919999999999E-4</c:v>
                </c:pt>
                <c:pt idx="621">
                  <c:v>9.0980639999999969E-4</c:v>
                </c:pt>
                <c:pt idx="622">
                  <c:v>9.1212479999999978E-4</c:v>
                </c:pt>
                <c:pt idx="623">
                  <c:v>9.1543679999999978E-4</c:v>
                </c:pt>
                <c:pt idx="624">
                  <c:v>9.1841759999999992E-4</c:v>
                </c:pt>
                <c:pt idx="625">
                  <c:v>9.2073599999999958E-4</c:v>
                </c:pt>
                <c:pt idx="626">
                  <c:v>9.2371679999999972E-4</c:v>
                </c:pt>
                <c:pt idx="627">
                  <c:v>9.2669759999999975E-4</c:v>
                </c:pt>
                <c:pt idx="628">
                  <c:v>9.2934719999999982E-4</c:v>
                </c:pt>
                <c:pt idx="629">
                  <c:v>9.316655999999998E-4</c:v>
                </c:pt>
                <c:pt idx="630">
                  <c:v>9.349775999999998E-4</c:v>
                </c:pt>
                <c:pt idx="631">
                  <c:v>9.3795839999999994E-4</c:v>
                </c:pt>
                <c:pt idx="632">
                  <c:v>9.3994559999999974E-4</c:v>
                </c:pt>
                <c:pt idx="633">
                  <c:v>9.4292639999999977E-4</c:v>
                </c:pt>
                <c:pt idx="634">
                  <c:v>9.4656959999999974E-4</c:v>
                </c:pt>
                <c:pt idx="635">
                  <c:v>9.4855679999999987E-4</c:v>
                </c:pt>
                <c:pt idx="636">
                  <c:v>9.5087519999999964E-4</c:v>
                </c:pt>
                <c:pt idx="637">
                  <c:v>9.5385599999999967E-4</c:v>
                </c:pt>
                <c:pt idx="638">
                  <c:v>9.5749919999999964E-4</c:v>
                </c:pt>
                <c:pt idx="639">
                  <c:v>9.5981759999999973E-4</c:v>
                </c:pt>
                <c:pt idx="640">
                  <c:v>9.6213599999999994E-4</c:v>
                </c:pt>
                <c:pt idx="641">
                  <c:v>9.6544799999999994E-4</c:v>
                </c:pt>
                <c:pt idx="642">
                  <c:v>9.6809759999999989E-4</c:v>
                </c:pt>
                <c:pt idx="643">
                  <c:v>9.7041599999999966E-4</c:v>
                </c:pt>
                <c:pt idx="644">
                  <c:v>9.7339679999999969E-4</c:v>
                </c:pt>
                <c:pt idx="645">
                  <c:v>9.7637759999999983E-4</c:v>
                </c:pt>
                <c:pt idx="646">
                  <c:v>9.7869599999999982E-4</c:v>
                </c:pt>
                <c:pt idx="647">
                  <c:v>9.8134559999999977E-4</c:v>
                </c:pt>
                <c:pt idx="648">
                  <c:v>9.8498880000000007E-4</c:v>
                </c:pt>
                <c:pt idx="649">
                  <c:v>9.8763839999999959E-4</c:v>
                </c:pt>
                <c:pt idx="650">
                  <c:v>9.8962559999999982E-4</c:v>
                </c:pt>
                <c:pt idx="651">
                  <c:v>9.922752E-4</c:v>
                </c:pt>
                <c:pt idx="652">
                  <c:v>9.9624959999999982E-4</c:v>
                </c:pt>
                <c:pt idx="653">
                  <c:v>9.9856799999999981E-4</c:v>
                </c:pt>
                <c:pt idx="654">
                  <c:v>1.0008863999999996E-3</c:v>
                </c:pt>
                <c:pt idx="655">
                  <c:v>1.0038671999999997E-3</c:v>
                </c:pt>
                <c:pt idx="656">
                  <c:v>1.0068479999999996E-3</c:v>
                </c:pt>
                <c:pt idx="657">
                  <c:v>1.0088351999999999E-3</c:v>
                </c:pt>
                <c:pt idx="658">
                  <c:v>1.011816E-3</c:v>
                </c:pt>
                <c:pt idx="659">
                  <c:v>1.0147967999999999E-3</c:v>
                </c:pt>
                <c:pt idx="660">
                  <c:v>1.0171151999999997E-3</c:v>
                </c:pt>
                <c:pt idx="661">
                  <c:v>1.0197647999999997E-3</c:v>
                </c:pt>
                <c:pt idx="662">
                  <c:v>1.0237391999999997E-3</c:v>
                </c:pt>
                <c:pt idx="663">
                  <c:v>1.0267199999999996E-3</c:v>
                </c:pt>
                <c:pt idx="664">
                  <c:v>1.0283759999999999E-3</c:v>
                </c:pt>
                <c:pt idx="665">
                  <c:v>1.0310255999999996E-3</c:v>
                </c:pt>
                <c:pt idx="666">
                  <c:v>1.0343375999999995E-3</c:v>
                </c:pt>
                <c:pt idx="667">
                  <c:v>1.0369871999999997E-3</c:v>
                </c:pt>
                <c:pt idx="668">
                  <c:v>1.0393055999999997E-3</c:v>
                </c:pt>
                <c:pt idx="669">
                  <c:v>1.0426175999999998E-3</c:v>
                </c:pt>
                <c:pt idx="670">
                  <c:v>1.0455983999999999E-3</c:v>
                </c:pt>
                <c:pt idx="671">
                  <c:v>1.0479167999999999E-3</c:v>
                </c:pt>
                <c:pt idx="672">
                  <c:v>1.0502351999999997E-3</c:v>
                </c:pt>
                <c:pt idx="673">
                  <c:v>1.0535472E-3</c:v>
                </c:pt>
                <c:pt idx="674">
                  <c:v>1.0565279999999997E-3</c:v>
                </c:pt>
                <c:pt idx="675">
                  <c:v>1.0585151999999995E-3</c:v>
                </c:pt>
                <c:pt idx="676">
                  <c:v>1.0618271999999998E-3</c:v>
                </c:pt>
                <c:pt idx="677">
                  <c:v>1.0651391999999995E-3</c:v>
                </c:pt>
                <c:pt idx="678">
                  <c:v>1.0671264E-3</c:v>
                </c:pt>
                <c:pt idx="679">
                  <c:v>1.0694447999999997E-3</c:v>
                </c:pt>
                <c:pt idx="680">
                  <c:v>1.0724255999999995E-3</c:v>
                </c:pt>
                <c:pt idx="681">
                  <c:v>1.0760687999999997E-3</c:v>
                </c:pt>
                <c:pt idx="682">
                  <c:v>1.0783871999999995E-3</c:v>
                </c:pt>
                <c:pt idx="683">
                  <c:v>1.0813679999999999E-3</c:v>
                </c:pt>
                <c:pt idx="684">
                  <c:v>1.0846799999999995E-3</c:v>
                </c:pt>
                <c:pt idx="685">
                  <c:v>1.0866672000000002E-3</c:v>
                </c:pt>
                <c:pt idx="686">
                  <c:v>1.0889855999999998E-3</c:v>
                </c:pt>
                <c:pt idx="687">
                  <c:v>1.0919663999999995E-3</c:v>
                </c:pt>
                <c:pt idx="688">
                  <c:v>1.0946159999999999E-3</c:v>
                </c:pt>
                <c:pt idx="689">
                  <c:v>1.0972655999999996E-3</c:v>
                </c:pt>
                <c:pt idx="690">
                  <c:v>1.0999152E-3</c:v>
                </c:pt>
                <c:pt idx="691">
                  <c:v>1.1038895999999998E-3</c:v>
                </c:pt>
                <c:pt idx="692">
                  <c:v>1.1062079999999994E-3</c:v>
                </c:pt>
                <c:pt idx="693">
                  <c:v>1.1081952E-3</c:v>
                </c:pt>
                <c:pt idx="694">
                  <c:v>1.1111759999999997E-3</c:v>
                </c:pt>
                <c:pt idx="695">
                  <c:v>1.1148192E-3</c:v>
                </c:pt>
                <c:pt idx="696">
                  <c:v>1.1171375999999996E-3</c:v>
                </c:pt>
              </c:numCache>
            </c:numRef>
          </c:xVal>
          <c:yVal>
            <c:numRef>
              <c:f>'plaster 8.1_23'!$G$9:$G$732</c:f>
              <c:numCache>
                <c:formatCode>General</c:formatCode>
                <c:ptCount val="7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1.2307025834908614E-2</c:v>
                </c:pt>
                <c:pt idx="293">
                  <c:v>3.692107750472589E-2</c:v>
                </c:pt>
                <c:pt idx="294">
                  <c:v>4.922810333963451E-2</c:v>
                </c:pt>
                <c:pt idx="295">
                  <c:v>3.692107750472589E-2</c:v>
                </c:pt>
                <c:pt idx="296">
                  <c:v>3.692107750472589E-2</c:v>
                </c:pt>
                <c:pt idx="297">
                  <c:v>3.692107750472589E-2</c:v>
                </c:pt>
                <c:pt idx="298">
                  <c:v>6.1535129174543172E-2</c:v>
                </c:pt>
                <c:pt idx="299">
                  <c:v>6.1535129174543172E-2</c:v>
                </c:pt>
                <c:pt idx="300">
                  <c:v>8.6149180844360407E-2</c:v>
                </c:pt>
                <c:pt idx="301">
                  <c:v>8.6149180844360407E-2</c:v>
                </c:pt>
                <c:pt idx="302">
                  <c:v>8.6149180844360407E-2</c:v>
                </c:pt>
                <c:pt idx="303">
                  <c:v>7.3842155009451779E-2</c:v>
                </c:pt>
                <c:pt idx="304">
                  <c:v>9.8456206679269076E-2</c:v>
                </c:pt>
                <c:pt idx="305">
                  <c:v>0.11076323251417766</c:v>
                </c:pt>
                <c:pt idx="306">
                  <c:v>8.6149180844360407E-2</c:v>
                </c:pt>
                <c:pt idx="307">
                  <c:v>9.8456206679269076E-2</c:v>
                </c:pt>
                <c:pt idx="308">
                  <c:v>0.12307025834908634</c:v>
                </c:pt>
                <c:pt idx="309">
                  <c:v>9.8456206679269076E-2</c:v>
                </c:pt>
                <c:pt idx="310">
                  <c:v>0.11076323251417766</c:v>
                </c:pt>
                <c:pt idx="311">
                  <c:v>0.14768431001890356</c:v>
                </c:pt>
                <c:pt idx="312">
                  <c:v>0.13537728418399494</c:v>
                </c:pt>
                <c:pt idx="313">
                  <c:v>0.15999133585381223</c:v>
                </c:pt>
                <c:pt idx="314">
                  <c:v>0.14768431001890356</c:v>
                </c:pt>
                <c:pt idx="315">
                  <c:v>0.15999133585381223</c:v>
                </c:pt>
                <c:pt idx="316">
                  <c:v>0.1722983616887209</c:v>
                </c:pt>
                <c:pt idx="317">
                  <c:v>0.18460538752362948</c:v>
                </c:pt>
                <c:pt idx="318">
                  <c:v>0.18460538752362948</c:v>
                </c:pt>
                <c:pt idx="319">
                  <c:v>0.19691241335853815</c:v>
                </c:pt>
                <c:pt idx="320">
                  <c:v>0.18460538752362948</c:v>
                </c:pt>
                <c:pt idx="321">
                  <c:v>0.18460538752362948</c:v>
                </c:pt>
                <c:pt idx="322">
                  <c:v>0.20921943919344679</c:v>
                </c:pt>
                <c:pt idx="323">
                  <c:v>0.22152646502835532</c:v>
                </c:pt>
                <c:pt idx="324">
                  <c:v>0.22152646502835532</c:v>
                </c:pt>
                <c:pt idx="325">
                  <c:v>0.22152646502835532</c:v>
                </c:pt>
                <c:pt idx="326">
                  <c:v>0.23383349086326405</c:v>
                </c:pt>
                <c:pt idx="327">
                  <c:v>0.23383349086326405</c:v>
                </c:pt>
                <c:pt idx="328">
                  <c:v>0.24614051669817269</c:v>
                </c:pt>
                <c:pt idx="329">
                  <c:v>0.24614051669817269</c:v>
                </c:pt>
                <c:pt idx="330">
                  <c:v>0.27075456836798989</c:v>
                </c:pt>
                <c:pt idx="331">
                  <c:v>0.29536862003780728</c:v>
                </c:pt>
                <c:pt idx="332">
                  <c:v>0.27075456836798989</c:v>
                </c:pt>
                <c:pt idx="333">
                  <c:v>0.29536862003780728</c:v>
                </c:pt>
                <c:pt idx="334">
                  <c:v>0.27075456836798989</c:v>
                </c:pt>
                <c:pt idx="335">
                  <c:v>0.28306159420289861</c:v>
                </c:pt>
                <c:pt idx="336">
                  <c:v>0.30767564587271584</c:v>
                </c:pt>
                <c:pt idx="337">
                  <c:v>0.28306159420289861</c:v>
                </c:pt>
                <c:pt idx="338">
                  <c:v>0.30767564587271584</c:v>
                </c:pt>
                <c:pt idx="339">
                  <c:v>0.31998267170762446</c:v>
                </c:pt>
                <c:pt idx="340">
                  <c:v>0.31998267170762446</c:v>
                </c:pt>
                <c:pt idx="341">
                  <c:v>0.33228969754253307</c:v>
                </c:pt>
                <c:pt idx="342">
                  <c:v>0.31998267170762446</c:v>
                </c:pt>
                <c:pt idx="343">
                  <c:v>0.34459672337744168</c:v>
                </c:pt>
                <c:pt idx="344">
                  <c:v>0.34459672337744168</c:v>
                </c:pt>
                <c:pt idx="345">
                  <c:v>0.34459672337744168</c:v>
                </c:pt>
                <c:pt idx="346">
                  <c:v>0.38151780088216763</c:v>
                </c:pt>
                <c:pt idx="347">
                  <c:v>0.38151780088216763</c:v>
                </c:pt>
                <c:pt idx="348">
                  <c:v>0.38151780088216763</c:v>
                </c:pt>
                <c:pt idx="349">
                  <c:v>0.3938248267170763</c:v>
                </c:pt>
                <c:pt idx="350">
                  <c:v>0.38151780088216763</c:v>
                </c:pt>
                <c:pt idx="351">
                  <c:v>0.38151780088216763</c:v>
                </c:pt>
                <c:pt idx="352">
                  <c:v>0.41843887838689359</c:v>
                </c:pt>
                <c:pt idx="353">
                  <c:v>0.40613185255198492</c:v>
                </c:pt>
                <c:pt idx="354">
                  <c:v>0.41843887838689359</c:v>
                </c:pt>
                <c:pt idx="355">
                  <c:v>0.41843887838689359</c:v>
                </c:pt>
                <c:pt idx="356">
                  <c:v>0.4676669817265281</c:v>
                </c:pt>
                <c:pt idx="357">
                  <c:v>0.44305293005671087</c:v>
                </c:pt>
                <c:pt idx="358">
                  <c:v>0.43074590422180214</c:v>
                </c:pt>
                <c:pt idx="359">
                  <c:v>0.44305293005671087</c:v>
                </c:pt>
                <c:pt idx="360">
                  <c:v>0.43074590422180214</c:v>
                </c:pt>
                <c:pt idx="361">
                  <c:v>0.45535995589161948</c:v>
                </c:pt>
                <c:pt idx="362">
                  <c:v>0.4676669817265281</c:v>
                </c:pt>
                <c:pt idx="363">
                  <c:v>0.45535995589161948</c:v>
                </c:pt>
                <c:pt idx="364">
                  <c:v>0.49228103339634538</c:v>
                </c:pt>
                <c:pt idx="365">
                  <c:v>0.47997400756143677</c:v>
                </c:pt>
                <c:pt idx="366">
                  <c:v>0.50458805923125394</c:v>
                </c:pt>
                <c:pt idx="367">
                  <c:v>0.50458805923125394</c:v>
                </c:pt>
                <c:pt idx="368">
                  <c:v>0.50458805923125394</c:v>
                </c:pt>
                <c:pt idx="369">
                  <c:v>0.50458805923125394</c:v>
                </c:pt>
                <c:pt idx="370">
                  <c:v>0.54150913673597989</c:v>
                </c:pt>
                <c:pt idx="371">
                  <c:v>0.5538161625708885</c:v>
                </c:pt>
                <c:pt idx="372">
                  <c:v>0.52920211090107128</c:v>
                </c:pt>
                <c:pt idx="373">
                  <c:v>0.56612318840579723</c:v>
                </c:pt>
                <c:pt idx="374">
                  <c:v>0.5538161625708885</c:v>
                </c:pt>
                <c:pt idx="375">
                  <c:v>0.5538161625708885</c:v>
                </c:pt>
                <c:pt idx="376">
                  <c:v>0.56612318840579723</c:v>
                </c:pt>
                <c:pt idx="377">
                  <c:v>0.54150913673597989</c:v>
                </c:pt>
                <c:pt idx="378">
                  <c:v>0.59073724007561446</c:v>
                </c:pt>
                <c:pt idx="379">
                  <c:v>0.57843021424070595</c:v>
                </c:pt>
                <c:pt idx="380">
                  <c:v>0.59073724007561446</c:v>
                </c:pt>
                <c:pt idx="381">
                  <c:v>0.61535129174543168</c:v>
                </c:pt>
                <c:pt idx="382">
                  <c:v>0.61535129174543168</c:v>
                </c:pt>
                <c:pt idx="383">
                  <c:v>0.6276583175803403</c:v>
                </c:pt>
                <c:pt idx="384">
                  <c:v>0.6276583175803403</c:v>
                </c:pt>
                <c:pt idx="385">
                  <c:v>0.6276583175803403</c:v>
                </c:pt>
                <c:pt idx="386">
                  <c:v>0.63996534341524913</c:v>
                </c:pt>
                <c:pt idx="387">
                  <c:v>0.60304426591052307</c:v>
                </c:pt>
                <c:pt idx="388">
                  <c:v>0.63996534341524913</c:v>
                </c:pt>
                <c:pt idx="389">
                  <c:v>0.65227236925015764</c:v>
                </c:pt>
                <c:pt idx="390">
                  <c:v>0.61535129174543168</c:v>
                </c:pt>
                <c:pt idx="391">
                  <c:v>0.6276583175803403</c:v>
                </c:pt>
                <c:pt idx="392">
                  <c:v>0.66457939508506614</c:v>
                </c:pt>
                <c:pt idx="393">
                  <c:v>0.66457939508506614</c:v>
                </c:pt>
                <c:pt idx="394">
                  <c:v>0.65227236925015764</c:v>
                </c:pt>
                <c:pt idx="395">
                  <c:v>0.66457939508506614</c:v>
                </c:pt>
                <c:pt idx="396">
                  <c:v>0.70150047258979209</c:v>
                </c:pt>
                <c:pt idx="397">
                  <c:v>0.70150047258979209</c:v>
                </c:pt>
                <c:pt idx="398">
                  <c:v>0.70150047258979209</c:v>
                </c:pt>
                <c:pt idx="399">
                  <c:v>0.68919344675488359</c:v>
                </c:pt>
                <c:pt idx="400">
                  <c:v>0.72611452425960943</c:v>
                </c:pt>
                <c:pt idx="401">
                  <c:v>0.72611452425960943</c:v>
                </c:pt>
                <c:pt idx="402">
                  <c:v>0.70150047258979209</c:v>
                </c:pt>
                <c:pt idx="403">
                  <c:v>0.71380749842470093</c:v>
                </c:pt>
                <c:pt idx="404">
                  <c:v>0.71380749842470093</c:v>
                </c:pt>
                <c:pt idx="405">
                  <c:v>0.71380749842470093</c:v>
                </c:pt>
                <c:pt idx="406">
                  <c:v>0.71380749842470093</c:v>
                </c:pt>
                <c:pt idx="407">
                  <c:v>0.73842155009451793</c:v>
                </c:pt>
                <c:pt idx="408">
                  <c:v>0.76303560176433527</c:v>
                </c:pt>
                <c:pt idx="409">
                  <c:v>0.77534262759924388</c:v>
                </c:pt>
                <c:pt idx="410">
                  <c:v>0.77534262759924388</c:v>
                </c:pt>
                <c:pt idx="411">
                  <c:v>0.77534262759924388</c:v>
                </c:pt>
                <c:pt idx="412">
                  <c:v>0.78764965343415272</c:v>
                </c:pt>
                <c:pt idx="413">
                  <c:v>0.79995667926906122</c:v>
                </c:pt>
                <c:pt idx="414">
                  <c:v>0.78764965343415272</c:v>
                </c:pt>
                <c:pt idx="415">
                  <c:v>0.79995667926906122</c:v>
                </c:pt>
                <c:pt idx="416">
                  <c:v>0.81226370510396984</c:v>
                </c:pt>
                <c:pt idx="417">
                  <c:v>0.82457073093887845</c:v>
                </c:pt>
                <c:pt idx="418">
                  <c:v>0.83687775677378695</c:v>
                </c:pt>
                <c:pt idx="419">
                  <c:v>0.8614918084436044</c:v>
                </c:pt>
                <c:pt idx="420">
                  <c:v>0.84918478260869557</c:v>
                </c:pt>
                <c:pt idx="421">
                  <c:v>0.88610586011342174</c:v>
                </c:pt>
                <c:pt idx="422">
                  <c:v>0.84918478260869557</c:v>
                </c:pt>
                <c:pt idx="423">
                  <c:v>0.8614918084436044</c:v>
                </c:pt>
                <c:pt idx="424">
                  <c:v>0.87379883427851301</c:v>
                </c:pt>
                <c:pt idx="425">
                  <c:v>0.87379883427851301</c:v>
                </c:pt>
                <c:pt idx="426">
                  <c:v>0.91071991178323874</c:v>
                </c:pt>
                <c:pt idx="427">
                  <c:v>0.91071991178323874</c:v>
                </c:pt>
                <c:pt idx="428">
                  <c:v>0.94764098928796492</c:v>
                </c:pt>
                <c:pt idx="429">
                  <c:v>0.88610586011342174</c:v>
                </c:pt>
                <c:pt idx="430">
                  <c:v>0.91071991178323874</c:v>
                </c:pt>
                <c:pt idx="431">
                  <c:v>0.89841288594833035</c:v>
                </c:pt>
                <c:pt idx="432">
                  <c:v>0.94764098928796492</c:v>
                </c:pt>
                <c:pt idx="433">
                  <c:v>0.93533396345305642</c:v>
                </c:pt>
                <c:pt idx="434">
                  <c:v>0.93533396345305642</c:v>
                </c:pt>
                <c:pt idx="435">
                  <c:v>0.95994801512287353</c:v>
                </c:pt>
                <c:pt idx="436">
                  <c:v>0.95994801512287353</c:v>
                </c:pt>
                <c:pt idx="437">
                  <c:v>0.97225504095778215</c:v>
                </c:pt>
                <c:pt idx="438">
                  <c:v>0.99686909262759926</c:v>
                </c:pt>
                <c:pt idx="439">
                  <c:v>0.99686909262759926</c:v>
                </c:pt>
                <c:pt idx="440">
                  <c:v>0.99686909262759926</c:v>
                </c:pt>
                <c:pt idx="441">
                  <c:v>0.98456206679269076</c:v>
                </c:pt>
                <c:pt idx="442">
                  <c:v>0.98456206679269076</c:v>
                </c:pt>
                <c:pt idx="443">
                  <c:v>1.0214831442974164</c:v>
                </c:pt>
                <c:pt idx="444">
                  <c:v>1.0460971959672341</c:v>
                </c:pt>
                <c:pt idx="445">
                  <c:v>1.0337901701323255</c:v>
                </c:pt>
                <c:pt idx="446">
                  <c:v>1.0460971959672341</c:v>
                </c:pt>
                <c:pt idx="447">
                  <c:v>1.0337901701323255</c:v>
                </c:pt>
                <c:pt idx="448">
                  <c:v>1.0337901701323255</c:v>
                </c:pt>
                <c:pt idx="449">
                  <c:v>1.0460971959672341</c:v>
                </c:pt>
                <c:pt idx="450">
                  <c:v>1.0707112476370513</c:v>
                </c:pt>
                <c:pt idx="451">
                  <c:v>1.0584042218021426</c:v>
                </c:pt>
                <c:pt idx="452">
                  <c:v>1.0707112476370513</c:v>
                </c:pt>
                <c:pt idx="453">
                  <c:v>1.0953252993068683</c:v>
                </c:pt>
                <c:pt idx="454">
                  <c:v>1.0707112476370513</c:v>
                </c:pt>
                <c:pt idx="455">
                  <c:v>1.1199393509766857</c:v>
                </c:pt>
                <c:pt idx="456">
                  <c:v>1.0953252993068683</c:v>
                </c:pt>
                <c:pt idx="457">
                  <c:v>1.1322463768115945</c:v>
                </c:pt>
                <c:pt idx="458">
                  <c:v>1.1445534026465027</c:v>
                </c:pt>
                <c:pt idx="459">
                  <c:v>1.1568604284814115</c:v>
                </c:pt>
                <c:pt idx="460">
                  <c:v>1.1568604284814115</c:v>
                </c:pt>
                <c:pt idx="461">
                  <c:v>1.1568604284814115</c:v>
                </c:pt>
                <c:pt idx="462">
                  <c:v>1.1568604284814115</c:v>
                </c:pt>
                <c:pt idx="463">
                  <c:v>1.1445534026465027</c:v>
                </c:pt>
                <c:pt idx="464">
                  <c:v>1.1691674543163204</c:v>
                </c:pt>
                <c:pt idx="465">
                  <c:v>1.1691674543163204</c:v>
                </c:pt>
                <c:pt idx="466">
                  <c:v>1.2060885318210461</c:v>
                </c:pt>
                <c:pt idx="467">
                  <c:v>1.2060885318210461</c:v>
                </c:pt>
                <c:pt idx="468">
                  <c:v>1.2060885318210461</c:v>
                </c:pt>
                <c:pt idx="469">
                  <c:v>1.2183955576559546</c:v>
                </c:pt>
                <c:pt idx="470">
                  <c:v>1.2430096093257723</c:v>
                </c:pt>
                <c:pt idx="471">
                  <c:v>1.2307025834908634</c:v>
                </c:pt>
                <c:pt idx="472">
                  <c:v>1.2553166351606808</c:v>
                </c:pt>
                <c:pt idx="473">
                  <c:v>1.2430096093257723</c:v>
                </c:pt>
                <c:pt idx="474">
                  <c:v>1.2799306868304978</c:v>
                </c:pt>
                <c:pt idx="475">
                  <c:v>1.2676236609955893</c:v>
                </c:pt>
                <c:pt idx="476">
                  <c:v>1.2676236609955893</c:v>
                </c:pt>
                <c:pt idx="477">
                  <c:v>1.2799306868304978</c:v>
                </c:pt>
                <c:pt idx="478">
                  <c:v>1.2799306868304978</c:v>
                </c:pt>
                <c:pt idx="479">
                  <c:v>1.2799306868304978</c:v>
                </c:pt>
                <c:pt idx="480">
                  <c:v>1.304544738500315</c:v>
                </c:pt>
                <c:pt idx="481">
                  <c:v>1.304544738500315</c:v>
                </c:pt>
                <c:pt idx="482">
                  <c:v>1.3414658160050412</c:v>
                </c:pt>
                <c:pt idx="483">
                  <c:v>1.316851764335224</c:v>
                </c:pt>
                <c:pt idx="484">
                  <c:v>1.3291587901701323</c:v>
                </c:pt>
                <c:pt idx="485">
                  <c:v>1.3414658160050412</c:v>
                </c:pt>
                <c:pt idx="486">
                  <c:v>1.3537728418399499</c:v>
                </c:pt>
                <c:pt idx="487">
                  <c:v>1.3783868935097667</c:v>
                </c:pt>
                <c:pt idx="488">
                  <c:v>1.3660798676748582</c:v>
                </c:pt>
                <c:pt idx="489">
                  <c:v>1.4030009451795844</c:v>
                </c:pt>
                <c:pt idx="490">
                  <c:v>1.3906939193446757</c:v>
                </c:pt>
                <c:pt idx="491">
                  <c:v>1.4030009451795844</c:v>
                </c:pt>
                <c:pt idx="492">
                  <c:v>1.4153079710144929</c:v>
                </c:pt>
                <c:pt idx="493">
                  <c:v>1.4276149968494014</c:v>
                </c:pt>
                <c:pt idx="494">
                  <c:v>1.4153079710144929</c:v>
                </c:pt>
                <c:pt idx="495">
                  <c:v>1.4645360743541278</c:v>
                </c:pt>
                <c:pt idx="496">
                  <c:v>1.4645360743541278</c:v>
                </c:pt>
                <c:pt idx="497">
                  <c:v>1.4276149968494014</c:v>
                </c:pt>
                <c:pt idx="498">
                  <c:v>1.4768431001890363</c:v>
                </c:pt>
                <c:pt idx="499">
                  <c:v>1.4645360743541278</c:v>
                </c:pt>
                <c:pt idx="500">
                  <c:v>1.5014571518588531</c:v>
                </c:pt>
                <c:pt idx="501">
                  <c:v>1.4768431001890363</c:v>
                </c:pt>
                <c:pt idx="502">
                  <c:v>1.4768431001890363</c:v>
                </c:pt>
                <c:pt idx="503">
                  <c:v>1.4891501260239448</c:v>
                </c:pt>
                <c:pt idx="504">
                  <c:v>1.4768431001890363</c:v>
                </c:pt>
                <c:pt idx="505">
                  <c:v>1.5260712035286708</c:v>
                </c:pt>
                <c:pt idx="506">
                  <c:v>1.5260712035286708</c:v>
                </c:pt>
                <c:pt idx="507">
                  <c:v>1.5137641776937618</c:v>
                </c:pt>
                <c:pt idx="508">
                  <c:v>1.5137641776937618</c:v>
                </c:pt>
                <c:pt idx="509">
                  <c:v>1.5260712035286708</c:v>
                </c:pt>
                <c:pt idx="510">
                  <c:v>1.5383782293635795</c:v>
                </c:pt>
                <c:pt idx="511">
                  <c:v>1.5506852551984882</c:v>
                </c:pt>
                <c:pt idx="512">
                  <c:v>1.5876063327032137</c:v>
                </c:pt>
                <c:pt idx="513">
                  <c:v>1.5876063327032137</c:v>
                </c:pt>
                <c:pt idx="514">
                  <c:v>1.5876063327032137</c:v>
                </c:pt>
                <c:pt idx="515">
                  <c:v>1.5876063327032137</c:v>
                </c:pt>
                <c:pt idx="516">
                  <c:v>1.5876063327032137</c:v>
                </c:pt>
                <c:pt idx="517">
                  <c:v>1.5752993068683052</c:v>
                </c:pt>
                <c:pt idx="518">
                  <c:v>1.6122203843730312</c:v>
                </c:pt>
                <c:pt idx="519">
                  <c:v>1.6368344360428482</c:v>
                </c:pt>
                <c:pt idx="520">
                  <c:v>1.6737555135475739</c:v>
                </c:pt>
                <c:pt idx="521">
                  <c:v>1.6614484877126656</c:v>
                </c:pt>
                <c:pt idx="522">
                  <c:v>1.6614484877126656</c:v>
                </c:pt>
                <c:pt idx="523">
                  <c:v>1.6614484877126656</c:v>
                </c:pt>
                <c:pt idx="524">
                  <c:v>1.6737555135475739</c:v>
                </c:pt>
                <c:pt idx="525">
                  <c:v>1.6860625393824826</c:v>
                </c:pt>
                <c:pt idx="526">
                  <c:v>1.6614484877126656</c:v>
                </c:pt>
                <c:pt idx="527">
                  <c:v>1.6860625393824826</c:v>
                </c:pt>
                <c:pt idx="528">
                  <c:v>1.6860625393824826</c:v>
                </c:pt>
                <c:pt idx="529">
                  <c:v>1.6860625393824826</c:v>
                </c:pt>
                <c:pt idx="530">
                  <c:v>1.6737555135475739</c:v>
                </c:pt>
                <c:pt idx="531">
                  <c:v>1.6983695652173916</c:v>
                </c:pt>
                <c:pt idx="532">
                  <c:v>1.6983695652173916</c:v>
                </c:pt>
                <c:pt idx="533">
                  <c:v>1.6860625393824826</c:v>
                </c:pt>
                <c:pt idx="534">
                  <c:v>1.6983695652173916</c:v>
                </c:pt>
                <c:pt idx="535">
                  <c:v>1.7106765910523003</c:v>
                </c:pt>
                <c:pt idx="536">
                  <c:v>1.7106765910523003</c:v>
                </c:pt>
                <c:pt idx="537">
                  <c:v>1.7229836168872086</c:v>
                </c:pt>
                <c:pt idx="538">
                  <c:v>1.7352906427221171</c:v>
                </c:pt>
                <c:pt idx="539">
                  <c:v>1.7352906427221171</c:v>
                </c:pt>
                <c:pt idx="540">
                  <c:v>1.7599046943919348</c:v>
                </c:pt>
                <c:pt idx="541">
                  <c:v>1.7722117202268435</c:v>
                </c:pt>
                <c:pt idx="542">
                  <c:v>1.784518746061752</c:v>
                </c:pt>
                <c:pt idx="543">
                  <c:v>1.784518746061752</c:v>
                </c:pt>
                <c:pt idx="544">
                  <c:v>1.7968257718966603</c:v>
                </c:pt>
                <c:pt idx="545">
                  <c:v>1.7968257718966603</c:v>
                </c:pt>
                <c:pt idx="546">
                  <c:v>1.8214398235664779</c:v>
                </c:pt>
                <c:pt idx="547">
                  <c:v>1.8337468494013869</c:v>
                </c:pt>
                <c:pt idx="548">
                  <c:v>1.8337468494013869</c:v>
                </c:pt>
                <c:pt idx="549">
                  <c:v>1.8214398235664779</c:v>
                </c:pt>
                <c:pt idx="550">
                  <c:v>1.8460538752362952</c:v>
                </c:pt>
                <c:pt idx="551">
                  <c:v>1.8583609010712034</c:v>
                </c:pt>
                <c:pt idx="552">
                  <c:v>1.8706679269061124</c:v>
                </c:pt>
                <c:pt idx="553">
                  <c:v>1.8829749527410211</c:v>
                </c:pt>
                <c:pt idx="554">
                  <c:v>1.8829749527410211</c:v>
                </c:pt>
                <c:pt idx="555">
                  <c:v>1.8952819785759298</c:v>
                </c:pt>
                <c:pt idx="556">
                  <c:v>1.9322030560806556</c:v>
                </c:pt>
                <c:pt idx="557">
                  <c:v>1.9075890044108383</c:v>
                </c:pt>
                <c:pt idx="558">
                  <c:v>1.9198960302457471</c:v>
                </c:pt>
                <c:pt idx="559">
                  <c:v>1.9322030560806556</c:v>
                </c:pt>
                <c:pt idx="560">
                  <c:v>1.9198960302457471</c:v>
                </c:pt>
                <c:pt idx="561">
                  <c:v>1.9445100819155643</c:v>
                </c:pt>
                <c:pt idx="562">
                  <c:v>1.9691241335853815</c:v>
                </c:pt>
                <c:pt idx="563">
                  <c:v>1.9691241335853815</c:v>
                </c:pt>
                <c:pt idx="564">
                  <c:v>1.9691241335853815</c:v>
                </c:pt>
                <c:pt idx="565">
                  <c:v>1.9691241335853815</c:v>
                </c:pt>
                <c:pt idx="566">
                  <c:v>2.0060452110901075</c:v>
                </c:pt>
                <c:pt idx="567">
                  <c:v>2.0060452110901075</c:v>
                </c:pt>
                <c:pt idx="568">
                  <c:v>2.0306592627599245</c:v>
                </c:pt>
                <c:pt idx="569">
                  <c:v>2.0060452110901075</c:v>
                </c:pt>
                <c:pt idx="570">
                  <c:v>2.0429662885948328</c:v>
                </c:pt>
                <c:pt idx="571">
                  <c:v>2.0429662885948328</c:v>
                </c:pt>
                <c:pt idx="572">
                  <c:v>2.0552733144297419</c:v>
                </c:pt>
                <c:pt idx="573">
                  <c:v>2.0552733144297419</c:v>
                </c:pt>
                <c:pt idx="574">
                  <c:v>2.0675803402646507</c:v>
                </c:pt>
                <c:pt idx="575">
                  <c:v>2.0675803402646507</c:v>
                </c:pt>
                <c:pt idx="576">
                  <c:v>2.0798873660995589</c:v>
                </c:pt>
                <c:pt idx="577">
                  <c:v>2.0921943919344677</c:v>
                </c:pt>
                <c:pt idx="578">
                  <c:v>2.0798873660995589</c:v>
                </c:pt>
                <c:pt idx="579">
                  <c:v>2.0921943919344677</c:v>
                </c:pt>
                <c:pt idx="580">
                  <c:v>2.1291154694391938</c:v>
                </c:pt>
                <c:pt idx="581">
                  <c:v>2.1660365469439191</c:v>
                </c:pt>
                <c:pt idx="582">
                  <c:v>2.1291154694391938</c:v>
                </c:pt>
                <c:pt idx="583">
                  <c:v>2.1168084436042851</c:v>
                </c:pt>
                <c:pt idx="584">
                  <c:v>2.1660365469439191</c:v>
                </c:pt>
                <c:pt idx="585">
                  <c:v>2.190650598613737</c:v>
                </c:pt>
                <c:pt idx="586">
                  <c:v>2.1537295211090108</c:v>
                </c:pt>
                <c:pt idx="587">
                  <c:v>2.1783435727788287</c:v>
                </c:pt>
                <c:pt idx="588">
                  <c:v>2.2029576244486457</c:v>
                </c:pt>
                <c:pt idx="589">
                  <c:v>2.2029576244486457</c:v>
                </c:pt>
                <c:pt idx="590">
                  <c:v>2.2398787019533715</c:v>
                </c:pt>
                <c:pt idx="591">
                  <c:v>2.2398787019533715</c:v>
                </c:pt>
                <c:pt idx="592">
                  <c:v>2.2398787019533715</c:v>
                </c:pt>
                <c:pt idx="593">
                  <c:v>2.2398787019533715</c:v>
                </c:pt>
                <c:pt idx="594">
                  <c:v>2.2521857277882802</c:v>
                </c:pt>
                <c:pt idx="595">
                  <c:v>2.2767997794580972</c:v>
                </c:pt>
                <c:pt idx="596">
                  <c:v>2.2398787019533715</c:v>
                </c:pt>
                <c:pt idx="597">
                  <c:v>2.2767997794580972</c:v>
                </c:pt>
                <c:pt idx="598">
                  <c:v>2.2767997794580972</c:v>
                </c:pt>
                <c:pt idx="599">
                  <c:v>2.2767997794580972</c:v>
                </c:pt>
                <c:pt idx="600">
                  <c:v>2.3137208569628229</c:v>
                </c:pt>
                <c:pt idx="601">
                  <c:v>2.3260278827977321</c:v>
                </c:pt>
                <c:pt idx="602">
                  <c:v>2.3260278827977321</c:v>
                </c:pt>
                <c:pt idx="603">
                  <c:v>2.3506419344675487</c:v>
                </c:pt>
                <c:pt idx="604">
                  <c:v>2.3629489603024578</c:v>
                </c:pt>
                <c:pt idx="605">
                  <c:v>2.3506419344675487</c:v>
                </c:pt>
                <c:pt idx="606">
                  <c:v>2.3752559861373661</c:v>
                </c:pt>
                <c:pt idx="607">
                  <c:v>2.3629489603024578</c:v>
                </c:pt>
                <c:pt idx="608">
                  <c:v>2.3629489603024578</c:v>
                </c:pt>
                <c:pt idx="609">
                  <c:v>2.3752559861373661</c:v>
                </c:pt>
                <c:pt idx="610">
                  <c:v>2.4121770636420923</c:v>
                </c:pt>
                <c:pt idx="611">
                  <c:v>2.3875630119722753</c:v>
                </c:pt>
                <c:pt idx="612">
                  <c:v>2.4121770636420923</c:v>
                </c:pt>
                <c:pt idx="613">
                  <c:v>2.4367911153119093</c:v>
                </c:pt>
                <c:pt idx="614">
                  <c:v>2.4367911153119093</c:v>
                </c:pt>
                <c:pt idx="615">
                  <c:v>2.4121770636420923</c:v>
                </c:pt>
                <c:pt idx="616">
                  <c:v>2.4367911153119093</c:v>
                </c:pt>
                <c:pt idx="617">
                  <c:v>2.449098141146818</c:v>
                </c:pt>
                <c:pt idx="618">
                  <c:v>2.4860192186515446</c:v>
                </c:pt>
                <c:pt idx="619">
                  <c:v>2.4860192186515446</c:v>
                </c:pt>
                <c:pt idx="620">
                  <c:v>2.4860192186515446</c:v>
                </c:pt>
                <c:pt idx="621">
                  <c:v>2.4983262444864529</c:v>
                </c:pt>
                <c:pt idx="622">
                  <c:v>2.4983262444864529</c:v>
                </c:pt>
                <c:pt idx="623">
                  <c:v>2.4860192186515446</c:v>
                </c:pt>
                <c:pt idx="624">
                  <c:v>2.5229402961562699</c:v>
                </c:pt>
                <c:pt idx="625">
                  <c:v>2.5352473219911786</c:v>
                </c:pt>
                <c:pt idx="626">
                  <c:v>2.5598613736609956</c:v>
                </c:pt>
                <c:pt idx="627">
                  <c:v>2.5475543478260874</c:v>
                </c:pt>
                <c:pt idx="628">
                  <c:v>2.5844754253308131</c:v>
                </c:pt>
                <c:pt idx="629">
                  <c:v>2.5721683994959048</c:v>
                </c:pt>
                <c:pt idx="630">
                  <c:v>2.5844754253308131</c:v>
                </c:pt>
                <c:pt idx="631">
                  <c:v>2.5844754253308131</c:v>
                </c:pt>
                <c:pt idx="632">
                  <c:v>2.5721683994959048</c:v>
                </c:pt>
                <c:pt idx="633">
                  <c:v>2.6090894770006305</c:v>
                </c:pt>
                <c:pt idx="634">
                  <c:v>2.6337035286704475</c:v>
                </c:pt>
                <c:pt idx="635">
                  <c:v>2.6460105545053563</c:v>
                </c:pt>
                <c:pt idx="636">
                  <c:v>2.6460105545053563</c:v>
                </c:pt>
                <c:pt idx="637">
                  <c:v>2.6706246061751742</c:v>
                </c:pt>
                <c:pt idx="638">
                  <c:v>2.6460105545053563</c:v>
                </c:pt>
                <c:pt idx="639">
                  <c:v>2.6829316320100824</c:v>
                </c:pt>
                <c:pt idx="640">
                  <c:v>2.6829316320100824</c:v>
                </c:pt>
                <c:pt idx="641">
                  <c:v>2.7075456836798999</c:v>
                </c:pt>
                <c:pt idx="642">
                  <c:v>2.7198527095148082</c:v>
                </c:pt>
                <c:pt idx="643">
                  <c:v>2.7567737870195343</c:v>
                </c:pt>
                <c:pt idx="644">
                  <c:v>2.7198527095148082</c:v>
                </c:pt>
                <c:pt idx="645">
                  <c:v>2.7690808128544426</c:v>
                </c:pt>
                <c:pt idx="646">
                  <c:v>2.7936948645242601</c:v>
                </c:pt>
                <c:pt idx="647">
                  <c:v>2.7567737870195343</c:v>
                </c:pt>
                <c:pt idx="648">
                  <c:v>2.7813878386893514</c:v>
                </c:pt>
                <c:pt idx="649">
                  <c:v>2.7567737870195343</c:v>
                </c:pt>
                <c:pt idx="650">
                  <c:v>2.7813878386893514</c:v>
                </c:pt>
                <c:pt idx="651">
                  <c:v>2.7936948645242601</c:v>
                </c:pt>
                <c:pt idx="652">
                  <c:v>2.8306159420289858</c:v>
                </c:pt>
                <c:pt idx="653">
                  <c:v>2.8429229678638945</c:v>
                </c:pt>
                <c:pt idx="654">
                  <c:v>2.8552299936988028</c:v>
                </c:pt>
                <c:pt idx="655">
                  <c:v>2.8675370195337115</c:v>
                </c:pt>
                <c:pt idx="656">
                  <c:v>2.8552299936988028</c:v>
                </c:pt>
                <c:pt idx="657">
                  <c:v>2.8798440453686207</c:v>
                </c:pt>
                <c:pt idx="658">
                  <c:v>2.8675370195337115</c:v>
                </c:pt>
                <c:pt idx="659">
                  <c:v>2.8552299936988028</c:v>
                </c:pt>
                <c:pt idx="660">
                  <c:v>2.8921510712035294</c:v>
                </c:pt>
                <c:pt idx="661">
                  <c:v>2.8798440453686207</c:v>
                </c:pt>
                <c:pt idx="662">
                  <c:v>2.916765122873346</c:v>
                </c:pt>
                <c:pt idx="663">
                  <c:v>2.941379174543163</c:v>
                </c:pt>
                <c:pt idx="664">
                  <c:v>2.941379174543163</c:v>
                </c:pt>
                <c:pt idx="665">
                  <c:v>2.941379174543163</c:v>
                </c:pt>
                <c:pt idx="666">
                  <c:v>2.941379174543163</c:v>
                </c:pt>
                <c:pt idx="667">
                  <c:v>2.9659932262129809</c:v>
                </c:pt>
                <c:pt idx="668">
                  <c:v>2.9659932262129809</c:v>
                </c:pt>
                <c:pt idx="669">
                  <c:v>2.9906072778827979</c:v>
                </c:pt>
                <c:pt idx="670">
                  <c:v>2.9906072778827979</c:v>
                </c:pt>
                <c:pt idx="671">
                  <c:v>2.9906072778827979</c:v>
                </c:pt>
                <c:pt idx="672">
                  <c:v>3.0398353812224328</c:v>
                </c:pt>
                <c:pt idx="673">
                  <c:v>3.0275283553875245</c:v>
                </c:pt>
                <c:pt idx="674">
                  <c:v>3.0275283553875245</c:v>
                </c:pt>
                <c:pt idx="675">
                  <c:v>3.0644494328922498</c:v>
                </c:pt>
                <c:pt idx="676">
                  <c:v>3.0398353812224328</c:v>
                </c:pt>
                <c:pt idx="677">
                  <c:v>3.0890634845620668</c:v>
                </c:pt>
                <c:pt idx="678">
                  <c:v>3.0890634845620668</c:v>
                </c:pt>
                <c:pt idx="679">
                  <c:v>3.0890634845620668</c:v>
                </c:pt>
                <c:pt idx="680">
                  <c:v>3.1136775362318847</c:v>
                </c:pt>
                <c:pt idx="681">
                  <c:v>3.125984562066793</c:v>
                </c:pt>
                <c:pt idx="682">
                  <c:v>3.1013705103969764</c:v>
                </c:pt>
                <c:pt idx="683">
                  <c:v>3.125984562066793</c:v>
                </c:pt>
                <c:pt idx="684">
                  <c:v>3.1136775362318847</c:v>
                </c:pt>
                <c:pt idx="685">
                  <c:v>3.1382915879017013</c:v>
                </c:pt>
                <c:pt idx="686">
                  <c:v>3.1629056395715192</c:v>
                </c:pt>
                <c:pt idx="687">
                  <c:v>3.1629056395715192</c:v>
                </c:pt>
                <c:pt idx="688">
                  <c:v>3.1752126654064274</c:v>
                </c:pt>
                <c:pt idx="689">
                  <c:v>3.1998267170762449</c:v>
                </c:pt>
                <c:pt idx="690">
                  <c:v>3.1875196912413362</c:v>
                </c:pt>
                <c:pt idx="691">
                  <c:v>3.2121337429111532</c:v>
                </c:pt>
                <c:pt idx="692">
                  <c:v>3.2244407687460614</c:v>
                </c:pt>
                <c:pt idx="693">
                  <c:v>3.2490548204158793</c:v>
                </c:pt>
                <c:pt idx="694">
                  <c:v>3.2244407687460614</c:v>
                </c:pt>
                <c:pt idx="695">
                  <c:v>3.2490548204158793</c:v>
                </c:pt>
                <c:pt idx="696">
                  <c:v>0</c:v>
                </c:pt>
                <c:pt idx="698">
                  <c:v>3.2490548204158793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A0E-744F-9CBD-08B8BF8002ED}"/>
            </c:ext>
          </c:extLst>
        </c:ser>
        <c:ser>
          <c:idx val="10"/>
          <c:order val="10"/>
          <c:tx>
            <c:v>8.1_24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8.1_24'!$H$9:$H$832</c:f>
              <c:numCache>
                <c:formatCode>General</c:formatCode>
                <c:ptCount val="8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2.104199999999768E-6</c:v>
                </c:pt>
                <c:pt idx="288">
                  <c:v>5.1101999999997702E-6</c:v>
                </c:pt>
                <c:pt idx="289">
                  <c:v>8.1161999999997733E-6</c:v>
                </c:pt>
                <c:pt idx="290">
                  <c:v>1.0220399999999876E-5</c:v>
                </c:pt>
                <c:pt idx="291">
                  <c:v>1.2925799999999909E-5</c:v>
                </c:pt>
                <c:pt idx="292">
                  <c:v>1.5931799999999914E-5</c:v>
                </c:pt>
                <c:pt idx="293">
                  <c:v>1.7735400000000047E-5</c:v>
                </c:pt>
                <c:pt idx="294">
                  <c:v>2.0140199999999784E-5</c:v>
                </c:pt>
                <c:pt idx="295">
                  <c:v>2.2544999999999853E-5</c:v>
                </c:pt>
                <c:pt idx="296">
                  <c:v>2.4949799999999922E-5</c:v>
                </c:pt>
                <c:pt idx="297">
                  <c:v>2.735459999999999E-5</c:v>
                </c:pt>
                <c:pt idx="298">
                  <c:v>3.0060000000000024E-5</c:v>
                </c:pt>
                <c:pt idx="299">
                  <c:v>3.3667199999999961E-5</c:v>
                </c:pt>
                <c:pt idx="300">
                  <c:v>3.5470799999999762E-5</c:v>
                </c:pt>
                <c:pt idx="301">
                  <c:v>3.7274399999999895E-5</c:v>
                </c:pt>
                <c:pt idx="302">
                  <c:v>4.02803999999999E-5</c:v>
                </c:pt>
                <c:pt idx="303">
                  <c:v>4.3286399999999905E-5</c:v>
                </c:pt>
                <c:pt idx="304">
                  <c:v>4.5390600000000005E-5</c:v>
                </c:pt>
                <c:pt idx="305">
                  <c:v>4.7494799999999768E-5</c:v>
                </c:pt>
                <c:pt idx="306">
                  <c:v>5.0500799999999779E-5</c:v>
                </c:pt>
                <c:pt idx="307">
                  <c:v>5.2905599999999841E-5</c:v>
                </c:pt>
                <c:pt idx="308">
                  <c:v>5.5009799999999942E-5</c:v>
                </c:pt>
                <c:pt idx="309">
                  <c:v>5.7414600000000018E-5</c:v>
                </c:pt>
                <c:pt idx="310">
                  <c:v>6.0420600000000016E-5</c:v>
                </c:pt>
                <c:pt idx="311">
                  <c:v>6.2524799999999785E-5</c:v>
                </c:pt>
                <c:pt idx="312">
                  <c:v>6.5230199999999821E-5</c:v>
                </c:pt>
                <c:pt idx="313">
                  <c:v>6.8236199999999826E-5</c:v>
                </c:pt>
                <c:pt idx="314">
                  <c:v>7.0640999999999895E-5</c:v>
                </c:pt>
                <c:pt idx="315">
                  <c:v>7.2444600000000028E-5</c:v>
                </c:pt>
                <c:pt idx="316">
                  <c:v>7.5150000000000065E-5</c:v>
                </c:pt>
                <c:pt idx="317">
                  <c:v>7.8456600000000038E-5</c:v>
                </c:pt>
                <c:pt idx="318">
                  <c:v>8.05607999999998E-5</c:v>
                </c:pt>
                <c:pt idx="319">
                  <c:v>8.2664999999999901E-5</c:v>
                </c:pt>
                <c:pt idx="320">
                  <c:v>8.5670999999999905E-5</c:v>
                </c:pt>
                <c:pt idx="321">
                  <c:v>8.8075799999999974E-5</c:v>
                </c:pt>
                <c:pt idx="322">
                  <c:v>9.0180000000000075E-5</c:v>
                </c:pt>
                <c:pt idx="323">
                  <c:v>9.2584799999999805E-5</c:v>
                </c:pt>
                <c:pt idx="324">
                  <c:v>9.559079999999981E-5</c:v>
                </c:pt>
                <c:pt idx="325">
                  <c:v>9.7694999999999924E-5</c:v>
                </c:pt>
                <c:pt idx="326">
                  <c:v>9.9799200000000025E-5</c:v>
                </c:pt>
                <c:pt idx="327">
                  <c:v>1.0310579999999998E-4</c:v>
                </c:pt>
                <c:pt idx="328">
                  <c:v>1.0581120000000002E-4</c:v>
                </c:pt>
                <c:pt idx="329">
                  <c:v>1.0761479999999983E-4</c:v>
                </c:pt>
                <c:pt idx="330">
                  <c:v>1.0971899999999992E-4</c:v>
                </c:pt>
                <c:pt idx="331">
                  <c:v>1.1332619999999987E-4</c:v>
                </c:pt>
                <c:pt idx="332">
                  <c:v>1.1573099999999994E-4</c:v>
                </c:pt>
                <c:pt idx="333">
                  <c:v>1.1783520000000003E-4</c:v>
                </c:pt>
                <c:pt idx="334">
                  <c:v>1.2084120000000003E-4</c:v>
                </c:pt>
                <c:pt idx="335">
                  <c:v>1.2384720000000005E-4</c:v>
                </c:pt>
                <c:pt idx="336">
                  <c:v>1.2565079999999983E-4</c:v>
                </c:pt>
                <c:pt idx="337">
                  <c:v>1.2775499999999996E-4</c:v>
                </c:pt>
                <c:pt idx="338">
                  <c:v>1.304604E-4</c:v>
                </c:pt>
                <c:pt idx="339">
                  <c:v>1.3316580000000003E-4</c:v>
                </c:pt>
                <c:pt idx="340">
                  <c:v>1.3526999999999978E-4</c:v>
                </c:pt>
                <c:pt idx="341">
                  <c:v>1.3767479999999985E-4</c:v>
                </c:pt>
                <c:pt idx="342">
                  <c:v>1.4098139999999982E-4</c:v>
                </c:pt>
                <c:pt idx="343">
                  <c:v>1.4308559999999992E-4</c:v>
                </c:pt>
                <c:pt idx="344">
                  <c:v>1.4488920000000006E-4</c:v>
                </c:pt>
                <c:pt idx="345">
                  <c:v>1.4819580000000003E-4</c:v>
                </c:pt>
                <c:pt idx="346">
                  <c:v>1.5120180000000003E-4</c:v>
                </c:pt>
                <c:pt idx="347">
                  <c:v>1.5300539999999981E-4</c:v>
                </c:pt>
                <c:pt idx="348">
                  <c:v>1.5571079999999985E-4</c:v>
                </c:pt>
                <c:pt idx="349">
                  <c:v>1.5871679999999986E-4</c:v>
                </c:pt>
                <c:pt idx="350">
                  <c:v>1.6082099999999996E-4</c:v>
                </c:pt>
                <c:pt idx="351">
                  <c:v>1.6292520000000008E-4</c:v>
                </c:pt>
                <c:pt idx="352">
                  <c:v>1.653299999999998E-4</c:v>
                </c:pt>
                <c:pt idx="353">
                  <c:v>1.6803539999999984E-4</c:v>
                </c:pt>
                <c:pt idx="354">
                  <c:v>1.7044019999999991E-4</c:v>
                </c:pt>
                <c:pt idx="355">
                  <c:v>1.7284499999999998E-4</c:v>
                </c:pt>
                <c:pt idx="356">
                  <c:v>1.7615159999999995E-4</c:v>
                </c:pt>
                <c:pt idx="357">
                  <c:v>1.7825580000000005E-4</c:v>
                </c:pt>
                <c:pt idx="358">
                  <c:v>1.803599999999998E-4</c:v>
                </c:pt>
                <c:pt idx="359">
                  <c:v>1.8276479999999989E-4</c:v>
                </c:pt>
                <c:pt idx="360">
                  <c:v>1.8607139999999987E-4</c:v>
                </c:pt>
                <c:pt idx="361">
                  <c:v>1.8817559999999997E-4</c:v>
                </c:pt>
                <c:pt idx="362">
                  <c:v>1.9027980000000007E-4</c:v>
                </c:pt>
                <c:pt idx="363">
                  <c:v>1.9328580000000007E-4</c:v>
                </c:pt>
                <c:pt idx="364">
                  <c:v>1.9599119999999976E-4</c:v>
                </c:pt>
                <c:pt idx="365">
                  <c:v>1.9809539999999989E-4</c:v>
                </c:pt>
                <c:pt idx="366">
                  <c:v>2.0050019999999993E-4</c:v>
                </c:pt>
                <c:pt idx="367">
                  <c:v>2.0350619999999996E-4</c:v>
                </c:pt>
                <c:pt idx="368">
                  <c:v>2.0561040000000003E-4</c:v>
                </c:pt>
                <c:pt idx="369">
                  <c:v>2.0801519999999978E-4</c:v>
                </c:pt>
                <c:pt idx="370">
                  <c:v>2.1072059999999979E-4</c:v>
                </c:pt>
                <c:pt idx="371">
                  <c:v>2.1342599999999985E-4</c:v>
                </c:pt>
                <c:pt idx="372">
                  <c:v>2.1553019999999995E-4</c:v>
                </c:pt>
                <c:pt idx="373">
                  <c:v>2.1763440000000008E-4</c:v>
                </c:pt>
                <c:pt idx="374">
                  <c:v>2.20941E-4</c:v>
                </c:pt>
                <c:pt idx="375">
                  <c:v>2.2334579999999974E-4</c:v>
                </c:pt>
                <c:pt idx="376">
                  <c:v>2.2544999999999984E-4</c:v>
                </c:pt>
                <c:pt idx="377">
                  <c:v>2.2845599999999985E-4</c:v>
                </c:pt>
                <c:pt idx="378">
                  <c:v>2.3116139999999991E-4</c:v>
                </c:pt>
                <c:pt idx="379">
                  <c:v>2.3326560000000001E-4</c:v>
                </c:pt>
                <c:pt idx="380">
                  <c:v>2.3536979999999979E-4</c:v>
                </c:pt>
                <c:pt idx="381">
                  <c:v>2.380751999999998E-4</c:v>
                </c:pt>
                <c:pt idx="382">
                  <c:v>2.4047999999999984E-4</c:v>
                </c:pt>
                <c:pt idx="383">
                  <c:v>2.4258419999999999E-4</c:v>
                </c:pt>
                <c:pt idx="384">
                  <c:v>2.4559019999999997E-4</c:v>
                </c:pt>
                <c:pt idx="385">
                  <c:v>2.4859619999999998E-4</c:v>
                </c:pt>
                <c:pt idx="386">
                  <c:v>2.5039979999999978E-4</c:v>
                </c:pt>
                <c:pt idx="387">
                  <c:v>2.5280459999999985E-4</c:v>
                </c:pt>
                <c:pt idx="388">
                  <c:v>2.5611119999999985E-4</c:v>
                </c:pt>
                <c:pt idx="389">
                  <c:v>2.5851599999999987E-4</c:v>
                </c:pt>
                <c:pt idx="390">
                  <c:v>2.606202E-4</c:v>
                </c:pt>
                <c:pt idx="391">
                  <c:v>2.6332560000000001E-4</c:v>
                </c:pt>
                <c:pt idx="392">
                  <c:v>2.6633160000000006E-4</c:v>
                </c:pt>
                <c:pt idx="393">
                  <c:v>2.6843579999999976E-4</c:v>
                </c:pt>
                <c:pt idx="394">
                  <c:v>2.7053999999999994E-4</c:v>
                </c:pt>
                <c:pt idx="395">
                  <c:v>2.7324539999999995E-4</c:v>
                </c:pt>
                <c:pt idx="396">
                  <c:v>2.7595079999999996E-4</c:v>
                </c:pt>
                <c:pt idx="397">
                  <c:v>2.7805500000000009E-4</c:v>
                </c:pt>
                <c:pt idx="398">
                  <c:v>2.8045979999999983E-4</c:v>
                </c:pt>
                <c:pt idx="399">
                  <c:v>2.8346579999999978E-4</c:v>
                </c:pt>
                <c:pt idx="400">
                  <c:v>2.8617119999999985E-4</c:v>
                </c:pt>
                <c:pt idx="401">
                  <c:v>2.8797479999999998E-4</c:v>
                </c:pt>
                <c:pt idx="402">
                  <c:v>2.9068020000000004E-4</c:v>
                </c:pt>
                <c:pt idx="403">
                  <c:v>2.9398679999999999E-4</c:v>
                </c:pt>
                <c:pt idx="404">
                  <c:v>2.957903999999998E-4</c:v>
                </c:pt>
                <c:pt idx="405">
                  <c:v>2.9819519999999987E-4</c:v>
                </c:pt>
                <c:pt idx="406">
                  <c:v>3.0120119999999987E-4</c:v>
                </c:pt>
                <c:pt idx="407">
                  <c:v>3.0360599999999988E-4</c:v>
                </c:pt>
                <c:pt idx="408">
                  <c:v>3.0571020000000007E-4</c:v>
                </c:pt>
                <c:pt idx="409">
                  <c:v>3.0811499999999976E-4</c:v>
                </c:pt>
                <c:pt idx="410">
                  <c:v>3.1112099999999976E-4</c:v>
                </c:pt>
                <c:pt idx="411">
                  <c:v>3.1322519999999983E-4</c:v>
                </c:pt>
                <c:pt idx="412">
                  <c:v>3.1562999999999996E-4</c:v>
                </c:pt>
                <c:pt idx="413">
                  <c:v>3.1863599999999991E-4</c:v>
                </c:pt>
                <c:pt idx="414">
                  <c:v>3.2104080000000003E-4</c:v>
                </c:pt>
                <c:pt idx="415">
                  <c:v>3.2314499999999978E-4</c:v>
                </c:pt>
                <c:pt idx="416">
                  <c:v>3.2554979999999985E-4</c:v>
                </c:pt>
                <c:pt idx="417">
                  <c:v>3.2855579999999985E-4</c:v>
                </c:pt>
                <c:pt idx="418">
                  <c:v>3.3126119999999986E-4</c:v>
                </c:pt>
                <c:pt idx="419">
                  <c:v>3.3336539999999999E-4</c:v>
                </c:pt>
                <c:pt idx="420">
                  <c:v>3.363714E-4</c:v>
                </c:pt>
                <c:pt idx="421">
                  <c:v>3.3907680000000001E-4</c:v>
                </c:pt>
                <c:pt idx="422">
                  <c:v>3.4088039999999981E-4</c:v>
                </c:pt>
                <c:pt idx="423">
                  <c:v>3.4328519999999988E-4</c:v>
                </c:pt>
                <c:pt idx="424">
                  <c:v>3.4629119999999989E-4</c:v>
                </c:pt>
                <c:pt idx="425">
                  <c:v>3.4839539999999996E-4</c:v>
                </c:pt>
                <c:pt idx="426">
                  <c:v>3.5049959999999976E-4</c:v>
                </c:pt>
                <c:pt idx="427">
                  <c:v>3.5320499999999983E-4</c:v>
                </c:pt>
                <c:pt idx="428">
                  <c:v>3.5651159999999977E-4</c:v>
                </c:pt>
                <c:pt idx="429">
                  <c:v>3.5831519999999991E-4</c:v>
                </c:pt>
                <c:pt idx="430">
                  <c:v>3.6041940000000003E-4</c:v>
                </c:pt>
                <c:pt idx="431">
                  <c:v>3.6372599999999998E-4</c:v>
                </c:pt>
                <c:pt idx="432">
                  <c:v>3.6613080000000005E-4</c:v>
                </c:pt>
                <c:pt idx="433">
                  <c:v>3.682349999999998E-4</c:v>
                </c:pt>
                <c:pt idx="434">
                  <c:v>3.7094039999999986E-4</c:v>
                </c:pt>
                <c:pt idx="435">
                  <c:v>3.7394639999999987E-4</c:v>
                </c:pt>
                <c:pt idx="436">
                  <c:v>3.7605059999999994E-4</c:v>
                </c:pt>
                <c:pt idx="437">
                  <c:v>3.7815480000000001E-4</c:v>
                </c:pt>
                <c:pt idx="438">
                  <c:v>3.8086019999999975E-4</c:v>
                </c:pt>
                <c:pt idx="439">
                  <c:v>3.8386619999999976E-4</c:v>
                </c:pt>
                <c:pt idx="440">
                  <c:v>3.8566979999999989E-4</c:v>
                </c:pt>
                <c:pt idx="441">
                  <c:v>3.8837519999999995E-4</c:v>
                </c:pt>
                <c:pt idx="442">
                  <c:v>3.916817999999999E-4</c:v>
                </c:pt>
                <c:pt idx="443">
                  <c:v>3.9348540000000003E-4</c:v>
                </c:pt>
                <c:pt idx="444">
                  <c:v>3.9558959999999978E-4</c:v>
                </c:pt>
                <c:pt idx="445">
                  <c:v>3.9829499999999984E-4</c:v>
                </c:pt>
                <c:pt idx="446">
                  <c:v>4.0130099999999985E-4</c:v>
                </c:pt>
                <c:pt idx="447">
                  <c:v>4.0340519999999992E-4</c:v>
                </c:pt>
                <c:pt idx="448">
                  <c:v>4.0581000000000005E-4</c:v>
                </c:pt>
                <c:pt idx="449">
                  <c:v>4.0911659999999994E-4</c:v>
                </c:pt>
                <c:pt idx="450">
                  <c:v>4.1122079999999974E-4</c:v>
                </c:pt>
                <c:pt idx="451">
                  <c:v>4.1332499999999987E-4</c:v>
                </c:pt>
                <c:pt idx="452">
                  <c:v>4.1603039999999993E-4</c:v>
                </c:pt>
                <c:pt idx="453">
                  <c:v>4.1873579999999989E-4</c:v>
                </c:pt>
                <c:pt idx="454">
                  <c:v>4.2084000000000002E-4</c:v>
                </c:pt>
                <c:pt idx="455">
                  <c:v>4.2324479999999981E-4</c:v>
                </c:pt>
                <c:pt idx="456">
                  <c:v>4.2625079999999976E-4</c:v>
                </c:pt>
                <c:pt idx="457">
                  <c:v>4.2895619999999983E-4</c:v>
                </c:pt>
                <c:pt idx="458">
                  <c:v>4.3075979999999996E-4</c:v>
                </c:pt>
                <c:pt idx="459">
                  <c:v>4.3316460000000003E-4</c:v>
                </c:pt>
                <c:pt idx="460">
                  <c:v>4.3647119999999998E-4</c:v>
                </c:pt>
                <c:pt idx="461">
                  <c:v>4.3887600000000004E-4</c:v>
                </c:pt>
                <c:pt idx="462">
                  <c:v>4.4098019999999985E-4</c:v>
                </c:pt>
                <c:pt idx="463">
                  <c:v>4.439861999999998E-4</c:v>
                </c:pt>
                <c:pt idx="464">
                  <c:v>4.4639099999999987E-4</c:v>
                </c:pt>
                <c:pt idx="465">
                  <c:v>4.4849519999999999E-4</c:v>
                </c:pt>
                <c:pt idx="466">
                  <c:v>4.5090000000000001E-4</c:v>
                </c:pt>
                <c:pt idx="467">
                  <c:v>4.5390600000000001E-4</c:v>
                </c:pt>
                <c:pt idx="468">
                  <c:v>4.5601019999999976E-4</c:v>
                </c:pt>
                <c:pt idx="469">
                  <c:v>4.5811439999999995E-4</c:v>
                </c:pt>
                <c:pt idx="470">
                  <c:v>4.6142099999999989E-4</c:v>
                </c:pt>
                <c:pt idx="471">
                  <c:v>4.6382579999999996E-4</c:v>
                </c:pt>
                <c:pt idx="472">
                  <c:v>4.6593000000000009E-4</c:v>
                </c:pt>
                <c:pt idx="473">
                  <c:v>4.6833479999999978E-4</c:v>
                </c:pt>
                <c:pt idx="474">
                  <c:v>4.7134079999999978E-4</c:v>
                </c:pt>
                <c:pt idx="475">
                  <c:v>4.7404619999999979E-4</c:v>
                </c:pt>
                <c:pt idx="476">
                  <c:v>4.7615039999999997E-4</c:v>
                </c:pt>
                <c:pt idx="477">
                  <c:v>4.7885579999999998E-4</c:v>
                </c:pt>
                <c:pt idx="478">
                  <c:v>4.8156119999999999E-4</c:v>
                </c:pt>
                <c:pt idx="479">
                  <c:v>4.8366539999999974E-4</c:v>
                </c:pt>
                <c:pt idx="480">
                  <c:v>4.8576959999999987E-4</c:v>
                </c:pt>
                <c:pt idx="481">
                  <c:v>4.8907619999999992E-4</c:v>
                </c:pt>
                <c:pt idx="482">
                  <c:v>4.9118039999999994E-4</c:v>
                </c:pt>
                <c:pt idx="483">
                  <c:v>4.9328460000000007E-4</c:v>
                </c:pt>
                <c:pt idx="484">
                  <c:v>4.9629060000000002E-4</c:v>
                </c:pt>
                <c:pt idx="485">
                  <c:v>4.9959720000000002E-4</c:v>
                </c:pt>
                <c:pt idx="486">
                  <c:v>5.0140079999999978E-4</c:v>
                </c:pt>
                <c:pt idx="487">
                  <c:v>5.0320439999999996E-4</c:v>
                </c:pt>
                <c:pt idx="488">
                  <c:v>5.0651099999999985E-4</c:v>
                </c:pt>
                <c:pt idx="489">
                  <c:v>5.0891580000000003E-4</c:v>
                </c:pt>
                <c:pt idx="490">
                  <c:v>5.1101999999999983E-4</c:v>
                </c:pt>
                <c:pt idx="491">
                  <c:v>5.1372539999999974E-4</c:v>
                </c:pt>
                <c:pt idx="492">
                  <c:v>5.1673139999999979E-4</c:v>
                </c:pt>
                <c:pt idx="493">
                  <c:v>5.1883559999999992E-4</c:v>
                </c:pt>
                <c:pt idx="494">
                  <c:v>5.2093980000000005E-4</c:v>
                </c:pt>
                <c:pt idx="495">
                  <c:v>5.239458E-4</c:v>
                </c:pt>
                <c:pt idx="496">
                  <c:v>5.2665120000000001E-4</c:v>
                </c:pt>
                <c:pt idx="497">
                  <c:v>5.2845479999999987E-4</c:v>
                </c:pt>
                <c:pt idx="498">
                  <c:v>5.3116019999999988E-4</c:v>
                </c:pt>
                <c:pt idx="499">
                  <c:v>5.3446679999999988E-4</c:v>
                </c:pt>
                <c:pt idx="500">
                  <c:v>5.3627039999999996E-4</c:v>
                </c:pt>
                <c:pt idx="501">
                  <c:v>5.3837459999999976E-4</c:v>
                </c:pt>
                <c:pt idx="502">
                  <c:v>5.4107999999999988E-4</c:v>
                </c:pt>
                <c:pt idx="503">
                  <c:v>5.4408599999999983E-4</c:v>
                </c:pt>
                <c:pt idx="504">
                  <c:v>5.464907999999999E-4</c:v>
                </c:pt>
                <c:pt idx="505">
                  <c:v>5.4889559999999986E-4</c:v>
                </c:pt>
                <c:pt idx="506">
                  <c:v>5.5160099999999998E-4</c:v>
                </c:pt>
                <c:pt idx="507">
                  <c:v>5.5400580000000005E-4</c:v>
                </c:pt>
                <c:pt idx="508">
                  <c:v>5.5610999999999974E-4</c:v>
                </c:pt>
                <c:pt idx="509">
                  <c:v>5.5881539999999986E-4</c:v>
                </c:pt>
                <c:pt idx="510">
                  <c:v>5.6152079999999987E-4</c:v>
                </c:pt>
                <c:pt idx="511">
                  <c:v>5.63625E-4</c:v>
                </c:pt>
                <c:pt idx="512">
                  <c:v>5.6602979999999996E-4</c:v>
                </c:pt>
                <c:pt idx="513">
                  <c:v>5.6903580000000002E-4</c:v>
                </c:pt>
                <c:pt idx="514">
                  <c:v>5.7174119999999981E-4</c:v>
                </c:pt>
                <c:pt idx="515">
                  <c:v>5.7354479999999989E-4</c:v>
                </c:pt>
                <c:pt idx="516">
                  <c:v>5.7594959999999996E-4</c:v>
                </c:pt>
                <c:pt idx="517">
                  <c:v>5.7925619999999996E-4</c:v>
                </c:pt>
                <c:pt idx="518">
                  <c:v>5.8166100000000003E-4</c:v>
                </c:pt>
                <c:pt idx="519">
                  <c:v>5.8376519999999972E-4</c:v>
                </c:pt>
                <c:pt idx="520">
                  <c:v>5.8647059999999984E-4</c:v>
                </c:pt>
                <c:pt idx="521">
                  <c:v>5.8917599999999974E-4</c:v>
                </c:pt>
                <c:pt idx="522">
                  <c:v>5.9128019999999987E-4</c:v>
                </c:pt>
                <c:pt idx="523">
                  <c:v>5.9368499999999994E-4</c:v>
                </c:pt>
                <c:pt idx="524">
                  <c:v>5.9639040000000006E-4</c:v>
                </c:pt>
                <c:pt idx="525">
                  <c:v>5.987951999999998E-4</c:v>
                </c:pt>
                <c:pt idx="526">
                  <c:v>6.0089939999999982E-4</c:v>
                </c:pt>
                <c:pt idx="527">
                  <c:v>6.0420599999999982E-4</c:v>
                </c:pt>
                <c:pt idx="528">
                  <c:v>6.0691139999999994E-4</c:v>
                </c:pt>
                <c:pt idx="529">
                  <c:v>6.0871500000000002E-4</c:v>
                </c:pt>
                <c:pt idx="530">
                  <c:v>6.1111979999999976E-4</c:v>
                </c:pt>
                <c:pt idx="531">
                  <c:v>6.1412579999999982E-4</c:v>
                </c:pt>
                <c:pt idx="532">
                  <c:v>6.1683119999999972E-4</c:v>
                </c:pt>
                <c:pt idx="533">
                  <c:v>6.1863479999999991E-4</c:v>
                </c:pt>
                <c:pt idx="534">
                  <c:v>6.2134019999999992E-4</c:v>
                </c:pt>
                <c:pt idx="535">
                  <c:v>6.2434619999999987E-4</c:v>
                </c:pt>
                <c:pt idx="536">
                  <c:v>6.264504000000001E-4</c:v>
                </c:pt>
                <c:pt idx="537">
                  <c:v>6.285545999999998E-4</c:v>
                </c:pt>
                <c:pt idx="538">
                  <c:v>6.3156059999999986E-4</c:v>
                </c:pt>
                <c:pt idx="539">
                  <c:v>6.3426599999999987E-4</c:v>
                </c:pt>
                <c:pt idx="540">
                  <c:v>6.3606959999999995E-4</c:v>
                </c:pt>
                <c:pt idx="541">
                  <c:v>6.390756E-4</c:v>
                </c:pt>
                <c:pt idx="542">
                  <c:v>6.423821999999999E-4</c:v>
                </c:pt>
                <c:pt idx="543">
                  <c:v>6.4388519999999982E-4</c:v>
                </c:pt>
                <c:pt idx="544">
                  <c:v>6.4598939999999994E-4</c:v>
                </c:pt>
                <c:pt idx="545">
                  <c:v>6.489953999999999E-4</c:v>
                </c:pt>
                <c:pt idx="546">
                  <c:v>6.5200139999999985E-4</c:v>
                </c:pt>
                <c:pt idx="547">
                  <c:v>6.5380500000000003E-4</c:v>
                </c:pt>
                <c:pt idx="548">
                  <c:v>6.5620979999999978E-4</c:v>
                </c:pt>
                <c:pt idx="549">
                  <c:v>6.5921579999999973E-4</c:v>
                </c:pt>
                <c:pt idx="550">
                  <c:v>6.6192119999999985E-4</c:v>
                </c:pt>
                <c:pt idx="551">
                  <c:v>6.6372479999999992E-4</c:v>
                </c:pt>
                <c:pt idx="552">
                  <c:v>6.6643020000000004E-4</c:v>
                </c:pt>
                <c:pt idx="553">
                  <c:v>6.6943619999999999E-4</c:v>
                </c:pt>
                <c:pt idx="554">
                  <c:v>6.7123979999999975E-4</c:v>
                </c:pt>
                <c:pt idx="555">
                  <c:v>6.7364459999999992E-4</c:v>
                </c:pt>
                <c:pt idx="556">
                  <c:v>6.7725179999999976E-4</c:v>
                </c:pt>
                <c:pt idx="557">
                  <c:v>6.7935599999999988E-4</c:v>
                </c:pt>
                <c:pt idx="558">
                  <c:v>6.8115960000000007E-4</c:v>
                </c:pt>
                <c:pt idx="559">
                  <c:v>6.8386499999999976E-4</c:v>
                </c:pt>
                <c:pt idx="560">
                  <c:v>6.8747220000000002E-4</c:v>
                </c:pt>
                <c:pt idx="561">
                  <c:v>6.8927579999999977E-4</c:v>
                </c:pt>
                <c:pt idx="562">
                  <c:v>6.913799999999999E-4</c:v>
                </c:pt>
                <c:pt idx="563">
                  <c:v>6.9438599999999985E-4</c:v>
                </c:pt>
                <c:pt idx="564">
                  <c:v>6.9679079999999992E-4</c:v>
                </c:pt>
                <c:pt idx="565">
                  <c:v>6.9889499999999972E-4</c:v>
                </c:pt>
                <c:pt idx="566">
                  <c:v>7.0129979999999979E-4</c:v>
                </c:pt>
                <c:pt idx="567">
                  <c:v>7.0430579999999985E-4</c:v>
                </c:pt>
                <c:pt idx="568">
                  <c:v>7.0640999999999987E-4</c:v>
                </c:pt>
                <c:pt idx="569">
                  <c:v>7.0881480000000005E-4</c:v>
                </c:pt>
                <c:pt idx="570">
                  <c:v>7.1242199999999988E-4</c:v>
                </c:pt>
                <c:pt idx="571">
                  <c:v>7.1452620000000012E-4</c:v>
                </c:pt>
                <c:pt idx="572">
                  <c:v>7.1632979999999987E-4</c:v>
                </c:pt>
                <c:pt idx="573">
                  <c:v>7.1873459999999994E-4</c:v>
                </c:pt>
                <c:pt idx="574">
                  <c:v>7.2204119999999983E-4</c:v>
                </c:pt>
                <c:pt idx="575">
                  <c:v>7.244459999999999E-4</c:v>
                </c:pt>
                <c:pt idx="576">
                  <c:v>7.2655020000000003E-4</c:v>
                </c:pt>
                <c:pt idx="577">
                  <c:v>7.2925559999999971E-4</c:v>
                </c:pt>
                <c:pt idx="578">
                  <c:v>7.3196099999999983E-4</c:v>
                </c:pt>
                <c:pt idx="579">
                  <c:v>7.3406519999999985E-4</c:v>
                </c:pt>
                <c:pt idx="580">
                  <c:v>7.3646999999999992E-4</c:v>
                </c:pt>
                <c:pt idx="581">
                  <c:v>7.3947599999999998E-4</c:v>
                </c:pt>
                <c:pt idx="582">
                  <c:v>7.4188080000000005E-4</c:v>
                </c:pt>
                <c:pt idx="583">
                  <c:v>7.436843999999998E-4</c:v>
                </c:pt>
                <c:pt idx="584">
                  <c:v>7.4669039999999986E-4</c:v>
                </c:pt>
                <c:pt idx="585">
                  <c:v>7.4969639999999981E-4</c:v>
                </c:pt>
                <c:pt idx="586">
                  <c:v>7.515E-4</c:v>
                </c:pt>
                <c:pt idx="587">
                  <c:v>7.536041999999998E-4</c:v>
                </c:pt>
                <c:pt idx="588">
                  <c:v>7.5661019999999975E-4</c:v>
                </c:pt>
                <c:pt idx="589">
                  <c:v>7.596161999999997E-4</c:v>
                </c:pt>
                <c:pt idx="590">
                  <c:v>7.6172039999999983E-4</c:v>
                </c:pt>
                <c:pt idx="591">
                  <c:v>7.6442579999999984E-4</c:v>
                </c:pt>
                <c:pt idx="592">
                  <c:v>7.674317999999999E-4</c:v>
                </c:pt>
                <c:pt idx="593">
                  <c:v>7.6923539999999998E-4</c:v>
                </c:pt>
                <c:pt idx="594">
                  <c:v>7.7133959999999978E-4</c:v>
                </c:pt>
                <c:pt idx="595">
                  <c:v>7.7404499999999979E-4</c:v>
                </c:pt>
                <c:pt idx="596">
                  <c:v>7.7644979999999986E-4</c:v>
                </c:pt>
                <c:pt idx="597">
                  <c:v>7.7885459999999993E-4</c:v>
                </c:pt>
                <c:pt idx="598">
                  <c:v>7.8155999999999994E-4</c:v>
                </c:pt>
                <c:pt idx="599">
                  <c:v>7.8486659999999994E-4</c:v>
                </c:pt>
                <c:pt idx="600">
                  <c:v>7.8697079999999974E-4</c:v>
                </c:pt>
                <c:pt idx="601">
                  <c:v>7.8877439999999993E-4</c:v>
                </c:pt>
                <c:pt idx="602">
                  <c:v>7.9178039999999988E-4</c:v>
                </c:pt>
                <c:pt idx="603">
                  <c:v>7.9478639999999994E-4</c:v>
                </c:pt>
                <c:pt idx="604">
                  <c:v>7.9689059999999996E-4</c:v>
                </c:pt>
                <c:pt idx="605">
                  <c:v>7.9929540000000002E-4</c:v>
                </c:pt>
                <c:pt idx="606">
                  <c:v>8.0230139999999998E-4</c:v>
                </c:pt>
                <c:pt idx="607">
                  <c:v>8.0440559999999978E-4</c:v>
                </c:pt>
                <c:pt idx="608">
                  <c:v>8.0650979999999991E-4</c:v>
                </c:pt>
                <c:pt idx="609">
                  <c:v>8.0891459999999997E-4</c:v>
                </c:pt>
                <c:pt idx="610">
                  <c:v>8.1192060000000003E-4</c:v>
                </c:pt>
                <c:pt idx="611">
                  <c:v>8.1402479999999984E-4</c:v>
                </c:pt>
                <c:pt idx="612">
                  <c:v>8.164295999999998E-4</c:v>
                </c:pt>
                <c:pt idx="613">
                  <c:v>8.197361999999998E-4</c:v>
                </c:pt>
                <c:pt idx="614">
                  <c:v>8.2214099999999987E-4</c:v>
                </c:pt>
                <c:pt idx="615">
                  <c:v>8.2424519999999999E-4</c:v>
                </c:pt>
                <c:pt idx="616">
                  <c:v>8.2665000000000006E-4</c:v>
                </c:pt>
                <c:pt idx="617">
                  <c:v>8.2995660000000006E-4</c:v>
                </c:pt>
                <c:pt idx="618">
                  <c:v>8.3206079999999987E-4</c:v>
                </c:pt>
                <c:pt idx="619">
                  <c:v>8.3416499999999999E-4</c:v>
                </c:pt>
                <c:pt idx="620">
                  <c:v>8.3717099999999984E-4</c:v>
                </c:pt>
                <c:pt idx="621">
                  <c:v>8.395757999999999E-4</c:v>
                </c:pt>
                <c:pt idx="622">
                  <c:v>8.4168000000000003E-4</c:v>
                </c:pt>
                <c:pt idx="623">
                  <c:v>8.4408479999999978E-4</c:v>
                </c:pt>
                <c:pt idx="624">
                  <c:v>8.4679019999999989E-4</c:v>
                </c:pt>
                <c:pt idx="625">
                  <c:v>8.4919499999999996E-4</c:v>
                </c:pt>
                <c:pt idx="626">
                  <c:v>8.5129920000000009E-4</c:v>
                </c:pt>
                <c:pt idx="627">
                  <c:v>8.5460580000000009E-4</c:v>
                </c:pt>
                <c:pt idx="628">
                  <c:v>8.5731119999999999E-4</c:v>
                </c:pt>
                <c:pt idx="629">
                  <c:v>8.5911479999999985E-4</c:v>
                </c:pt>
                <c:pt idx="630">
                  <c:v>8.6121899999999987E-4</c:v>
                </c:pt>
                <c:pt idx="631">
                  <c:v>8.6482619999999992E-4</c:v>
                </c:pt>
                <c:pt idx="632">
                  <c:v>8.6723099999999999E-4</c:v>
                </c:pt>
                <c:pt idx="633">
                  <c:v>8.6933520000000012E-4</c:v>
                </c:pt>
                <c:pt idx="634">
                  <c:v>8.7234119999999996E-4</c:v>
                </c:pt>
                <c:pt idx="635">
                  <c:v>8.7534720000000002E-4</c:v>
                </c:pt>
                <c:pt idx="636">
                  <c:v>8.7715079999999967E-4</c:v>
                </c:pt>
                <c:pt idx="637">
                  <c:v>8.792549999999999E-4</c:v>
                </c:pt>
                <c:pt idx="638">
                  <c:v>8.8196040000000002E-4</c:v>
                </c:pt>
                <c:pt idx="639">
                  <c:v>8.8466579999999992E-4</c:v>
                </c:pt>
                <c:pt idx="640">
                  <c:v>8.8676999999999972E-4</c:v>
                </c:pt>
                <c:pt idx="641">
                  <c:v>8.8917479999999979E-4</c:v>
                </c:pt>
                <c:pt idx="642">
                  <c:v>8.9218079999999985E-4</c:v>
                </c:pt>
                <c:pt idx="643">
                  <c:v>8.9458559999999992E-4</c:v>
                </c:pt>
                <c:pt idx="644">
                  <c:v>8.963892E-4</c:v>
                </c:pt>
                <c:pt idx="645">
                  <c:v>8.9969579999999989E-4</c:v>
                </c:pt>
                <c:pt idx="646">
                  <c:v>9.0270179999999995E-4</c:v>
                </c:pt>
                <c:pt idx="647">
                  <c:v>9.0450539999999981E-4</c:v>
                </c:pt>
                <c:pt idx="648">
                  <c:v>9.0691019999999988E-4</c:v>
                </c:pt>
                <c:pt idx="649">
                  <c:v>9.0991619999999983E-4</c:v>
                </c:pt>
                <c:pt idx="650">
                  <c:v>9.123209999999999E-4</c:v>
                </c:pt>
                <c:pt idx="651">
                  <c:v>9.1412459999999976E-4</c:v>
                </c:pt>
                <c:pt idx="652">
                  <c:v>9.1682999999999988E-4</c:v>
                </c:pt>
                <c:pt idx="653">
                  <c:v>9.1953539999999978E-4</c:v>
                </c:pt>
                <c:pt idx="654">
                  <c:v>9.2194019999999985E-4</c:v>
                </c:pt>
                <c:pt idx="655">
                  <c:v>9.2434499999999992E-4</c:v>
                </c:pt>
                <c:pt idx="656">
                  <c:v>9.2765159999999992E-4</c:v>
                </c:pt>
                <c:pt idx="657">
                  <c:v>9.2975580000000005E-4</c:v>
                </c:pt>
                <c:pt idx="658">
                  <c:v>9.3185999999999985E-4</c:v>
                </c:pt>
                <c:pt idx="659">
                  <c:v>9.3426479999999992E-4</c:v>
                </c:pt>
                <c:pt idx="660">
                  <c:v>9.3757139999999981E-4</c:v>
                </c:pt>
                <c:pt idx="661">
                  <c:v>9.3967559999999994E-4</c:v>
                </c:pt>
                <c:pt idx="662">
                  <c:v>9.4177979999999996E-4</c:v>
                </c:pt>
                <c:pt idx="663">
                  <c:v>9.4478580000000002E-4</c:v>
                </c:pt>
                <c:pt idx="664">
                  <c:v>9.4749119999999981E-4</c:v>
                </c:pt>
                <c:pt idx="665">
                  <c:v>9.4959539999999972E-4</c:v>
                </c:pt>
                <c:pt idx="666">
                  <c:v>9.5200020000000001E-4</c:v>
                </c:pt>
                <c:pt idx="667">
                  <c:v>9.5470559999999991E-4</c:v>
                </c:pt>
                <c:pt idx="668">
                  <c:v>9.5711039999999998E-4</c:v>
                </c:pt>
                <c:pt idx="669">
                  <c:v>9.5951519999999972E-4</c:v>
                </c:pt>
                <c:pt idx="670">
                  <c:v>9.6222059999999984E-4</c:v>
                </c:pt>
                <c:pt idx="671">
                  <c:v>9.6492599999999985E-4</c:v>
                </c:pt>
                <c:pt idx="672">
                  <c:v>9.6703019999999998E-4</c:v>
                </c:pt>
                <c:pt idx="673">
                  <c:v>9.691344000000001E-4</c:v>
                </c:pt>
                <c:pt idx="674">
                  <c:v>9.724410000000001E-4</c:v>
                </c:pt>
                <c:pt idx="675">
                  <c:v>9.7484579999999974E-4</c:v>
                </c:pt>
                <c:pt idx="676">
                  <c:v>9.7694999999999987E-4</c:v>
                </c:pt>
                <c:pt idx="677">
                  <c:v>9.7995599999999971E-4</c:v>
                </c:pt>
                <c:pt idx="678">
                  <c:v>9.8266139999999983E-4</c:v>
                </c:pt>
                <c:pt idx="679">
                  <c:v>9.8476559999999985E-4</c:v>
                </c:pt>
                <c:pt idx="680">
                  <c:v>9.8686979999999965E-4</c:v>
                </c:pt>
                <c:pt idx="681">
                  <c:v>9.8957519999999977E-4</c:v>
                </c:pt>
                <c:pt idx="682">
                  <c:v>9.9197999999999995E-4</c:v>
                </c:pt>
                <c:pt idx="683">
                  <c:v>9.9408419999999996E-4</c:v>
                </c:pt>
                <c:pt idx="684">
                  <c:v>9.9709019999999981E-4</c:v>
                </c:pt>
                <c:pt idx="685">
                  <c:v>1.0000961999999999E-3</c:v>
                </c:pt>
                <c:pt idx="686">
                  <c:v>1.0018997999999997E-3</c:v>
                </c:pt>
                <c:pt idx="687">
                  <c:v>1.0043045999999999E-3</c:v>
                </c:pt>
                <c:pt idx="688">
                  <c:v>1.0073105999999997E-3</c:v>
                </c:pt>
                <c:pt idx="689">
                  <c:v>1.0100159999999999E-3</c:v>
                </c:pt>
                <c:pt idx="690">
                  <c:v>1.0121202000000001E-3</c:v>
                </c:pt>
                <c:pt idx="691">
                  <c:v>1.0148255999999998E-3</c:v>
                </c:pt>
                <c:pt idx="692">
                  <c:v>1.0178316000000001E-3</c:v>
                </c:pt>
                <c:pt idx="693">
                  <c:v>1.0199357999999999E-3</c:v>
                </c:pt>
                <c:pt idx="694">
                  <c:v>1.0220399999999999E-3</c:v>
                </c:pt>
                <c:pt idx="695">
                  <c:v>1.0247454E-3</c:v>
                </c:pt>
                <c:pt idx="696">
                  <c:v>1.0274507999999999E-3</c:v>
                </c:pt>
                <c:pt idx="697">
                  <c:v>1.0295550000000001E-3</c:v>
                </c:pt>
                <c:pt idx="698">
                  <c:v>1.0319597999999997E-3</c:v>
                </c:pt>
                <c:pt idx="699">
                  <c:v>1.0349657999999997E-3</c:v>
                </c:pt>
                <c:pt idx="700">
                  <c:v>1.0373705999999999E-3</c:v>
                </c:pt>
                <c:pt idx="701">
                  <c:v>1.0394747999999997E-3</c:v>
                </c:pt>
                <c:pt idx="702">
                  <c:v>1.0421802E-3</c:v>
                </c:pt>
                <c:pt idx="703">
                  <c:v>1.0454868E-3</c:v>
                </c:pt>
                <c:pt idx="704">
                  <c:v>1.0472903999999999E-3</c:v>
                </c:pt>
                <c:pt idx="705">
                  <c:v>1.0496951999999999E-3</c:v>
                </c:pt>
                <c:pt idx="706">
                  <c:v>1.0527011999999997E-3</c:v>
                </c:pt>
                <c:pt idx="707">
                  <c:v>1.0551059999999999E-3</c:v>
                </c:pt>
                <c:pt idx="708">
                  <c:v>1.0572101999999999E-3</c:v>
                </c:pt>
                <c:pt idx="709">
                  <c:v>1.0596149999999996E-3</c:v>
                </c:pt>
                <c:pt idx="710">
                  <c:v>1.0626209999999997E-3</c:v>
                </c:pt>
                <c:pt idx="711">
                  <c:v>1.0647251999999997E-3</c:v>
                </c:pt>
                <c:pt idx="712">
                  <c:v>1.0671299999999999E-3</c:v>
                </c:pt>
                <c:pt idx="713">
                  <c:v>1.070136E-3</c:v>
                </c:pt>
                <c:pt idx="714">
                  <c:v>1.0725407999999999E-3</c:v>
                </c:pt>
                <c:pt idx="715">
                  <c:v>1.0746449999999997E-3</c:v>
                </c:pt>
                <c:pt idx="716">
                  <c:v>1.0770497999999999E-3</c:v>
                </c:pt>
                <c:pt idx="717">
                  <c:v>1.0800558E-3</c:v>
                </c:pt>
                <c:pt idx="718">
                  <c:v>1.0827612000000001E-3</c:v>
                </c:pt>
                <c:pt idx="719">
                  <c:v>1.0848653999999999E-3</c:v>
                </c:pt>
                <c:pt idx="720">
                  <c:v>1.0878713999999999E-3</c:v>
                </c:pt>
                <c:pt idx="721">
                  <c:v>1.0905768000000001E-3</c:v>
                </c:pt>
                <c:pt idx="722">
                  <c:v>1.0923803999999999E-3</c:v>
                </c:pt>
                <c:pt idx="723">
                  <c:v>1.0947851999999999E-3</c:v>
                </c:pt>
                <c:pt idx="724">
                  <c:v>1.0977911999999997E-3</c:v>
                </c:pt>
                <c:pt idx="725">
                  <c:v>1.0998954000000002E-3</c:v>
                </c:pt>
                <c:pt idx="726">
                  <c:v>1.1019995999999995E-3</c:v>
                </c:pt>
                <c:pt idx="727">
                  <c:v>1.1047049999999997E-3</c:v>
                </c:pt>
                <c:pt idx="728">
                  <c:v>1.1080115999999999E-3</c:v>
                </c:pt>
                <c:pt idx="729">
                  <c:v>1.1098152E-3</c:v>
                </c:pt>
                <c:pt idx="730">
                  <c:v>1.1119194E-3</c:v>
                </c:pt>
                <c:pt idx="731">
                  <c:v>1.115226E-3</c:v>
                </c:pt>
                <c:pt idx="732">
                  <c:v>1.1176308000000002E-3</c:v>
                </c:pt>
                <c:pt idx="733">
                  <c:v>1.1197349999999997E-3</c:v>
                </c:pt>
                <c:pt idx="734">
                  <c:v>1.1224403999999999E-3</c:v>
                </c:pt>
                <c:pt idx="735">
                  <c:v>1.1254463999999997E-3</c:v>
                </c:pt>
                <c:pt idx="736">
                  <c:v>1.1275505999999999E-3</c:v>
                </c:pt>
                <c:pt idx="737">
                  <c:v>1.1296548000000002E-3</c:v>
                </c:pt>
                <c:pt idx="738">
                  <c:v>1.1326608E-3</c:v>
                </c:pt>
                <c:pt idx="739">
                  <c:v>1.1353661999999997E-3</c:v>
                </c:pt>
                <c:pt idx="740">
                  <c:v>1.1371698E-3</c:v>
                </c:pt>
                <c:pt idx="741">
                  <c:v>1.1398751999999999E-3</c:v>
                </c:pt>
                <c:pt idx="742">
                  <c:v>1.1431817999999999E-3</c:v>
                </c:pt>
                <c:pt idx="743">
                  <c:v>1.1449854E-3</c:v>
                </c:pt>
                <c:pt idx="744">
                  <c:v>1.1470895999999998E-3</c:v>
                </c:pt>
                <c:pt idx="745">
                  <c:v>1.1497949999999999E-3</c:v>
                </c:pt>
                <c:pt idx="746">
                  <c:v>1.1528009999999997E-3</c:v>
                </c:pt>
                <c:pt idx="747">
                  <c:v>1.1549052E-3</c:v>
                </c:pt>
                <c:pt idx="748">
                  <c:v>1.1573099999999999E-3</c:v>
                </c:pt>
                <c:pt idx="749">
                  <c:v>1.1606165999999999E-3</c:v>
                </c:pt>
                <c:pt idx="750">
                  <c:v>1.1627207999999995E-3</c:v>
                </c:pt>
                <c:pt idx="751">
                  <c:v>1.1648249999999998E-3</c:v>
                </c:pt>
                <c:pt idx="752">
                  <c:v>1.1675303999999999E-3</c:v>
                </c:pt>
                <c:pt idx="753">
                  <c:v>1.1702357999999998E-3</c:v>
                </c:pt>
                <c:pt idx="754">
                  <c:v>1.1723399999999998E-3</c:v>
                </c:pt>
                <c:pt idx="755">
                  <c:v>1.1747447999999998E-3</c:v>
                </c:pt>
                <c:pt idx="756">
                  <c:v>1.1777507999999998E-3</c:v>
                </c:pt>
                <c:pt idx="757">
                  <c:v>1.1801556E-3</c:v>
                </c:pt>
                <c:pt idx="758">
                  <c:v>1.1822598E-3</c:v>
                </c:pt>
                <c:pt idx="759">
                  <c:v>1.1846646000000002E-3</c:v>
                </c:pt>
                <c:pt idx="760">
                  <c:v>1.1879712E-3</c:v>
                </c:pt>
                <c:pt idx="761">
                  <c:v>1.1903760000000002E-3</c:v>
                </c:pt>
                <c:pt idx="762">
                  <c:v>1.1924801999999995E-3</c:v>
                </c:pt>
                <c:pt idx="763">
                  <c:v>1.1954861999999998E-3</c:v>
                </c:pt>
                <c:pt idx="764">
                  <c:v>1.1978910000000002E-3</c:v>
                </c:pt>
                <c:pt idx="765">
                  <c:v>1.1999951999999998E-3</c:v>
                </c:pt>
                <c:pt idx="766">
                  <c:v>1.2023999999999997E-3</c:v>
                </c:pt>
                <c:pt idx="767">
                  <c:v>1.205406E-3</c:v>
                </c:pt>
                <c:pt idx="768">
                  <c:v>1.2075101999999998E-3</c:v>
                </c:pt>
                <c:pt idx="769">
                  <c:v>1.2096143999999996E-3</c:v>
                </c:pt>
                <c:pt idx="770">
                  <c:v>1.2129209999999998E-3</c:v>
                </c:pt>
                <c:pt idx="771">
                  <c:v>1.2153257999999996E-3</c:v>
                </c:pt>
                <c:pt idx="772">
                  <c:v>1.21743E-3</c:v>
                </c:pt>
                <c:pt idx="773">
                  <c:v>1.2198347999999998E-3</c:v>
                </c:pt>
                <c:pt idx="774">
                  <c:v>1.2228408000000003E-3</c:v>
                </c:pt>
                <c:pt idx="775">
                  <c:v>1.2255461999999997E-3</c:v>
                </c:pt>
                <c:pt idx="776">
                  <c:v>1.2276503999999995E-3</c:v>
                </c:pt>
                <c:pt idx="777">
                  <c:v>1.2303557999999999E-3</c:v>
                </c:pt>
                <c:pt idx="778">
                  <c:v>1.2330611999999998E-3</c:v>
                </c:pt>
                <c:pt idx="779">
                  <c:v>1.2348648000000001E-3</c:v>
                </c:pt>
                <c:pt idx="780">
                  <c:v>1.2372695999999998E-3</c:v>
                </c:pt>
                <c:pt idx="781">
                  <c:v>1.2405762E-3</c:v>
                </c:pt>
                <c:pt idx="782">
                  <c:v>1.2426803999999998E-3</c:v>
                </c:pt>
                <c:pt idx="783">
                  <c:v>1.2447845999999996E-3</c:v>
                </c:pt>
                <c:pt idx="784">
                  <c:v>1.2477906000000001E-3</c:v>
                </c:pt>
                <c:pt idx="785">
                  <c:v>1.2507965999999995E-3</c:v>
                </c:pt>
                <c:pt idx="786">
                  <c:v>1.2526002000000003E-3</c:v>
                </c:pt>
                <c:pt idx="787">
                  <c:v>1.2547044000000001E-3</c:v>
                </c:pt>
                <c:pt idx="788">
                  <c:v>1.2580109999999996E-3</c:v>
                </c:pt>
                <c:pt idx="789">
                  <c:v>1.2604158E-3</c:v>
                </c:pt>
                <c:pt idx="790">
                  <c:v>1.2625199999999998E-3</c:v>
                </c:pt>
                <c:pt idx="791">
                  <c:v>1.2652254000000002E-3</c:v>
                </c:pt>
                <c:pt idx="792">
                  <c:v>1.2682313999999998E-3</c:v>
                </c:pt>
                <c:pt idx="793">
                  <c:v>1.2703355999999996E-3</c:v>
                </c:pt>
                <c:pt idx="794">
                  <c:v>1.2724397999999998E-3</c:v>
                </c:pt>
                <c:pt idx="795">
                  <c:v>1.2754457999999997E-3</c:v>
                </c:pt>
                <c:pt idx="796">
                  <c:v>1.2781512E-3</c:v>
                </c:pt>
                <c:pt idx="797">
                  <c:v>1.2799547999999999E-3</c:v>
                </c:pt>
                <c:pt idx="798">
                  <c:v>1.2826602000000002E-3</c:v>
                </c:pt>
                <c:pt idx="799">
                  <c:v>1.2859667999999998E-3</c:v>
                </c:pt>
              </c:numCache>
            </c:numRef>
          </c:xVal>
          <c:yVal>
            <c:numRef>
              <c:f>'plaster 8.1_24'!$G$9:$G$832</c:f>
              <c:numCache>
                <c:formatCode>General</c:formatCode>
                <c:ptCount val="8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1.4940179521197104E-2</c:v>
                </c:pt>
                <c:pt idx="288">
                  <c:v>2.9880359042394271E-2</c:v>
                </c:pt>
                <c:pt idx="289">
                  <c:v>2.9880359042394271E-2</c:v>
                </c:pt>
                <c:pt idx="290">
                  <c:v>4.4820538563591368E-2</c:v>
                </c:pt>
                <c:pt idx="291">
                  <c:v>7.4700897605985639E-2</c:v>
                </c:pt>
                <c:pt idx="292">
                  <c:v>5.9760718084788479E-2</c:v>
                </c:pt>
                <c:pt idx="293">
                  <c:v>7.4700897605985639E-2</c:v>
                </c:pt>
                <c:pt idx="294">
                  <c:v>4.4820538563591368E-2</c:v>
                </c:pt>
                <c:pt idx="295">
                  <c:v>0.11952143616957703</c:v>
                </c:pt>
                <c:pt idx="296">
                  <c:v>0.10458125664837992</c:v>
                </c:pt>
                <c:pt idx="297">
                  <c:v>0.11952143616957703</c:v>
                </c:pt>
                <c:pt idx="298">
                  <c:v>8.9641077127182736E-2</c:v>
                </c:pt>
                <c:pt idx="299">
                  <c:v>0.10458125664837992</c:v>
                </c:pt>
                <c:pt idx="300">
                  <c:v>0.10458125664837992</c:v>
                </c:pt>
                <c:pt idx="301">
                  <c:v>0.10458125664837992</c:v>
                </c:pt>
                <c:pt idx="302">
                  <c:v>0.13446161569077408</c:v>
                </c:pt>
                <c:pt idx="303">
                  <c:v>0.13446161569077408</c:v>
                </c:pt>
                <c:pt idx="304">
                  <c:v>0.17928215425436556</c:v>
                </c:pt>
                <c:pt idx="305">
                  <c:v>0.16434197473316839</c:v>
                </c:pt>
                <c:pt idx="306">
                  <c:v>0.17928215425436556</c:v>
                </c:pt>
                <c:pt idx="307">
                  <c:v>0.16434197473316839</c:v>
                </c:pt>
                <c:pt idx="308">
                  <c:v>0.14940179521197128</c:v>
                </c:pt>
                <c:pt idx="309">
                  <c:v>0.19422233377556264</c:v>
                </c:pt>
                <c:pt idx="310">
                  <c:v>0.19422233377556264</c:v>
                </c:pt>
                <c:pt idx="311">
                  <c:v>0.19422233377556264</c:v>
                </c:pt>
                <c:pt idx="312">
                  <c:v>0.22410269281795694</c:v>
                </c:pt>
                <c:pt idx="313">
                  <c:v>0.19422233377556264</c:v>
                </c:pt>
                <c:pt idx="314">
                  <c:v>0.23904287233915408</c:v>
                </c:pt>
                <c:pt idx="315">
                  <c:v>0.20916251329675975</c:v>
                </c:pt>
                <c:pt idx="316">
                  <c:v>0.25398305186035114</c:v>
                </c:pt>
                <c:pt idx="317">
                  <c:v>0.22410269281795694</c:v>
                </c:pt>
                <c:pt idx="318">
                  <c:v>0.26892323138154833</c:v>
                </c:pt>
                <c:pt idx="319">
                  <c:v>0.25398305186035114</c:v>
                </c:pt>
                <c:pt idx="320">
                  <c:v>0.26892323138154833</c:v>
                </c:pt>
                <c:pt idx="321">
                  <c:v>0.26892323138154833</c:v>
                </c:pt>
                <c:pt idx="322">
                  <c:v>0.25398305186035114</c:v>
                </c:pt>
                <c:pt idx="323">
                  <c:v>0.26892323138154833</c:v>
                </c:pt>
                <c:pt idx="324">
                  <c:v>0.28386341090274547</c:v>
                </c:pt>
                <c:pt idx="325">
                  <c:v>0.28386341090274547</c:v>
                </c:pt>
                <c:pt idx="326">
                  <c:v>0.28386341090274547</c:v>
                </c:pt>
                <c:pt idx="327">
                  <c:v>0.2988035904239425</c:v>
                </c:pt>
                <c:pt idx="328">
                  <c:v>0.26892323138154833</c:v>
                </c:pt>
                <c:pt idx="329">
                  <c:v>0.2988035904239425</c:v>
                </c:pt>
                <c:pt idx="330">
                  <c:v>0.31374376994513969</c:v>
                </c:pt>
                <c:pt idx="331">
                  <c:v>0.28386341090274547</c:v>
                </c:pt>
                <c:pt idx="332">
                  <c:v>0.32868394946633683</c:v>
                </c:pt>
                <c:pt idx="333">
                  <c:v>0.31374376994513969</c:v>
                </c:pt>
                <c:pt idx="334">
                  <c:v>0.34362412898753392</c:v>
                </c:pt>
                <c:pt idx="335">
                  <c:v>0.31374376994513969</c:v>
                </c:pt>
                <c:pt idx="336">
                  <c:v>0.31374376994513969</c:v>
                </c:pt>
                <c:pt idx="337">
                  <c:v>0.35856430850873106</c:v>
                </c:pt>
                <c:pt idx="338">
                  <c:v>0.32868394946633683</c:v>
                </c:pt>
                <c:pt idx="339">
                  <c:v>0.34362412898753392</c:v>
                </c:pt>
                <c:pt idx="340">
                  <c:v>0.34362412898753392</c:v>
                </c:pt>
                <c:pt idx="341">
                  <c:v>0.37350448802992819</c:v>
                </c:pt>
                <c:pt idx="342">
                  <c:v>0.37350448802992819</c:v>
                </c:pt>
                <c:pt idx="343">
                  <c:v>0.38844466755112539</c:v>
                </c:pt>
                <c:pt idx="344">
                  <c:v>0.40338484707232242</c:v>
                </c:pt>
                <c:pt idx="345">
                  <c:v>0.38844466755112539</c:v>
                </c:pt>
                <c:pt idx="346">
                  <c:v>0.37350448802992819</c:v>
                </c:pt>
                <c:pt idx="347">
                  <c:v>0.40338484707232242</c:v>
                </c:pt>
                <c:pt idx="348">
                  <c:v>0.40338484707232242</c:v>
                </c:pt>
                <c:pt idx="349">
                  <c:v>0.43326520611471675</c:v>
                </c:pt>
                <c:pt idx="350">
                  <c:v>0.41832502659351961</c:v>
                </c:pt>
                <c:pt idx="351">
                  <c:v>0.41832502659351961</c:v>
                </c:pt>
                <c:pt idx="352">
                  <c:v>0.40338484707232242</c:v>
                </c:pt>
                <c:pt idx="353">
                  <c:v>0.43326520611471675</c:v>
                </c:pt>
                <c:pt idx="354">
                  <c:v>0.46314556515711092</c:v>
                </c:pt>
                <c:pt idx="355">
                  <c:v>0.44820538563591378</c:v>
                </c:pt>
                <c:pt idx="356">
                  <c:v>0.44820538563591378</c:v>
                </c:pt>
                <c:pt idx="357">
                  <c:v>0.46314556515711092</c:v>
                </c:pt>
                <c:pt idx="358">
                  <c:v>0.46314556515711092</c:v>
                </c:pt>
                <c:pt idx="359">
                  <c:v>0.44820538563591378</c:v>
                </c:pt>
                <c:pt idx="360">
                  <c:v>0.47808574467830817</c:v>
                </c:pt>
                <c:pt idx="361">
                  <c:v>0.47808574467830817</c:v>
                </c:pt>
                <c:pt idx="362">
                  <c:v>0.50796610372070228</c:v>
                </c:pt>
                <c:pt idx="363">
                  <c:v>0.50796610372070228</c:v>
                </c:pt>
                <c:pt idx="364">
                  <c:v>0.52290628324189947</c:v>
                </c:pt>
                <c:pt idx="365">
                  <c:v>0.50796610372070228</c:v>
                </c:pt>
                <c:pt idx="366">
                  <c:v>0.52290628324189947</c:v>
                </c:pt>
                <c:pt idx="367">
                  <c:v>0.52290628324189947</c:v>
                </c:pt>
                <c:pt idx="368">
                  <c:v>0.56772682180549094</c:v>
                </c:pt>
                <c:pt idx="369">
                  <c:v>0.53784646276309667</c:v>
                </c:pt>
                <c:pt idx="370">
                  <c:v>0.52290628324189947</c:v>
                </c:pt>
                <c:pt idx="371">
                  <c:v>0.53784646276309667</c:v>
                </c:pt>
                <c:pt idx="372">
                  <c:v>0.56772682180549094</c:v>
                </c:pt>
                <c:pt idx="373">
                  <c:v>0.58266700132668803</c:v>
                </c:pt>
                <c:pt idx="374">
                  <c:v>0.58266700132668803</c:v>
                </c:pt>
                <c:pt idx="375">
                  <c:v>0.59760718084788511</c:v>
                </c:pt>
                <c:pt idx="376">
                  <c:v>0.6274875398902795</c:v>
                </c:pt>
                <c:pt idx="377">
                  <c:v>0.58266700132668803</c:v>
                </c:pt>
                <c:pt idx="378">
                  <c:v>0.61254736036908219</c:v>
                </c:pt>
                <c:pt idx="379">
                  <c:v>0.64242771941147647</c:v>
                </c:pt>
                <c:pt idx="380">
                  <c:v>0.6274875398902795</c:v>
                </c:pt>
                <c:pt idx="381">
                  <c:v>0.6274875398902795</c:v>
                </c:pt>
                <c:pt idx="382">
                  <c:v>0.6274875398902795</c:v>
                </c:pt>
                <c:pt idx="383">
                  <c:v>0.65736789893267356</c:v>
                </c:pt>
                <c:pt idx="384">
                  <c:v>0.6274875398902795</c:v>
                </c:pt>
                <c:pt idx="385">
                  <c:v>0.67230807845387075</c:v>
                </c:pt>
                <c:pt idx="386">
                  <c:v>0.68724825797506794</c:v>
                </c:pt>
                <c:pt idx="387">
                  <c:v>0.70218843749626492</c:v>
                </c:pt>
                <c:pt idx="388">
                  <c:v>0.70218843749626492</c:v>
                </c:pt>
                <c:pt idx="389">
                  <c:v>0.68724825797506794</c:v>
                </c:pt>
                <c:pt idx="390">
                  <c:v>0.70218843749626492</c:v>
                </c:pt>
                <c:pt idx="391">
                  <c:v>0.71712861701746222</c:v>
                </c:pt>
                <c:pt idx="392">
                  <c:v>0.70218843749626492</c:v>
                </c:pt>
                <c:pt idx="393">
                  <c:v>0.70218843749626492</c:v>
                </c:pt>
                <c:pt idx="394">
                  <c:v>0.71712861701746222</c:v>
                </c:pt>
                <c:pt idx="395">
                  <c:v>0.73206879653865931</c:v>
                </c:pt>
                <c:pt idx="396">
                  <c:v>0.73206879653865931</c:v>
                </c:pt>
                <c:pt idx="397">
                  <c:v>0.74700897605985628</c:v>
                </c:pt>
                <c:pt idx="398">
                  <c:v>0.76194915558105358</c:v>
                </c:pt>
                <c:pt idx="399">
                  <c:v>0.74700897605985628</c:v>
                </c:pt>
                <c:pt idx="400">
                  <c:v>0.76194915558105358</c:v>
                </c:pt>
                <c:pt idx="401">
                  <c:v>0.74700897605985628</c:v>
                </c:pt>
                <c:pt idx="402">
                  <c:v>0.77688933510225056</c:v>
                </c:pt>
                <c:pt idx="403">
                  <c:v>0.79182951462344764</c:v>
                </c:pt>
                <c:pt idx="404">
                  <c:v>0.79182951462344764</c:v>
                </c:pt>
                <c:pt idx="405">
                  <c:v>0.79182951462344764</c:v>
                </c:pt>
                <c:pt idx="406">
                  <c:v>0.77688933510225056</c:v>
                </c:pt>
                <c:pt idx="407">
                  <c:v>0.85159023270823631</c:v>
                </c:pt>
                <c:pt idx="408">
                  <c:v>0.85159023270823631</c:v>
                </c:pt>
                <c:pt idx="409">
                  <c:v>0.836650053187039</c:v>
                </c:pt>
                <c:pt idx="410">
                  <c:v>0.85159023270823631</c:v>
                </c:pt>
                <c:pt idx="411">
                  <c:v>0.82170987366584214</c:v>
                </c:pt>
                <c:pt idx="412">
                  <c:v>0.82170987366584214</c:v>
                </c:pt>
                <c:pt idx="413">
                  <c:v>0.836650053187039</c:v>
                </c:pt>
                <c:pt idx="414">
                  <c:v>0.85159023270823631</c:v>
                </c:pt>
                <c:pt idx="415">
                  <c:v>0.86653041222943328</c:v>
                </c:pt>
                <c:pt idx="416">
                  <c:v>0.836650053187039</c:v>
                </c:pt>
                <c:pt idx="417">
                  <c:v>0.82170987366584214</c:v>
                </c:pt>
                <c:pt idx="418">
                  <c:v>0.86653041222943328</c:v>
                </c:pt>
                <c:pt idx="419">
                  <c:v>0.88147059175063047</c:v>
                </c:pt>
                <c:pt idx="420">
                  <c:v>0.836650053187039</c:v>
                </c:pt>
                <c:pt idx="421">
                  <c:v>0.88147059175063047</c:v>
                </c:pt>
                <c:pt idx="422">
                  <c:v>0.88147059175063047</c:v>
                </c:pt>
                <c:pt idx="423">
                  <c:v>0.86653041222943328</c:v>
                </c:pt>
                <c:pt idx="424">
                  <c:v>0.88147059175063047</c:v>
                </c:pt>
                <c:pt idx="425">
                  <c:v>0.91135095079302464</c:v>
                </c:pt>
                <c:pt idx="426">
                  <c:v>0.89641077127182778</c:v>
                </c:pt>
                <c:pt idx="427">
                  <c:v>0.91135095079302464</c:v>
                </c:pt>
                <c:pt idx="428">
                  <c:v>0.91135095079302464</c:v>
                </c:pt>
                <c:pt idx="429">
                  <c:v>0.92629113031422183</c:v>
                </c:pt>
                <c:pt idx="430">
                  <c:v>0.89641077127182778</c:v>
                </c:pt>
                <c:pt idx="431">
                  <c:v>0.92629113031422183</c:v>
                </c:pt>
                <c:pt idx="432">
                  <c:v>0.94123130983541914</c:v>
                </c:pt>
                <c:pt idx="433">
                  <c:v>0.94123130983541914</c:v>
                </c:pt>
                <c:pt idx="434">
                  <c:v>0.95617148935661622</c:v>
                </c:pt>
                <c:pt idx="435">
                  <c:v>0.95617148935661622</c:v>
                </c:pt>
                <c:pt idx="436">
                  <c:v>0.95617148935661622</c:v>
                </c:pt>
                <c:pt idx="437">
                  <c:v>0.92629113031422183</c:v>
                </c:pt>
                <c:pt idx="438">
                  <c:v>0.95617148935661622</c:v>
                </c:pt>
                <c:pt idx="439">
                  <c:v>0.95617148935661622</c:v>
                </c:pt>
                <c:pt idx="440">
                  <c:v>0.95617148935661622</c:v>
                </c:pt>
                <c:pt idx="441">
                  <c:v>0.98605184839901039</c:v>
                </c:pt>
                <c:pt idx="442">
                  <c:v>0.97111166887781319</c:v>
                </c:pt>
                <c:pt idx="443">
                  <c:v>1.0009920279202074</c:v>
                </c:pt>
                <c:pt idx="444">
                  <c:v>1.0009920279202074</c:v>
                </c:pt>
                <c:pt idx="445">
                  <c:v>1.0159322074414046</c:v>
                </c:pt>
                <c:pt idx="446">
                  <c:v>1.0159322074414046</c:v>
                </c:pt>
                <c:pt idx="447">
                  <c:v>1.0159322074414046</c:v>
                </c:pt>
                <c:pt idx="448">
                  <c:v>1.0159322074414046</c:v>
                </c:pt>
                <c:pt idx="449">
                  <c:v>1.0458125664837987</c:v>
                </c:pt>
                <c:pt idx="450">
                  <c:v>1.0458125664837987</c:v>
                </c:pt>
                <c:pt idx="451">
                  <c:v>1.0458125664837987</c:v>
                </c:pt>
                <c:pt idx="452">
                  <c:v>1.0607527460049959</c:v>
                </c:pt>
                <c:pt idx="453">
                  <c:v>1.0756929255261933</c:v>
                </c:pt>
                <c:pt idx="454">
                  <c:v>1.0906331050473901</c:v>
                </c:pt>
                <c:pt idx="455">
                  <c:v>1.1055732845685875</c:v>
                </c:pt>
                <c:pt idx="456">
                  <c:v>1.1055732845685875</c:v>
                </c:pt>
                <c:pt idx="457">
                  <c:v>1.0906331050473901</c:v>
                </c:pt>
                <c:pt idx="458">
                  <c:v>1.0756929255261933</c:v>
                </c:pt>
                <c:pt idx="459">
                  <c:v>1.0906331050473901</c:v>
                </c:pt>
                <c:pt idx="460">
                  <c:v>1.1354536436109817</c:v>
                </c:pt>
                <c:pt idx="461">
                  <c:v>1.1354536436109817</c:v>
                </c:pt>
                <c:pt idx="462">
                  <c:v>1.1354536436109817</c:v>
                </c:pt>
                <c:pt idx="463">
                  <c:v>1.1354536436109817</c:v>
                </c:pt>
                <c:pt idx="464">
                  <c:v>1.1653340026533761</c:v>
                </c:pt>
                <c:pt idx="465">
                  <c:v>1.180274182174573</c:v>
                </c:pt>
                <c:pt idx="466">
                  <c:v>1.1653340026533761</c:v>
                </c:pt>
                <c:pt idx="467">
                  <c:v>1.1503938231321789</c:v>
                </c:pt>
                <c:pt idx="468">
                  <c:v>1.1952143616957702</c:v>
                </c:pt>
                <c:pt idx="469">
                  <c:v>1.1653340026533761</c:v>
                </c:pt>
                <c:pt idx="470">
                  <c:v>1.2250947207381644</c:v>
                </c:pt>
                <c:pt idx="471">
                  <c:v>1.2101545412169672</c:v>
                </c:pt>
                <c:pt idx="472">
                  <c:v>1.2250947207381644</c:v>
                </c:pt>
                <c:pt idx="473">
                  <c:v>1.2549750797805588</c:v>
                </c:pt>
                <c:pt idx="474">
                  <c:v>1.2400349002593614</c:v>
                </c:pt>
                <c:pt idx="475">
                  <c:v>1.2549750797805588</c:v>
                </c:pt>
                <c:pt idx="476">
                  <c:v>1.2848554388229529</c:v>
                </c:pt>
                <c:pt idx="477">
                  <c:v>1.2699152593017557</c:v>
                </c:pt>
                <c:pt idx="478">
                  <c:v>1.2549750797805588</c:v>
                </c:pt>
                <c:pt idx="479">
                  <c:v>1.2699152593017557</c:v>
                </c:pt>
                <c:pt idx="480">
                  <c:v>1.2848554388229529</c:v>
                </c:pt>
                <c:pt idx="481">
                  <c:v>1.3147357978653471</c:v>
                </c:pt>
                <c:pt idx="482">
                  <c:v>1.3296759773865443</c:v>
                </c:pt>
                <c:pt idx="483">
                  <c:v>1.2997956183441501</c:v>
                </c:pt>
                <c:pt idx="484">
                  <c:v>1.3446161569077413</c:v>
                </c:pt>
                <c:pt idx="485">
                  <c:v>1.3296759773865443</c:v>
                </c:pt>
                <c:pt idx="486">
                  <c:v>1.3595563364289387</c:v>
                </c:pt>
                <c:pt idx="487">
                  <c:v>1.3894366954713326</c:v>
                </c:pt>
                <c:pt idx="488">
                  <c:v>1.4043768749925303</c:v>
                </c:pt>
                <c:pt idx="489">
                  <c:v>1.3744965159501359</c:v>
                </c:pt>
                <c:pt idx="490">
                  <c:v>1.3894366954713326</c:v>
                </c:pt>
                <c:pt idx="491">
                  <c:v>1.4342572340349242</c:v>
                </c:pt>
                <c:pt idx="492">
                  <c:v>1.4043768749925303</c:v>
                </c:pt>
                <c:pt idx="493">
                  <c:v>1.3744965159501359</c:v>
                </c:pt>
                <c:pt idx="494">
                  <c:v>1.4342572340349242</c:v>
                </c:pt>
                <c:pt idx="495">
                  <c:v>1.419317054513727</c:v>
                </c:pt>
                <c:pt idx="496">
                  <c:v>1.4641375930773186</c:v>
                </c:pt>
                <c:pt idx="497">
                  <c:v>1.4342572340349242</c:v>
                </c:pt>
                <c:pt idx="498">
                  <c:v>1.4790777725985154</c:v>
                </c:pt>
                <c:pt idx="499">
                  <c:v>1.4342572340349242</c:v>
                </c:pt>
                <c:pt idx="500">
                  <c:v>1.4940179521197128</c:v>
                </c:pt>
                <c:pt idx="501">
                  <c:v>1.4940179521197128</c:v>
                </c:pt>
                <c:pt idx="502">
                  <c:v>1.5089581316409102</c:v>
                </c:pt>
                <c:pt idx="503">
                  <c:v>1.4940179521197128</c:v>
                </c:pt>
                <c:pt idx="504">
                  <c:v>1.4790777725985154</c:v>
                </c:pt>
                <c:pt idx="505">
                  <c:v>1.5388384906833041</c:v>
                </c:pt>
                <c:pt idx="506">
                  <c:v>1.5238983111621069</c:v>
                </c:pt>
                <c:pt idx="507">
                  <c:v>1.5089581316409102</c:v>
                </c:pt>
                <c:pt idx="508">
                  <c:v>1.5238983111621069</c:v>
                </c:pt>
                <c:pt idx="509">
                  <c:v>1.5388384906833041</c:v>
                </c:pt>
                <c:pt idx="510">
                  <c:v>1.5388384906833041</c:v>
                </c:pt>
                <c:pt idx="511">
                  <c:v>1.5537786702045011</c:v>
                </c:pt>
                <c:pt idx="512">
                  <c:v>1.5537786702045011</c:v>
                </c:pt>
                <c:pt idx="513">
                  <c:v>1.5985992087680925</c:v>
                </c:pt>
                <c:pt idx="514">
                  <c:v>1.5836590292468955</c:v>
                </c:pt>
                <c:pt idx="515">
                  <c:v>1.6135393882892897</c:v>
                </c:pt>
                <c:pt idx="516">
                  <c:v>1.6135393882892897</c:v>
                </c:pt>
                <c:pt idx="517">
                  <c:v>1.6135393882892897</c:v>
                </c:pt>
                <c:pt idx="518">
                  <c:v>1.6284795678104869</c:v>
                </c:pt>
                <c:pt idx="519">
                  <c:v>1.6434197473316843</c:v>
                </c:pt>
                <c:pt idx="520">
                  <c:v>1.6434197473316843</c:v>
                </c:pt>
                <c:pt idx="521">
                  <c:v>1.6434197473316843</c:v>
                </c:pt>
                <c:pt idx="522">
                  <c:v>1.658359926852881</c:v>
                </c:pt>
                <c:pt idx="523">
                  <c:v>1.658359926852881</c:v>
                </c:pt>
                <c:pt idx="524">
                  <c:v>1.6882402858952754</c:v>
                </c:pt>
                <c:pt idx="525">
                  <c:v>1.6733001063740784</c:v>
                </c:pt>
                <c:pt idx="526">
                  <c:v>1.7181206449376698</c:v>
                </c:pt>
                <c:pt idx="527">
                  <c:v>1.7181206449376698</c:v>
                </c:pt>
                <c:pt idx="528">
                  <c:v>1.7031804654164724</c:v>
                </c:pt>
                <c:pt idx="529">
                  <c:v>1.7330608244588666</c:v>
                </c:pt>
                <c:pt idx="530">
                  <c:v>1.7181206449376698</c:v>
                </c:pt>
                <c:pt idx="531">
                  <c:v>1.7031804654164724</c:v>
                </c:pt>
                <c:pt idx="532">
                  <c:v>1.7181206449376698</c:v>
                </c:pt>
                <c:pt idx="533">
                  <c:v>1.7031804654164724</c:v>
                </c:pt>
                <c:pt idx="534">
                  <c:v>1.7629411835012612</c:v>
                </c:pt>
                <c:pt idx="535">
                  <c:v>1.7778813630224579</c:v>
                </c:pt>
                <c:pt idx="536">
                  <c:v>1.7778813630224579</c:v>
                </c:pt>
                <c:pt idx="537">
                  <c:v>1.8077617220648525</c:v>
                </c:pt>
                <c:pt idx="538">
                  <c:v>1.7928215425436556</c:v>
                </c:pt>
                <c:pt idx="539">
                  <c:v>1.7928215425436556</c:v>
                </c:pt>
                <c:pt idx="540">
                  <c:v>1.8077617220648525</c:v>
                </c:pt>
                <c:pt idx="541">
                  <c:v>1.8227019015860493</c:v>
                </c:pt>
                <c:pt idx="542">
                  <c:v>1.8227019015860493</c:v>
                </c:pt>
                <c:pt idx="543">
                  <c:v>1.7778813630224579</c:v>
                </c:pt>
                <c:pt idx="544">
                  <c:v>1.8227019015860493</c:v>
                </c:pt>
                <c:pt idx="545">
                  <c:v>1.8227019015860493</c:v>
                </c:pt>
                <c:pt idx="546">
                  <c:v>1.8227019015860493</c:v>
                </c:pt>
                <c:pt idx="547">
                  <c:v>1.8376420811072469</c:v>
                </c:pt>
                <c:pt idx="548">
                  <c:v>1.8675224401496411</c:v>
                </c:pt>
                <c:pt idx="549">
                  <c:v>1.8824626196708383</c:v>
                </c:pt>
                <c:pt idx="550">
                  <c:v>1.8675224401496411</c:v>
                </c:pt>
                <c:pt idx="551">
                  <c:v>1.8824626196708383</c:v>
                </c:pt>
                <c:pt idx="552">
                  <c:v>1.897402799192035</c:v>
                </c:pt>
                <c:pt idx="553">
                  <c:v>1.9123429787132324</c:v>
                </c:pt>
                <c:pt idx="554">
                  <c:v>1.9123429787132324</c:v>
                </c:pt>
                <c:pt idx="555">
                  <c:v>1.8824626196708383</c:v>
                </c:pt>
                <c:pt idx="556">
                  <c:v>1.9272831582344292</c:v>
                </c:pt>
                <c:pt idx="557">
                  <c:v>1.9422233377556266</c:v>
                </c:pt>
                <c:pt idx="558">
                  <c:v>1.9272831582344292</c:v>
                </c:pt>
                <c:pt idx="559">
                  <c:v>1.9272831582344292</c:v>
                </c:pt>
                <c:pt idx="560">
                  <c:v>1.9571635172768234</c:v>
                </c:pt>
                <c:pt idx="561">
                  <c:v>1.9721036967980208</c:v>
                </c:pt>
                <c:pt idx="562">
                  <c:v>1.9721036967980208</c:v>
                </c:pt>
                <c:pt idx="563">
                  <c:v>2.0019840558404147</c:v>
                </c:pt>
                <c:pt idx="564">
                  <c:v>2.0169242353616124</c:v>
                </c:pt>
                <c:pt idx="565">
                  <c:v>2.0169242353616124</c:v>
                </c:pt>
                <c:pt idx="566">
                  <c:v>2.0617447739252031</c:v>
                </c:pt>
                <c:pt idx="567">
                  <c:v>2.0617447739252031</c:v>
                </c:pt>
                <c:pt idx="568">
                  <c:v>2.0617447739252031</c:v>
                </c:pt>
                <c:pt idx="569">
                  <c:v>2.0468045944040063</c:v>
                </c:pt>
                <c:pt idx="570">
                  <c:v>2.0766849534464007</c:v>
                </c:pt>
                <c:pt idx="571">
                  <c:v>2.0617447739252031</c:v>
                </c:pt>
                <c:pt idx="572">
                  <c:v>2.0766849534464007</c:v>
                </c:pt>
                <c:pt idx="573">
                  <c:v>2.0617447739252031</c:v>
                </c:pt>
                <c:pt idx="574">
                  <c:v>2.0468045944040063</c:v>
                </c:pt>
                <c:pt idx="575">
                  <c:v>2.1215054920099923</c:v>
                </c:pt>
                <c:pt idx="576">
                  <c:v>2.1215054920099923</c:v>
                </c:pt>
                <c:pt idx="577">
                  <c:v>2.1663260305735839</c:v>
                </c:pt>
                <c:pt idx="578">
                  <c:v>2.1513858510523858</c:v>
                </c:pt>
                <c:pt idx="579">
                  <c:v>2.1215054920099923</c:v>
                </c:pt>
                <c:pt idx="580">
                  <c:v>2.1513858510523858</c:v>
                </c:pt>
                <c:pt idx="581">
                  <c:v>2.1812662100947806</c:v>
                </c:pt>
                <c:pt idx="582">
                  <c:v>2.1812662100947806</c:v>
                </c:pt>
                <c:pt idx="583">
                  <c:v>2.1812662100947806</c:v>
                </c:pt>
                <c:pt idx="584">
                  <c:v>2.1962063896159778</c:v>
                </c:pt>
                <c:pt idx="585">
                  <c:v>2.2111465691371746</c:v>
                </c:pt>
                <c:pt idx="586">
                  <c:v>2.2260867486583722</c:v>
                </c:pt>
                <c:pt idx="587">
                  <c:v>2.2111465691371746</c:v>
                </c:pt>
                <c:pt idx="588">
                  <c:v>2.2111465691371746</c:v>
                </c:pt>
                <c:pt idx="589">
                  <c:v>2.2260867486583722</c:v>
                </c:pt>
                <c:pt idx="590">
                  <c:v>2.2559671077007661</c:v>
                </c:pt>
                <c:pt idx="591">
                  <c:v>2.2709072872219638</c:v>
                </c:pt>
                <c:pt idx="592">
                  <c:v>2.2410269281795698</c:v>
                </c:pt>
                <c:pt idx="593">
                  <c:v>2.2559671077007661</c:v>
                </c:pt>
                <c:pt idx="594">
                  <c:v>2.3007876462643577</c:v>
                </c:pt>
                <c:pt idx="595">
                  <c:v>2.3157278257855545</c:v>
                </c:pt>
                <c:pt idx="596">
                  <c:v>2.3007876462643577</c:v>
                </c:pt>
                <c:pt idx="597">
                  <c:v>2.3007876462643577</c:v>
                </c:pt>
                <c:pt idx="598">
                  <c:v>2.3157278257855545</c:v>
                </c:pt>
                <c:pt idx="599">
                  <c:v>2.3306680053067521</c:v>
                </c:pt>
                <c:pt idx="600">
                  <c:v>2.3157278257855545</c:v>
                </c:pt>
                <c:pt idx="601">
                  <c:v>2.3007876462643577</c:v>
                </c:pt>
                <c:pt idx="602">
                  <c:v>2.3605483643491461</c:v>
                </c:pt>
                <c:pt idx="603">
                  <c:v>2.3306680053067521</c:v>
                </c:pt>
                <c:pt idx="604">
                  <c:v>2.3605483643491461</c:v>
                </c:pt>
                <c:pt idx="605">
                  <c:v>2.3605483643491461</c:v>
                </c:pt>
                <c:pt idx="606">
                  <c:v>2.3754885438703437</c:v>
                </c:pt>
                <c:pt idx="607">
                  <c:v>2.3754885438703437</c:v>
                </c:pt>
                <c:pt idx="608">
                  <c:v>2.3754885438703437</c:v>
                </c:pt>
                <c:pt idx="609">
                  <c:v>2.4352492619551325</c:v>
                </c:pt>
                <c:pt idx="610">
                  <c:v>2.3754885438703437</c:v>
                </c:pt>
                <c:pt idx="611">
                  <c:v>2.3904287233915404</c:v>
                </c:pt>
                <c:pt idx="612">
                  <c:v>2.4053689029127372</c:v>
                </c:pt>
                <c:pt idx="613">
                  <c:v>2.4203090824339348</c:v>
                </c:pt>
                <c:pt idx="614">
                  <c:v>2.4053689029127372</c:v>
                </c:pt>
                <c:pt idx="615">
                  <c:v>2.4501894414763297</c:v>
                </c:pt>
                <c:pt idx="616">
                  <c:v>2.4203090824339348</c:v>
                </c:pt>
                <c:pt idx="617">
                  <c:v>2.4501894414763297</c:v>
                </c:pt>
                <c:pt idx="618">
                  <c:v>2.465129620997526</c:v>
                </c:pt>
                <c:pt idx="619">
                  <c:v>2.4501894414763297</c:v>
                </c:pt>
                <c:pt idx="620">
                  <c:v>2.4950099800399204</c:v>
                </c:pt>
                <c:pt idx="621">
                  <c:v>2.4352492619551325</c:v>
                </c:pt>
                <c:pt idx="622">
                  <c:v>2.4800698005187227</c:v>
                </c:pt>
                <c:pt idx="623">
                  <c:v>2.4950099800399204</c:v>
                </c:pt>
                <c:pt idx="624">
                  <c:v>2.4800698005187227</c:v>
                </c:pt>
                <c:pt idx="625">
                  <c:v>2.5248903390823152</c:v>
                </c:pt>
                <c:pt idx="626">
                  <c:v>2.4950099800399204</c:v>
                </c:pt>
                <c:pt idx="627">
                  <c:v>2.5248903390823152</c:v>
                </c:pt>
                <c:pt idx="628">
                  <c:v>2.5248903390823152</c:v>
                </c:pt>
                <c:pt idx="629">
                  <c:v>2.5547706981247087</c:v>
                </c:pt>
                <c:pt idx="630">
                  <c:v>2.5846510571671035</c:v>
                </c:pt>
                <c:pt idx="631">
                  <c:v>2.5995912366883007</c:v>
                </c:pt>
                <c:pt idx="632">
                  <c:v>2.6145314162094979</c:v>
                </c:pt>
                <c:pt idx="633">
                  <c:v>2.5995912366883007</c:v>
                </c:pt>
                <c:pt idx="634">
                  <c:v>2.5995912366883007</c:v>
                </c:pt>
                <c:pt idx="635">
                  <c:v>2.6294715957306947</c:v>
                </c:pt>
                <c:pt idx="636">
                  <c:v>2.5846510571671035</c:v>
                </c:pt>
                <c:pt idx="637">
                  <c:v>2.6145314162094979</c:v>
                </c:pt>
                <c:pt idx="638">
                  <c:v>2.6294715957306947</c:v>
                </c:pt>
                <c:pt idx="639">
                  <c:v>2.6294715957306947</c:v>
                </c:pt>
                <c:pt idx="640">
                  <c:v>2.6444117752518923</c:v>
                </c:pt>
                <c:pt idx="641">
                  <c:v>2.6593519547730886</c:v>
                </c:pt>
                <c:pt idx="642">
                  <c:v>2.6444117752518923</c:v>
                </c:pt>
                <c:pt idx="643">
                  <c:v>2.6742921342942862</c:v>
                </c:pt>
                <c:pt idx="644">
                  <c:v>2.6742921342942862</c:v>
                </c:pt>
                <c:pt idx="645">
                  <c:v>2.689232313815483</c:v>
                </c:pt>
                <c:pt idx="646">
                  <c:v>2.7191126728578774</c:v>
                </c:pt>
                <c:pt idx="647">
                  <c:v>2.7041724933366802</c:v>
                </c:pt>
                <c:pt idx="648">
                  <c:v>2.7041724933366802</c:v>
                </c:pt>
                <c:pt idx="649">
                  <c:v>2.7489930319002718</c:v>
                </c:pt>
                <c:pt idx="650">
                  <c:v>2.7041724933366802</c:v>
                </c:pt>
                <c:pt idx="651">
                  <c:v>2.7041724933366802</c:v>
                </c:pt>
                <c:pt idx="652">
                  <c:v>2.7191126728578774</c:v>
                </c:pt>
                <c:pt idx="653">
                  <c:v>2.7340528523790746</c:v>
                </c:pt>
                <c:pt idx="654">
                  <c:v>2.7489930319002718</c:v>
                </c:pt>
                <c:pt idx="655">
                  <c:v>2.7788733909426657</c:v>
                </c:pt>
                <c:pt idx="656">
                  <c:v>2.8087537499850606</c:v>
                </c:pt>
                <c:pt idx="657">
                  <c:v>2.763933211421469</c:v>
                </c:pt>
                <c:pt idx="658">
                  <c:v>2.8236939295062573</c:v>
                </c:pt>
                <c:pt idx="659">
                  <c:v>2.8087537499850606</c:v>
                </c:pt>
                <c:pt idx="660">
                  <c:v>2.8535742885486512</c:v>
                </c:pt>
                <c:pt idx="661">
                  <c:v>2.8386341090274541</c:v>
                </c:pt>
                <c:pt idx="662">
                  <c:v>2.8087537499850606</c:v>
                </c:pt>
                <c:pt idx="663">
                  <c:v>2.7938135704638629</c:v>
                </c:pt>
                <c:pt idx="664">
                  <c:v>2.7788733909426657</c:v>
                </c:pt>
                <c:pt idx="665">
                  <c:v>2.8386341090274541</c:v>
                </c:pt>
                <c:pt idx="666">
                  <c:v>2.8236939295062573</c:v>
                </c:pt>
                <c:pt idx="667">
                  <c:v>2.8535742885486512</c:v>
                </c:pt>
                <c:pt idx="668">
                  <c:v>2.8386341090274541</c:v>
                </c:pt>
                <c:pt idx="669">
                  <c:v>2.8685144680698489</c:v>
                </c:pt>
                <c:pt idx="670">
                  <c:v>2.8834546475910461</c:v>
                </c:pt>
                <c:pt idx="671">
                  <c:v>2.8685144680698489</c:v>
                </c:pt>
                <c:pt idx="672">
                  <c:v>2.8983948271122428</c:v>
                </c:pt>
                <c:pt idx="673">
                  <c:v>2.8983948271122428</c:v>
                </c:pt>
                <c:pt idx="674">
                  <c:v>2.9282751861546377</c:v>
                </c:pt>
                <c:pt idx="675">
                  <c:v>2.9282751861546377</c:v>
                </c:pt>
                <c:pt idx="676">
                  <c:v>2.9730957247182288</c:v>
                </c:pt>
                <c:pt idx="677">
                  <c:v>2.9432153656758349</c:v>
                </c:pt>
                <c:pt idx="678">
                  <c:v>2.9581555451970316</c:v>
                </c:pt>
                <c:pt idx="679">
                  <c:v>2.9282751861546377</c:v>
                </c:pt>
                <c:pt idx="680">
                  <c:v>2.9581555451970316</c:v>
                </c:pt>
                <c:pt idx="681">
                  <c:v>2.9581555451970316</c:v>
                </c:pt>
                <c:pt idx="682">
                  <c:v>3.0029760837606227</c:v>
                </c:pt>
                <c:pt idx="683">
                  <c:v>3.0029760837606227</c:v>
                </c:pt>
                <c:pt idx="684">
                  <c:v>3.0179162632818204</c:v>
                </c:pt>
                <c:pt idx="685">
                  <c:v>3.0179162632818204</c:v>
                </c:pt>
                <c:pt idx="686">
                  <c:v>3.0029760837606227</c:v>
                </c:pt>
                <c:pt idx="687">
                  <c:v>3.0477966223242143</c:v>
                </c:pt>
                <c:pt idx="688">
                  <c:v>3.0477966223242143</c:v>
                </c:pt>
                <c:pt idx="689">
                  <c:v>3.0328564428030176</c:v>
                </c:pt>
                <c:pt idx="690">
                  <c:v>3.0926171608878055</c:v>
                </c:pt>
                <c:pt idx="691">
                  <c:v>3.0776769813666083</c:v>
                </c:pt>
                <c:pt idx="692">
                  <c:v>3.0627368018454111</c:v>
                </c:pt>
                <c:pt idx="693">
                  <c:v>3.1075573404090031</c:v>
                </c:pt>
                <c:pt idx="694">
                  <c:v>3.1075573404090031</c:v>
                </c:pt>
                <c:pt idx="695">
                  <c:v>3.1075573404090031</c:v>
                </c:pt>
                <c:pt idx="696">
                  <c:v>3.1374376994513971</c:v>
                </c:pt>
                <c:pt idx="697">
                  <c:v>3.1523778789725934</c:v>
                </c:pt>
                <c:pt idx="698">
                  <c:v>3.1523778789725934</c:v>
                </c:pt>
                <c:pt idx="699">
                  <c:v>3.167318058493791</c:v>
                </c:pt>
                <c:pt idx="700">
                  <c:v>3.2121385970573826</c:v>
                </c:pt>
                <c:pt idx="701">
                  <c:v>3.1971984175361858</c:v>
                </c:pt>
                <c:pt idx="702">
                  <c:v>3.1523778789725934</c:v>
                </c:pt>
                <c:pt idx="703">
                  <c:v>3.1822582380149891</c:v>
                </c:pt>
                <c:pt idx="704">
                  <c:v>3.1971984175361858</c:v>
                </c:pt>
                <c:pt idx="705">
                  <c:v>3.2121385970573826</c:v>
                </c:pt>
                <c:pt idx="706">
                  <c:v>3.2270787765785793</c:v>
                </c:pt>
                <c:pt idx="707">
                  <c:v>3.2121385970573826</c:v>
                </c:pt>
                <c:pt idx="708">
                  <c:v>3.2270787765785793</c:v>
                </c:pt>
                <c:pt idx="709">
                  <c:v>3.2718993151421714</c:v>
                </c:pt>
                <c:pt idx="710">
                  <c:v>3.2718993151421714</c:v>
                </c:pt>
                <c:pt idx="711">
                  <c:v>3.2868394946633686</c:v>
                </c:pt>
                <c:pt idx="712">
                  <c:v>3.3017796741845653</c:v>
                </c:pt>
                <c:pt idx="713">
                  <c:v>3.3017796741845653</c:v>
                </c:pt>
                <c:pt idx="714">
                  <c:v>3.3316600332269597</c:v>
                </c:pt>
                <c:pt idx="715">
                  <c:v>3.3167198537057629</c:v>
                </c:pt>
                <c:pt idx="716">
                  <c:v>3.3316600332269597</c:v>
                </c:pt>
                <c:pt idx="717">
                  <c:v>3.3466002127481569</c:v>
                </c:pt>
                <c:pt idx="718">
                  <c:v>3.3316600332269597</c:v>
                </c:pt>
                <c:pt idx="719">
                  <c:v>3.3764805717905508</c:v>
                </c:pt>
                <c:pt idx="720">
                  <c:v>3.3615403922693536</c:v>
                </c:pt>
                <c:pt idx="721">
                  <c:v>3.3466002127481569</c:v>
                </c:pt>
                <c:pt idx="722">
                  <c:v>3.3466002127481569</c:v>
                </c:pt>
                <c:pt idx="723">
                  <c:v>3.3764805717905508</c:v>
                </c:pt>
                <c:pt idx="724">
                  <c:v>3.3466002127481569</c:v>
                </c:pt>
                <c:pt idx="725">
                  <c:v>3.3615403922693536</c:v>
                </c:pt>
                <c:pt idx="726">
                  <c:v>3.3466002127481569</c:v>
                </c:pt>
                <c:pt idx="727">
                  <c:v>3.3466002127481569</c:v>
                </c:pt>
                <c:pt idx="728">
                  <c:v>3.3316600332269597</c:v>
                </c:pt>
                <c:pt idx="729">
                  <c:v>3.3615403922693536</c:v>
                </c:pt>
                <c:pt idx="730">
                  <c:v>3.3615403922693536</c:v>
                </c:pt>
                <c:pt idx="731">
                  <c:v>3.4063609308329452</c:v>
                </c:pt>
                <c:pt idx="732">
                  <c:v>3.4213011103541424</c:v>
                </c:pt>
                <c:pt idx="733">
                  <c:v>3.4063609308329452</c:v>
                </c:pt>
                <c:pt idx="734">
                  <c:v>3.4063609308329452</c:v>
                </c:pt>
                <c:pt idx="735">
                  <c:v>3.4511814693965368</c:v>
                </c:pt>
                <c:pt idx="736">
                  <c:v>3.4511814693965368</c:v>
                </c:pt>
                <c:pt idx="737">
                  <c:v>3.4362412898753396</c:v>
                </c:pt>
                <c:pt idx="738">
                  <c:v>3.466121648917734</c:v>
                </c:pt>
                <c:pt idx="739">
                  <c:v>3.4362412898753396</c:v>
                </c:pt>
                <c:pt idx="740">
                  <c:v>3.4511814693965368</c:v>
                </c:pt>
                <c:pt idx="741">
                  <c:v>3.4511814693965368</c:v>
                </c:pt>
                <c:pt idx="742">
                  <c:v>3.4810618284389307</c:v>
                </c:pt>
                <c:pt idx="743">
                  <c:v>3.4960020079601279</c:v>
                </c:pt>
                <c:pt idx="744">
                  <c:v>3.4960020079601279</c:v>
                </c:pt>
                <c:pt idx="745">
                  <c:v>3.54082254652372</c:v>
                </c:pt>
                <c:pt idx="746">
                  <c:v>3.4960020079601279</c:v>
                </c:pt>
                <c:pt idx="747">
                  <c:v>3.54082254652372</c:v>
                </c:pt>
                <c:pt idx="748">
                  <c:v>3.54082254652372</c:v>
                </c:pt>
                <c:pt idx="749">
                  <c:v>3.54082254652372</c:v>
                </c:pt>
                <c:pt idx="750">
                  <c:v>3.5707029055661135</c:v>
                </c:pt>
                <c:pt idx="751">
                  <c:v>3.5557627260449172</c:v>
                </c:pt>
                <c:pt idx="752">
                  <c:v>3.6155234441297059</c:v>
                </c:pt>
                <c:pt idx="753">
                  <c:v>3.5856430850873111</c:v>
                </c:pt>
                <c:pt idx="754">
                  <c:v>3.6005832646085079</c:v>
                </c:pt>
                <c:pt idx="755">
                  <c:v>3.6005832646085079</c:v>
                </c:pt>
                <c:pt idx="756">
                  <c:v>3.6005832646085079</c:v>
                </c:pt>
                <c:pt idx="757">
                  <c:v>3.5707029055661135</c:v>
                </c:pt>
                <c:pt idx="758">
                  <c:v>3.5707029055661135</c:v>
                </c:pt>
                <c:pt idx="759">
                  <c:v>3.6005832646085079</c:v>
                </c:pt>
                <c:pt idx="760">
                  <c:v>3.6155234441297059</c:v>
                </c:pt>
                <c:pt idx="761">
                  <c:v>3.5856430850873111</c:v>
                </c:pt>
                <c:pt idx="762">
                  <c:v>3.6005832646085079</c:v>
                </c:pt>
                <c:pt idx="763">
                  <c:v>3.6603439826932971</c:v>
                </c:pt>
                <c:pt idx="764">
                  <c:v>3.6454038031720994</c:v>
                </c:pt>
                <c:pt idx="765">
                  <c:v>3.6603439826932971</c:v>
                </c:pt>
                <c:pt idx="766">
                  <c:v>3.6752841622144938</c:v>
                </c:pt>
                <c:pt idx="767">
                  <c:v>3.6902243417356906</c:v>
                </c:pt>
                <c:pt idx="768">
                  <c:v>3.6902243417356906</c:v>
                </c:pt>
                <c:pt idx="769">
                  <c:v>3.7051645212568878</c:v>
                </c:pt>
                <c:pt idx="770">
                  <c:v>3.7201047007780854</c:v>
                </c:pt>
                <c:pt idx="771">
                  <c:v>3.7350448802992826</c:v>
                </c:pt>
                <c:pt idx="772">
                  <c:v>3.7649252393416766</c:v>
                </c:pt>
                <c:pt idx="773">
                  <c:v>3.7499850598204794</c:v>
                </c:pt>
                <c:pt idx="774">
                  <c:v>3.7798654188628733</c:v>
                </c:pt>
                <c:pt idx="775">
                  <c:v>3.7649252393416766</c:v>
                </c:pt>
                <c:pt idx="776">
                  <c:v>3.7798654188628733</c:v>
                </c:pt>
                <c:pt idx="777">
                  <c:v>3.7649252393416766</c:v>
                </c:pt>
                <c:pt idx="778">
                  <c:v>3.7798654188628733</c:v>
                </c:pt>
                <c:pt idx="779">
                  <c:v>3.7051645212568878</c:v>
                </c:pt>
                <c:pt idx="780">
                  <c:v>3.7201047007780854</c:v>
                </c:pt>
                <c:pt idx="781">
                  <c:v>3.7051645212568878</c:v>
                </c:pt>
                <c:pt idx="782">
                  <c:v>3.7499850598204794</c:v>
                </c:pt>
                <c:pt idx="783">
                  <c:v>3.7499850598204794</c:v>
                </c:pt>
                <c:pt idx="784">
                  <c:v>3.7499850598204794</c:v>
                </c:pt>
                <c:pt idx="785">
                  <c:v>3.7649252393416766</c:v>
                </c:pt>
                <c:pt idx="786">
                  <c:v>3.7798654188628733</c:v>
                </c:pt>
                <c:pt idx="787">
                  <c:v>3.7798654188628733</c:v>
                </c:pt>
                <c:pt idx="788">
                  <c:v>3.7948055983840705</c:v>
                </c:pt>
                <c:pt idx="789">
                  <c:v>3.7948055983840705</c:v>
                </c:pt>
                <c:pt idx="790">
                  <c:v>3.8097457779052681</c:v>
                </c:pt>
                <c:pt idx="791">
                  <c:v>3.8246859574264653</c:v>
                </c:pt>
                <c:pt idx="792">
                  <c:v>3.8695064959900565</c:v>
                </c:pt>
                <c:pt idx="793">
                  <c:v>3.8993868550324509</c:v>
                </c:pt>
                <c:pt idx="794">
                  <c:v>3.8246859574264653</c:v>
                </c:pt>
                <c:pt idx="795">
                  <c:v>3.8396261369476621</c:v>
                </c:pt>
                <c:pt idx="796">
                  <c:v>3.8545663164688584</c:v>
                </c:pt>
                <c:pt idx="797">
                  <c:v>3.8844466755112541</c:v>
                </c:pt>
                <c:pt idx="798">
                  <c:v>3.8844466755112541</c:v>
                </c:pt>
                <c:pt idx="799">
                  <c:v>0</c:v>
                </c:pt>
                <c:pt idx="801">
                  <c:v>3.8993868550324509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A0E-744F-9CBD-08B8BF800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7120"/>
        <c:axId val="447776728"/>
      </c:scatterChart>
      <c:valAx>
        <c:axId val="44777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47776728"/>
        <c:crosses val="autoZero"/>
        <c:crossBetween val="midCat"/>
      </c:valAx>
      <c:valAx>
        <c:axId val="4477767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47777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8.1_13 -broken'!$H$9:$H$741</c:f>
              <c:numCache>
                <c:formatCode>General</c:formatCode>
                <c:ptCount val="7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2.5632000000000736E-6</c:v>
                </c:pt>
                <c:pt idx="273">
                  <c:v>5.7672000000000767E-6</c:v>
                </c:pt>
                <c:pt idx="274">
                  <c:v>8.6508000000001138E-6</c:v>
                </c:pt>
                <c:pt idx="275">
                  <c:v>1.0573199999999902E-5</c:v>
                </c:pt>
                <c:pt idx="276">
                  <c:v>1.345679999999994E-5</c:v>
                </c:pt>
                <c:pt idx="277">
                  <c:v>1.6660799999999944E-5</c:v>
                </c:pt>
                <c:pt idx="278">
                  <c:v>1.858320000000009E-5</c:v>
                </c:pt>
                <c:pt idx="279">
                  <c:v>2.1466800000000125E-5</c:v>
                </c:pt>
                <c:pt idx="280">
                  <c:v>2.4350400000000162E-5</c:v>
                </c:pt>
                <c:pt idx="281">
                  <c:v>2.6913599999999881E-5</c:v>
                </c:pt>
                <c:pt idx="282">
                  <c:v>2.9156399999999987E-5</c:v>
                </c:pt>
                <c:pt idx="283">
                  <c:v>3.2040000000000032E-5</c:v>
                </c:pt>
                <c:pt idx="284">
                  <c:v>3.5564399999999994E-5</c:v>
                </c:pt>
                <c:pt idx="285">
                  <c:v>3.7486800000000137E-5</c:v>
                </c:pt>
                <c:pt idx="286">
                  <c:v>3.9409199999999928E-5</c:v>
                </c:pt>
                <c:pt idx="287">
                  <c:v>4.2933599999999897E-5</c:v>
                </c:pt>
                <c:pt idx="288">
                  <c:v>4.6137599999999895E-5</c:v>
                </c:pt>
                <c:pt idx="289">
                  <c:v>4.8060000000000045E-5</c:v>
                </c:pt>
                <c:pt idx="290">
                  <c:v>5.0943600000000079E-5</c:v>
                </c:pt>
                <c:pt idx="291">
                  <c:v>5.4468000000000048E-5</c:v>
                </c:pt>
                <c:pt idx="292">
                  <c:v>5.6710800000000162E-5</c:v>
                </c:pt>
                <c:pt idx="293">
                  <c:v>5.8953599999999909E-5</c:v>
                </c:pt>
                <c:pt idx="294">
                  <c:v>6.1516799999999987E-5</c:v>
                </c:pt>
                <c:pt idx="295">
                  <c:v>6.4400400000000021E-5</c:v>
                </c:pt>
                <c:pt idx="296">
                  <c:v>6.6643200000000128E-5</c:v>
                </c:pt>
                <c:pt idx="297">
                  <c:v>6.9206400000000205E-5</c:v>
                </c:pt>
                <c:pt idx="298">
                  <c:v>7.2410399999999858E-5</c:v>
                </c:pt>
                <c:pt idx="299">
                  <c:v>7.5293999999999879E-5</c:v>
                </c:pt>
                <c:pt idx="300">
                  <c:v>7.7216400000000029E-5</c:v>
                </c:pt>
                <c:pt idx="301">
                  <c:v>8.0100000000000077E-5</c:v>
                </c:pt>
                <c:pt idx="302">
                  <c:v>8.3944799999999996E-5</c:v>
                </c:pt>
                <c:pt idx="303">
                  <c:v>8.5867200000000146E-5</c:v>
                </c:pt>
                <c:pt idx="304">
                  <c:v>8.81099999999999E-5</c:v>
                </c:pt>
                <c:pt idx="305">
                  <c:v>9.1634399999999862E-5</c:v>
                </c:pt>
                <c:pt idx="306">
                  <c:v>9.419759999999994E-5</c:v>
                </c:pt>
                <c:pt idx="307">
                  <c:v>9.6120000000000089E-5</c:v>
                </c:pt>
                <c:pt idx="308">
                  <c:v>9.9003600000000124E-5</c:v>
                </c:pt>
                <c:pt idx="309">
                  <c:v>1.015668000000002E-4</c:v>
                </c:pt>
                <c:pt idx="310">
                  <c:v>1.0412999999999993E-4</c:v>
                </c:pt>
                <c:pt idx="311">
                  <c:v>1.0637280000000002E-4</c:v>
                </c:pt>
                <c:pt idx="312">
                  <c:v>1.1021759999999997E-4</c:v>
                </c:pt>
                <c:pt idx="313">
                  <c:v>1.1278080000000003E-4</c:v>
                </c:pt>
                <c:pt idx="314">
                  <c:v>1.1470320000000017E-4</c:v>
                </c:pt>
                <c:pt idx="315">
                  <c:v>1.1726639999999988E-4</c:v>
                </c:pt>
                <c:pt idx="316">
                  <c:v>1.2079079999999987E-4</c:v>
                </c:pt>
                <c:pt idx="317">
                  <c:v>1.2335399999999992E-4</c:v>
                </c:pt>
                <c:pt idx="318">
                  <c:v>1.2559680000000004E-4</c:v>
                </c:pt>
                <c:pt idx="319">
                  <c:v>1.2848040000000007E-4</c:v>
                </c:pt>
                <c:pt idx="320">
                  <c:v>1.3168440000000008E-4</c:v>
                </c:pt>
                <c:pt idx="321">
                  <c:v>1.3360679999999987E-4</c:v>
                </c:pt>
                <c:pt idx="322">
                  <c:v>1.3616999999999994E-4</c:v>
                </c:pt>
                <c:pt idx="323">
                  <c:v>1.3905359999999997E-4</c:v>
                </c:pt>
                <c:pt idx="324">
                  <c:v>1.4193720000000001E-4</c:v>
                </c:pt>
                <c:pt idx="325">
                  <c:v>1.4418000000000013E-4</c:v>
                </c:pt>
                <c:pt idx="326">
                  <c:v>1.4706360000000016E-4</c:v>
                </c:pt>
                <c:pt idx="327">
                  <c:v>1.5026760000000017E-4</c:v>
                </c:pt>
                <c:pt idx="328">
                  <c:v>1.5218999999999996E-4</c:v>
                </c:pt>
                <c:pt idx="329">
                  <c:v>1.5443280000000006E-4</c:v>
                </c:pt>
                <c:pt idx="330">
                  <c:v>1.5795720000000003E-4</c:v>
                </c:pt>
                <c:pt idx="331">
                  <c:v>1.6084080000000007E-4</c:v>
                </c:pt>
                <c:pt idx="332">
                  <c:v>1.6308360000000016E-4</c:v>
                </c:pt>
                <c:pt idx="333">
                  <c:v>1.656467999999999E-4</c:v>
                </c:pt>
                <c:pt idx="334">
                  <c:v>1.688507999999999E-4</c:v>
                </c:pt>
                <c:pt idx="335">
                  <c:v>1.710936E-4</c:v>
                </c:pt>
                <c:pt idx="336">
                  <c:v>1.7365680000000009E-4</c:v>
                </c:pt>
                <c:pt idx="337">
                  <c:v>1.765404000000001E-4</c:v>
                </c:pt>
                <c:pt idx="338">
                  <c:v>1.7910360000000019E-4</c:v>
                </c:pt>
                <c:pt idx="339">
                  <c:v>1.8134639999999995E-4</c:v>
                </c:pt>
                <c:pt idx="340">
                  <c:v>1.8390960000000002E-4</c:v>
                </c:pt>
                <c:pt idx="341">
                  <c:v>1.8743399999999999E-4</c:v>
                </c:pt>
                <c:pt idx="342">
                  <c:v>1.8967680000000009E-4</c:v>
                </c:pt>
                <c:pt idx="343">
                  <c:v>1.9224000000000018E-4</c:v>
                </c:pt>
                <c:pt idx="344">
                  <c:v>1.9480319999999989E-4</c:v>
                </c:pt>
                <c:pt idx="345">
                  <c:v>1.9832759999999984E-4</c:v>
                </c:pt>
                <c:pt idx="346">
                  <c:v>2.0057039999999996E-4</c:v>
                </c:pt>
                <c:pt idx="347">
                  <c:v>2.0313360000000005E-4</c:v>
                </c:pt>
                <c:pt idx="348">
                  <c:v>2.0633760000000003E-4</c:v>
                </c:pt>
                <c:pt idx="349">
                  <c:v>2.0890080000000012E-4</c:v>
                </c:pt>
                <c:pt idx="350">
                  <c:v>2.1082319999999989E-4</c:v>
                </c:pt>
                <c:pt idx="351">
                  <c:v>2.1370679999999992E-4</c:v>
                </c:pt>
                <c:pt idx="352">
                  <c:v>2.1691079999999996E-4</c:v>
                </c:pt>
                <c:pt idx="353">
                  <c:v>2.1883320000000008E-4</c:v>
                </c:pt>
                <c:pt idx="354">
                  <c:v>2.2139640000000017E-4</c:v>
                </c:pt>
                <c:pt idx="355">
                  <c:v>2.2460040000000015E-4</c:v>
                </c:pt>
                <c:pt idx="356">
                  <c:v>2.2748400000000021E-4</c:v>
                </c:pt>
                <c:pt idx="357">
                  <c:v>2.2972679999999995E-4</c:v>
                </c:pt>
                <c:pt idx="358">
                  <c:v>2.3229000000000001E-4</c:v>
                </c:pt>
                <c:pt idx="359">
                  <c:v>2.3581439999999999E-4</c:v>
                </c:pt>
                <c:pt idx="360">
                  <c:v>2.3805720000000008E-4</c:v>
                </c:pt>
                <c:pt idx="361">
                  <c:v>2.4029999999999988E-4</c:v>
                </c:pt>
                <c:pt idx="362">
                  <c:v>2.4350399999999986E-4</c:v>
                </c:pt>
                <c:pt idx="363">
                  <c:v>2.4606719999999995E-4</c:v>
                </c:pt>
                <c:pt idx="364">
                  <c:v>2.4831000000000001E-4</c:v>
                </c:pt>
                <c:pt idx="365">
                  <c:v>2.508732000000001E-4</c:v>
                </c:pt>
                <c:pt idx="366">
                  <c:v>2.5407720000000008E-4</c:v>
                </c:pt>
                <c:pt idx="367">
                  <c:v>2.5664040000000017E-4</c:v>
                </c:pt>
                <c:pt idx="368">
                  <c:v>2.585628E-4</c:v>
                </c:pt>
                <c:pt idx="369">
                  <c:v>2.6208719999999995E-4</c:v>
                </c:pt>
                <c:pt idx="370">
                  <c:v>2.6497080000000001E-4</c:v>
                </c:pt>
                <c:pt idx="371">
                  <c:v>2.6721360000000007E-4</c:v>
                </c:pt>
                <c:pt idx="372">
                  <c:v>2.6945640000000019E-4</c:v>
                </c:pt>
                <c:pt idx="373">
                  <c:v>2.7266039999999985E-4</c:v>
                </c:pt>
                <c:pt idx="374">
                  <c:v>2.7554399999999985E-4</c:v>
                </c:pt>
                <c:pt idx="375">
                  <c:v>2.7778679999999997E-4</c:v>
                </c:pt>
                <c:pt idx="376">
                  <c:v>2.8099080000000001E-4</c:v>
                </c:pt>
                <c:pt idx="377">
                  <c:v>2.8419479999999998E-4</c:v>
                </c:pt>
                <c:pt idx="378">
                  <c:v>2.8611720000000013E-4</c:v>
                </c:pt>
                <c:pt idx="379">
                  <c:v>2.8835999999999993E-4</c:v>
                </c:pt>
                <c:pt idx="380">
                  <c:v>2.9124359999999994E-4</c:v>
                </c:pt>
                <c:pt idx="381">
                  <c:v>2.9412719999999994E-4</c:v>
                </c:pt>
                <c:pt idx="382">
                  <c:v>2.9637000000000006E-4</c:v>
                </c:pt>
                <c:pt idx="383">
                  <c:v>2.9893320000000016E-4</c:v>
                </c:pt>
                <c:pt idx="384">
                  <c:v>3.024576000000001E-4</c:v>
                </c:pt>
                <c:pt idx="385">
                  <c:v>3.0470039999999984E-4</c:v>
                </c:pt>
                <c:pt idx="386">
                  <c:v>3.0694320000000002E-4</c:v>
                </c:pt>
                <c:pt idx="387">
                  <c:v>3.0982680000000003E-4</c:v>
                </c:pt>
                <c:pt idx="388">
                  <c:v>3.130308E-4</c:v>
                </c:pt>
                <c:pt idx="389">
                  <c:v>3.1527360000000013E-4</c:v>
                </c:pt>
                <c:pt idx="390">
                  <c:v>3.1783679999999984E-4</c:v>
                </c:pt>
                <c:pt idx="391">
                  <c:v>3.2136120000000016E-4</c:v>
                </c:pt>
                <c:pt idx="392">
                  <c:v>3.2360399999999991E-4</c:v>
                </c:pt>
                <c:pt idx="393">
                  <c:v>3.2584680000000003E-4</c:v>
                </c:pt>
                <c:pt idx="394">
                  <c:v>3.2841000000000012E-4</c:v>
                </c:pt>
                <c:pt idx="395">
                  <c:v>3.3161400000000009E-4</c:v>
                </c:pt>
                <c:pt idx="396">
                  <c:v>3.3385679999999989E-4</c:v>
                </c:pt>
                <c:pt idx="397">
                  <c:v>3.3641999999999993E-4</c:v>
                </c:pt>
                <c:pt idx="398">
                  <c:v>3.396239999999999E-4</c:v>
                </c:pt>
                <c:pt idx="399">
                  <c:v>3.421872E-4</c:v>
                </c:pt>
                <c:pt idx="400">
                  <c:v>3.4443000000000012E-4</c:v>
                </c:pt>
                <c:pt idx="401">
                  <c:v>3.4699320000000015E-4</c:v>
                </c:pt>
                <c:pt idx="402">
                  <c:v>3.5051760000000016E-4</c:v>
                </c:pt>
                <c:pt idx="403">
                  <c:v>3.5276039999999995E-4</c:v>
                </c:pt>
                <c:pt idx="404">
                  <c:v>3.5532359999999999E-4</c:v>
                </c:pt>
                <c:pt idx="405">
                  <c:v>3.5820719999999999E-4</c:v>
                </c:pt>
                <c:pt idx="406">
                  <c:v>3.6109080000000006E-4</c:v>
                </c:pt>
                <c:pt idx="407">
                  <c:v>3.6301319999999983E-4</c:v>
                </c:pt>
                <c:pt idx="408">
                  <c:v>3.6589679999999989E-4</c:v>
                </c:pt>
                <c:pt idx="409">
                  <c:v>3.6910079999999987E-4</c:v>
                </c:pt>
                <c:pt idx="410">
                  <c:v>3.7134360000000004E-4</c:v>
                </c:pt>
                <c:pt idx="411">
                  <c:v>3.7358640000000011E-4</c:v>
                </c:pt>
                <c:pt idx="412">
                  <c:v>3.7679040000000008E-4</c:v>
                </c:pt>
                <c:pt idx="413">
                  <c:v>3.7967400000000015E-4</c:v>
                </c:pt>
                <c:pt idx="414">
                  <c:v>3.8191679999999989E-4</c:v>
                </c:pt>
                <c:pt idx="415">
                  <c:v>3.8415960000000001E-4</c:v>
                </c:pt>
                <c:pt idx="416">
                  <c:v>3.8768399999999996E-4</c:v>
                </c:pt>
                <c:pt idx="417">
                  <c:v>3.9056760000000002E-4</c:v>
                </c:pt>
                <c:pt idx="418">
                  <c:v>3.9249000000000011E-4</c:v>
                </c:pt>
                <c:pt idx="419">
                  <c:v>3.9569400000000015E-4</c:v>
                </c:pt>
                <c:pt idx="420">
                  <c:v>3.9857759999999988E-4</c:v>
                </c:pt>
                <c:pt idx="421">
                  <c:v>4.0049999999999998E-4</c:v>
                </c:pt>
                <c:pt idx="422">
                  <c:v>4.0338359999999998E-4</c:v>
                </c:pt>
                <c:pt idx="423">
                  <c:v>4.062672000000001E-4</c:v>
                </c:pt>
                <c:pt idx="424">
                  <c:v>4.0883040000000019E-4</c:v>
                </c:pt>
                <c:pt idx="425">
                  <c:v>4.1075279999999996E-4</c:v>
                </c:pt>
                <c:pt idx="426">
                  <c:v>4.1395679999999999E-4</c:v>
                </c:pt>
                <c:pt idx="427">
                  <c:v>4.1716079999999992E-4</c:v>
                </c:pt>
                <c:pt idx="428">
                  <c:v>4.1940360000000004E-4</c:v>
                </c:pt>
                <c:pt idx="429">
                  <c:v>4.216464000000001E-4</c:v>
                </c:pt>
                <c:pt idx="430">
                  <c:v>4.2453000000000022E-4</c:v>
                </c:pt>
                <c:pt idx="431">
                  <c:v>4.2773400000000014E-4</c:v>
                </c:pt>
                <c:pt idx="432">
                  <c:v>4.2997679999999994E-4</c:v>
                </c:pt>
                <c:pt idx="433">
                  <c:v>4.3286039999999995E-4</c:v>
                </c:pt>
                <c:pt idx="434">
                  <c:v>4.3606439999999998E-4</c:v>
                </c:pt>
                <c:pt idx="435">
                  <c:v>4.3798680000000007E-4</c:v>
                </c:pt>
                <c:pt idx="436">
                  <c:v>4.4054999999999984E-4</c:v>
                </c:pt>
                <c:pt idx="437">
                  <c:v>4.434335999999999E-4</c:v>
                </c:pt>
                <c:pt idx="438">
                  <c:v>4.4631719999999991E-4</c:v>
                </c:pt>
                <c:pt idx="439">
                  <c:v>4.4856000000000008E-4</c:v>
                </c:pt>
                <c:pt idx="440">
                  <c:v>4.5144360000000009E-4</c:v>
                </c:pt>
                <c:pt idx="441">
                  <c:v>4.5496800000000004E-4</c:v>
                </c:pt>
                <c:pt idx="442">
                  <c:v>4.5721080000000016E-4</c:v>
                </c:pt>
                <c:pt idx="443">
                  <c:v>4.5913319999999993E-4</c:v>
                </c:pt>
                <c:pt idx="444">
                  <c:v>4.6201679999999994E-4</c:v>
                </c:pt>
                <c:pt idx="445">
                  <c:v>4.6522079999999997E-4</c:v>
                </c:pt>
                <c:pt idx="446">
                  <c:v>4.6746360000000004E-4</c:v>
                </c:pt>
                <c:pt idx="447">
                  <c:v>4.7002680000000013E-4</c:v>
                </c:pt>
                <c:pt idx="448">
                  <c:v>4.7323080000000016E-4</c:v>
                </c:pt>
                <c:pt idx="449">
                  <c:v>4.7579399999999987E-4</c:v>
                </c:pt>
                <c:pt idx="450">
                  <c:v>4.7803680000000004E-4</c:v>
                </c:pt>
                <c:pt idx="451">
                  <c:v>4.8060000000000008E-4</c:v>
                </c:pt>
                <c:pt idx="452">
                  <c:v>4.8380400000000006E-4</c:v>
                </c:pt>
                <c:pt idx="453">
                  <c:v>4.8604680000000018E-4</c:v>
                </c:pt>
                <c:pt idx="454">
                  <c:v>4.8828959999999992E-4</c:v>
                </c:pt>
                <c:pt idx="455">
                  <c:v>4.9181399999999992E-4</c:v>
                </c:pt>
                <c:pt idx="456">
                  <c:v>4.9437720000000001E-4</c:v>
                </c:pt>
                <c:pt idx="457">
                  <c:v>4.9629960000000016E-4</c:v>
                </c:pt>
                <c:pt idx="458">
                  <c:v>4.9918320000000012E-4</c:v>
                </c:pt>
                <c:pt idx="459">
                  <c:v>5.0270760000000012E-4</c:v>
                </c:pt>
                <c:pt idx="460">
                  <c:v>5.0495039999999991E-4</c:v>
                </c:pt>
                <c:pt idx="461">
                  <c:v>5.0751360000000001E-4</c:v>
                </c:pt>
                <c:pt idx="462">
                  <c:v>5.1071759999999993E-4</c:v>
                </c:pt>
                <c:pt idx="463">
                  <c:v>5.1328080000000002E-4</c:v>
                </c:pt>
                <c:pt idx="464">
                  <c:v>5.1552360000000014E-4</c:v>
                </c:pt>
                <c:pt idx="465">
                  <c:v>5.180867999999998E-4</c:v>
                </c:pt>
                <c:pt idx="466">
                  <c:v>5.2097039999999986E-4</c:v>
                </c:pt>
                <c:pt idx="467">
                  <c:v>5.2353359999999995E-4</c:v>
                </c:pt>
                <c:pt idx="468">
                  <c:v>5.254560000000001E-4</c:v>
                </c:pt>
                <c:pt idx="469">
                  <c:v>5.289804000000001E-4</c:v>
                </c:pt>
                <c:pt idx="470">
                  <c:v>5.3218440000000003E-4</c:v>
                </c:pt>
                <c:pt idx="471">
                  <c:v>5.3410679999999985E-4</c:v>
                </c:pt>
                <c:pt idx="472">
                  <c:v>5.3634959999999997E-4</c:v>
                </c:pt>
                <c:pt idx="473">
                  <c:v>5.3987399999999997E-4</c:v>
                </c:pt>
                <c:pt idx="474">
                  <c:v>5.4275759999999993E-4</c:v>
                </c:pt>
                <c:pt idx="475">
                  <c:v>5.4468000000000019E-4</c:v>
                </c:pt>
                <c:pt idx="476">
                  <c:v>5.4756360000000014E-4</c:v>
                </c:pt>
                <c:pt idx="477">
                  <c:v>5.5076760000000017E-4</c:v>
                </c:pt>
                <c:pt idx="478">
                  <c:v>5.5269E-4</c:v>
                </c:pt>
                <c:pt idx="479">
                  <c:v>5.5525319999999998E-4</c:v>
                </c:pt>
                <c:pt idx="480">
                  <c:v>5.5813680000000004E-4</c:v>
                </c:pt>
                <c:pt idx="481">
                  <c:v>5.610204000000001E-4</c:v>
                </c:pt>
                <c:pt idx="482">
                  <c:v>5.6326319999999979E-4</c:v>
                </c:pt>
                <c:pt idx="483">
                  <c:v>5.6614679999999985E-4</c:v>
                </c:pt>
                <c:pt idx="484">
                  <c:v>5.6967119999999985E-4</c:v>
                </c:pt>
                <c:pt idx="485">
                  <c:v>5.715936E-4</c:v>
                </c:pt>
                <c:pt idx="486">
                  <c:v>5.7383640000000012E-4</c:v>
                </c:pt>
                <c:pt idx="487">
                  <c:v>5.7704040000000005E-4</c:v>
                </c:pt>
                <c:pt idx="488">
                  <c:v>5.7992400000000011E-4</c:v>
                </c:pt>
                <c:pt idx="489">
                  <c:v>5.821667999999999E-4</c:v>
                </c:pt>
                <c:pt idx="490">
                  <c:v>5.8472999999999999E-4</c:v>
                </c:pt>
                <c:pt idx="491">
                  <c:v>5.8793400000000003E-4</c:v>
                </c:pt>
                <c:pt idx="492">
                  <c:v>5.9049720000000012E-4</c:v>
                </c:pt>
                <c:pt idx="493">
                  <c:v>5.9274000000000013E-4</c:v>
                </c:pt>
                <c:pt idx="494">
                  <c:v>5.9562359999999987E-4</c:v>
                </c:pt>
                <c:pt idx="495">
                  <c:v>5.9850719999999993E-4</c:v>
                </c:pt>
                <c:pt idx="496">
                  <c:v>6.0075000000000005E-4</c:v>
                </c:pt>
                <c:pt idx="497">
                  <c:v>6.036336E-4</c:v>
                </c:pt>
                <c:pt idx="498">
                  <c:v>6.07158E-4</c:v>
                </c:pt>
                <c:pt idx="499">
                  <c:v>6.0908040000000015E-4</c:v>
                </c:pt>
                <c:pt idx="500">
                  <c:v>6.1100279999999987E-4</c:v>
                </c:pt>
                <c:pt idx="501">
                  <c:v>6.1388640000000004E-4</c:v>
                </c:pt>
                <c:pt idx="502">
                  <c:v>6.177311999999999E-4</c:v>
                </c:pt>
                <c:pt idx="503">
                  <c:v>6.1965360000000005E-4</c:v>
                </c:pt>
                <c:pt idx="504">
                  <c:v>6.2221680000000004E-4</c:v>
                </c:pt>
                <c:pt idx="505">
                  <c:v>6.2542080000000007E-4</c:v>
                </c:pt>
                <c:pt idx="506">
                  <c:v>6.2798400000000016E-4</c:v>
                </c:pt>
                <c:pt idx="507">
                  <c:v>6.3022679999999995E-4</c:v>
                </c:pt>
                <c:pt idx="508">
                  <c:v>6.3279000000000005E-4</c:v>
                </c:pt>
                <c:pt idx="509">
                  <c:v>6.3599399999999997E-4</c:v>
                </c:pt>
                <c:pt idx="510">
                  <c:v>6.3823680000000009E-4</c:v>
                </c:pt>
                <c:pt idx="511">
                  <c:v>6.4047959999999988E-4</c:v>
                </c:pt>
                <c:pt idx="512">
                  <c:v>6.4400399999999989E-4</c:v>
                </c:pt>
                <c:pt idx="513">
                  <c:v>6.4656719999999987E-4</c:v>
                </c:pt>
                <c:pt idx="514">
                  <c:v>6.4880999999999999E-4</c:v>
                </c:pt>
                <c:pt idx="515">
                  <c:v>6.5105280000000022E-4</c:v>
                </c:pt>
                <c:pt idx="516">
                  <c:v>6.5521799999999995E-4</c:v>
                </c:pt>
                <c:pt idx="517">
                  <c:v>6.5746080000000017E-4</c:v>
                </c:pt>
                <c:pt idx="518">
                  <c:v>6.5938319999999989E-4</c:v>
                </c:pt>
                <c:pt idx="519">
                  <c:v>6.6258719999999992E-4</c:v>
                </c:pt>
                <c:pt idx="520">
                  <c:v>6.6547079999999998E-4</c:v>
                </c:pt>
                <c:pt idx="521">
                  <c:v>6.677136000000001E-4</c:v>
                </c:pt>
                <c:pt idx="522">
                  <c:v>6.702768000000002E-4</c:v>
                </c:pt>
                <c:pt idx="523">
                  <c:v>6.7316039999999982E-4</c:v>
                </c:pt>
                <c:pt idx="524">
                  <c:v>6.7572360000000024E-4</c:v>
                </c:pt>
                <c:pt idx="525">
                  <c:v>6.7764600000000006E-4</c:v>
                </c:pt>
                <c:pt idx="526">
                  <c:v>6.8149080000000036E-4</c:v>
                </c:pt>
                <c:pt idx="527">
                  <c:v>6.8469480000000007E-4</c:v>
                </c:pt>
                <c:pt idx="528">
                  <c:v>6.8629679999999982E-4</c:v>
                </c:pt>
                <c:pt idx="529">
                  <c:v>6.8853960000000026E-4</c:v>
                </c:pt>
                <c:pt idx="530">
                  <c:v>6.9206399999999983E-4</c:v>
                </c:pt>
                <c:pt idx="531">
                  <c:v>6.9494760000000022E-4</c:v>
                </c:pt>
                <c:pt idx="532">
                  <c:v>6.9687000000000015E-4</c:v>
                </c:pt>
                <c:pt idx="533">
                  <c:v>6.9975359999999978E-4</c:v>
                </c:pt>
                <c:pt idx="534">
                  <c:v>7.0295760000000014E-4</c:v>
                </c:pt>
                <c:pt idx="535">
                  <c:v>7.0520039999999982E-4</c:v>
                </c:pt>
                <c:pt idx="536">
                  <c:v>7.0776360000000024E-4</c:v>
                </c:pt>
                <c:pt idx="537">
                  <c:v>7.103268E-4</c:v>
                </c:pt>
                <c:pt idx="538">
                  <c:v>7.1353079999999971E-4</c:v>
                </c:pt>
                <c:pt idx="539">
                  <c:v>7.1545320000000019E-4</c:v>
                </c:pt>
                <c:pt idx="540">
                  <c:v>7.1833679999999981E-4</c:v>
                </c:pt>
                <c:pt idx="541">
                  <c:v>7.2186120000000025E-4</c:v>
                </c:pt>
                <c:pt idx="542">
                  <c:v>7.2378359999999997E-4</c:v>
                </c:pt>
                <c:pt idx="543">
                  <c:v>7.2570599999999979E-4</c:v>
                </c:pt>
                <c:pt idx="544">
                  <c:v>7.2891000000000015E-4</c:v>
                </c:pt>
                <c:pt idx="545">
                  <c:v>7.3243439999999972E-4</c:v>
                </c:pt>
                <c:pt idx="546">
                  <c:v>7.3467720000000016E-4</c:v>
                </c:pt>
                <c:pt idx="547">
                  <c:v>7.3691999999999996E-4</c:v>
                </c:pt>
                <c:pt idx="548">
                  <c:v>7.4044440000000029E-4</c:v>
                </c:pt>
                <c:pt idx="549">
                  <c:v>7.4268720000000008E-4</c:v>
                </c:pt>
                <c:pt idx="550">
                  <c:v>7.4492999999999977E-4</c:v>
                </c:pt>
                <c:pt idx="551">
                  <c:v>7.4781360000000015E-4</c:v>
                </c:pt>
                <c:pt idx="552">
                  <c:v>7.5037679999999981E-4</c:v>
                </c:pt>
                <c:pt idx="553">
                  <c:v>7.5261960000000037E-4</c:v>
                </c:pt>
                <c:pt idx="554">
                  <c:v>7.5518280000000002E-4</c:v>
                </c:pt>
                <c:pt idx="555">
                  <c:v>7.5902760000000032E-4</c:v>
                </c:pt>
                <c:pt idx="556">
                  <c:v>7.6159079999999998E-4</c:v>
                </c:pt>
                <c:pt idx="557">
                  <c:v>7.6351319999999991E-4</c:v>
                </c:pt>
                <c:pt idx="558">
                  <c:v>7.6607640000000033E-4</c:v>
                </c:pt>
                <c:pt idx="559">
                  <c:v>7.6992119999999987E-4</c:v>
                </c:pt>
                <c:pt idx="560">
                  <c:v>7.7216400000000031E-4</c:v>
                </c:pt>
                <c:pt idx="561">
                  <c:v>7.744068E-4</c:v>
                </c:pt>
                <c:pt idx="562">
                  <c:v>7.7761079999999971E-4</c:v>
                </c:pt>
                <c:pt idx="563">
                  <c:v>7.8017400000000012E-4</c:v>
                </c:pt>
                <c:pt idx="564">
                  <c:v>7.8241679999999992E-4</c:v>
                </c:pt>
                <c:pt idx="565">
                  <c:v>7.8465960000000036E-4</c:v>
                </c:pt>
                <c:pt idx="566">
                  <c:v>7.8786360000000007E-4</c:v>
                </c:pt>
                <c:pt idx="567">
                  <c:v>7.9042679999999973E-4</c:v>
                </c:pt>
                <c:pt idx="568">
                  <c:v>7.9299000000000014E-4</c:v>
                </c:pt>
                <c:pt idx="569">
                  <c:v>7.9619399999999974E-4</c:v>
                </c:pt>
                <c:pt idx="570">
                  <c:v>7.9907760000000024E-4</c:v>
                </c:pt>
                <c:pt idx="571">
                  <c:v>8.0099999999999995E-4</c:v>
                </c:pt>
                <c:pt idx="572">
                  <c:v>8.0356319999999961E-4</c:v>
                </c:pt>
              </c:numCache>
            </c:numRef>
          </c:xVal>
          <c:yVal>
            <c:numRef>
              <c:f>'plaster 8.1_13 -broken'!$G$9:$G$741</c:f>
              <c:numCache>
                <c:formatCode>General</c:formatCode>
                <c:ptCount val="7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3.9452089382653689E-2</c:v>
                </c:pt>
                <c:pt idx="273">
                  <c:v>1.3150696460884546E-2</c:v>
                </c:pt>
                <c:pt idx="274">
                  <c:v>1.3150696460884546E-2</c:v>
                </c:pt>
                <c:pt idx="275">
                  <c:v>3.9452089382653689E-2</c:v>
                </c:pt>
                <c:pt idx="276">
                  <c:v>5.2602785843538238E-2</c:v>
                </c:pt>
                <c:pt idx="277">
                  <c:v>5.2602785843538238E-2</c:v>
                </c:pt>
                <c:pt idx="278">
                  <c:v>5.2602785843538238E-2</c:v>
                </c:pt>
                <c:pt idx="279">
                  <c:v>5.2602785843538238E-2</c:v>
                </c:pt>
                <c:pt idx="280">
                  <c:v>7.8904178765307378E-2</c:v>
                </c:pt>
                <c:pt idx="281">
                  <c:v>7.8904178765307378E-2</c:v>
                </c:pt>
                <c:pt idx="282">
                  <c:v>9.205487522619199E-2</c:v>
                </c:pt>
                <c:pt idx="283">
                  <c:v>9.205487522619199E-2</c:v>
                </c:pt>
                <c:pt idx="284">
                  <c:v>0.11835626814796106</c:v>
                </c:pt>
                <c:pt idx="285">
                  <c:v>0.11835626814796106</c:v>
                </c:pt>
                <c:pt idx="286">
                  <c:v>0.13150696460884567</c:v>
                </c:pt>
                <c:pt idx="287">
                  <c:v>0.17095905399149935</c:v>
                </c:pt>
                <c:pt idx="288">
                  <c:v>0.14465766106973027</c:v>
                </c:pt>
                <c:pt idx="289">
                  <c:v>0.14465766106973027</c:v>
                </c:pt>
                <c:pt idx="290">
                  <c:v>0.17095905399149935</c:v>
                </c:pt>
                <c:pt idx="291">
                  <c:v>0.19726044691326847</c:v>
                </c:pt>
                <c:pt idx="292">
                  <c:v>0.18410975045238398</c:v>
                </c:pt>
                <c:pt idx="293">
                  <c:v>0.21041114337415309</c:v>
                </c:pt>
                <c:pt idx="294">
                  <c:v>0.21041114337415309</c:v>
                </c:pt>
                <c:pt idx="295">
                  <c:v>0.23671253629592212</c:v>
                </c:pt>
                <c:pt idx="296">
                  <c:v>0.26301392921769134</c:v>
                </c:pt>
                <c:pt idx="297">
                  <c:v>0.27616462567857597</c:v>
                </c:pt>
                <c:pt idx="298">
                  <c:v>0.28931532213946043</c:v>
                </c:pt>
                <c:pt idx="299">
                  <c:v>0.26301392921769134</c:v>
                </c:pt>
                <c:pt idx="300">
                  <c:v>0.30246601860034505</c:v>
                </c:pt>
                <c:pt idx="301">
                  <c:v>0.30246601860034505</c:v>
                </c:pt>
                <c:pt idx="302">
                  <c:v>0.32876741152211414</c:v>
                </c:pt>
                <c:pt idx="303">
                  <c:v>0.32876741152211414</c:v>
                </c:pt>
                <c:pt idx="304">
                  <c:v>0.32876741152211414</c:v>
                </c:pt>
                <c:pt idx="305">
                  <c:v>0.35506880444388328</c:v>
                </c:pt>
                <c:pt idx="306">
                  <c:v>0.3945208938265371</c:v>
                </c:pt>
                <c:pt idx="307">
                  <c:v>0.38137019736565242</c:v>
                </c:pt>
                <c:pt idx="308">
                  <c:v>0.3945208938265371</c:v>
                </c:pt>
                <c:pt idx="309">
                  <c:v>0.40767159028742161</c:v>
                </c:pt>
                <c:pt idx="310">
                  <c:v>0.3945208938265371</c:v>
                </c:pt>
                <c:pt idx="311">
                  <c:v>0.40767159028742161</c:v>
                </c:pt>
                <c:pt idx="312">
                  <c:v>0.4339729832091907</c:v>
                </c:pt>
                <c:pt idx="313">
                  <c:v>0.4339729832091907</c:v>
                </c:pt>
                <c:pt idx="314">
                  <c:v>0.44712367967007532</c:v>
                </c:pt>
                <c:pt idx="315">
                  <c:v>0.47342507259184446</c:v>
                </c:pt>
                <c:pt idx="316">
                  <c:v>0.47342507259184446</c:v>
                </c:pt>
                <c:pt idx="317">
                  <c:v>0.4997264655136136</c:v>
                </c:pt>
                <c:pt idx="318">
                  <c:v>0.4997264655136136</c:v>
                </c:pt>
                <c:pt idx="319">
                  <c:v>0.51287716197449817</c:v>
                </c:pt>
                <c:pt idx="320">
                  <c:v>0.4997264655136136</c:v>
                </c:pt>
                <c:pt idx="321">
                  <c:v>0.52602785843538269</c:v>
                </c:pt>
                <c:pt idx="322">
                  <c:v>0.55232925135715183</c:v>
                </c:pt>
                <c:pt idx="323">
                  <c:v>0.56547994781803645</c:v>
                </c:pt>
                <c:pt idx="324">
                  <c:v>0.56547994781803645</c:v>
                </c:pt>
                <c:pt idx="325">
                  <c:v>0.60493203720069011</c:v>
                </c:pt>
                <c:pt idx="326">
                  <c:v>0.59178134073980548</c:v>
                </c:pt>
                <c:pt idx="327">
                  <c:v>0.60493203720069011</c:v>
                </c:pt>
                <c:pt idx="328">
                  <c:v>0.63123343012245925</c:v>
                </c:pt>
                <c:pt idx="329">
                  <c:v>0.61808273366157485</c:v>
                </c:pt>
                <c:pt idx="330">
                  <c:v>0.64438412658334399</c:v>
                </c:pt>
                <c:pt idx="331">
                  <c:v>0.6706855195051129</c:v>
                </c:pt>
                <c:pt idx="332">
                  <c:v>0.6706855195051129</c:v>
                </c:pt>
                <c:pt idx="333">
                  <c:v>0.6706855195051129</c:v>
                </c:pt>
                <c:pt idx="334">
                  <c:v>0.69698691242688215</c:v>
                </c:pt>
                <c:pt idx="335">
                  <c:v>0.69698691242688215</c:v>
                </c:pt>
                <c:pt idx="336">
                  <c:v>0.71013760888776656</c:v>
                </c:pt>
                <c:pt idx="337">
                  <c:v>0.68383621596599764</c:v>
                </c:pt>
                <c:pt idx="338">
                  <c:v>0.73643900180953581</c:v>
                </c:pt>
                <c:pt idx="339">
                  <c:v>0.74958969827042032</c:v>
                </c:pt>
                <c:pt idx="340">
                  <c:v>0.76274039473130506</c:v>
                </c:pt>
                <c:pt idx="341">
                  <c:v>0.76274039473130506</c:v>
                </c:pt>
                <c:pt idx="342">
                  <c:v>0.8021924841139586</c:v>
                </c:pt>
                <c:pt idx="343">
                  <c:v>0.8021924841139586</c:v>
                </c:pt>
                <c:pt idx="344">
                  <c:v>0.8021924841139586</c:v>
                </c:pt>
                <c:pt idx="345">
                  <c:v>0.82849387703572774</c:v>
                </c:pt>
                <c:pt idx="346">
                  <c:v>0.82849387703572774</c:v>
                </c:pt>
                <c:pt idx="347">
                  <c:v>0.84164457349661248</c:v>
                </c:pt>
                <c:pt idx="348">
                  <c:v>0.85479526995749688</c:v>
                </c:pt>
                <c:pt idx="349">
                  <c:v>0.8679459664183814</c:v>
                </c:pt>
                <c:pt idx="350">
                  <c:v>0.88109666287926591</c:v>
                </c:pt>
                <c:pt idx="351">
                  <c:v>0.8679459664183814</c:v>
                </c:pt>
                <c:pt idx="352">
                  <c:v>0.90739805580103539</c:v>
                </c:pt>
                <c:pt idx="353">
                  <c:v>0.90739805580103539</c:v>
                </c:pt>
                <c:pt idx="354">
                  <c:v>0.92054875226191979</c:v>
                </c:pt>
                <c:pt idx="355">
                  <c:v>0.92054875226191979</c:v>
                </c:pt>
                <c:pt idx="356">
                  <c:v>0.90739805580103539</c:v>
                </c:pt>
                <c:pt idx="357">
                  <c:v>0.92054875226191979</c:v>
                </c:pt>
                <c:pt idx="358">
                  <c:v>0.94685014518368893</c:v>
                </c:pt>
                <c:pt idx="359">
                  <c:v>0.94685014518368893</c:v>
                </c:pt>
                <c:pt idx="360">
                  <c:v>0.9336994487228043</c:v>
                </c:pt>
                <c:pt idx="361">
                  <c:v>0.97315153810545785</c:v>
                </c:pt>
                <c:pt idx="362">
                  <c:v>0.97315153810545785</c:v>
                </c:pt>
                <c:pt idx="363">
                  <c:v>0.99945293102722743</c:v>
                </c:pt>
                <c:pt idx="364">
                  <c:v>0.99945293102722743</c:v>
                </c:pt>
                <c:pt idx="365">
                  <c:v>1.0126036274881118</c:v>
                </c:pt>
                <c:pt idx="366">
                  <c:v>1.0389050204098809</c:v>
                </c:pt>
                <c:pt idx="367">
                  <c:v>1.0389050204098809</c:v>
                </c:pt>
                <c:pt idx="368">
                  <c:v>1.0520557168707654</c:v>
                </c:pt>
                <c:pt idx="369">
                  <c:v>1.0652064133316499</c:v>
                </c:pt>
                <c:pt idx="370">
                  <c:v>1.0652064133316499</c:v>
                </c:pt>
                <c:pt idx="371">
                  <c:v>1.0915078062534189</c:v>
                </c:pt>
                <c:pt idx="372">
                  <c:v>1.0915078062534189</c:v>
                </c:pt>
                <c:pt idx="373">
                  <c:v>1.1178091991751884</c:v>
                </c:pt>
                <c:pt idx="374">
                  <c:v>1.1309598956360729</c:v>
                </c:pt>
                <c:pt idx="375">
                  <c:v>1.0915078062534189</c:v>
                </c:pt>
                <c:pt idx="376">
                  <c:v>1.1309598956360729</c:v>
                </c:pt>
                <c:pt idx="377">
                  <c:v>1.1704119850187267</c:v>
                </c:pt>
                <c:pt idx="378">
                  <c:v>1.1572612885578417</c:v>
                </c:pt>
                <c:pt idx="379">
                  <c:v>1.1572612885578417</c:v>
                </c:pt>
                <c:pt idx="380">
                  <c:v>1.1835626814796112</c:v>
                </c:pt>
                <c:pt idx="381">
                  <c:v>1.2098640744013802</c:v>
                </c:pt>
                <c:pt idx="382">
                  <c:v>1.2098640744013802</c:v>
                </c:pt>
                <c:pt idx="383">
                  <c:v>1.2230147708622647</c:v>
                </c:pt>
                <c:pt idx="384">
                  <c:v>1.2493161637840342</c:v>
                </c:pt>
                <c:pt idx="385">
                  <c:v>1.2493161637840342</c:v>
                </c:pt>
                <c:pt idx="386">
                  <c:v>1.2624668602449187</c:v>
                </c:pt>
                <c:pt idx="387">
                  <c:v>1.275617556705803</c:v>
                </c:pt>
                <c:pt idx="388">
                  <c:v>1.275617556705803</c:v>
                </c:pt>
                <c:pt idx="389">
                  <c:v>1.301918949627572</c:v>
                </c:pt>
                <c:pt idx="390">
                  <c:v>1.3150696460884566</c:v>
                </c:pt>
                <c:pt idx="391">
                  <c:v>1.3282203425493415</c:v>
                </c:pt>
                <c:pt idx="392">
                  <c:v>1.3545217354711105</c:v>
                </c:pt>
                <c:pt idx="393">
                  <c:v>1.341371039010226</c:v>
                </c:pt>
                <c:pt idx="394">
                  <c:v>1.3282203425493415</c:v>
                </c:pt>
                <c:pt idx="395">
                  <c:v>1.3676724319319948</c:v>
                </c:pt>
                <c:pt idx="396">
                  <c:v>1.3808231283928796</c:v>
                </c:pt>
                <c:pt idx="397">
                  <c:v>1.3808231283928796</c:v>
                </c:pt>
                <c:pt idx="398">
                  <c:v>1.3939738248537641</c:v>
                </c:pt>
                <c:pt idx="399">
                  <c:v>1.3939738248537641</c:v>
                </c:pt>
                <c:pt idx="400">
                  <c:v>1.4202752177755331</c:v>
                </c:pt>
                <c:pt idx="401">
                  <c:v>1.4202752177755331</c:v>
                </c:pt>
                <c:pt idx="402">
                  <c:v>1.4597273071581869</c:v>
                </c:pt>
                <c:pt idx="403">
                  <c:v>1.4334259142364179</c:v>
                </c:pt>
                <c:pt idx="404">
                  <c:v>1.4465766106973026</c:v>
                </c:pt>
                <c:pt idx="405">
                  <c:v>1.4860287000799561</c:v>
                </c:pt>
                <c:pt idx="406">
                  <c:v>1.5123300930017254</c:v>
                </c:pt>
                <c:pt idx="407">
                  <c:v>1.4860287000799561</c:v>
                </c:pt>
                <c:pt idx="408">
                  <c:v>1.4728780036190718</c:v>
                </c:pt>
                <c:pt idx="409">
                  <c:v>1.5254807894626097</c:v>
                </c:pt>
                <c:pt idx="410">
                  <c:v>1.5123300930017254</c:v>
                </c:pt>
                <c:pt idx="411">
                  <c:v>1.5386314859234942</c:v>
                </c:pt>
                <c:pt idx="412">
                  <c:v>1.5912342717670327</c:v>
                </c:pt>
                <c:pt idx="413">
                  <c:v>1.5517821823843791</c:v>
                </c:pt>
                <c:pt idx="414">
                  <c:v>1.5517821823843791</c:v>
                </c:pt>
                <c:pt idx="415">
                  <c:v>1.5912342717670327</c:v>
                </c:pt>
                <c:pt idx="416">
                  <c:v>1.604384968227917</c:v>
                </c:pt>
                <c:pt idx="417">
                  <c:v>1.6175356646888017</c:v>
                </c:pt>
                <c:pt idx="418">
                  <c:v>1.604384968227917</c:v>
                </c:pt>
                <c:pt idx="419">
                  <c:v>1.6175356646888017</c:v>
                </c:pt>
                <c:pt idx="420">
                  <c:v>1.67013845053234</c:v>
                </c:pt>
                <c:pt idx="421">
                  <c:v>1.6438370576105712</c:v>
                </c:pt>
                <c:pt idx="422">
                  <c:v>1.67013845053234</c:v>
                </c:pt>
                <c:pt idx="423">
                  <c:v>1.6964398434541095</c:v>
                </c:pt>
                <c:pt idx="424">
                  <c:v>1.7095905399149942</c:v>
                </c:pt>
                <c:pt idx="425">
                  <c:v>1.67013845053234</c:v>
                </c:pt>
                <c:pt idx="426">
                  <c:v>1.6964398434541095</c:v>
                </c:pt>
                <c:pt idx="427">
                  <c:v>1.7358919328367628</c:v>
                </c:pt>
                <c:pt idx="428">
                  <c:v>1.7490426292976473</c:v>
                </c:pt>
                <c:pt idx="429">
                  <c:v>1.7621933257585323</c:v>
                </c:pt>
                <c:pt idx="430">
                  <c:v>1.7490426292976473</c:v>
                </c:pt>
                <c:pt idx="431">
                  <c:v>1.7621933257585323</c:v>
                </c:pt>
                <c:pt idx="432">
                  <c:v>1.7621933257585323</c:v>
                </c:pt>
                <c:pt idx="433">
                  <c:v>1.8016454151411854</c:v>
                </c:pt>
                <c:pt idx="434">
                  <c:v>1.8279468080629551</c:v>
                </c:pt>
                <c:pt idx="435">
                  <c:v>1.8016454151411854</c:v>
                </c:pt>
                <c:pt idx="436">
                  <c:v>1.8673988974456086</c:v>
                </c:pt>
                <c:pt idx="437">
                  <c:v>1.8279468080629551</c:v>
                </c:pt>
                <c:pt idx="438">
                  <c:v>1.8542482009847241</c:v>
                </c:pt>
                <c:pt idx="439">
                  <c:v>1.8673988974456086</c:v>
                </c:pt>
                <c:pt idx="440">
                  <c:v>1.8673988974456086</c:v>
                </c:pt>
                <c:pt idx="441">
                  <c:v>1.8805495939064933</c:v>
                </c:pt>
                <c:pt idx="442">
                  <c:v>1.8805495939064933</c:v>
                </c:pt>
                <c:pt idx="443">
                  <c:v>1.8937002903673779</c:v>
                </c:pt>
                <c:pt idx="444">
                  <c:v>1.8937002903673779</c:v>
                </c:pt>
                <c:pt idx="445">
                  <c:v>1.8937002903673779</c:v>
                </c:pt>
                <c:pt idx="446">
                  <c:v>1.9331523797500316</c:v>
                </c:pt>
                <c:pt idx="447">
                  <c:v>1.9200016832891473</c:v>
                </c:pt>
                <c:pt idx="448">
                  <c:v>1.9594537726718011</c:v>
                </c:pt>
                <c:pt idx="449">
                  <c:v>1.9857551655935701</c:v>
                </c:pt>
                <c:pt idx="450">
                  <c:v>1.9726044691326852</c:v>
                </c:pt>
                <c:pt idx="451">
                  <c:v>1.9857551655935701</c:v>
                </c:pt>
                <c:pt idx="452">
                  <c:v>2.0252072549762237</c:v>
                </c:pt>
                <c:pt idx="453">
                  <c:v>2.0383579514371082</c:v>
                </c:pt>
                <c:pt idx="454">
                  <c:v>2.0383579514371082</c:v>
                </c:pt>
                <c:pt idx="455">
                  <c:v>2.0383579514371082</c:v>
                </c:pt>
                <c:pt idx="456">
                  <c:v>2.0646593443588772</c:v>
                </c:pt>
                <c:pt idx="457">
                  <c:v>2.0646593443588772</c:v>
                </c:pt>
                <c:pt idx="458">
                  <c:v>2.0909607372806467</c:v>
                </c:pt>
                <c:pt idx="459">
                  <c:v>2.0778100408197617</c:v>
                </c:pt>
                <c:pt idx="460">
                  <c:v>2.0909607372806467</c:v>
                </c:pt>
                <c:pt idx="461">
                  <c:v>2.1172621302024153</c:v>
                </c:pt>
                <c:pt idx="462">
                  <c:v>2.1435635231241852</c:v>
                </c:pt>
                <c:pt idx="463">
                  <c:v>2.1304128266632998</c:v>
                </c:pt>
                <c:pt idx="464">
                  <c:v>2.1435635231241852</c:v>
                </c:pt>
                <c:pt idx="465">
                  <c:v>2.1567142195850697</c:v>
                </c:pt>
                <c:pt idx="466">
                  <c:v>2.1698649160459538</c:v>
                </c:pt>
                <c:pt idx="467">
                  <c:v>2.1961663089677228</c:v>
                </c:pt>
                <c:pt idx="468">
                  <c:v>2.1961663089677228</c:v>
                </c:pt>
                <c:pt idx="469">
                  <c:v>2.2224677018894923</c:v>
                </c:pt>
                <c:pt idx="470">
                  <c:v>2.2356183983503768</c:v>
                </c:pt>
                <c:pt idx="471">
                  <c:v>2.2356183983503768</c:v>
                </c:pt>
                <c:pt idx="472">
                  <c:v>2.2487690948112613</c:v>
                </c:pt>
                <c:pt idx="473">
                  <c:v>2.2487690948112613</c:v>
                </c:pt>
                <c:pt idx="474">
                  <c:v>2.2882211841939153</c:v>
                </c:pt>
                <c:pt idx="475">
                  <c:v>2.3013718806547998</c:v>
                </c:pt>
                <c:pt idx="476">
                  <c:v>2.3013718806547998</c:v>
                </c:pt>
                <c:pt idx="477">
                  <c:v>2.3145225771156839</c:v>
                </c:pt>
                <c:pt idx="478">
                  <c:v>2.3276732735765688</c:v>
                </c:pt>
                <c:pt idx="479">
                  <c:v>2.3276732735765688</c:v>
                </c:pt>
                <c:pt idx="480">
                  <c:v>2.3671253629592224</c:v>
                </c:pt>
                <c:pt idx="481">
                  <c:v>2.3802760594201069</c:v>
                </c:pt>
                <c:pt idx="482">
                  <c:v>2.3671253629592224</c:v>
                </c:pt>
                <c:pt idx="483">
                  <c:v>2.3802760594201069</c:v>
                </c:pt>
                <c:pt idx="484">
                  <c:v>2.4065774523418759</c:v>
                </c:pt>
                <c:pt idx="485">
                  <c:v>2.4197281488027604</c:v>
                </c:pt>
                <c:pt idx="486">
                  <c:v>2.4197281488027604</c:v>
                </c:pt>
                <c:pt idx="487">
                  <c:v>2.4328788452636445</c:v>
                </c:pt>
                <c:pt idx="488">
                  <c:v>2.4591802381854144</c:v>
                </c:pt>
                <c:pt idx="489">
                  <c:v>2.4854816311071835</c:v>
                </c:pt>
                <c:pt idx="490">
                  <c:v>2.4723309346462994</c:v>
                </c:pt>
                <c:pt idx="491">
                  <c:v>2.4854816311071835</c:v>
                </c:pt>
                <c:pt idx="492">
                  <c:v>2.4854816311071835</c:v>
                </c:pt>
                <c:pt idx="493">
                  <c:v>2.5117830240289525</c:v>
                </c:pt>
                <c:pt idx="494">
                  <c:v>2.4986323275680675</c:v>
                </c:pt>
                <c:pt idx="495">
                  <c:v>2.5249337204898374</c:v>
                </c:pt>
                <c:pt idx="496">
                  <c:v>2.551235113411606</c:v>
                </c:pt>
                <c:pt idx="497">
                  <c:v>2.551235113411606</c:v>
                </c:pt>
                <c:pt idx="498">
                  <c:v>2.538084416950722</c:v>
                </c:pt>
                <c:pt idx="499">
                  <c:v>2.564385809872491</c:v>
                </c:pt>
                <c:pt idx="500">
                  <c:v>2.5906872027942605</c:v>
                </c:pt>
                <c:pt idx="501">
                  <c:v>2.5906872027942605</c:v>
                </c:pt>
                <c:pt idx="502">
                  <c:v>2.6169885957160295</c:v>
                </c:pt>
                <c:pt idx="503">
                  <c:v>2.6301392921769136</c:v>
                </c:pt>
                <c:pt idx="504">
                  <c:v>2.5906872027942605</c:v>
                </c:pt>
                <c:pt idx="505">
                  <c:v>2.656440685098683</c:v>
                </c:pt>
                <c:pt idx="506">
                  <c:v>2.656440685098683</c:v>
                </c:pt>
                <c:pt idx="507">
                  <c:v>2.6432899886377981</c:v>
                </c:pt>
                <c:pt idx="508">
                  <c:v>2.6695913815595675</c:v>
                </c:pt>
                <c:pt idx="509">
                  <c:v>2.6827420780204521</c:v>
                </c:pt>
                <c:pt idx="510">
                  <c:v>2.6958927744813366</c:v>
                </c:pt>
                <c:pt idx="511">
                  <c:v>2.7221941674031056</c:v>
                </c:pt>
                <c:pt idx="512">
                  <c:v>2.7090434709422211</c:v>
                </c:pt>
                <c:pt idx="513">
                  <c:v>2.7353448638639906</c:v>
                </c:pt>
                <c:pt idx="514">
                  <c:v>2.7484955603248751</c:v>
                </c:pt>
                <c:pt idx="515">
                  <c:v>2.7747969532466437</c:v>
                </c:pt>
                <c:pt idx="516">
                  <c:v>2.8010983461684131</c:v>
                </c:pt>
                <c:pt idx="517">
                  <c:v>2.7747969532466437</c:v>
                </c:pt>
                <c:pt idx="518">
                  <c:v>2.8142490426292981</c:v>
                </c:pt>
                <c:pt idx="519">
                  <c:v>2.7879476497075286</c:v>
                </c:pt>
                <c:pt idx="520">
                  <c:v>2.8010983461684131</c:v>
                </c:pt>
                <c:pt idx="521">
                  <c:v>2.8273997390901822</c:v>
                </c:pt>
                <c:pt idx="522">
                  <c:v>2.8537011320119516</c:v>
                </c:pt>
                <c:pt idx="523">
                  <c:v>2.8537011320119516</c:v>
                </c:pt>
                <c:pt idx="524">
                  <c:v>2.8668518284728357</c:v>
                </c:pt>
                <c:pt idx="525">
                  <c:v>2.8800025249337202</c:v>
                </c:pt>
                <c:pt idx="526">
                  <c:v>2.9063039178554897</c:v>
                </c:pt>
                <c:pt idx="527">
                  <c:v>2.8800025249337202</c:v>
                </c:pt>
                <c:pt idx="528">
                  <c:v>2.9194546143163747</c:v>
                </c:pt>
                <c:pt idx="529">
                  <c:v>2.9326053107772587</c:v>
                </c:pt>
                <c:pt idx="530">
                  <c:v>2.9457560072381432</c:v>
                </c:pt>
                <c:pt idx="531">
                  <c:v>2.9457560072381432</c:v>
                </c:pt>
                <c:pt idx="532">
                  <c:v>2.9589067036990278</c:v>
                </c:pt>
                <c:pt idx="533">
                  <c:v>2.9589067036990278</c:v>
                </c:pt>
                <c:pt idx="534">
                  <c:v>2.9852080966207972</c:v>
                </c:pt>
                <c:pt idx="535">
                  <c:v>2.9852080966207972</c:v>
                </c:pt>
                <c:pt idx="536">
                  <c:v>3.0115094895425663</c:v>
                </c:pt>
                <c:pt idx="537">
                  <c:v>3.0115094895425663</c:v>
                </c:pt>
                <c:pt idx="538">
                  <c:v>3.0378108824643353</c:v>
                </c:pt>
                <c:pt idx="539">
                  <c:v>3.0641122753861043</c:v>
                </c:pt>
                <c:pt idx="540">
                  <c:v>3.0378108824643353</c:v>
                </c:pt>
                <c:pt idx="541">
                  <c:v>3.0246601860034508</c:v>
                </c:pt>
                <c:pt idx="542">
                  <c:v>3.0772629718469888</c:v>
                </c:pt>
                <c:pt idx="543">
                  <c:v>3.0641122753861043</c:v>
                </c:pt>
                <c:pt idx="544">
                  <c:v>3.0772629718469888</c:v>
                </c:pt>
                <c:pt idx="545">
                  <c:v>3.1167150612296433</c:v>
                </c:pt>
                <c:pt idx="546">
                  <c:v>3.1167150612296433</c:v>
                </c:pt>
                <c:pt idx="547">
                  <c:v>3.1298657576905278</c:v>
                </c:pt>
                <c:pt idx="548">
                  <c:v>3.1693178470731809</c:v>
                </c:pt>
                <c:pt idx="549">
                  <c:v>3.1430164541514118</c:v>
                </c:pt>
                <c:pt idx="550">
                  <c:v>3.1693178470731809</c:v>
                </c:pt>
                <c:pt idx="551">
                  <c:v>3.1956192399949503</c:v>
                </c:pt>
                <c:pt idx="552">
                  <c:v>3.1693178470731809</c:v>
                </c:pt>
                <c:pt idx="553">
                  <c:v>3.1956192399949503</c:v>
                </c:pt>
                <c:pt idx="554">
                  <c:v>3.2087699364558344</c:v>
                </c:pt>
                <c:pt idx="555">
                  <c:v>3.2219206329167198</c:v>
                </c:pt>
                <c:pt idx="556">
                  <c:v>3.2613727222993725</c:v>
                </c:pt>
                <c:pt idx="557">
                  <c:v>3.2350713293776043</c:v>
                </c:pt>
                <c:pt idx="558">
                  <c:v>3.2613727222993725</c:v>
                </c:pt>
                <c:pt idx="559">
                  <c:v>3.2745234187602579</c:v>
                </c:pt>
                <c:pt idx="560">
                  <c:v>3.2876741152211424</c:v>
                </c:pt>
                <c:pt idx="561">
                  <c:v>3.3139755081429114</c:v>
                </c:pt>
                <c:pt idx="562">
                  <c:v>3.3139755081429114</c:v>
                </c:pt>
                <c:pt idx="563">
                  <c:v>3.3402769010646804</c:v>
                </c:pt>
                <c:pt idx="564">
                  <c:v>3.3271262046037959</c:v>
                </c:pt>
                <c:pt idx="565">
                  <c:v>3.3534275975255654</c:v>
                </c:pt>
                <c:pt idx="566">
                  <c:v>3.3534275975255654</c:v>
                </c:pt>
                <c:pt idx="567">
                  <c:v>3.3665782939864499</c:v>
                </c:pt>
                <c:pt idx="568">
                  <c:v>3.3534275975255654</c:v>
                </c:pt>
                <c:pt idx="569">
                  <c:v>3.4191810798299884</c:v>
                </c:pt>
                <c:pt idx="570">
                  <c:v>3.406030383369103</c:v>
                </c:pt>
                <c:pt idx="571">
                  <c:v>3.406030383369103</c:v>
                </c:pt>
                <c:pt idx="572">
                  <c:v>0</c:v>
                </c:pt>
                <c:pt idx="575">
                  <c:v>3.4191810798299884</c:v>
                </c:pt>
                <c:pt idx="577">
                  <c:v>2.0515086478979931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AB-4A27-AA3D-03F2A77A9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8.1.14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8.1_14'!$H$9:$H$977</c:f>
              <c:numCache>
                <c:formatCode>General</c:formatCode>
                <c:ptCount val="9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3.3060000000000027E-6</c:v>
                </c:pt>
                <c:pt idx="428">
                  <c:v>5.2895999999997842E-6</c:v>
                </c:pt>
                <c:pt idx="429">
                  <c:v>7.6037999999998966E-6</c:v>
                </c:pt>
                <c:pt idx="430">
                  <c:v>1.1240399999999863E-5</c:v>
                </c:pt>
                <c:pt idx="431">
                  <c:v>1.3885199999999939E-5</c:v>
                </c:pt>
                <c:pt idx="432">
                  <c:v>1.6199399999999684E-5</c:v>
                </c:pt>
                <c:pt idx="433">
                  <c:v>1.8844199999999758E-5</c:v>
                </c:pt>
                <c:pt idx="434">
                  <c:v>2.2480799999999726E-5</c:v>
                </c:pt>
                <c:pt idx="435">
                  <c:v>2.4794999999999836E-5</c:v>
                </c:pt>
                <c:pt idx="436">
                  <c:v>2.710919999999995E-5</c:v>
                </c:pt>
                <c:pt idx="437">
                  <c:v>3.0415199999999952E-5</c:v>
                </c:pt>
                <c:pt idx="438">
                  <c:v>3.3390599999999992E-5</c:v>
                </c:pt>
                <c:pt idx="439">
                  <c:v>3.5374199999999774E-5</c:v>
                </c:pt>
                <c:pt idx="440">
                  <c:v>3.8018999999999847E-5</c:v>
                </c:pt>
                <c:pt idx="441">
                  <c:v>4.1986199999999778E-5</c:v>
                </c:pt>
                <c:pt idx="442">
                  <c:v>4.3969799999999926E-5</c:v>
                </c:pt>
                <c:pt idx="443">
                  <c:v>4.6283999999999667E-5</c:v>
                </c:pt>
                <c:pt idx="444">
                  <c:v>4.9259399999999707E-5</c:v>
                </c:pt>
                <c:pt idx="445">
                  <c:v>5.2565399999999719E-5</c:v>
                </c:pt>
                <c:pt idx="446">
                  <c:v>5.4879599999999826E-5</c:v>
                </c:pt>
                <c:pt idx="447">
                  <c:v>5.7524399999999899E-5</c:v>
                </c:pt>
                <c:pt idx="448">
                  <c:v>6.0830399999999905E-5</c:v>
                </c:pt>
                <c:pt idx="449">
                  <c:v>6.3475199999999971E-5</c:v>
                </c:pt>
                <c:pt idx="450">
                  <c:v>6.5458799999999767E-5</c:v>
                </c:pt>
                <c:pt idx="451">
                  <c:v>6.84341999999998E-5</c:v>
                </c:pt>
                <c:pt idx="452">
                  <c:v>7.1740199999999798E-5</c:v>
                </c:pt>
                <c:pt idx="453">
                  <c:v>7.3723799999999946E-5</c:v>
                </c:pt>
                <c:pt idx="454">
                  <c:v>7.636859999999966E-5</c:v>
                </c:pt>
                <c:pt idx="455">
                  <c:v>8.0005200000000004E-5</c:v>
                </c:pt>
                <c:pt idx="456">
                  <c:v>8.2649999999999705E-5</c:v>
                </c:pt>
                <c:pt idx="457">
                  <c:v>8.4964199999999806E-5</c:v>
                </c:pt>
                <c:pt idx="458">
                  <c:v>8.7608999999999886E-5</c:v>
                </c:pt>
                <c:pt idx="459">
                  <c:v>9.1245599999999864E-5</c:v>
                </c:pt>
                <c:pt idx="460">
                  <c:v>9.3559799999999964E-5</c:v>
                </c:pt>
                <c:pt idx="461">
                  <c:v>9.6204599999999679E-5</c:v>
                </c:pt>
                <c:pt idx="462">
                  <c:v>9.9179999999999711E-5</c:v>
                </c:pt>
                <c:pt idx="463">
                  <c:v>1.0215539999999976E-4</c:v>
                </c:pt>
                <c:pt idx="464">
                  <c:v>1.0413899999999992E-4</c:v>
                </c:pt>
                <c:pt idx="465">
                  <c:v>1.0711439999999994E-4</c:v>
                </c:pt>
                <c:pt idx="466">
                  <c:v>1.100898E-4</c:v>
                </c:pt>
                <c:pt idx="467">
                  <c:v>1.1273459999999968E-4</c:v>
                </c:pt>
                <c:pt idx="468">
                  <c:v>1.150487999999998E-4</c:v>
                </c:pt>
                <c:pt idx="469">
                  <c:v>1.1835479999999981E-4</c:v>
                </c:pt>
                <c:pt idx="470">
                  <c:v>1.2133019999999986E-4</c:v>
                </c:pt>
                <c:pt idx="471">
                  <c:v>1.2331379999999998E-4</c:v>
                </c:pt>
                <c:pt idx="472">
                  <c:v>1.2595859999999971E-4</c:v>
                </c:pt>
                <c:pt idx="473">
                  <c:v>1.2959519999999967E-4</c:v>
                </c:pt>
                <c:pt idx="474">
                  <c:v>1.3223999999999972E-4</c:v>
                </c:pt>
                <c:pt idx="475">
                  <c:v>1.3455419999999988E-4</c:v>
                </c:pt>
                <c:pt idx="476">
                  <c:v>1.3752959999999988E-4</c:v>
                </c:pt>
                <c:pt idx="477">
                  <c:v>1.4050499999999994E-4</c:v>
                </c:pt>
                <c:pt idx="478">
                  <c:v>1.4281919999999969E-4</c:v>
                </c:pt>
                <c:pt idx="479">
                  <c:v>1.4546399999999974E-4</c:v>
                </c:pt>
                <c:pt idx="480">
                  <c:v>1.4876999999999976E-4</c:v>
                </c:pt>
                <c:pt idx="481">
                  <c:v>1.5141479999999984E-4</c:v>
                </c:pt>
                <c:pt idx="482">
                  <c:v>1.5372899999999994E-4</c:v>
                </c:pt>
                <c:pt idx="483">
                  <c:v>1.5703499999999995E-4</c:v>
                </c:pt>
                <c:pt idx="484">
                  <c:v>1.6034099999999996E-4</c:v>
                </c:pt>
                <c:pt idx="485">
                  <c:v>1.6232459999999973E-4</c:v>
                </c:pt>
                <c:pt idx="486">
                  <c:v>1.6430819999999988E-4</c:v>
                </c:pt>
                <c:pt idx="487">
                  <c:v>1.6794479999999984E-4</c:v>
                </c:pt>
                <c:pt idx="488">
                  <c:v>1.7125079999999985E-4</c:v>
                </c:pt>
                <c:pt idx="489">
                  <c:v>1.732344E-4</c:v>
                </c:pt>
                <c:pt idx="490">
                  <c:v>1.758791999999997E-4</c:v>
                </c:pt>
                <c:pt idx="491">
                  <c:v>1.7918519999999972E-4</c:v>
                </c:pt>
                <c:pt idx="492">
                  <c:v>1.8182999999999977E-4</c:v>
                </c:pt>
                <c:pt idx="493">
                  <c:v>1.841441999999999E-4</c:v>
                </c:pt>
                <c:pt idx="494">
                  <c:v>1.8711959999999993E-4</c:v>
                </c:pt>
                <c:pt idx="495">
                  <c:v>1.9009499999999996E-4</c:v>
                </c:pt>
                <c:pt idx="496">
                  <c:v>1.9240919999999974E-4</c:v>
                </c:pt>
                <c:pt idx="497">
                  <c:v>1.9505399999999979E-4</c:v>
                </c:pt>
                <c:pt idx="498">
                  <c:v>1.9869059999999975E-4</c:v>
                </c:pt>
                <c:pt idx="499">
                  <c:v>2.0100479999999988E-4</c:v>
                </c:pt>
                <c:pt idx="500">
                  <c:v>2.0298839999999965E-4</c:v>
                </c:pt>
                <c:pt idx="501">
                  <c:v>2.0629439999999969E-4</c:v>
                </c:pt>
                <c:pt idx="502">
                  <c:v>2.0993100000000001E-4</c:v>
                </c:pt>
                <c:pt idx="503">
                  <c:v>2.1224519999999973E-4</c:v>
                </c:pt>
                <c:pt idx="504">
                  <c:v>2.1455939999999986E-4</c:v>
                </c:pt>
                <c:pt idx="505">
                  <c:v>2.1786539999999984E-4</c:v>
                </c:pt>
                <c:pt idx="506">
                  <c:v>2.2051019999999992E-4</c:v>
                </c:pt>
                <c:pt idx="507">
                  <c:v>2.2282439999999967E-4</c:v>
                </c:pt>
                <c:pt idx="508">
                  <c:v>2.2546919999999978E-4</c:v>
                </c:pt>
                <c:pt idx="509">
                  <c:v>2.2844459999999978E-4</c:v>
                </c:pt>
                <c:pt idx="510">
                  <c:v>2.3108939999999983E-4</c:v>
                </c:pt>
                <c:pt idx="511">
                  <c:v>2.3373419999999997E-4</c:v>
                </c:pt>
                <c:pt idx="512">
                  <c:v>2.3770139999999986E-4</c:v>
                </c:pt>
                <c:pt idx="513">
                  <c:v>2.4001559999999999E-4</c:v>
                </c:pt>
                <c:pt idx="514">
                  <c:v>2.4199919999999975E-4</c:v>
                </c:pt>
                <c:pt idx="515">
                  <c:v>2.4464399999999986E-4</c:v>
                </c:pt>
                <c:pt idx="516">
                  <c:v>2.4828059999999985E-4</c:v>
                </c:pt>
                <c:pt idx="517">
                  <c:v>2.5092539999999991E-4</c:v>
                </c:pt>
                <c:pt idx="518">
                  <c:v>2.5290899999999968E-4</c:v>
                </c:pt>
                <c:pt idx="519">
                  <c:v>2.5621499999999969E-4</c:v>
                </c:pt>
                <c:pt idx="520">
                  <c:v>2.5919039999999967E-4</c:v>
                </c:pt>
                <c:pt idx="521">
                  <c:v>2.6150459999999985E-4</c:v>
                </c:pt>
                <c:pt idx="522">
                  <c:v>2.641493999999999E-4</c:v>
                </c:pt>
                <c:pt idx="523">
                  <c:v>2.6745539999999986E-4</c:v>
                </c:pt>
                <c:pt idx="524">
                  <c:v>2.6976959999999966E-4</c:v>
                </c:pt>
                <c:pt idx="525">
                  <c:v>2.7208379999999973E-4</c:v>
                </c:pt>
                <c:pt idx="526">
                  <c:v>2.753897999999998E-4</c:v>
                </c:pt>
                <c:pt idx="527">
                  <c:v>2.7869579999999976E-4</c:v>
                </c:pt>
                <c:pt idx="528">
                  <c:v>2.8067939999999991E-4</c:v>
                </c:pt>
                <c:pt idx="529">
                  <c:v>2.8299359999999965E-4</c:v>
                </c:pt>
                <c:pt idx="530">
                  <c:v>2.8629959999999967E-4</c:v>
                </c:pt>
                <c:pt idx="531">
                  <c:v>2.8960559999999968E-4</c:v>
                </c:pt>
                <c:pt idx="532">
                  <c:v>2.9191979999999975E-4</c:v>
                </c:pt>
                <c:pt idx="533">
                  <c:v>2.9489519999999979E-4</c:v>
                </c:pt>
                <c:pt idx="534">
                  <c:v>2.9787059999999987E-4</c:v>
                </c:pt>
                <c:pt idx="535">
                  <c:v>3.0018479999999995E-4</c:v>
                </c:pt>
                <c:pt idx="536">
                  <c:v>3.0249899999999969E-4</c:v>
                </c:pt>
                <c:pt idx="537">
                  <c:v>3.0547439999999973E-4</c:v>
                </c:pt>
                <c:pt idx="538">
                  <c:v>3.0811919999999983E-4</c:v>
                </c:pt>
                <c:pt idx="539">
                  <c:v>3.1043339999999991E-4</c:v>
                </c:pt>
                <c:pt idx="540">
                  <c:v>3.1373939999999997E-4</c:v>
                </c:pt>
                <c:pt idx="541">
                  <c:v>3.1737599999999986E-4</c:v>
                </c:pt>
                <c:pt idx="542">
                  <c:v>3.1935959999999968E-4</c:v>
                </c:pt>
                <c:pt idx="543">
                  <c:v>3.2134319999999983E-4</c:v>
                </c:pt>
                <c:pt idx="544">
                  <c:v>3.2497979999999982E-4</c:v>
                </c:pt>
                <c:pt idx="545">
                  <c:v>3.2828579999999978E-4</c:v>
                </c:pt>
                <c:pt idx="546">
                  <c:v>3.3026939999999992E-4</c:v>
                </c:pt>
                <c:pt idx="547">
                  <c:v>3.3291419999999965E-4</c:v>
                </c:pt>
                <c:pt idx="548">
                  <c:v>3.3655079999999997E-4</c:v>
                </c:pt>
                <c:pt idx="549">
                  <c:v>3.3886499999999977E-4</c:v>
                </c:pt>
                <c:pt idx="550">
                  <c:v>3.4117919999999985E-4</c:v>
                </c:pt>
                <c:pt idx="551">
                  <c:v>3.438239999999999E-4</c:v>
                </c:pt>
                <c:pt idx="552">
                  <c:v>3.4712999999999996E-4</c:v>
                </c:pt>
                <c:pt idx="553">
                  <c:v>3.4944419999999966E-4</c:v>
                </c:pt>
                <c:pt idx="554">
                  <c:v>3.5208899999999977E-4</c:v>
                </c:pt>
                <c:pt idx="555">
                  <c:v>3.557255999999997E-4</c:v>
                </c:pt>
                <c:pt idx="556">
                  <c:v>3.5837039999999976E-4</c:v>
                </c:pt>
                <c:pt idx="557">
                  <c:v>3.603539999999999E-4</c:v>
                </c:pt>
                <c:pt idx="558">
                  <c:v>3.6332939999999999E-4</c:v>
                </c:pt>
                <c:pt idx="559">
                  <c:v>3.6696599999999993E-4</c:v>
                </c:pt>
                <c:pt idx="560">
                  <c:v>3.6894959999999975E-4</c:v>
                </c:pt>
                <c:pt idx="561">
                  <c:v>3.7126379999999982E-4</c:v>
                </c:pt>
                <c:pt idx="562">
                  <c:v>3.7490039999999982E-4</c:v>
                </c:pt>
                <c:pt idx="563">
                  <c:v>3.7754519999999987E-4</c:v>
                </c:pt>
                <c:pt idx="564">
                  <c:v>3.798594E-4</c:v>
                </c:pt>
                <c:pt idx="565">
                  <c:v>3.8250419999999972E-4</c:v>
                </c:pt>
                <c:pt idx="566">
                  <c:v>3.854795999999997E-4</c:v>
                </c:pt>
                <c:pt idx="567">
                  <c:v>3.8812439999999981E-4</c:v>
                </c:pt>
                <c:pt idx="568">
                  <c:v>3.9043859999999994E-4</c:v>
                </c:pt>
                <c:pt idx="569">
                  <c:v>3.9407519999999988E-4</c:v>
                </c:pt>
                <c:pt idx="570">
                  <c:v>3.9705059999999996E-4</c:v>
                </c:pt>
                <c:pt idx="571">
                  <c:v>3.9903419999999968E-4</c:v>
                </c:pt>
                <c:pt idx="572">
                  <c:v>4.013483999999998E-4</c:v>
                </c:pt>
                <c:pt idx="573">
                  <c:v>4.0498499999999974E-4</c:v>
                </c:pt>
                <c:pt idx="574">
                  <c:v>4.0796039999999977E-4</c:v>
                </c:pt>
                <c:pt idx="575">
                  <c:v>4.0994399999999998E-4</c:v>
                </c:pt>
                <c:pt idx="576">
                  <c:v>4.1325000000000004E-4</c:v>
                </c:pt>
                <c:pt idx="577">
                  <c:v>4.16556E-4</c:v>
                </c:pt>
                <c:pt idx="578">
                  <c:v>4.1853959999999982E-4</c:v>
                </c:pt>
                <c:pt idx="579">
                  <c:v>4.2118439999999982E-4</c:v>
                </c:pt>
                <c:pt idx="580">
                  <c:v>4.2415979999999991E-4</c:v>
                </c:pt>
                <c:pt idx="581">
                  <c:v>4.2680460000000002E-4</c:v>
                </c:pt>
                <c:pt idx="582">
                  <c:v>4.2911879999999971E-4</c:v>
                </c:pt>
                <c:pt idx="583">
                  <c:v>4.320941999999998E-4</c:v>
                </c:pt>
                <c:pt idx="584">
                  <c:v>4.3540019999999976E-4</c:v>
                </c:pt>
                <c:pt idx="585">
                  <c:v>4.3771439999999988E-4</c:v>
                </c:pt>
                <c:pt idx="586">
                  <c:v>4.4002859999999996E-4</c:v>
                </c:pt>
                <c:pt idx="587">
                  <c:v>4.4366519999999995E-4</c:v>
                </c:pt>
                <c:pt idx="588">
                  <c:v>4.4697119999999996E-4</c:v>
                </c:pt>
                <c:pt idx="589">
                  <c:v>4.4895479999999973E-4</c:v>
                </c:pt>
                <c:pt idx="590">
                  <c:v>4.5159959999999978E-4</c:v>
                </c:pt>
                <c:pt idx="591">
                  <c:v>4.5523619999999977E-4</c:v>
                </c:pt>
                <c:pt idx="592">
                  <c:v>4.5721979999999992E-4</c:v>
                </c:pt>
                <c:pt idx="593">
                  <c:v>4.5953399999999967E-4</c:v>
                </c:pt>
                <c:pt idx="594">
                  <c:v>4.625093999999997E-4</c:v>
                </c:pt>
                <c:pt idx="595">
                  <c:v>4.6548479999999979E-4</c:v>
                </c:pt>
                <c:pt idx="596">
                  <c:v>4.6779899999999986E-4</c:v>
                </c:pt>
                <c:pt idx="597">
                  <c:v>4.7044379999999986E-4</c:v>
                </c:pt>
                <c:pt idx="598">
                  <c:v>4.7441099999999983E-4</c:v>
                </c:pt>
                <c:pt idx="599">
                  <c:v>4.7672520000000001E-4</c:v>
                </c:pt>
                <c:pt idx="600">
                  <c:v>4.7870879999999973E-4</c:v>
                </c:pt>
                <c:pt idx="601">
                  <c:v>4.8168419999999976E-4</c:v>
                </c:pt>
                <c:pt idx="602">
                  <c:v>4.8532079999999975E-4</c:v>
                </c:pt>
                <c:pt idx="603">
                  <c:v>4.873043999999999E-4</c:v>
                </c:pt>
                <c:pt idx="604">
                  <c:v>4.899491999999999E-4</c:v>
                </c:pt>
                <c:pt idx="605">
                  <c:v>4.9325519999999991E-4</c:v>
                </c:pt>
                <c:pt idx="606">
                  <c:v>4.9623059999999962E-4</c:v>
                </c:pt>
                <c:pt idx="607">
                  <c:v>4.9821419999999982E-4</c:v>
                </c:pt>
                <c:pt idx="608">
                  <c:v>5.0085899999999987E-4</c:v>
                </c:pt>
                <c:pt idx="609">
                  <c:v>5.0416499999999989E-4</c:v>
                </c:pt>
                <c:pt idx="610">
                  <c:v>5.0647919999999996E-4</c:v>
                </c:pt>
                <c:pt idx="611">
                  <c:v>5.0912399999999969E-4</c:v>
                </c:pt>
                <c:pt idx="612">
                  <c:v>5.124299999999997E-4</c:v>
                </c:pt>
                <c:pt idx="613">
                  <c:v>5.1540539999999973E-4</c:v>
                </c:pt>
                <c:pt idx="614">
                  <c:v>5.1738899999999993E-4</c:v>
                </c:pt>
                <c:pt idx="615">
                  <c:v>5.2003379999999999E-4</c:v>
                </c:pt>
                <c:pt idx="616">
                  <c:v>5.2367039999999998E-4</c:v>
                </c:pt>
                <c:pt idx="617">
                  <c:v>5.263151999999996E-4</c:v>
                </c:pt>
                <c:pt idx="618">
                  <c:v>5.2862939999999967E-4</c:v>
                </c:pt>
                <c:pt idx="619">
                  <c:v>5.3193539999999979E-4</c:v>
                </c:pt>
                <c:pt idx="620">
                  <c:v>5.3491079999999972E-4</c:v>
                </c:pt>
                <c:pt idx="621">
                  <c:v>5.3689439999999992E-4</c:v>
                </c:pt>
                <c:pt idx="622">
                  <c:v>5.3953919999999965E-4</c:v>
                </c:pt>
                <c:pt idx="623">
                  <c:v>5.4251459999999968E-4</c:v>
                </c:pt>
                <c:pt idx="624">
                  <c:v>5.4515939999999973E-4</c:v>
                </c:pt>
                <c:pt idx="625">
                  <c:v>5.4714299999999993E-4</c:v>
                </c:pt>
                <c:pt idx="626">
                  <c:v>5.5077959999999993E-4</c:v>
                </c:pt>
                <c:pt idx="627">
                  <c:v>5.5408559999999994E-4</c:v>
                </c:pt>
                <c:pt idx="628">
                  <c:v>5.5606919999999971E-4</c:v>
                </c:pt>
                <c:pt idx="629">
                  <c:v>5.5871399999999976E-4</c:v>
                </c:pt>
                <c:pt idx="630">
                  <c:v>5.6201999999999977E-4</c:v>
                </c:pt>
                <c:pt idx="631">
                  <c:v>5.649953999999997E-4</c:v>
                </c:pt>
                <c:pt idx="632">
                  <c:v>5.669789999999999E-4</c:v>
                </c:pt>
                <c:pt idx="633">
                  <c:v>5.7028500000000002E-4</c:v>
                </c:pt>
                <c:pt idx="634">
                  <c:v>5.7359099999999992E-4</c:v>
                </c:pt>
                <c:pt idx="635">
                  <c:v>5.755745999999998E-4</c:v>
                </c:pt>
                <c:pt idx="636">
                  <c:v>5.7788879999999987E-4</c:v>
                </c:pt>
                <c:pt idx="637">
                  <c:v>5.8086419999999991E-4</c:v>
                </c:pt>
                <c:pt idx="638">
                  <c:v>5.8417019999999992E-4</c:v>
                </c:pt>
                <c:pt idx="639">
                  <c:v>5.8615379999999969E-4</c:v>
                </c:pt>
                <c:pt idx="640">
                  <c:v>5.8912919999999972E-4</c:v>
                </c:pt>
                <c:pt idx="641">
                  <c:v>5.9243519999999973E-4</c:v>
                </c:pt>
                <c:pt idx="642">
                  <c:v>5.9507999999999978E-4</c:v>
                </c:pt>
                <c:pt idx="643">
                  <c:v>5.9739419999999997E-4</c:v>
                </c:pt>
                <c:pt idx="644">
                  <c:v>6.0036959999999989E-4</c:v>
                </c:pt>
                <c:pt idx="645">
                  <c:v>6.036755999999999E-4</c:v>
                </c:pt>
                <c:pt idx="646">
                  <c:v>6.0598979999999965E-4</c:v>
                </c:pt>
                <c:pt idx="647">
                  <c:v>6.0830399999999972E-4</c:v>
                </c:pt>
                <c:pt idx="648">
                  <c:v>6.1194059999999982E-4</c:v>
                </c:pt>
                <c:pt idx="649">
                  <c:v>6.142547999999999E-4</c:v>
                </c:pt>
                <c:pt idx="650">
                  <c:v>6.1656899999999997E-4</c:v>
                </c:pt>
                <c:pt idx="651">
                  <c:v>6.1954439999999968E-4</c:v>
                </c:pt>
                <c:pt idx="652">
                  <c:v>6.2285039999999969E-4</c:v>
                </c:pt>
                <c:pt idx="653">
                  <c:v>6.2483399999999978E-4</c:v>
                </c:pt>
                <c:pt idx="654">
                  <c:v>6.2747879999999995E-4</c:v>
                </c:pt>
                <c:pt idx="655">
                  <c:v>6.3111539999999983E-4</c:v>
                </c:pt>
                <c:pt idx="656">
                  <c:v>6.3376019999999999E-4</c:v>
                </c:pt>
                <c:pt idx="657">
                  <c:v>6.3607439999999963E-4</c:v>
                </c:pt>
                <c:pt idx="658">
                  <c:v>6.3871919999999968E-4</c:v>
                </c:pt>
                <c:pt idx="659">
                  <c:v>6.420251999999997E-4</c:v>
                </c:pt>
                <c:pt idx="660">
                  <c:v>6.4466999999999986E-4</c:v>
                </c:pt>
                <c:pt idx="661">
                  <c:v>6.4731479999999991E-4</c:v>
                </c:pt>
                <c:pt idx="662">
                  <c:v>6.5062079999999992E-4</c:v>
                </c:pt>
                <c:pt idx="663">
                  <c:v>6.5326559999999997E-4</c:v>
                </c:pt>
                <c:pt idx="664">
                  <c:v>6.5557979999999961E-4</c:v>
                </c:pt>
                <c:pt idx="665">
                  <c:v>6.578939999999998E-4</c:v>
                </c:pt>
                <c:pt idx="666">
                  <c:v>6.6119999999999981E-4</c:v>
                </c:pt>
                <c:pt idx="667">
                  <c:v>6.6351419999999988E-4</c:v>
                </c:pt>
                <c:pt idx="668">
                  <c:v>6.6582839999999963E-4</c:v>
                </c:pt>
                <c:pt idx="669">
                  <c:v>6.6913439999999975E-4</c:v>
                </c:pt>
                <c:pt idx="670">
                  <c:v>6.7244039999999976E-4</c:v>
                </c:pt>
                <c:pt idx="671">
                  <c:v>6.7442399999999986E-4</c:v>
                </c:pt>
                <c:pt idx="672">
                  <c:v>6.7706879999999991E-4</c:v>
                </c:pt>
                <c:pt idx="673">
                  <c:v>6.807053999999999E-4</c:v>
                </c:pt>
                <c:pt idx="674">
                  <c:v>6.8335019999999995E-4</c:v>
                </c:pt>
                <c:pt idx="675">
                  <c:v>6.856643999999997E-4</c:v>
                </c:pt>
                <c:pt idx="676">
                  <c:v>6.8863979999999974E-4</c:v>
                </c:pt>
                <c:pt idx="677">
                  <c:v>6.9194579999999975E-4</c:v>
                </c:pt>
                <c:pt idx="678">
                  <c:v>6.9392939999999984E-4</c:v>
                </c:pt>
                <c:pt idx="679">
                  <c:v>6.965742E-4</c:v>
                </c:pt>
                <c:pt idx="680">
                  <c:v>6.9954959999999971E-4</c:v>
                </c:pt>
                <c:pt idx="681">
                  <c:v>7.0252499999999974E-4</c:v>
                </c:pt>
                <c:pt idx="682">
                  <c:v>7.0450859999999984E-4</c:v>
                </c:pt>
                <c:pt idx="683">
                  <c:v>7.0781459999999985E-4</c:v>
                </c:pt>
                <c:pt idx="684">
                  <c:v>7.1112059999999986E-4</c:v>
                </c:pt>
                <c:pt idx="685">
                  <c:v>7.1310419999999995E-4</c:v>
                </c:pt>
                <c:pt idx="686">
                  <c:v>7.1574899999999968E-4</c:v>
                </c:pt>
                <c:pt idx="687">
                  <c:v>7.1872439999999971E-4</c:v>
                </c:pt>
                <c:pt idx="688">
                  <c:v>7.2169979999999975E-4</c:v>
                </c:pt>
                <c:pt idx="689">
                  <c:v>7.2401399999999982E-4</c:v>
                </c:pt>
                <c:pt idx="690">
                  <c:v>7.2698939999999985E-4</c:v>
                </c:pt>
                <c:pt idx="691">
                  <c:v>7.3029539999999987E-4</c:v>
                </c:pt>
                <c:pt idx="692">
                  <c:v>7.3294019999999959E-4</c:v>
                </c:pt>
                <c:pt idx="693">
                  <c:v>7.3525439999999978E-4</c:v>
                </c:pt>
                <c:pt idx="694">
                  <c:v>7.3789919999999983E-4</c:v>
                </c:pt>
                <c:pt idx="695">
                  <c:v>7.4120519999999984E-4</c:v>
                </c:pt>
                <c:pt idx="696">
                  <c:v>7.4318879999999993E-4</c:v>
                </c:pt>
                <c:pt idx="697">
                  <c:v>7.4616419999999964E-4</c:v>
                </c:pt>
                <c:pt idx="698">
                  <c:v>7.4947019999999965E-4</c:v>
                </c:pt>
                <c:pt idx="699">
                  <c:v>7.5211499999999971E-4</c:v>
                </c:pt>
                <c:pt idx="700">
                  <c:v>7.540985999999998E-4</c:v>
                </c:pt>
                <c:pt idx="701">
                  <c:v>7.5707399999999994E-4</c:v>
                </c:pt>
                <c:pt idx="702">
                  <c:v>7.6071059999999993E-4</c:v>
                </c:pt>
                <c:pt idx="703">
                  <c:v>7.6302479999999968E-4</c:v>
                </c:pt>
                <c:pt idx="704">
                  <c:v>7.6533899999999975E-4</c:v>
                </c:pt>
                <c:pt idx="705">
                  <c:v>7.6864499999999966E-4</c:v>
                </c:pt>
                <c:pt idx="706">
                  <c:v>7.7128979999999982E-4</c:v>
                </c:pt>
                <c:pt idx="707">
                  <c:v>7.7360399999999989E-4</c:v>
                </c:pt>
                <c:pt idx="708">
                  <c:v>7.7624879999999962E-4</c:v>
                </c:pt>
                <c:pt idx="709">
                  <c:v>7.7988539999999994E-4</c:v>
                </c:pt>
                <c:pt idx="710">
                  <c:v>7.8219959999999969E-4</c:v>
                </c:pt>
                <c:pt idx="711">
                  <c:v>7.8451379999999987E-4</c:v>
                </c:pt>
                <c:pt idx="712">
                  <c:v>7.8815039999999975E-4</c:v>
                </c:pt>
                <c:pt idx="713">
                  <c:v>7.9079519999999991E-4</c:v>
                </c:pt>
                <c:pt idx="714">
                  <c:v>7.9310939999999999E-4</c:v>
                </c:pt>
                <c:pt idx="715">
                  <c:v>7.9575419999999961E-4</c:v>
                </c:pt>
                <c:pt idx="716">
                  <c:v>7.9906019999999973E-4</c:v>
                </c:pt>
                <c:pt idx="717">
                  <c:v>8.0170499999999978E-4</c:v>
                </c:pt>
                <c:pt idx="718">
                  <c:v>8.0401919999999996E-4</c:v>
                </c:pt>
                <c:pt idx="719">
                  <c:v>8.0732519999999986E-4</c:v>
                </c:pt>
                <c:pt idx="720">
                  <c:v>8.0997000000000003E-4</c:v>
                </c:pt>
                <c:pt idx="721">
                  <c:v>8.1228419999999967E-4</c:v>
                </c:pt>
                <c:pt idx="722">
                  <c:v>8.1492899999999972E-4</c:v>
                </c:pt>
                <c:pt idx="723">
                  <c:v>8.1823499999999973E-4</c:v>
                </c:pt>
                <c:pt idx="724">
                  <c:v>8.2087979999999978E-4</c:v>
                </c:pt>
                <c:pt idx="725">
                  <c:v>8.2319399999999997E-4</c:v>
                </c:pt>
                <c:pt idx="726">
                  <c:v>8.2650000000000009E-4</c:v>
                </c:pt>
                <c:pt idx="727">
                  <c:v>8.2980599999999999E-4</c:v>
                </c:pt>
                <c:pt idx="728">
                  <c:v>8.3178959999999976E-4</c:v>
                </c:pt>
                <c:pt idx="729">
                  <c:v>8.3377319999999985E-4</c:v>
                </c:pt>
                <c:pt idx="730">
                  <c:v>8.3740979999999984E-4</c:v>
                </c:pt>
                <c:pt idx="731">
                  <c:v>8.4038519999999988E-4</c:v>
                </c:pt>
                <c:pt idx="732">
                  <c:v>8.4236879999999965E-4</c:v>
                </c:pt>
                <c:pt idx="733">
                  <c:v>8.4534419999999968E-4</c:v>
                </c:pt>
                <c:pt idx="734">
                  <c:v>8.4898079999999967E-4</c:v>
                </c:pt>
                <c:pt idx="735">
                  <c:v>8.5129499999999985E-4</c:v>
                </c:pt>
                <c:pt idx="736">
                  <c:v>8.5360920000000003E-4</c:v>
                </c:pt>
                <c:pt idx="737">
                  <c:v>8.5691519999999994E-4</c:v>
                </c:pt>
                <c:pt idx="738">
                  <c:v>8.5955999999999956E-4</c:v>
                </c:pt>
                <c:pt idx="739">
                  <c:v>8.6187419999999974E-4</c:v>
                </c:pt>
                <c:pt idx="740">
                  <c:v>8.6451899999999979E-4</c:v>
                </c:pt>
                <c:pt idx="741">
                  <c:v>8.6848619999999976E-4</c:v>
                </c:pt>
                <c:pt idx="742">
                  <c:v>8.7046979999999986E-4</c:v>
                </c:pt>
                <c:pt idx="743">
                  <c:v>8.7245339999999962E-4</c:v>
                </c:pt>
                <c:pt idx="744">
                  <c:v>8.7575939999999975E-4</c:v>
                </c:pt>
                <c:pt idx="745">
                  <c:v>8.7906539999999965E-4</c:v>
                </c:pt>
                <c:pt idx="746">
                  <c:v>8.8137959999999983E-4</c:v>
                </c:pt>
                <c:pt idx="747">
                  <c:v>8.8402439999999988E-4</c:v>
                </c:pt>
                <c:pt idx="748">
                  <c:v>8.873303999999999E-4</c:v>
                </c:pt>
                <c:pt idx="749">
                  <c:v>8.8997519999999995E-4</c:v>
                </c:pt>
                <c:pt idx="750">
                  <c:v>8.9228939999999981E-4</c:v>
                </c:pt>
                <c:pt idx="751">
                  <c:v>8.9493419999999975E-4</c:v>
                </c:pt>
                <c:pt idx="752">
                  <c:v>8.9824019999999965E-4</c:v>
                </c:pt>
                <c:pt idx="753">
                  <c:v>9.0055439999999984E-4</c:v>
                </c:pt>
                <c:pt idx="754">
                  <c:v>9.0319919999999989E-4</c:v>
                </c:pt>
                <c:pt idx="755">
                  <c:v>9.0650520000000001E-4</c:v>
                </c:pt>
                <c:pt idx="756">
                  <c:v>9.0914999999999963E-4</c:v>
                </c:pt>
                <c:pt idx="757">
                  <c:v>9.1146419999999981E-4</c:v>
                </c:pt>
                <c:pt idx="758">
                  <c:v>9.1410899999999986E-4</c:v>
                </c:pt>
                <c:pt idx="759">
                  <c:v>9.1774559999999975E-4</c:v>
                </c:pt>
                <c:pt idx="760">
                  <c:v>9.2039040000000002E-4</c:v>
                </c:pt>
                <c:pt idx="761">
                  <c:v>9.2270459999999966E-4</c:v>
                </c:pt>
                <c:pt idx="762">
                  <c:v>9.2567999999999969E-4</c:v>
                </c:pt>
                <c:pt idx="763">
                  <c:v>9.2832479999999963E-4</c:v>
                </c:pt>
                <c:pt idx="764">
                  <c:v>9.3063899999999982E-4</c:v>
                </c:pt>
                <c:pt idx="765">
                  <c:v>9.3361439999999996E-4</c:v>
                </c:pt>
                <c:pt idx="766">
                  <c:v>9.3692039999999997E-4</c:v>
                </c:pt>
                <c:pt idx="767">
                  <c:v>9.3923459999999961E-4</c:v>
                </c:pt>
                <c:pt idx="768">
                  <c:v>9.4154879999999979E-4</c:v>
                </c:pt>
                <c:pt idx="769">
                  <c:v>9.4518539999999978E-4</c:v>
                </c:pt>
                <c:pt idx="770">
                  <c:v>9.4783019999999973E-4</c:v>
                </c:pt>
                <c:pt idx="771">
                  <c:v>9.4981379999999993E-4</c:v>
                </c:pt>
                <c:pt idx="772">
                  <c:v>9.5245859999999976E-4</c:v>
                </c:pt>
                <c:pt idx="773">
                  <c:v>9.5609519999999965E-4</c:v>
                </c:pt>
                <c:pt idx="774">
                  <c:v>9.587399999999997E-4</c:v>
                </c:pt>
                <c:pt idx="775">
                  <c:v>9.6105419999999988E-4</c:v>
                </c:pt>
                <c:pt idx="776">
                  <c:v>9.6402959999999992E-4</c:v>
                </c:pt>
                <c:pt idx="777">
                  <c:v>9.6700499999999995E-4</c:v>
                </c:pt>
                <c:pt idx="778">
                  <c:v>9.6931919999999959E-4</c:v>
                </c:pt>
                <c:pt idx="779">
                  <c:v>9.7196399999999964E-4</c:v>
                </c:pt>
                <c:pt idx="780">
                  <c:v>9.7526999999999976E-4</c:v>
                </c:pt>
                <c:pt idx="781">
                  <c:v>9.7791479999999971E-4</c:v>
                </c:pt>
                <c:pt idx="782">
                  <c:v>9.80229E-4</c:v>
                </c:pt>
                <c:pt idx="783">
                  <c:v>9.8353500000000001E-4</c:v>
                </c:pt>
                <c:pt idx="784">
                  <c:v>9.868409999999998E-4</c:v>
                </c:pt>
                <c:pt idx="785">
                  <c:v>9.884939999999997E-4</c:v>
                </c:pt>
                <c:pt idx="786">
                  <c:v>9.9080819999999977E-4</c:v>
                </c:pt>
                <c:pt idx="787">
                  <c:v>9.9444479999999977E-4</c:v>
                </c:pt>
                <c:pt idx="788">
                  <c:v>9.9775079999999978E-4</c:v>
                </c:pt>
                <c:pt idx="789">
                  <c:v>9.9973440000000009E-4</c:v>
                </c:pt>
                <c:pt idx="790">
                  <c:v>1.0023791999999997E-3</c:v>
                </c:pt>
                <c:pt idx="791">
                  <c:v>1.0056851999999997E-3</c:v>
                </c:pt>
                <c:pt idx="792">
                  <c:v>1.0083299999999998E-3</c:v>
                </c:pt>
                <c:pt idx="793">
                  <c:v>1.0106441999999998E-3</c:v>
                </c:pt>
                <c:pt idx="794">
                  <c:v>1.0136195999999999E-3</c:v>
                </c:pt>
                <c:pt idx="795">
                  <c:v>1.0165949999999999E-3</c:v>
                </c:pt>
                <c:pt idx="796">
                  <c:v>1.0189091999999998E-3</c:v>
                </c:pt>
                <c:pt idx="797">
                  <c:v>1.0215539999999998E-3</c:v>
                </c:pt>
                <c:pt idx="798">
                  <c:v>1.0255211999999996E-3</c:v>
                </c:pt>
                <c:pt idx="799">
                  <c:v>1.0275047999999999E-3</c:v>
                </c:pt>
                <c:pt idx="800">
                  <c:v>1.029819E-3</c:v>
                </c:pt>
                <c:pt idx="801">
                  <c:v>1.0327943999999998E-3</c:v>
                </c:pt>
                <c:pt idx="802">
                  <c:v>1.036431E-3</c:v>
                </c:pt>
                <c:pt idx="803">
                  <c:v>1.0387451999999998E-3</c:v>
                </c:pt>
                <c:pt idx="804">
                  <c:v>1.0410593999999997E-3</c:v>
                </c:pt>
                <c:pt idx="805">
                  <c:v>1.0443653999999999E-3</c:v>
                </c:pt>
                <c:pt idx="806">
                  <c:v>1.0470102E-3</c:v>
                </c:pt>
                <c:pt idx="807">
                  <c:v>1.0489937999999996E-3</c:v>
                </c:pt>
                <c:pt idx="808">
                  <c:v>1.0519691999999997E-3</c:v>
                </c:pt>
                <c:pt idx="809">
                  <c:v>1.0549445999999997E-3</c:v>
                </c:pt>
                <c:pt idx="810">
                  <c:v>1.0575893999999998E-3</c:v>
                </c:pt>
                <c:pt idx="811">
                  <c:v>1.0602341999999998E-3</c:v>
                </c:pt>
                <c:pt idx="812">
                  <c:v>1.0642013999999998E-3</c:v>
                </c:pt>
                <c:pt idx="813">
                  <c:v>1.0665155999999999E-3</c:v>
                </c:pt>
                <c:pt idx="814">
                  <c:v>1.0684991999999997E-3</c:v>
                </c:pt>
                <c:pt idx="815">
                  <c:v>1.0711439999999998E-3</c:v>
                </c:pt>
                <c:pt idx="816">
                  <c:v>1.0747805999999998E-3</c:v>
                </c:pt>
                <c:pt idx="817">
                  <c:v>1.0770947999999999E-3</c:v>
                </c:pt>
                <c:pt idx="818">
                  <c:v>1.0794089999999997E-3</c:v>
                </c:pt>
                <c:pt idx="819">
                  <c:v>1.0827149999999995E-3</c:v>
                </c:pt>
                <c:pt idx="820">
                  <c:v>1.0856903999999998E-3</c:v>
                </c:pt>
                <c:pt idx="821">
                  <c:v>1.0880045999999998E-3</c:v>
                </c:pt>
                <c:pt idx="822">
                  <c:v>1.0903187999999999E-3</c:v>
                </c:pt>
                <c:pt idx="823">
                  <c:v>1.0939553999999999E-3</c:v>
                </c:pt>
                <c:pt idx="824">
                  <c:v>1.0962695999999995E-3</c:v>
                </c:pt>
                <c:pt idx="825">
                  <c:v>1.0985837999999998E-3</c:v>
                </c:pt>
                <c:pt idx="826">
                  <c:v>1.1018897999999996E-3</c:v>
                </c:pt>
                <c:pt idx="827">
                  <c:v>1.1051957999999998E-3</c:v>
                </c:pt>
                <c:pt idx="828">
                  <c:v>1.1068488E-3</c:v>
                </c:pt>
                <c:pt idx="829">
                  <c:v>1.1094935999999998E-3</c:v>
                </c:pt>
                <c:pt idx="830">
                  <c:v>1.1127995999999998E-3</c:v>
                </c:pt>
                <c:pt idx="831">
                  <c:v>1.1161055999999996E-3</c:v>
                </c:pt>
                <c:pt idx="832">
                  <c:v>1.1184197999999999E-3</c:v>
                </c:pt>
                <c:pt idx="833">
                  <c:v>1.1213951999999997E-3</c:v>
                </c:pt>
                <c:pt idx="834">
                  <c:v>1.1243705999999997E-3</c:v>
                </c:pt>
                <c:pt idx="835">
                  <c:v>1.1266848E-3</c:v>
                </c:pt>
                <c:pt idx="836">
                  <c:v>1.1289989999999997E-3</c:v>
                </c:pt>
                <c:pt idx="837">
                  <c:v>1.1319743999999997E-3</c:v>
                </c:pt>
                <c:pt idx="838">
                  <c:v>1.1346191999999998E-3</c:v>
                </c:pt>
                <c:pt idx="839">
                  <c:v>1.1369333999999998E-3</c:v>
                </c:pt>
                <c:pt idx="840">
                  <c:v>1.1402393999999998E-3</c:v>
                </c:pt>
                <c:pt idx="841">
                  <c:v>1.1438759999999996E-3</c:v>
                </c:pt>
                <c:pt idx="842">
                  <c:v>1.1458595999999995E-3</c:v>
                </c:pt>
                <c:pt idx="843">
                  <c:v>1.1478431999999998E-3</c:v>
                </c:pt>
                <c:pt idx="844">
                  <c:v>1.1511491999999998E-3</c:v>
                </c:pt>
                <c:pt idx="845">
                  <c:v>1.1547857999999998E-3</c:v>
                </c:pt>
                <c:pt idx="846">
                  <c:v>1.1570999999999999E-3</c:v>
                </c:pt>
              </c:numCache>
            </c:numRef>
          </c:xVal>
          <c:yVal>
            <c:numRef>
              <c:f>'plaster 8.1_14'!$G$9:$G$977</c:f>
              <c:numCache>
                <c:formatCode>General</c:formatCode>
                <c:ptCount val="9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1.2351737971877542E-2</c:v>
                </c:pt>
                <c:pt idx="428">
                  <c:v>2.4703475943755084E-2</c:v>
                </c:pt>
                <c:pt idx="429">
                  <c:v>2.4703475943755084E-2</c:v>
                </c:pt>
                <c:pt idx="430">
                  <c:v>4.9406951887510223E-2</c:v>
                </c:pt>
                <c:pt idx="431">
                  <c:v>3.7055213915632677E-2</c:v>
                </c:pt>
                <c:pt idx="432">
                  <c:v>4.9406951887510223E-2</c:v>
                </c:pt>
                <c:pt idx="433">
                  <c:v>4.9406951887510223E-2</c:v>
                </c:pt>
                <c:pt idx="434">
                  <c:v>7.4110427831265355E-2</c:v>
                </c:pt>
                <c:pt idx="435">
                  <c:v>7.4110427831265355E-2</c:v>
                </c:pt>
                <c:pt idx="436">
                  <c:v>8.6462165803142907E-2</c:v>
                </c:pt>
                <c:pt idx="437">
                  <c:v>9.8813903775020501E-2</c:v>
                </c:pt>
                <c:pt idx="438">
                  <c:v>0.11116564174689803</c:v>
                </c:pt>
                <c:pt idx="439">
                  <c:v>0.12351737971877563</c:v>
                </c:pt>
                <c:pt idx="440">
                  <c:v>0.13586911769065316</c:v>
                </c:pt>
                <c:pt idx="441">
                  <c:v>0.16057259363440829</c:v>
                </c:pt>
                <c:pt idx="442">
                  <c:v>0.16057259363440829</c:v>
                </c:pt>
                <c:pt idx="443">
                  <c:v>0.1729243316062859</c:v>
                </c:pt>
                <c:pt idx="444">
                  <c:v>0.197627807550041</c:v>
                </c:pt>
                <c:pt idx="445">
                  <c:v>0.18527606957816339</c:v>
                </c:pt>
                <c:pt idx="446">
                  <c:v>0.20997954552191858</c:v>
                </c:pt>
                <c:pt idx="447">
                  <c:v>0.20997954552191858</c:v>
                </c:pt>
                <c:pt idx="448">
                  <c:v>0.22233128349379605</c:v>
                </c:pt>
                <c:pt idx="449">
                  <c:v>0.24703475943755127</c:v>
                </c:pt>
                <c:pt idx="450">
                  <c:v>0.22233128349379605</c:v>
                </c:pt>
                <c:pt idx="451">
                  <c:v>0.23468302146567369</c:v>
                </c:pt>
                <c:pt idx="452">
                  <c:v>0.24703475943755127</c:v>
                </c:pt>
                <c:pt idx="453">
                  <c:v>0.25938649740942871</c:v>
                </c:pt>
                <c:pt idx="454">
                  <c:v>0.28408997335318392</c:v>
                </c:pt>
                <c:pt idx="455">
                  <c:v>0.28408997335318392</c:v>
                </c:pt>
                <c:pt idx="456">
                  <c:v>0.28408997335318392</c:v>
                </c:pt>
                <c:pt idx="457">
                  <c:v>0.27173823538130631</c:v>
                </c:pt>
                <c:pt idx="458">
                  <c:v>0.30879344929693903</c:v>
                </c:pt>
                <c:pt idx="459">
                  <c:v>0.30879344929693903</c:v>
                </c:pt>
                <c:pt idx="460">
                  <c:v>0.33349692524069413</c:v>
                </c:pt>
                <c:pt idx="461">
                  <c:v>0.32114518726881658</c:v>
                </c:pt>
                <c:pt idx="462">
                  <c:v>0.33349692524069413</c:v>
                </c:pt>
                <c:pt idx="463">
                  <c:v>0.34584866321257168</c:v>
                </c:pt>
                <c:pt idx="464">
                  <c:v>0.35820040118444929</c:v>
                </c:pt>
                <c:pt idx="465">
                  <c:v>0.37055213915632695</c:v>
                </c:pt>
                <c:pt idx="466">
                  <c:v>0.37055213915632695</c:v>
                </c:pt>
                <c:pt idx="467">
                  <c:v>0.37055213915632695</c:v>
                </c:pt>
                <c:pt idx="468">
                  <c:v>0.37055213915632695</c:v>
                </c:pt>
                <c:pt idx="469">
                  <c:v>0.395255615100082</c:v>
                </c:pt>
                <c:pt idx="470">
                  <c:v>0.40760735307195956</c:v>
                </c:pt>
                <c:pt idx="471">
                  <c:v>0.4323108290157146</c:v>
                </c:pt>
                <c:pt idx="472">
                  <c:v>0.4323108290157146</c:v>
                </c:pt>
                <c:pt idx="473">
                  <c:v>0.44466256698759227</c:v>
                </c:pt>
                <c:pt idx="474">
                  <c:v>0.45701430495946982</c:v>
                </c:pt>
                <c:pt idx="475">
                  <c:v>0.44466256698759227</c:v>
                </c:pt>
                <c:pt idx="476">
                  <c:v>0.48171778090322498</c:v>
                </c:pt>
                <c:pt idx="477">
                  <c:v>0.46936604293134737</c:v>
                </c:pt>
                <c:pt idx="478">
                  <c:v>0.49406951887510253</c:v>
                </c:pt>
                <c:pt idx="479">
                  <c:v>0.51877299481885764</c:v>
                </c:pt>
                <c:pt idx="480">
                  <c:v>0.50642125684698003</c:v>
                </c:pt>
                <c:pt idx="481">
                  <c:v>0.54347647076261274</c:v>
                </c:pt>
                <c:pt idx="482">
                  <c:v>0.51877299481885764</c:v>
                </c:pt>
                <c:pt idx="483">
                  <c:v>0.54347647076261274</c:v>
                </c:pt>
                <c:pt idx="484">
                  <c:v>0.54347647076261274</c:v>
                </c:pt>
                <c:pt idx="485">
                  <c:v>0.54347647076261274</c:v>
                </c:pt>
                <c:pt idx="486">
                  <c:v>0.58053168467824556</c:v>
                </c:pt>
                <c:pt idx="487">
                  <c:v>0.55582820873449024</c:v>
                </c:pt>
                <c:pt idx="488">
                  <c:v>0.60523516062200056</c:v>
                </c:pt>
                <c:pt idx="489">
                  <c:v>0.60523516062200056</c:v>
                </c:pt>
                <c:pt idx="490">
                  <c:v>0.61758689859387816</c:v>
                </c:pt>
                <c:pt idx="491">
                  <c:v>0.64229037453763338</c:v>
                </c:pt>
                <c:pt idx="492">
                  <c:v>0.64229037453763338</c:v>
                </c:pt>
                <c:pt idx="493">
                  <c:v>0.62993863656575566</c:v>
                </c:pt>
                <c:pt idx="494">
                  <c:v>0.65464211250951088</c:v>
                </c:pt>
                <c:pt idx="495">
                  <c:v>0.67934558845326609</c:v>
                </c:pt>
                <c:pt idx="496">
                  <c:v>0.65464211250951088</c:v>
                </c:pt>
                <c:pt idx="497">
                  <c:v>0.69169732642514348</c:v>
                </c:pt>
                <c:pt idx="498">
                  <c:v>0.69169732642514348</c:v>
                </c:pt>
                <c:pt idx="499">
                  <c:v>0.7164008023688988</c:v>
                </c:pt>
                <c:pt idx="500">
                  <c:v>0.70404906439702097</c:v>
                </c:pt>
                <c:pt idx="501">
                  <c:v>0.72875254034077619</c:v>
                </c:pt>
                <c:pt idx="502">
                  <c:v>0.72875254034077619</c:v>
                </c:pt>
                <c:pt idx="503">
                  <c:v>0.72875254034077619</c:v>
                </c:pt>
                <c:pt idx="504">
                  <c:v>0.75345601628453129</c:v>
                </c:pt>
                <c:pt idx="505">
                  <c:v>0.79051123020016412</c:v>
                </c:pt>
                <c:pt idx="506">
                  <c:v>0.74110427831265369</c:v>
                </c:pt>
                <c:pt idx="507">
                  <c:v>0.79051123020016412</c:v>
                </c:pt>
                <c:pt idx="508">
                  <c:v>0.79051123020016412</c:v>
                </c:pt>
                <c:pt idx="509">
                  <c:v>0.79051123020016412</c:v>
                </c:pt>
                <c:pt idx="510">
                  <c:v>0.80286296817204161</c:v>
                </c:pt>
                <c:pt idx="511">
                  <c:v>0.8399181820876741</c:v>
                </c:pt>
                <c:pt idx="512">
                  <c:v>0.80286296817204161</c:v>
                </c:pt>
                <c:pt idx="513">
                  <c:v>0.8399181820876741</c:v>
                </c:pt>
                <c:pt idx="514">
                  <c:v>0.85226992005955171</c:v>
                </c:pt>
                <c:pt idx="515">
                  <c:v>0.86462165803142943</c:v>
                </c:pt>
                <c:pt idx="516">
                  <c:v>0.90167687194706214</c:v>
                </c:pt>
                <c:pt idx="517">
                  <c:v>0.88932513397518453</c:v>
                </c:pt>
                <c:pt idx="518">
                  <c:v>0.88932513397518453</c:v>
                </c:pt>
                <c:pt idx="519">
                  <c:v>0.92638034789081747</c:v>
                </c:pt>
                <c:pt idx="520">
                  <c:v>0.92638034789081747</c:v>
                </c:pt>
                <c:pt idx="521">
                  <c:v>0.91402860991893953</c:v>
                </c:pt>
                <c:pt idx="522">
                  <c:v>0.92638034789081747</c:v>
                </c:pt>
                <c:pt idx="523">
                  <c:v>0.96343556180644996</c:v>
                </c:pt>
                <c:pt idx="524">
                  <c:v>1.0004907757220824</c:v>
                </c:pt>
                <c:pt idx="525">
                  <c:v>0.97578729977832745</c:v>
                </c:pt>
                <c:pt idx="526">
                  <c:v>1.0004907757220824</c:v>
                </c:pt>
                <c:pt idx="527">
                  <c:v>0.98813903775020506</c:v>
                </c:pt>
                <c:pt idx="528">
                  <c:v>0.98813903775020506</c:v>
                </c:pt>
                <c:pt idx="529">
                  <c:v>1.0004907757220824</c:v>
                </c:pt>
                <c:pt idx="530">
                  <c:v>1.0375459896377155</c:v>
                </c:pt>
                <c:pt idx="531">
                  <c:v>1.0004907757220824</c:v>
                </c:pt>
                <c:pt idx="532">
                  <c:v>1.0498977276095931</c:v>
                </c:pt>
                <c:pt idx="533">
                  <c:v>1.0622494655814705</c:v>
                </c:pt>
                <c:pt idx="534">
                  <c:v>1.0993046794971029</c:v>
                </c:pt>
                <c:pt idx="535">
                  <c:v>1.0869529415252253</c:v>
                </c:pt>
                <c:pt idx="536">
                  <c:v>1.0746012035533479</c:v>
                </c:pt>
                <c:pt idx="537">
                  <c:v>1.1116564174689807</c:v>
                </c:pt>
                <c:pt idx="538">
                  <c:v>1.0993046794971029</c:v>
                </c:pt>
                <c:pt idx="539">
                  <c:v>1.1363598934127357</c:v>
                </c:pt>
                <c:pt idx="540">
                  <c:v>1.1487116313846131</c:v>
                </c:pt>
                <c:pt idx="541">
                  <c:v>1.1487116313846131</c:v>
                </c:pt>
                <c:pt idx="542">
                  <c:v>1.1487116313846131</c:v>
                </c:pt>
                <c:pt idx="543">
                  <c:v>1.1734151073283687</c:v>
                </c:pt>
                <c:pt idx="544">
                  <c:v>1.1734151073283687</c:v>
                </c:pt>
                <c:pt idx="545">
                  <c:v>1.2104703212440011</c:v>
                </c:pt>
                <c:pt idx="546">
                  <c:v>1.1857668453002463</c:v>
                </c:pt>
                <c:pt idx="547">
                  <c:v>1.2228220592158785</c:v>
                </c:pt>
                <c:pt idx="548">
                  <c:v>1.2351737971877561</c:v>
                </c:pt>
                <c:pt idx="549">
                  <c:v>1.2351737971877561</c:v>
                </c:pt>
                <c:pt idx="550">
                  <c:v>1.2475255351596342</c:v>
                </c:pt>
                <c:pt idx="551">
                  <c:v>1.2598772731315113</c:v>
                </c:pt>
                <c:pt idx="552">
                  <c:v>1.2722290111033889</c:v>
                </c:pt>
                <c:pt idx="553">
                  <c:v>1.2722290111033889</c:v>
                </c:pt>
                <c:pt idx="554">
                  <c:v>1.2969324870471441</c:v>
                </c:pt>
                <c:pt idx="555">
                  <c:v>1.2969324870471441</c:v>
                </c:pt>
                <c:pt idx="556">
                  <c:v>1.3339877009627765</c:v>
                </c:pt>
                <c:pt idx="557">
                  <c:v>1.3339877009627765</c:v>
                </c:pt>
                <c:pt idx="558">
                  <c:v>1.2969324870471441</c:v>
                </c:pt>
                <c:pt idx="559">
                  <c:v>1.3216359629908994</c:v>
                </c:pt>
                <c:pt idx="560">
                  <c:v>1.3463394389346544</c:v>
                </c:pt>
                <c:pt idx="561">
                  <c:v>1.3586911769065322</c:v>
                </c:pt>
                <c:pt idx="562">
                  <c:v>1.3586911769065322</c:v>
                </c:pt>
                <c:pt idx="563">
                  <c:v>1.3833946528502867</c:v>
                </c:pt>
                <c:pt idx="564">
                  <c:v>1.3833946528502867</c:v>
                </c:pt>
                <c:pt idx="565">
                  <c:v>1.3833946528502867</c:v>
                </c:pt>
                <c:pt idx="566">
                  <c:v>1.3957463908221646</c:v>
                </c:pt>
                <c:pt idx="567">
                  <c:v>1.4080981287940422</c:v>
                </c:pt>
                <c:pt idx="568">
                  <c:v>1.4328016047377972</c:v>
                </c:pt>
                <c:pt idx="569">
                  <c:v>1.4451533427096748</c:v>
                </c:pt>
                <c:pt idx="570">
                  <c:v>1.4328016047377972</c:v>
                </c:pt>
                <c:pt idx="571">
                  <c:v>1.4451533427096748</c:v>
                </c:pt>
                <c:pt idx="572">
                  <c:v>1.4698568186534302</c:v>
                </c:pt>
                <c:pt idx="573">
                  <c:v>1.4698568186534302</c:v>
                </c:pt>
                <c:pt idx="574">
                  <c:v>1.4945602945971852</c:v>
                </c:pt>
                <c:pt idx="575">
                  <c:v>1.4945602945971852</c:v>
                </c:pt>
                <c:pt idx="576">
                  <c:v>1.5069120325690624</c:v>
                </c:pt>
                <c:pt idx="577">
                  <c:v>1.51926377054094</c:v>
                </c:pt>
                <c:pt idx="578">
                  <c:v>1.5439672464846956</c:v>
                </c:pt>
                <c:pt idx="579">
                  <c:v>1.556318984456573</c:v>
                </c:pt>
                <c:pt idx="580">
                  <c:v>1.5686707224284504</c:v>
                </c:pt>
                <c:pt idx="581">
                  <c:v>1.581022460400328</c:v>
                </c:pt>
                <c:pt idx="582">
                  <c:v>1.5933741983722054</c:v>
                </c:pt>
                <c:pt idx="583">
                  <c:v>1.605725936344083</c:v>
                </c:pt>
                <c:pt idx="584">
                  <c:v>1.5933741983722054</c:v>
                </c:pt>
                <c:pt idx="585">
                  <c:v>1.6180776743159608</c:v>
                </c:pt>
                <c:pt idx="586">
                  <c:v>1.6180776743159608</c:v>
                </c:pt>
                <c:pt idx="587">
                  <c:v>1.6304294122878382</c:v>
                </c:pt>
                <c:pt idx="588">
                  <c:v>1.6427811502597156</c:v>
                </c:pt>
                <c:pt idx="589">
                  <c:v>1.667484626203471</c:v>
                </c:pt>
                <c:pt idx="590">
                  <c:v>1.6551328882315932</c:v>
                </c:pt>
                <c:pt idx="591">
                  <c:v>1.667484626203471</c:v>
                </c:pt>
                <c:pt idx="592">
                  <c:v>1.667484626203471</c:v>
                </c:pt>
                <c:pt idx="593">
                  <c:v>1.7045398401191036</c:v>
                </c:pt>
                <c:pt idx="594">
                  <c:v>1.6921881021472258</c:v>
                </c:pt>
                <c:pt idx="595">
                  <c:v>1.7292433160628584</c:v>
                </c:pt>
                <c:pt idx="596">
                  <c:v>1.7539467920066136</c:v>
                </c:pt>
                <c:pt idx="597">
                  <c:v>1.7662985299784915</c:v>
                </c:pt>
                <c:pt idx="598">
                  <c:v>1.7539467920066136</c:v>
                </c:pt>
                <c:pt idx="599">
                  <c:v>1.7662985299784915</c:v>
                </c:pt>
                <c:pt idx="600">
                  <c:v>1.7662985299784915</c:v>
                </c:pt>
                <c:pt idx="601">
                  <c:v>1.7910020059222467</c:v>
                </c:pt>
                <c:pt idx="602">
                  <c:v>1.8033537438941238</c:v>
                </c:pt>
                <c:pt idx="603">
                  <c:v>1.8157054818660014</c:v>
                </c:pt>
                <c:pt idx="604">
                  <c:v>1.8527606957816345</c:v>
                </c:pt>
                <c:pt idx="605">
                  <c:v>1.8527606957816345</c:v>
                </c:pt>
                <c:pt idx="606">
                  <c:v>1.8404089578097573</c:v>
                </c:pt>
                <c:pt idx="607">
                  <c:v>1.8774641717253895</c:v>
                </c:pt>
                <c:pt idx="608">
                  <c:v>1.8651124337535117</c:v>
                </c:pt>
                <c:pt idx="609">
                  <c:v>1.8774641717253895</c:v>
                </c:pt>
                <c:pt idx="610">
                  <c:v>1.8898159096972671</c:v>
                </c:pt>
                <c:pt idx="611">
                  <c:v>1.9021676476691447</c:v>
                </c:pt>
                <c:pt idx="612">
                  <c:v>1.9145193856410223</c:v>
                </c:pt>
                <c:pt idx="613">
                  <c:v>1.9515745995566549</c:v>
                </c:pt>
                <c:pt idx="614">
                  <c:v>1.9515745995566549</c:v>
                </c:pt>
                <c:pt idx="615">
                  <c:v>1.9639263375285325</c:v>
                </c:pt>
                <c:pt idx="616">
                  <c:v>1.9639263375285325</c:v>
                </c:pt>
                <c:pt idx="617">
                  <c:v>1.9886298134722873</c:v>
                </c:pt>
                <c:pt idx="618">
                  <c:v>1.9886298134722873</c:v>
                </c:pt>
                <c:pt idx="619">
                  <c:v>2.0009815514441649</c:v>
                </c:pt>
                <c:pt idx="620">
                  <c:v>2.0256850273879201</c:v>
                </c:pt>
                <c:pt idx="621">
                  <c:v>2.0256850273879201</c:v>
                </c:pt>
                <c:pt idx="622">
                  <c:v>2.0256850273879201</c:v>
                </c:pt>
                <c:pt idx="623">
                  <c:v>2.0503885033316749</c:v>
                </c:pt>
                <c:pt idx="624">
                  <c:v>2.0627402413035529</c:v>
                </c:pt>
                <c:pt idx="625">
                  <c:v>2.0380367653597977</c:v>
                </c:pt>
                <c:pt idx="626">
                  <c:v>2.0874437172473077</c:v>
                </c:pt>
                <c:pt idx="627">
                  <c:v>2.0874437172473077</c:v>
                </c:pt>
                <c:pt idx="628">
                  <c:v>2.0750919792754305</c:v>
                </c:pt>
                <c:pt idx="629">
                  <c:v>2.124498931162941</c:v>
                </c:pt>
                <c:pt idx="630">
                  <c:v>2.1121471931910634</c:v>
                </c:pt>
                <c:pt idx="631">
                  <c:v>2.1368506691348186</c:v>
                </c:pt>
                <c:pt idx="632">
                  <c:v>2.1492024071066957</c:v>
                </c:pt>
                <c:pt idx="633">
                  <c:v>2.1492024071066957</c:v>
                </c:pt>
                <c:pt idx="634">
                  <c:v>2.1615541450785734</c:v>
                </c:pt>
                <c:pt idx="635">
                  <c:v>2.1615541450785734</c:v>
                </c:pt>
                <c:pt idx="636">
                  <c:v>2.1986093589942062</c:v>
                </c:pt>
                <c:pt idx="637">
                  <c:v>2.1986093589942062</c:v>
                </c:pt>
                <c:pt idx="638">
                  <c:v>2.1986093589942062</c:v>
                </c:pt>
                <c:pt idx="639">
                  <c:v>2.1986093589942062</c:v>
                </c:pt>
                <c:pt idx="640">
                  <c:v>2.235664572909839</c:v>
                </c:pt>
                <c:pt idx="641">
                  <c:v>2.2480163108817166</c:v>
                </c:pt>
                <c:pt idx="642">
                  <c:v>2.2603680488535942</c:v>
                </c:pt>
                <c:pt idx="643">
                  <c:v>2.2727197868254714</c:v>
                </c:pt>
                <c:pt idx="644">
                  <c:v>2.2974232627692261</c:v>
                </c:pt>
                <c:pt idx="645">
                  <c:v>2.285071524797349</c:v>
                </c:pt>
                <c:pt idx="646">
                  <c:v>2.3221267387129814</c:v>
                </c:pt>
                <c:pt idx="647">
                  <c:v>2.3097750007411038</c:v>
                </c:pt>
                <c:pt idx="648">
                  <c:v>2.3097750007411038</c:v>
                </c:pt>
                <c:pt idx="649">
                  <c:v>2.3221267387129814</c:v>
                </c:pt>
                <c:pt idx="650">
                  <c:v>2.3591819526286142</c:v>
                </c:pt>
                <c:pt idx="651">
                  <c:v>2.3591819526286142</c:v>
                </c:pt>
                <c:pt idx="652">
                  <c:v>2.3715336906004922</c:v>
                </c:pt>
                <c:pt idx="653">
                  <c:v>2.3715336906004922</c:v>
                </c:pt>
                <c:pt idx="654">
                  <c:v>2.396237166544247</c:v>
                </c:pt>
                <c:pt idx="655">
                  <c:v>2.4085889045161246</c:v>
                </c:pt>
                <c:pt idx="656">
                  <c:v>2.4085889045161246</c:v>
                </c:pt>
                <c:pt idx="657">
                  <c:v>2.4332923804598798</c:v>
                </c:pt>
                <c:pt idx="658">
                  <c:v>2.4209406424880022</c:v>
                </c:pt>
                <c:pt idx="659">
                  <c:v>2.4579958564036346</c:v>
                </c:pt>
                <c:pt idx="660">
                  <c:v>2.445644118431757</c:v>
                </c:pt>
                <c:pt idx="661">
                  <c:v>2.4579958564036346</c:v>
                </c:pt>
                <c:pt idx="662">
                  <c:v>2.4826993323473903</c:v>
                </c:pt>
                <c:pt idx="663">
                  <c:v>2.4703475943755127</c:v>
                </c:pt>
                <c:pt idx="664">
                  <c:v>2.4950510703192683</c:v>
                </c:pt>
                <c:pt idx="665">
                  <c:v>2.4826993323473903</c:v>
                </c:pt>
                <c:pt idx="666">
                  <c:v>2.5074028082911455</c:v>
                </c:pt>
                <c:pt idx="667">
                  <c:v>2.4950510703192683</c:v>
                </c:pt>
                <c:pt idx="668">
                  <c:v>2.5197545462630226</c:v>
                </c:pt>
                <c:pt idx="669">
                  <c:v>2.5074028082911455</c:v>
                </c:pt>
                <c:pt idx="670">
                  <c:v>2.5197545462630226</c:v>
                </c:pt>
                <c:pt idx="671">
                  <c:v>2.5444580222067779</c:v>
                </c:pt>
                <c:pt idx="672">
                  <c:v>2.5691614981505326</c:v>
                </c:pt>
                <c:pt idx="673">
                  <c:v>2.5691614981505326</c:v>
                </c:pt>
                <c:pt idx="674">
                  <c:v>2.5815132361224107</c:v>
                </c:pt>
                <c:pt idx="675">
                  <c:v>2.6062167120661655</c:v>
                </c:pt>
                <c:pt idx="676">
                  <c:v>2.5691614981505326</c:v>
                </c:pt>
                <c:pt idx="677">
                  <c:v>2.6309201880099211</c:v>
                </c:pt>
                <c:pt idx="678">
                  <c:v>2.6185684500380435</c:v>
                </c:pt>
                <c:pt idx="679">
                  <c:v>2.6309201880099211</c:v>
                </c:pt>
                <c:pt idx="680">
                  <c:v>2.6309201880099211</c:v>
                </c:pt>
                <c:pt idx="681">
                  <c:v>2.6432719259817983</c:v>
                </c:pt>
                <c:pt idx="682">
                  <c:v>2.6309201880099211</c:v>
                </c:pt>
                <c:pt idx="683">
                  <c:v>2.667975401925553</c:v>
                </c:pt>
                <c:pt idx="684">
                  <c:v>2.6803271398974315</c:v>
                </c:pt>
                <c:pt idx="685">
                  <c:v>2.7050306158411859</c:v>
                </c:pt>
                <c:pt idx="686">
                  <c:v>2.6926788778693087</c:v>
                </c:pt>
                <c:pt idx="687">
                  <c:v>2.7050306158411859</c:v>
                </c:pt>
                <c:pt idx="688">
                  <c:v>2.7297340917849415</c:v>
                </c:pt>
                <c:pt idx="689">
                  <c:v>2.7420858297568187</c:v>
                </c:pt>
                <c:pt idx="690">
                  <c:v>2.7544375677286967</c:v>
                </c:pt>
                <c:pt idx="691">
                  <c:v>2.7667893057005739</c:v>
                </c:pt>
                <c:pt idx="692">
                  <c:v>2.7420858297568187</c:v>
                </c:pt>
                <c:pt idx="693">
                  <c:v>2.7667893057005739</c:v>
                </c:pt>
                <c:pt idx="694">
                  <c:v>2.7667893057005739</c:v>
                </c:pt>
                <c:pt idx="695">
                  <c:v>2.7914927816443291</c:v>
                </c:pt>
                <c:pt idx="696">
                  <c:v>2.7791410436724515</c:v>
                </c:pt>
                <c:pt idx="697">
                  <c:v>2.8038445196162067</c:v>
                </c:pt>
                <c:pt idx="698">
                  <c:v>2.8532514715037172</c:v>
                </c:pt>
                <c:pt idx="699">
                  <c:v>2.8779549474474719</c:v>
                </c:pt>
                <c:pt idx="700">
                  <c:v>2.8656032094755943</c:v>
                </c:pt>
                <c:pt idx="701">
                  <c:v>2.8779549474474719</c:v>
                </c:pt>
                <c:pt idx="702">
                  <c:v>2.9026584233912276</c:v>
                </c:pt>
                <c:pt idx="703">
                  <c:v>2.8903066854193495</c:v>
                </c:pt>
                <c:pt idx="704">
                  <c:v>2.8903066854193495</c:v>
                </c:pt>
                <c:pt idx="705">
                  <c:v>2.9150101613631048</c:v>
                </c:pt>
                <c:pt idx="706">
                  <c:v>2.9397136373068595</c:v>
                </c:pt>
                <c:pt idx="707">
                  <c:v>2.9397136373068595</c:v>
                </c:pt>
                <c:pt idx="708">
                  <c:v>2.9520653752787367</c:v>
                </c:pt>
                <c:pt idx="709">
                  <c:v>2.9644171132506156</c:v>
                </c:pt>
                <c:pt idx="710">
                  <c:v>2.9644171132506156</c:v>
                </c:pt>
                <c:pt idx="711">
                  <c:v>2.9644171132506156</c:v>
                </c:pt>
                <c:pt idx="712">
                  <c:v>2.9891205891943704</c:v>
                </c:pt>
                <c:pt idx="713">
                  <c:v>3.0138240651381247</c:v>
                </c:pt>
                <c:pt idx="714">
                  <c:v>3.0261758031100028</c:v>
                </c:pt>
                <c:pt idx="715">
                  <c:v>3.0138240651381247</c:v>
                </c:pt>
                <c:pt idx="716">
                  <c:v>3.0385275410818808</c:v>
                </c:pt>
                <c:pt idx="717">
                  <c:v>3.0632310170256352</c:v>
                </c:pt>
                <c:pt idx="718">
                  <c:v>3.0755827549975128</c:v>
                </c:pt>
                <c:pt idx="719">
                  <c:v>3.0879344929693908</c:v>
                </c:pt>
                <c:pt idx="720">
                  <c:v>3.100286230941268</c:v>
                </c:pt>
                <c:pt idx="721">
                  <c:v>3.0879344929693908</c:v>
                </c:pt>
                <c:pt idx="722">
                  <c:v>3.0879344929693908</c:v>
                </c:pt>
                <c:pt idx="723">
                  <c:v>3.1373414448569008</c:v>
                </c:pt>
                <c:pt idx="724">
                  <c:v>3.1373414448569008</c:v>
                </c:pt>
                <c:pt idx="725">
                  <c:v>3.1249897068850236</c:v>
                </c:pt>
                <c:pt idx="726">
                  <c:v>3.1373414448569008</c:v>
                </c:pt>
                <c:pt idx="727">
                  <c:v>3.1496931828287784</c:v>
                </c:pt>
                <c:pt idx="728">
                  <c:v>3.1743966587725336</c:v>
                </c:pt>
                <c:pt idx="729">
                  <c:v>3.1743966587725336</c:v>
                </c:pt>
                <c:pt idx="730">
                  <c:v>3.1991001347162888</c:v>
                </c:pt>
                <c:pt idx="731">
                  <c:v>3.1991001347162888</c:v>
                </c:pt>
                <c:pt idx="732">
                  <c:v>3.2361553486319208</c:v>
                </c:pt>
                <c:pt idx="733">
                  <c:v>3.2361553486319208</c:v>
                </c:pt>
                <c:pt idx="734">
                  <c:v>3.1991001347162888</c:v>
                </c:pt>
                <c:pt idx="735">
                  <c:v>3.2361553486319208</c:v>
                </c:pt>
                <c:pt idx="736">
                  <c:v>3.2485070866037993</c:v>
                </c:pt>
                <c:pt idx="737">
                  <c:v>3.2114518726881665</c:v>
                </c:pt>
                <c:pt idx="738">
                  <c:v>3.273210562547554</c:v>
                </c:pt>
                <c:pt idx="739">
                  <c:v>3.2979140384913093</c:v>
                </c:pt>
                <c:pt idx="740">
                  <c:v>3.2979140384913093</c:v>
                </c:pt>
                <c:pt idx="741">
                  <c:v>3.2979140384913093</c:v>
                </c:pt>
                <c:pt idx="742">
                  <c:v>3.3102657764631864</c:v>
                </c:pt>
                <c:pt idx="743">
                  <c:v>3.3349692524069421</c:v>
                </c:pt>
                <c:pt idx="744">
                  <c:v>3.3349692524069421</c:v>
                </c:pt>
                <c:pt idx="745">
                  <c:v>3.3596727283506964</c:v>
                </c:pt>
                <c:pt idx="746">
                  <c:v>3.3596727283506964</c:v>
                </c:pt>
                <c:pt idx="747">
                  <c:v>3.3473209903788192</c:v>
                </c:pt>
                <c:pt idx="748">
                  <c:v>3.3843762042944516</c:v>
                </c:pt>
                <c:pt idx="749">
                  <c:v>3.3967279422663297</c:v>
                </c:pt>
                <c:pt idx="750">
                  <c:v>3.4090796802382073</c:v>
                </c:pt>
                <c:pt idx="751">
                  <c:v>3.4090796802382073</c:v>
                </c:pt>
                <c:pt idx="752">
                  <c:v>3.421431418210084</c:v>
                </c:pt>
                <c:pt idx="753">
                  <c:v>3.4337831561819625</c:v>
                </c:pt>
                <c:pt idx="754">
                  <c:v>3.4461348941538401</c:v>
                </c:pt>
                <c:pt idx="755">
                  <c:v>3.4461348941538401</c:v>
                </c:pt>
                <c:pt idx="756">
                  <c:v>3.4708383700975953</c:v>
                </c:pt>
                <c:pt idx="757">
                  <c:v>3.4708383700975953</c:v>
                </c:pt>
                <c:pt idx="758">
                  <c:v>3.5078935840132277</c:v>
                </c:pt>
                <c:pt idx="759">
                  <c:v>3.5078935840132277</c:v>
                </c:pt>
                <c:pt idx="760">
                  <c:v>3.5325970599569829</c:v>
                </c:pt>
                <c:pt idx="761">
                  <c:v>3.5325970599569829</c:v>
                </c:pt>
                <c:pt idx="762">
                  <c:v>3.5449487979288596</c:v>
                </c:pt>
                <c:pt idx="763">
                  <c:v>3.5449487979288596</c:v>
                </c:pt>
                <c:pt idx="764">
                  <c:v>3.5449487979288596</c:v>
                </c:pt>
                <c:pt idx="765">
                  <c:v>3.5325970599569829</c:v>
                </c:pt>
                <c:pt idx="766">
                  <c:v>3.5820040118444934</c:v>
                </c:pt>
                <c:pt idx="767">
                  <c:v>3.594355749816371</c:v>
                </c:pt>
                <c:pt idx="768">
                  <c:v>3.594355749816371</c:v>
                </c:pt>
                <c:pt idx="769">
                  <c:v>3.6067074877882477</c:v>
                </c:pt>
                <c:pt idx="770">
                  <c:v>3.6314109637320029</c:v>
                </c:pt>
                <c:pt idx="771">
                  <c:v>3.6314109637320029</c:v>
                </c:pt>
                <c:pt idx="772">
                  <c:v>3.6437627017038809</c:v>
                </c:pt>
                <c:pt idx="773">
                  <c:v>3.6808179156195147</c:v>
                </c:pt>
                <c:pt idx="774">
                  <c:v>3.6684661776476353</c:v>
                </c:pt>
                <c:pt idx="775">
                  <c:v>3.6808179156195147</c:v>
                </c:pt>
                <c:pt idx="776">
                  <c:v>3.717873129535147</c:v>
                </c:pt>
                <c:pt idx="777">
                  <c:v>3.6931696535913905</c:v>
                </c:pt>
                <c:pt idx="778">
                  <c:v>3.6931696535913905</c:v>
                </c:pt>
                <c:pt idx="779">
                  <c:v>3.7302248675070233</c:v>
                </c:pt>
                <c:pt idx="780">
                  <c:v>3.717873129535147</c:v>
                </c:pt>
                <c:pt idx="781">
                  <c:v>3.754928343450779</c:v>
                </c:pt>
                <c:pt idx="782">
                  <c:v>3.7672800814226566</c:v>
                </c:pt>
                <c:pt idx="783">
                  <c:v>3.7919835573664109</c:v>
                </c:pt>
                <c:pt idx="784">
                  <c:v>3.7919835573664109</c:v>
                </c:pt>
                <c:pt idx="785">
                  <c:v>3.8043352953382894</c:v>
                </c:pt>
                <c:pt idx="786">
                  <c:v>3.8290387712820446</c:v>
                </c:pt>
                <c:pt idx="787">
                  <c:v>3.8043352953382894</c:v>
                </c:pt>
                <c:pt idx="788">
                  <c:v>3.816687033310167</c:v>
                </c:pt>
                <c:pt idx="789">
                  <c:v>3.8290387712820446</c:v>
                </c:pt>
                <c:pt idx="790">
                  <c:v>3.8537422472257998</c:v>
                </c:pt>
                <c:pt idx="791">
                  <c:v>3.8660939851976774</c:v>
                </c:pt>
                <c:pt idx="792">
                  <c:v>3.8907974611414322</c:v>
                </c:pt>
                <c:pt idx="793">
                  <c:v>3.8907974611414322</c:v>
                </c:pt>
                <c:pt idx="794">
                  <c:v>3.8907974611414322</c:v>
                </c:pt>
                <c:pt idx="795">
                  <c:v>3.9278526750570659</c:v>
                </c:pt>
                <c:pt idx="796">
                  <c:v>3.9402044130289418</c:v>
                </c:pt>
                <c:pt idx="797">
                  <c:v>3.9278526750570659</c:v>
                </c:pt>
                <c:pt idx="798">
                  <c:v>3.9402044130289418</c:v>
                </c:pt>
                <c:pt idx="799">
                  <c:v>3.9525561510008203</c:v>
                </c:pt>
                <c:pt idx="800">
                  <c:v>3.9525561510008203</c:v>
                </c:pt>
                <c:pt idx="801">
                  <c:v>3.964907888972697</c:v>
                </c:pt>
                <c:pt idx="802">
                  <c:v>3.9772596269445746</c:v>
                </c:pt>
                <c:pt idx="803">
                  <c:v>4.0266665788320859</c:v>
                </c:pt>
                <c:pt idx="804">
                  <c:v>4.0019631028883298</c:v>
                </c:pt>
                <c:pt idx="805">
                  <c:v>4.0019631028883298</c:v>
                </c:pt>
                <c:pt idx="806">
                  <c:v>4.0143148408602078</c:v>
                </c:pt>
                <c:pt idx="807">
                  <c:v>4.0143148408602078</c:v>
                </c:pt>
                <c:pt idx="808">
                  <c:v>4.0513700547758402</c:v>
                </c:pt>
                <c:pt idx="809">
                  <c:v>4.0513700547758402</c:v>
                </c:pt>
                <c:pt idx="810">
                  <c:v>4.0760735307195954</c:v>
                </c:pt>
                <c:pt idx="811">
                  <c:v>4.0760735307195954</c:v>
                </c:pt>
                <c:pt idx="812">
                  <c:v>4.1007770066633498</c:v>
                </c:pt>
                <c:pt idx="813">
                  <c:v>4.1007770066633498</c:v>
                </c:pt>
                <c:pt idx="814">
                  <c:v>4.1131287446352278</c:v>
                </c:pt>
                <c:pt idx="815">
                  <c:v>4.1254804826071059</c:v>
                </c:pt>
                <c:pt idx="816">
                  <c:v>4.1501839585508611</c:v>
                </c:pt>
                <c:pt idx="817">
                  <c:v>4.1625356965227391</c:v>
                </c:pt>
                <c:pt idx="818">
                  <c:v>4.1378322205789839</c:v>
                </c:pt>
                <c:pt idx="819">
                  <c:v>4.1872391724664935</c:v>
                </c:pt>
                <c:pt idx="820">
                  <c:v>4.1995909104383724</c:v>
                </c:pt>
                <c:pt idx="821">
                  <c:v>4.1995909104383724</c:v>
                </c:pt>
                <c:pt idx="822">
                  <c:v>4.2242943863821267</c:v>
                </c:pt>
                <c:pt idx="823">
                  <c:v>4.1995909104383724</c:v>
                </c:pt>
                <c:pt idx="824">
                  <c:v>4.1872391724664935</c:v>
                </c:pt>
                <c:pt idx="825">
                  <c:v>4.1995909104383724</c:v>
                </c:pt>
                <c:pt idx="826">
                  <c:v>4.2242943863821267</c:v>
                </c:pt>
                <c:pt idx="827">
                  <c:v>4.2489978623258819</c:v>
                </c:pt>
                <c:pt idx="828">
                  <c:v>4.2737013382696372</c:v>
                </c:pt>
                <c:pt idx="829">
                  <c:v>4.2860530762415143</c:v>
                </c:pt>
                <c:pt idx="830">
                  <c:v>4.2860530762415143</c:v>
                </c:pt>
                <c:pt idx="831">
                  <c:v>4.3107565521852695</c:v>
                </c:pt>
                <c:pt idx="832">
                  <c:v>4.3107565521852695</c:v>
                </c:pt>
                <c:pt idx="833">
                  <c:v>4.2984048142133915</c:v>
                </c:pt>
                <c:pt idx="834">
                  <c:v>4.3354600281290256</c:v>
                </c:pt>
                <c:pt idx="835">
                  <c:v>4.372515242044658</c:v>
                </c:pt>
                <c:pt idx="836">
                  <c:v>4.3354600281290256</c:v>
                </c:pt>
                <c:pt idx="837">
                  <c:v>4.36016350407278</c:v>
                </c:pt>
                <c:pt idx="838">
                  <c:v>4.372515242044658</c:v>
                </c:pt>
                <c:pt idx="839">
                  <c:v>4.372515242044658</c:v>
                </c:pt>
                <c:pt idx="840">
                  <c:v>4.4342739319040447</c:v>
                </c:pt>
                <c:pt idx="841">
                  <c:v>4.4095704559602895</c:v>
                </c:pt>
                <c:pt idx="842">
                  <c:v>4.4342739319040447</c:v>
                </c:pt>
                <c:pt idx="843">
                  <c:v>4.4219221939321676</c:v>
                </c:pt>
                <c:pt idx="844">
                  <c:v>4.4466256698759219</c:v>
                </c:pt>
                <c:pt idx="845">
                  <c:v>4.2242943863821267</c:v>
                </c:pt>
                <c:pt idx="846">
                  <c:v>0</c:v>
                </c:pt>
                <c:pt idx="848">
                  <c:v>4.4466256698759219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A9-EB4A-98EA-80B7514DF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8.1.15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8.1_15'!$H$9:$H$826</c:f>
              <c:numCache>
                <c:formatCode>General</c:formatCode>
                <c:ptCount val="8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3.2400000000000033E-6</c:v>
                </c:pt>
                <c:pt idx="458">
                  <c:v>7.1279999999999341E-6</c:v>
                </c:pt>
                <c:pt idx="459">
                  <c:v>8.747999999999756E-6</c:v>
                </c:pt>
                <c:pt idx="460">
                  <c:v>1.1015999999999865E-5</c:v>
                </c:pt>
                <c:pt idx="461">
                  <c:v>1.4579999999999835E-5</c:v>
                </c:pt>
                <c:pt idx="462">
                  <c:v>1.7495999999999871E-5</c:v>
                </c:pt>
                <c:pt idx="463">
                  <c:v>1.9440000000000017E-5</c:v>
                </c:pt>
                <c:pt idx="464">
                  <c:v>2.2356000000000055E-5</c:v>
                </c:pt>
                <c:pt idx="465">
                  <c:v>2.5596000000000065E-5</c:v>
                </c:pt>
                <c:pt idx="466">
                  <c:v>2.786399999999981E-5</c:v>
                </c:pt>
                <c:pt idx="467">
                  <c:v>3.0131999999999921E-5</c:v>
                </c:pt>
                <c:pt idx="468">
                  <c:v>3.3047999999999959E-5</c:v>
                </c:pt>
                <c:pt idx="469">
                  <c:v>3.6287999999999962E-5</c:v>
                </c:pt>
                <c:pt idx="470">
                  <c:v>3.8231999999999752E-5</c:v>
                </c:pt>
                <c:pt idx="471">
                  <c:v>4.1147999999999783E-5</c:v>
                </c:pt>
                <c:pt idx="472">
                  <c:v>4.4711999999999758E-5</c:v>
                </c:pt>
                <c:pt idx="473">
                  <c:v>4.6979999999999865E-5</c:v>
                </c:pt>
                <c:pt idx="474">
                  <c:v>4.8924000000000015E-5</c:v>
                </c:pt>
                <c:pt idx="475">
                  <c:v>5.1840000000000053E-5</c:v>
                </c:pt>
                <c:pt idx="476">
                  <c:v>5.540400000000002E-5</c:v>
                </c:pt>
                <c:pt idx="477">
                  <c:v>5.7347999999999797E-5</c:v>
                </c:pt>
                <c:pt idx="478">
                  <c:v>5.9939999999999884E-5</c:v>
                </c:pt>
                <c:pt idx="479">
                  <c:v>6.317999999999988E-5</c:v>
                </c:pt>
                <c:pt idx="480">
                  <c:v>6.6095999999999917E-5</c:v>
                </c:pt>
                <c:pt idx="481">
                  <c:v>6.8040000000000074E-5</c:v>
                </c:pt>
                <c:pt idx="482">
                  <c:v>7.0956000000000111E-5</c:v>
                </c:pt>
                <c:pt idx="483">
                  <c:v>7.3871999999999783E-5</c:v>
                </c:pt>
                <c:pt idx="484">
                  <c:v>7.6139999999999891E-5</c:v>
                </c:pt>
                <c:pt idx="485">
                  <c:v>7.8731999999999964E-5</c:v>
                </c:pt>
                <c:pt idx="486">
                  <c:v>8.2619999999999897E-5</c:v>
                </c:pt>
                <c:pt idx="487">
                  <c:v>8.4888000000000004E-5</c:v>
                </c:pt>
                <c:pt idx="488">
                  <c:v>8.6831999999999795E-5</c:v>
                </c:pt>
                <c:pt idx="489">
                  <c:v>8.9099999999999902E-5</c:v>
                </c:pt>
                <c:pt idx="490">
                  <c:v>9.2987999999999835E-5</c:v>
                </c:pt>
                <c:pt idx="491">
                  <c:v>9.5579999999999908E-5</c:v>
                </c:pt>
                <c:pt idx="492">
                  <c:v>9.7848000000000029E-5</c:v>
                </c:pt>
                <c:pt idx="493">
                  <c:v>1.0108800000000002E-4</c:v>
                </c:pt>
                <c:pt idx="494">
                  <c:v>1.0400400000000007E-4</c:v>
                </c:pt>
                <c:pt idx="495">
                  <c:v>1.0627199999999981E-4</c:v>
                </c:pt>
                <c:pt idx="496">
                  <c:v>1.0853999999999992E-4</c:v>
                </c:pt>
                <c:pt idx="497">
                  <c:v>1.1177999999999992E-4</c:v>
                </c:pt>
                <c:pt idx="498">
                  <c:v>1.1404800000000004E-4</c:v>
                </c:pt>
                <c:pt idx="499">
                  <c:v>1.1664000000000012E-4</c:v>
                </c:pt>
                <c:pt idx="500">
                  <c:v>1.195559999999998E-4</c:v>
                </c:pt>
                <c:pt idx="501">
                  <c:v>1.227959999999998E-4</c:v>
                </c:pt>
                <c:pt idx="502">
                  <c:v>1.2473999999999995E-4</c:v>
                </c:pt>
                <c:pt idx="503">
                  <c:v>1.2700800000000004E-4</c:v>
                </c:pt>
                <c:pt idx="504">
                  <c:v>1.3121999999999993E-4</c:v>
                </c:pt>
                <c:pt idx="505">
                  <c:v>1.3381200000000003E-4</c:v>
                </c:pt>
                <c:pt idx="506">
                  <c:v>1.3575599999999982E-4</c:v>
                </c:pt>
                <c:pt idx="507">
                  <c:v>1.3867199999999984E-4</c:v>
                </c:pt>
                <c:pt idx="508">
                  <c:v>1.4158799999999989E-4</c:v>
                </c:pt>
                <c:pt idx="509">
                  <c:v>1.4385599999999999E-4</c:v>
                </c:pt>
                <c:pt idx="510">
                  <c:v>1.4644800000000006E-4</c:v>
                </c:pt>
                <c:pt idx="511">
                  <c:v>1.4936400000000011E-4</c:v>
                </c:pt>
                <c:pt idx="512">
                  <c:v>1.5195599999999983E-4</c:v>
                </c:pt>
                <c:pt idx="513">
                  <c:v>1.5422399999999995E-4</c:v>
                </c:pt>
                <c:pt idx="514">
                  <c:v>1.5713999999999998E-4</c:v>
                </c:pt>
                <c:pt idx="515">
                  <c:v>1.6070399999999958E-4</c:v>
                </c:pt>
                <c:pt idx="516">
                  <c:v>1.6297200000000005E-4</c:v>
                </c:pt>
                <c:pt idx="517">
                  <c:v>1.6523999999999979E-4</c:v>
                </c:pt>
                <c:pt idx="518">
                  <c:v>1.681560000000002E-4</c:v>
                </c:pt>
                <c:pt idx="519">
                  <c:v>1.7139599999999985E-4</c:v>
                </c:pt>
                <c:pt idx="520">
                  <c:v>1.7333999999999964E-4</c:v>
                </c:pt>
                <c:pt idx="521">
                  <c:v>1.7625600000000004E-4</c:v>
                </c:pt>
                <c:pt idx="522">
                  <c:v>1.7949599999999967E-4</c:v>
                </c:pt>
                <c:pt idx="523">
                  <c:v>1.8208800000000009E-4</c:v>
                </c:pt>
                <c:pt idx="524">
                  <c:v>1.8403199999999988E-4</c:v>
                </c:pt>
                <c:pt idx="525">
                  <c:v>1.8694800000000028E-4</c:v>
                </c:pt>
                <c:pt idx="526">
                  <c:v>1.9018799999999993E-4</c:v>
                </c:pt>
                <c:pt idx="527">
                  <c:v>1.9245599999999968E-4</c:v>
                </c:pt>
                <c:pt idx="528">
                  <c:v>1.950480000000001E-4</c:v>
                </c:pt>
                <c:pt idx="529">
                  <c:v>1.9828799999999975E-4</c:v>
                </c:pt>
                <c:pt idx="530">
                  <c:v>2.0088000000000018E-4</c:v>
                </c:pt>
                <c:pt idx="531">
                  <c:v>2.0314799999999992E-4</c:v>
                </c:pt>
                <c:pt idx="532">
                  <c:v>2.0573999999999967E-4</c:v>
                </c:pt>
                <c:pt idx="533">
                  <c:v>2.0930399999999997E-4</c:v>
                </c:pt>
                <c:pt idx="534">
                  <c:v>2.1157199999999974E-4</c:v>
                </c:pt>
                <c:pt idx="535">
                  <c:v>2.1384000000000022E-4</c:v>
                </c:pt>
                <c:pt idx="536">
                  <c:v>2.1707999999999984E-4</c:v>
                </c:pt>
                <c:pt idx="537">
                  <c:v>2.1999600000000027E-4</c:v>
                </c:pt>
                <c:pt idx="538">
                  <c:v>2.2194000000000003E-4</c:v>
                </c:pt>
                <c:pt idx="539">
                  <c:v>2.2485599999999973E-4</c:v>
                </c:pt>
                <c:pt idx="540">
                  <c:v>2.2744800000000013E-4</c:v>
                </c:pt>
                <c:pt idx="541">
                  <c:v>2.3003999999999985E-4</c:v>
                </c:pt>
                <c:pt idx="542">
                  <c:v>2.3230799999999959E-4</c:v>
                </c:pt>
                <c:pt idx="543">
                  <c:v>2.3587199999999995E-4</c:v>
                </c:pt>
                <c:pt idx="544">
                  <c:v>2.387879999999996E-4</c:v>
                </c:pt>
                <c:pt idx="545">
                  <c:v>2.4105600000000007E-4</c:v>
                </c:pt>
                <c:pt idx="546">
                  <c:v>2.4364799999999982E-4</c:v>
                </c:pt>
                <c:pt idx="547">
                  <c:v>2.4688800000000017E-4</c:v>
                </c:pt>
                <c:pt idx="548">
                  <c:v>2.4947999999999989E-4</c:v>
                </c:pt>
                <c:pt idx="549">
                  <c:v>2.5174799999999966E-4</c:v>
                </c:pt>
                <c:pt idx="550">
                  <c:v>2.5498799999999999E-4</c:v>
                </c:pt>
                <c:pt idx="551">
                  <c:v>2.5790399999999966E-4</c:v>
                </c:pt>
                <c:pt idx="552">
                  <c:v>2.5984800000000019E-4</c:v>
                </c:pt>
                <c:pt idx="553">
                  <c:v>2.6243999999999985E-4</c:v>
                </c:pt>
                <c:pt idx="554">
                  <c:v>2.6568000000000029E-4</c:v>
                </c:pt>
                <c:pt idx="555">
                  <c:v>2.6827199999999995E-4</c:v>
                </c:pt>
                <c:pt idx="556">
                  <c:v>2.7053999999999972E-4</c:v>
                </c:pt>
                <c:pt idx="557">
                  <c:v>2.734560000000001E-4</c:v>
                </c:pt>
                <c:pt idx="558">
                  <c:v>2.7669599999999972E-4</c:v>
                </c:pt>
                <c:pt idx="559">
                  <c:v>2.789640000000002E-4</c:v>
                </c:pt>
                <c:pt idx="560">
                  <c:v>2.8123199999999997E-4</c:v>
                </c:pt>
                <c:pt idx="561">
                  <c:v>2.8447199999999959E-4</c:v>
                </c:pt>
                <c:pt idx="562">
                  <c:v>2.8738800000000002E-4</c:v>
                </c:pt>
                <c:pt idx="563">
                  <c:v>2.8965599999999979E-4</c:v>
                </c:pt>
                <c:pt idx="564">
                  <c:v>2.9224800000000021E-4</c:v>
                </c:pt>
                <c:pt idx="565">
                  <c:v>2.9548799999999984E-4</c:v>
                </c:pt>
                <c:pt idx="566">
                  <c:v>2.9775599999999961E-4</c:v>
                </c:pt>
                <c:pt idx="567">
                  <c:v>3.0034800000000003E-4</c:v>
                </c:pt>
                <c:pt idx="568">
                  <c:v>3.032639999999997E-4</c:v>
                </c:pt>
                <c:pt idx="569">
                  <c:v>3.0618000000000013E-4</c:v>
                </c:pt>
                <c:pt idx="570">
                  <c:v>3.084479999999999E-4</c:v>
                </c:pt>
                <c:pt idx="571">
                  <c:v>3.1104000000000027E-4</c:v>
                </c:pt>
                <c:pt idx="572">
                  <c:v>3.146039999999999E-4</c:v>
                </c:pt>
                <c:pt idx="573">
                  <c:v>3.1687199999999962E-4</c:v>
                </c:pt>
                <c:pt idx="574">
                  <c:v>3.1914000000000009E-4</c:v>
                </c:pt>
                <c:pt idx="575">
                  <c:v>3.2205599999999982E-4</c:v>
                </c:pt>
                <c:pt idx="576">
                  <c:v>3.2529600000000015E-4</c:v>
                </c:pt>
                <c:pt idx="577">
                  <c:v>3.2756399999999992E-4</c:v>
                </c:pt>
                <c:pt idx="578">
                  <c:v>3.3015599999999964E-4</c:v>
                </c:pt>
                <c:pt idx="579">
                  <c:v>3.3371999999999997E-4</c:v>
                </c:pt>
                <c:pt idx="580">
                  <c:v>3.3598799999999968E-4</c:v>
                </c:pt>
                <c:pt idx="581">
                  <c:v>3.3825600000000021E-4</c:v>
                </c:pt>
                <c:pt idx="582">
                  <c:v>3.4084799999999993E-4</c:v>
                </c:pt>
                <c:pt idx="583">
                  <c:v>3.4408800000000026E-4</c:v>
                </c:pt>
                <c:pt idx="584">
                  <c:v>3.4635600000000003E-4</c:v>
                </c:pt>
                <c:pt idx="585">
                  <c:v>3.486239999999998E-4</c:v>
                </c:pt>
                <c:pt idx="586">
                  <c:v>3.5186400000000013E-4</c:v>
                </c:pt>
                <c:pt idx="587">
                  <c:v>3.547799999999998E-4</c:v>
                </c:pt>
                <c:pt idx="588">
                  <c:v>3.5704800000000027E-4</c:v>
                </c:pt>
                <c:pt idx="589">
                  <c:v>3.5963999999999999E-4</c:v>
                </c:pt>
                <c:pt idx="590">
                  <c:v>3.6320399999999957E-4</c:v>
                </c:pt>
                <c:pt idx="591">
                  <c:v>3.6547200000000004E-4</c:v>
                </c:pt>
                <c:pt idx="592">
                  <c:v>3.6773999999999981E-4</c:v>
                </c:pt>
                <c:pt idx="593">
                  <c:v>3.7098000000000019E-4</c:v>
                </c:pt>
                <c:pt idx="594">
                  <c:v>3.7389599999999986E-4</c:v>
                </c:pt>
                <c:pt idx="595">
                  <c:v>3.7583999999999963E-4</c:v>
                </c:pt>
                <c:pt idx="596">
                  <c:v>3.7875600000000006E-4</c:v>
                </c:pt>
                <c:pt idx="597">
                  <c:v>3.8167199999999968E-4</c:v>
                </c:pt>
                <c:pt idx="598">
                  <c:v>3.8426400000000015E-4</c:v>
                </c:pt>
                <c:pt idx="599">
                  <c:v>3.8653199999999992E-4</c:v>
                </c:pt>
                <c:pt idx="600">
                  <c:v>3.8977200000000025E-4</c:v>
                </c:pt>
                <c:pt idx="601">
                  <c:v>3.9268799999999992E-4</c:v>
                </c:pt>
                <c:pt idx="602">
                  <c:v>3.9495599999999969E-4</c:v>
                </c:pt>
                <c:pt idx="603">
                  <c:v>3.9722400000000017E-4</c:v>
                </c:pt>
                <c:pt idx="604">
                  <c:v>4.0046399999999984E-4</c:v>
                </c:pt>
                <c:pt idx="605">
                  <c:v>4.0338000000000022E-4</c:v>
                </c:pt>
                <c:pt idx="606">
                  <c:v>4.0564799999999999E-4</c:v>
                </c:pt>
                <c:pt idx="607">
                  <c:v>4.0856399999999961E-4</c:v>
                </c:pt>
                <c:pt idx="608">
                  <c:v>4.1180399999999999E-4</c:v>
                </c:pt>
                <c:pt idx="609">
                  <c:v>4.140719999999997E-4</c:v>
                </c:pt>
                <c:pt idx="610">
                  <c:v>4.1634000000000018E-4</c:v>
                </c:pt>
                <c:pt idx="611">
                  <c:v>4.1957999999999986E-4</c:v>
                </c:pt>
                <c:pt idx="612">
                  <c:v>4.2249600000000029E-4</c:v>
                </c:pt>
                <c:pt idx="613">
                  <c:v>4.2444000000000005E-4</c:v>
                </c:pt>
                <c:pt idx="614">
                  <c:v>4.2735599999999972E-4</c:v>
                </c:pt>
                <c:pt idx="615">
                  <c:v>4.3059600000000005E-4</c:v>
                </c:pt>
                <c:pt idx="616">
                  <c:v>4.3286399999999982E-4</c:v>
                </c:pt>
                <c:pt idx="617">
                  <c:v>4.3513200000000029E-4</c:v>
                </c:pt>
                <c:pt idx="618">
                  <c:v>4.3804799999999996E-4</c:v>
                </c:pt>
                <c:pt idx="619">
                  <c:v>4.4128799999999959E-4</c:v>
                </c:pt>
                <c:pt idx="620">
                  <c:v>4.4355600000000006E-4</c:v>
                </c:pt>
                <c:pt idx="621">
                  <c:v>4.4614799999999984E-4</c:v>
                </c:pt>
                <c:pt idx="622">
                  <c:v>4.4938800000000016E-4</c:v>
                </c:pt>
                <c:pt idx="623">
                  <c:v>4.5197999999999994E-4</c:v>
                </c:pt>
                <c:pt idx="624">
                  <c:v>4.5424799999999965E-4</c:v>
                </c:pt>
                <c:pt idx="625">
                  <c:v>4.5684000000000002E-4</c:v>
                </c:pt>
                <c:pt idx="626">
                  <c:v>4.600799999999997E-4</c:v>
                </c:pt>
                <c:pt idx="627">
                  <c:v>4.6234800000000018E-4</c:v>
                </c:pt>
                <c:pt idx="628">
                  <c:v>4.649399999999999E-4</c:v>
                </c:pt>
                <c:pt idx="629">
                  <c:v>4.6850400000000023E-4</c:v>
                </c:pt>
                <c:pt idx="630">
                  <c:v>4.710959999999999E-4</c:v>
                </c:pt>
                <c:pt idx="631">
                  <c:v>4.7303999999999977E-4</c:v>
                </c:pt>
                <c:pt idx="632">
                  <c:v>4.7563200000000014E-4</c:v>
                </c:pt>
                <c:pt idx="633">
                  <c:v>4.7919599999999977E-4</c:v>
                </c:pt>
                <c:pt idx="634">
                  <c:v>4.8178800000000025E-4</c:v>
                </c:pt>
                <c:pt idx="635">
                  <c:v>4.8405600000000002E-4</c:v>
                </c:pt>
                <c:pt idx="636">
                  <c:v>4.8729599999999964E-4</c:v>
                </c:pt>
                <c:pt idx="637">
                  <c:v>4.8988800000000006E-4</c:v>
                </c:pt>
                <c:pt idx="638">
                  <c:v>4.9215599999999978E-4</c:v>
                </c:pt>
                <c:pt idx="639">
                  <c:v>4.9474800000000026E-4</c:v>
                </c:pt>
                <c:pt idx="640">
                  <c:v>4.9798799999999988E-4</c:v>
                </c:pt>
                <c:pt idx="641">
                  <c:v>5.002559999999996E-4</c:v>
                </c:pt>
                <c:pt idx="642">
                  <c:v>5.0252400000000007E-4</c:v>
                </c:pt>
                <c:pt idx="643">
                  <c:v>5.060879999999997E-4</c:v>
                </c:pt>
                <c:pt idx="644">
                  <c:v>5.0900400000000008E-4</c:v>
                </c:pt>
                <c:pt idx="645">
                  <c:v>5.1094799999999989E-4</c:v>
                </c:pt>
                <c:pt idx="646">
                  <c:v>5.1321599999999961E-4</c:v>
                </c:pt>
                <c:pt idx="647">
                  <c:v>5.1678E-4</c:v>
                </c:pt>
                <c:pt idx="648">
                  <c:v>5.1937199999999961E-4</c:v>
                </c:pt>
                <c:pt idx="649">
                  <c:v>5.2164000000000008E-4</c:v>
                </c:pt>
                <c:pt idx="650">
                  <c:v>5.248799999999997E-4</c:v>
                </c:pt>
                <c:pt idx="651">
                  <c:v>5.2779600000000019E-4</c:v>
                </c:pt>
                <c:pt idx="652">
                  <c:v>5.300639999999999E-4</c:v>
                </c:pt>
                <c:pt idx="653">
                  <c:v>5.3265599999999962E-4</c:v>
                </c:pt>
                <c:pt idx="654">
                  <c:v>5.3589600000000001E-4</c:v>
                </c:pt>
                <c:pt idx="655">
                  <c:v>5.3848799999999973E-4</c:v>
                </c:pt>
                <c:pt idx="656">
                  <c:v>5.407560000000002E-4</c:v>
                </c:pt>
                <c:pt idx="657">
                  <c:v>5.4334799999999992E-4</c:v>
                </c:pt>
                <c:pt idx="658">
                  <c:v>5.469120000000002E-4</c:v>
                </c:pt>
                <c:pt idx="659">
                  <c:v>5.4885600000000002E-4</c:v>
                </c:pt>
                <c:pt idx="660">
                  <c:v>5.5112399999999984E-4</c:v>
                </c:pt>
                <c:pt idx="661">
                  <c:v>5.5404000000000022E-4</c:v>
                </c:pt>
                <c:pt idx="662">
                  <c:v>5.5727999999999984E-4</c:v>
                </c:pt>
                <c:pt idx="663">
                  <c:v>5.5954800000000032E-4</c:v>
                </c:pt>
                <c:pt idx="664">
                  <c:v>5.6246399999999993E-4</c:v>
                </c:pt>
                <c:pt idx="665">
                  <c:v>5.6570399999999956E-4</c:v>
                </c:pt>
                <c:pt idx="666">
                  <c:v>5.6797200000000003E-4</c:v>
                </c:pt>
                <c:pt idx="667">
                  <c:v>5.7023999999999985E-4</c:v>
                </c:pt>
                <c:pt idx="668">
                  <c:v>5.7315600000000023E-4</c:v>
                </c:pt>
                <c:pt idx="669">
                  <c:v>5.7607199999999996E-4</c:v>
                </c:pt>
                <c:pt idx="670">
                  <c:v>5.7833999999999967E-4</c:v>
                </c:pt>
                <c:pt idx="671">
                  <c:v>5.8093200000000004E-4</c:v>
                </c:pt>
                <c:pt idx="672">
                  <c:v>5.8449599999999967E-4</c:v>
                </c:pt>
                <c:pt idx="673">
                  <c:v>5.8708800000000015E-4</c:v>
                </c:pt>
                <c:pt idx="674">
                  <c:v>5.8903199999999986E-4</c:v>
                </c:pt>
                <c:pt idx="675">
                  <c:v>5.9194800000000024E-4</c:v>
                </c:pt>
                <c:pt idx="676">
                  <c:v>5.9518799999999997E-4</c:v>
                </c:pt>
                <c:pt idx="677">
                  <c:v>5.9777999999999969E-4</c:v>
                </c:pt>
                <c:pt idx="678">
                  <c:v>6.0004800000000016E-4</c:v>
                </c:pt>
                <c:pt idx="679">
                  <c:v>6.0328799999999978E-4</c:v>
                </c:pt>
                <c:pt idx="680">
                  <c:v>6.0588000000000026E-4</c:v>
                </c:pt>
                <c:pt idx="681">
                  <c:v>6.0814799999999998E-4</c:v>
                </c:pt>
                <c:pt idx="682">
                  <c:v>6.107399999999997E-4</c:v>
                </c:pt>
                <c:pt idx="683">
                  <c:v>6.1397999999999997E-4</c:v>
                </c:pt>
                <c:pt idx="684">
                  <c:v>6.162479999999998E-4</c:v>
                </c:pt>
                <c:pt idx="685">
                  <c:v>6.1884000000000028E-4</c:v>
                </c:pt>
                <c:pt idx="686">
                  <c:v>6.224039999999999E-4</c:v>
                </c:pt>
                <c:pt idx="687">
                  <c:v>6.2467200000000038E-4</c:v>
                </c:pt>
                <c:pt idx="688">
                  <c:v>6.2694000000000009E-4</c:v>
                </c:pt>
                <c:pt idx="689">
                  <c:v>6.295319999999997E-4</c:v>
                </c:pt>
                <c:pt idx="690">
                  <c:v>6.3309600000000009E-4</c:v>
                </c:pt>
                <c:pt idx="691">
                  <c:v>6.3568799999999981E-4</c:v>
                </c:pt>
                <c:pt idx="692">
                  <c:v>6.3763200000000028E-4</c:v>
                </c:pt>
                <c:pt idx="693">
                  <c:v>6.4087200000000001E-4</c:v>
                </c:pt>
                <c:pt idx="694">
                  <c:v>6.4378799999999963E-4</c:v>
                </c:pt>
                <c:pt idx="695">
                  <c:v>6.460560000000001E-4</c:v>
                </c:pt>
                <c:pt idx="696">
                  <c:v>6.4864799999999982E-4</c:v>
                </c:pt>
                <c:pt idx="697">
                  <c:v>6.5188800000000021E-4</c:v>
                </c:pt>
                <c:pt idx="698">
                  <c:v>6.5415599999999992E-4</c:v>
                </c:pt>
                <c:pt idx="699">
                  <c:v>6.5642399999999974E-4</c:v>
                </c:pt>
                <c:pt idx="700">
                  <c:v>6.5998800000000002E-4</c:v>
                </c:pt>
                <c:pt idx="701">
                  <c:v>6.6290399999999975E-4</c:v>
                </c:pt>
                <c:pt idx="702">
                  <c:v>6.6484800000000022E-4</c:v>
                </c:pt>
                <c:pt idx="703">
                  <c:v>6.6711599999999993E-4</c:v>
                </c:pt>
                <c:pt idx="704">
                  <c:v>6.7068000000000032E-4</c:v>
                </c:pt>
                <c:pt idx="705">
                  <c:v>6.7359599999999994E-4</c:v>
                </c:pt>
                <c:pt idx="706">
                  <c:v>6.7553999999999976E-4</c:v>
                </c:pt>
                <c:pt idx="707">
                  <c:v>6.7845600000000013E-4</c:v>
                </c:pt>
                <c:pt idx="708">
                  <c:v>6.8169599999999986E-4</c:v>
                </c:pt>
                <c:pt idx="709">
                  <c:v>6.8396400000000023E-4</c:v>
                </c:pt>
                <c:pt idx="710">
                  <c:v>6.8655599999999995E-4</c:v>
                </c:pt>
                <c:pt idx="711">
                  <c:v>6.8947199999999968E-4</c:v>
                </c:pt>
                <c:pt idx="712">
                  <c:v>6.9206400000000005E-4</c:v>
                </c:pt>
                <c:pt idx="713">
                  <c:v>6.9433199999999976E-4</c:v>
                </c:pt>
                <c:pt idx="714">
                  <c:v>6.9724800000000025E-4</c:v>
                </c:pt>
                <c:pt idx="715">
                  <c:v>7.0081199999999977E-4</c:v>
                </c:pt>
                <c:pt idx="716">
                  <c:v>7.0275599999999969E-4</c:v>
                </c:pt>
                <c:pt idx="717">
                  <c:v>7.0502400000000017E-4</c:v>
                </c:pt>
                <c:pt idx="718">
                  <c:v>7.0793999999999978E-4</c:v>
                </c:pt>
                <c:pt idx="719">
                  <c:v>7.1182800000000007E-4</c:v>
                </c:pt>
                <c:pt idx="720">
                  <c:v>7.1377199999999989E-4</c:v>
                </c:pt>
                <c:pt idx="721">
                  <c:v>7.1636400000000026E-4</c:v>
                </c:pt>
                <c:pt idx="722">
                  <c:v>7.1927999999999998E-4</c:v>
                </c:pt>
                <c:pt idx="723">
                  <c:v>7.218719999999997E-4</c:v>
                </c:pt>
                <c:pt idx="724">
                  <c:v>7.2414000000000018E-4</c:v>
                </c:pt>
                <c:pt idx="725">
                  <c:v>7.270559999999998E-4</c:v>
                </c:pt>
                <c:pt idx="726">
                  <c:v>7.2964800000000028E-4</c:v>
                </c:pt>
                <c:pt idx="727">
                  <c:v>7.3191599999999999E-4</c:v>
                </c:pt>
                <c:pt idx="728">
                  <c:v>7.3515599999999961E-4</c:v>
                </c:pt>
                <c:pt idx="729">
                  <c:v>7.3904400000000001E-4</c:v>
                </c:pt>
                <c:pt idx="730">
                  <c:v>7.4098799999999972E-4</c:v>
                </c:pt>
                <c:pt idx="731">
                  <c:v>7.4293200000000018E-4</c:v>
                </c:pt>
                <c:pt idx="732">
                  <c:v>7.4584799999999991E-4</c:v>
                </c:pt>
                <c:pt idx="733">
                  <c:v>7.4941200000000019E-4</c:v>
                </c:pt>
                <c:pt idx="734">
                  <c:v>7.5168000000000001E-4</c:v>
                </c:pt>
                <c:pt idx="735">
                  <c:v>7.5394799999999973E-4</c:v>
                </c:pt>
                <c:pt idx="736">
                  <c:v>7.5718800000000011E-4</c:v>
                </c:pt>
                <c:pt idx="737">
                  <c:v>7.5977999999999983E-4</c:v>
                </c:pt>
                <c:pt idx="738">
                  <c:v>7.620480000000003E-4</c:v>
                </c:pt>
                <c:pt idx="739">
                  <c:v>7.6464000000000002E-4</c:v>
                </c:pt>
                <c:pt idx="740">
                  <c:v>7.6787999999999965E-4</c:v>
                </c:pt>
                <c:pt idx="741">
                  <c:v>7.7014800000000012E-4</c:v>
                </c:pt>
                <c:pt idx="742">
                  <c:v>7.7273999999999984E-4</c:v>
                </c:pt>
                <c:pt idx="743">
                  <c:v>7.7598000000000022E-4</c:v>
                </c:pt>
                <c:pt idx="744">
                  <c:v>7.7889599999999984E-4</c:v>
                </c:pt>
                <c:pt idx="745">
                  <c:v>7.8083999999999966E-4</c:v>
                </c:pt>
                <c:pt idx="746">
                  <c:v>7.8310800000000013E-4</c:v>
                </c:pt>
                <c:pt idx="747">
                  <c:v>7.8699599999999977E-4</c:v>
                </c:pt>
                <c:pt idx="748">
                  <c:v>7.8958800000000014E-4</c:v>
                </c:pt>
                <c:pt idx="749">
                  <c:v>7.9185599999999985E-4</c:v>
                </c:pt>
              </c:numCache>
            </c:numRef>
          </c:xVal>
          <c:yVal>
            <c:numRef>
              <c:f>'plaster 8.1_15'!$G$9:$G$826</c:f>
              <c:numCache>
                <c:formatCode>General</c:formatCode>
                <c:ptCount val="8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2.5720164609053509E-2</c:v>
                </c:pt>
                <c:pt idx="458">
                  <c:v>3.8580246913580231E-2</c:v>
                </c:pt>
                <c:pt idx="459">
                  <c:v>1.2860082304526781E-2</c:v>
                </c:pt>
                <c:pt idx="460">
                  <c:v>5.1440329218107018E-2</c:v>
                </c:pt>
                <c:pt idx="461">
                  <c:v>5.1440329218107018E-2</c:v>
                </c:pt>
                <c:pt idx="462">
                  <c:v>5.1440329218107018E-2</c:v>
                </c:pt>
                <c:pt idx="463">
                  <c:v>3.8580246913580231E-2</c:v>
                </c:pt>
                <c:pt idx="464">
                  <c:v>5.1440329218107018E-2</c:v>
                </c:pt>
                <c:pt idx="465">
                  <c:v>3.8580246913580231E-2</c:v>
                </c:pt>
                <c:pt idx="466">
                  <c:v>6.4300411522633744E-2</c:v>
                </c:pt>
                <c:pt idx="467">
                  <c:v>5.1440329218107018E-2</c:v>
                </c:pt>
                <c:pt idx="468">
                  <c:v>6.4300411522633744E-2</c:v>
                </c:pt>
                <c:pt idx="469">
                  <c:v>6.4300411522633744E-2</c:v>
                </c:pt>
                <c:pt idx="470">
                  <c:v>6.4300411522633744E-2</c:v>
                </c:pt>
                <c:pt idx="471">
                  <c:v>9.0020576131687249E-2</c:v>
                </c:pt>
                <c:pt idx="472">
                  <c:v>9.0020576131687249E-2</c:v>
                </c:pt>
                <c:pt idx="473">
                  <c:v>7.7160493827160531E-2</c:v>
                </c:pt>
                <c:pt idx="474">
                  <c:v>7.7160493827160531E-2</c:v>
                </c:pt>
                <c:pt idx="475">
                  <c:v>7.7160493827160531E-2</c:v>
                </c:pt>
                <c:pt idx="476">
                  <c:v>0.10288065843621398</c:v>
                </c:pt>
                <c:pt idx="477">
                  <c:v>0.11574074074074076</c:v>
                </c:pt>
                <c:pt idx="478">
                  <c:v>0.10288065843621398</c:v>
                </c:pt>
                <c:pt idx="479">
                  <c:v>0.11574074074074076</c:v>
                </c:pt>
                <c:pt idx="480">
                  <c:v>0.12860082304526754</c:v>
                </c:pt>
                <c:pt idx="481">
                  <c:v>0.10288065843621398</c:v>
                </c:pt>
                <c:pt idx="482">
                  <c:v>0.14146090534979419</c:v>
                </c:pt>
                <c:pt idx="483">
                  <c:v>0.12860082304526754</c:v>
                </c:pt>
                <c:pt idx="484">
                  <c:v>0.14146090534979419</c:v>
                </c:pt>
                <c:pt idx="485">
                  <c:v>0.15432098765432101</c:v>
                </c:pt>
                <c:pt idx="486">
                  <c:v>0.16718106995884777</c:v>
                </c:pt>
                <c:pt idx="487">
                  <c:v>0.15432098765432101</c:v>
                </c:pt>
                <c:pt idx="488">
                  <c:v>0.15432098765432101</c:v>
                </c:pt>
                <c:pt idx="489">
                  <c:v>0.18004115226337442</c:v>
                </c:pt>
                <c:pt idx="490">
                  <c:v>0.18004115226337442</c:v>
                </c:pt>
                <c:pt idx="491">
                  <c:v>0.20576131687242799</c:v>
                </c:pt>
                <c:pt idx="492">
                  <c:v>0.18004115226337442</c:v>
                </c:pt>
                <c:pt idx="493">
                  <c:v>0.21862139917695467</c:v>
                </c:pt>
                <c:pt idx="494">
                  <c:v>0.24434156378600827</c:v>
                </c:pt>
                <c:pt idx="495">
                  <c:v>0.20576131687242799</c:v>
                </c:pt>
                <c:pt idx="496">
                  <c:v>0.23148148148148145</c:v>
                </c:pt>
                <c:pt idx="497">
                  <c:v>0.23148148148148145</c:v>
                </c:pt>
                <c:pt idx="498">
                  <c:v>0.25720164609053503</c:v>
                </c:pt>
                <c:pt idx="499">
                  <c:v>0.23148148148148145</c:v>
                </c:pt>
                <c:pt idx="500">
                  <c:v>0.28292181069958844</c:v>
                </c:pt>
                <c:pt idx="501">
                  <c:v>0.28292181069958844</c:v>
                </c:pt>
                <c:pt idx="502">
                  <c:v>0.27006172839506171</c:v>
                </c:pt>
                <c:pt idx="503">
                  <c:v>0.29578189300411523</c:v>
                </c:pt>
                <c:pt idx="504">
                  <c:v>0.30864197530864196</c:v>
                </c:pt>
                <c:pt idx="505">
                  <c:v>0.29578189300411523</c:v>
                </c:pt>
                <c:pt idx="506">
                  <c:v>0.29578189300411523</c:v>
                </c:pt>
                <c:pt idx="507">
                  <c:v>0.28292181069958844</c:v>
                </c:pt>
                <c:pt idx="508">
                  <c:v>0.34722222222222215</c:v>
                </c:pt>
                <c:pt idx="509">
                  <c:v>0.36008230452674894</c:v>
                </c:pt>
                <c:pt idx="510">
                  <c:v>0.36008230452674894</c:v>
                </c:pt>
                <c:pt idx="511">
                  <c:v>0.36008230452674894</c:v>
                </c:pt>
                <c:pt idx="512">
                  <c:v>0.38580246913580246</c:v>
                </c:pt>
                <c:pt idx="513">
                  <c:v>0.38580246913580246</c:v>
                </c:pt>
                <c:pt idx="514">
                  <c:v>0.39866255144032914</c:v>
                </c:pt>
                <c:pt idx="515">
                  <c:v>0.41152263374485598</c:v>
                </c:pt>
                <c:pt idx="516">
                  <c:v>0.41152263374485598</c:v>
                </c:pt>
                <c:pt idx="517">
                  <c:v>0.43724279835390933</c:v>
                </c:pt>
                <c:pt idx="518">
                  <c:v>0.43724279835390933</c:v>
                </c:pt>
                <c:pt idx="519">
                  <c:v>0.45010288065843618</c:v>
                </c:pt>
                <c:pt idx="520">
                  <c:v>0.45010288065843618</c:v>
                </c:pt>
                <c:pt idx="521">
                  <c:v>0.46296296296296291</c:v>
                </c:pt>
                <c:pt idx="522">
                  <c:v>0.47582304526748959</c:v>
                </c:pt>
                <c:pt idx="523">
                  <c:v>0.46296296296296291</c:v>
                </c:pt>
                <c:pt idx="524">
                  <c:v>0.48868312757201654</c:v>
                </c:pt>
                <c:pt idx="525">
                  <c:v>0.48868312757201654</c:v>
                </c:pt>
                <c:pt idx="526">
                  <c:v>0.51440329218106995</c:v>
                </c:pt>
                <c:pt idx="527">
                  <c:v>0.50154320987654322</c:v>
                </c:pt>
                <c:pt idx="528">
                  <c:v>0.52726337448559657</c:v>
                </c:pt>
                <c:pt idx="529">
                  <c:v>0.55298353909465014</c:v>
                </c:pt>
                <c:pt idx="530">
                  <c:v>0.52726337448559657</c:v>
                </c:pt>
                <c:pt idx="531">
                  <c:v>0.55298353909465014</c:v>
                </c:pt>
                <c:pt idx="532">
                  <c:v>0.55298353909465014</c:v>
                </c:pt>
                <c:pt idx="533">
                  <c:v>0.59156378600823045</c:v>
                </c:pt>
                <c:pt idx="534">
                  <c:v>0.59156378600823045</c:v>
                </c:pt>
                <c:pt idx="535">
                  <c:v>0.59156378600823045</c:v>
                </c:pt>
                <c:pt idx="536">
                  <c:v>0.61728395061728403</c:v>
                </c:pt>
                <c:pt idx="537">
                  <c:v>0.61728395061728403</c:v>
                </c:pt>
                <c:pt idx="538">
                  <c:v>0.63014403292181065</c:v>
                </c:pt>
                <c:pt idx="539">
                  <c:v>0.60442386831275707</c:v>
                </c:pt>
                <c:pt idx="540">
                  <c:v>0.63014403292181065</c:v>
                </c:pt>
                <c:pt idx="541">
                  <c:v>0.64300411522633727</c:v>
                </c:pt>
                <c:pt idx="542">
                  <c:v>0.65586419753086411</c:v>
                </c:pt>
                <c:pt idx="543">
                  <c:v>0.64300411522633727</c:v>
                </c:pt>
                <c:pt idx="544">
                  <c:v>0.68158436213991758</c:v>
                </c:pt>
                <c:pt idx="545">
                  <c:v>0.72016460905349766</c:v>
                </c:pt>
                <c:pt idx="546">
                  <c:v>0.73302469135802462</c:v>
                </c:pt>
                <c:pt idx="547">
                  <c:v>0.72016460905349766</c:v>
                </c:pt>
                <c:pt idx="548">
                  <c:v>0.73302469135802462</c:v>
                </c:pt>
                <c:pt idx="549">
                  <c:v>0.75874485596707808</c:v>
                </c:pt>
                <c:pt idx="550">
                  <c:v>0.77160493827160492</c:v>
                </c:pt>
                <c:pt idx="551">
                  <c:v>0.77160493827160492</c:v>
                </c:pt>
                <c:pt idx="552">
                  <c:v>0.78446502057613143</c:v>
                </c:pt>
                <c:pt idx="553">
                  <c:v>0.81018518518518523</c:v>
                </c:pt>
                <c:pt idx="554">
                  <c:v>0.82304526748971185</c:v>
                </c:pt>
                <c:pt idx="555">
                  <c:v>0.82304526748971185</c:v>
                </c:pt>
                <c:pt idx="556">
                  <c:v>0.84876543209876532</c:v>
                </c:pt>
                <c:pt idx="557">
                  <c:v>0.86162551440329205</c:v>
                </c:pt>
                <c:pt idx="558">
                  <c:v>0.88734567901234562</c:v>
                </c:pt>
                <c:pt idx="559">
                  <c:v>0.86162551440329205</c:v>
                </c:pt>
                <c:pt idx="560">
                  <c:v>0.87448559670781889</c:v>
                </c:pt>
                <c:pt idx="561">
                  <c:v>0.91306584362139909</c:v>
                </c:pt>
                <c:pt idx="562">
                  <c:v>0.91306584362139909</c:v>
                </c:pt>
                <c:pt idx="563">
                  <c:v>0.92592592592592582</c:v>
                </c:pt>
                <c:pt idx="564">
                  <c:v>0.93878600823045244</c:v>
                </c:pt>
                <c:pt idx="565">
                  <c:v>0.97736625514403286</c:v>
                </c:pt>
                <c:pt idx="566">
                  <c:v>0.97736625514403286</c:v>
                </c:pt>
                <c:pt idx="567">
                  <c:v>0.96450617283950613</c:v>
                </c:pt>
                <c:pt idx="568">
                  <c:v>1.0030864197530864</c:v>
                </c:pt>
                <c:pt idx="569">
                  <c:v>1.0288065843621399</c:v>
                </c:pt>
                <c:pt idx="570">
                  <c:v>1.0288065843621399</c:v>
                </c:pt>
                <c:pt idx="571">
                  <c:v>1.0416666666666663</c:v>
                </c:pt>
                <c:pt idx="572">
                  <c:v>1.06738683127572</c:v>
                </c:pt>
                <c:pt idx="573">
                  <c:v>1.0416666666666663</c:v>
                </c:pt>
                <c:pt idx="574">
                  <c:v>1.0545267489711931</c:v>
                </c:pt>
                <c:pt idx="575">
                  <c:v>1.0802469135802468</c:v>
                </c:pt>
                <c:pt idx="576">
                  <c:v>1.1445473251028806</c:v>
                </c:pt>
                <c:pt idx="577">
                  <c:v>1.1188271604938271</c:v>
                </c:pt>
                <c:pt idx="578">
                  <c:v>1.1188271604938271</c:v>
                </c:pt>
                <c:pt idx="579">
                  <c:v>1.1316872427983538</c:v>
                </c:pt>
                <c:pt idx="580">
                  <c:v>1.1574074074074072</c:v>
                </c:pt>
                <c:pt idx="581">
                  <c:v>1.1702674897119341</c:v>
                </c:pt>
                <c:pt idx="582">
                  <c:v>1.1831275720164609</c:v>
                </c:pt>
                <c:pt idx="583">
                  <c:v>1.1831275720164609</c:v>
                </c:pt>
                <c:pt idx="584">
                  <c:v>1.2217078189300408</c:v>
                </c:pt>
                <c:pt idx="585">
                  <c:v>1.2345679012345678</c:v>
                </c:pt>
                <c:pt idx="586">
                  <c:v>1.1959876543209873</c:v>
                </c:pt>
                <c:pt idx="587">
                  <c:v>1.2217078189300408</c:v>
                </c:pt>
                <c:pt idx="588">
                  <c:v>1.2602880658436213</c:v>
                </c:pt>
                <c:pt idx="589">
                  <c:v>1.2602880658436213</c:v>
                </c:pt>
                <c:pt idx="590">
                  <c:v>1.311728395061728</c:v>
                </c:pt>
                <c:pt idx="591">
                  <c:v>1.2988683127572018</c:v>
                </c:pt>
                <c:pt idx="592">
                  <c:v>1.311728395061728</c:v>
                </c:pt>
                <c:pt idx="593">
                  <c:v>1.3245884773662551</c:v>
                </c:pt>
                <c:pt idx="594">
                  <c:v>1.3374485596707817</c:v>
                </c:pt>
                <c:pt idx="595">
                  <c:v>1.3888888888888886</c:v>
                </c:pt>
                <c:pt idx="596">
                  <c:v>1.3503086419753085</c:v>
                </c:pt>
                <c:pt idx="597">
                  <c:v>1.3760288065843618</c:v>
                </c:pt>
                <c:pt idx="598">
                  <c:v>1.4017489711934155</c:v>
                </c:pt>
                <c:pt idx="599">
                  <c:v>1.4017489711934155</c:v>
                </c:pt>
                <c:pt idx="600">
                  <c:v>1.4017489711934155</c:v>
                </c:pt>
                <c:pt idx="601">
                  <c:v>1.4274691358024691</c:v>
                </c:pt>
                <c:pt idx="602">
                  <c:v>1.4403292181069958</c:v>
                </c:pt>
                <c:pt idx="603">
                  <c:v>1.4531893004115226</c:v>
                </c:pt>
                <c:pt idx="604">
                  <c:v>1.4274691358024691</c:v>
                </c:pt>
                <c:pt idx="605">
                  <c:v>1.4789094650205761</c:v>
                </c:pt>
                <c:pt idx="606">
                  <c:v>1.4789094650205761</c:v>
                </c:pt>
                <c:pt idx="607">
                  <c:v>1.5174897119341562</c:v>
                </c:pt>
                <c:pt idx="608">
                  <c:v>1.5303497942386828</c:v>
                </c:pt>
                <c:pt idx="609">
                  <c:v>1.5174897119341562</c:v>
                </c:pt>
                <c:pt idx="610">
                  <c:v>1.5174897119341562</c:v>
                </c:pt>
                <c:pt idx="611">
                  <c:v>1.5303497942386828</c:v>
                </c:pt>
                <c:pt idx="612">
                  <c:v>1.5560699588477365</c:v>
                </c:pt>
                <c:pt idx="613">
                  <c:v>1.5560699588477365</c:v>
                </c:pt>
                <c:pt idx="614">
                  <c:v>1.5946502057613166</c:v>
                </c:pt>
                <c:pt idx="615">
                  <c:v>1.6075102880658434</c:v>
                </c:pt>
                <c:pt idx="616">
                  <c:v>1.5817901234567902</c:v>
                </c:pt>
                <c:pt idx="617">
                  <c:v>1.62037037037037</c:v>
                </c:pt>
                <c:pt idx="618">
                  <c:v>1.62037037037037</c:v>
                </c:pt>
                <c:pt idx="619">
                  <c:v>1.6460905349794239</c:v>
                </c:pt>
                <c:pt idx="620">
                  <c:v>1.6589506172839503</c:v>
                </c:pt>
                <c:pt idx="621">
                  <c:v>1.6589506172839503</c:v>
                </c:pt>
                <c:pt idx="622">
                  <c:v>1.7103909465020577</c:v>
                </c:pt>
                <c:pt idx="623">
                  <c:v>1.7103909465020577</c:v>
                </c:pt>
                <c:pt idx="624">
                  <c:v>1.6975308641975306</c:v>
                </c:pt>
                <c:pt idx="625">
                  <c:v>1.7232510288065841</c:v>
                </c:pt>
                <c:pt idx="626">
                  <c:v>1.7361111111111109</c:v>
                </c:pt>
                <c:pt idx="627">
                  <c:v>1.7489711934156373</c:v>
                </c:pt>
                <c:pt idx="628">
                  <c:v>1.7489711934156373</c:v>
                </c:pt>
                <c:pt idx="629">
                  <c:v>1.7746913580246908</c:v>
                </c:pt>
                <c:pt idx="630">
                  <c:v>1.7746913580246908</c:v>
                </c:pt>
                <c:pt idx="631">
                  <c:v>1.7746913580246908</c:v>
                </c:pt>
                <c:pt idx="632">
                  <c:v>1.8261316872427982</c:v>
                </c:pt>
                <c:pt idx="633">
                  <c:v>1.8389917695473246</c:v>
                </c:pt>
                <c:pt idx="634">
                  <c:v>1.8518518518518516</c:v>
                </c:pt>
                <c:pt idx="635">
                  <c:v>1.8518518518518516</c:v>
                </c:pt>
                <c:pt idx="636">
                  <c:v>1.8647119341563789</c:v>
                </c:pt>
                <c:pt idx="637">
                  <c:v>1.8775720164609051</c:v>
                </c:pt>
                <c:pt idx="638">
                  <c:v>1.8647119341563789</c:v>
                </c:pt>
                <c:pt idx="639">
                  <c:v>1.9032921810699583</c:v>
                </c:pt>
                <c:pt idx="640">
                  <c:v>1.9161522633744854</c:v>
                </c:pt>
                <c:pt idx="641">
                  <c:v>1.9418724279835389</c:v>
                </c:pt>
                <c:pt idx="642">
                  <c:v>1.9675925925925923</c:v>
                </c:pt>
                <c:pt idx="643">
                  <c:v>1.9804526748971192</c:v>
                </c:pt>
                <c:pt idx="644">
                  <c:v>1.9933127572016456</c:v>
                </c:pt>
                <c:pt idx="645">
                  <c:v>1.9933127572016456</c:v>
                </c:pt>
                <c:pt idx="646">
                  <c:v>1.9804526748971192</c:v>
                </c:pt>
                <c:pt idx="647">
                  <c:v>1.9933127572016456</c:v>
                </c:pt>
                <c:pt idx="648">
                  <c:v>2.0318930041152261</c:v>
                </c:pt>
                <c:pt idx="649">
                  <c:v>2.0447530864197532</c:v>
                </c:pt>
                <c:pt idx="650">
                  <c:v>2.0447530864197532</c:v>
                </c:pt>
                <c:pt idx="651">
                  <c:v>2.070473251028806</c:v>
                </c:pt>
                <c:pt idx="652">
                  <c:v>2.083333333333333</c:v>
                </c:pt>
                <c:pt idx="653">
                  <c:v>2.070473251028806</c:v>
                </c:pt>
                <c:pt idx="654">
                  <c:v>2.0961934156378601</c:v>
                </c:pt>
                <c:pt idx="655">
                  <c:v>2.1219135802469133</c:v>
                </c:pt>
                <c:pt idx="656">
                  <c:v>2.13477366255144</c:v>
                </c:pt>
                <c:pt idx="657">
                  <c:v>2.1219135802469133</c:v>
                </c:pt>
                <c:pt idx="658">
                  <c:v>2.1733539094650207</c:v>
                </c:pt>
                <c:pt idx="659">
                  <c:v>2.1733539094650207</c:v>
                </c:pt>
                <c:pt idx="660">
                  <c:v>2.1604938271604941</c:v>
                </c:pt>
                <c:pt idx="661">
                  <c:v>2.1862139917695473</c:v>
                </c:pt>
                <c:pt idx="662">
                  <c:v>2.2247942386831276</c:v>
                </c:pt>
                <c:pt idx="663">
                  <c:v>2.2119341563786006</c:v>
                </c:pt>
                <c:pt idx="664">
                  <c:v>2.2376543209876547</c:v>
                </c:pt>
                <c:pt idx="665">
                  <c:v>2.2633744855967075</c:v>
                </c:pt>
                <c:pt idx="666">
                  <c:v>2.3019547325102883</c:v>
                </c:pt>
                <c:pt idx="667">
                  <c:v>2.2890946502057612</c:v>
                </c:pt>
                <c:pt idx="668">
                  <c:v>2.3019547325102883</c:v>
                </c:pt>
                <c:pt idx="669">
                  <c:v>2.3148148148148144</c:v>
                </c:pt>
                <c:pt idx="670">
                  <c:v>2.3405349794238681</c:v>
                </c:pt>
                <c:pt idx="671">
                  <c:v>2.3405349794238681</c:v>
                </c:pt>
                <c:pt idx="672">
                  <c:v>2.3791152263374489</c:v>
                </c:pt>
                <c:pt idx="673">
                  <c:v>2.3791152263374489</c:v>
                </c:pt>
                <c:pt idx="674">
                  <c:v>2.3662551440329218</c:v>
                </c:pt>
                <c:pt idx="675">
                  <c:v>2.3791152263374489</c:v>
                </c:pt>
                <c:pt idx="676">
                  <c:v>2.4434156378600824</c:v>
                </c:pt>
                <c:pt idx="677">
                  <c:v>2.4434156378600824</c:v>
                </c:pt>
                <c:pt idx="678">
                  <c:v>2.4434156378600824</c:v>
                </c:pt>
                <c:pt idx="679">
                  <c:v>2.4434156378600824</c:v>
                </c:pt>
                <c:pt idx="680">
                  <c:v>2.4948559670781889</c:v>
                </c:pt>
                <c:pt idx="681">
                  <c:v>2.4819958847736627</c:v>
                </c:pt>
                <c:pt idx="682">
                  <c:v>2.507716049382716</c:v>
                </c:pt>
                <c:pt idx="683">
                  <c:v>2.520576131687243</c:v>
                </c:pt>
                <c:pt idx="684">
                  <c:v>2.520576131687243</c:v>
                </c:pt>
                <c:pt idx="685">
                  <c:v>2.5462962962962963</c:v>
                </c:pt>
                <c:pt idx="686">
                  <c:v>2.520576131687243</c:v>
                </c:pt>
                <c:pt idx="687">
                  <c:v>2.5591563786008233</c:v>
                </c:pt>
                <c:pt idx="688">
                  <c:v>2.5591563786008233</c:v>
                </c:pt>
                <c:pt idx="689">
                  <c:v>2.5848765432098761</c:v>
                </c:pt>
                <c:pt idx="690">
                  <c:v>2.5848765432098761</c:v>
                </c:pt>
                <c:pt idx="691">
                  <c:v>2.6234567901234565</c:v>
                </c:pt>
                <c:pt idx="692">
                  <c:v>2.6491769547325101</c:v>
                </c:pt>
                <c:pt idx="693">
                  <c:v>2.6748971193415638</c:v>
                </c:pt>
                <c:pt idx="694">
                  <c:v>2.7006172839506171</c:v>
                </c:pt>
                <c:pt idx="695">
                  <c:v>2.6748971193415638</c:v>
                </c:pt>
                <c:pt idx="696">
                  <c:v>2.7006172839506171</c:v>
                </c:pt>
                <c:pt idx="697">
                  <c:v>2.7263374485596708</c:v>
                </c:pt>
                <c:pt idx="698">
                  <c:v>2.7006172839506171</c:v>
                </c:pt>
                <c:pt idx="699">
                  <c:v>2.7391975308641983</c:v>
                </c:pt>
                <c:pt idx="700">
                  <c:v>2.7649176954732506</c:v>
                </c:pt>
                <c:pt idx="701">
                  <c:v>2.7649176954732506</c:v>
                </c:pt>
                <c:pt idx="702">
                  <c:v>2.7649176954732506</c:v>
                </c:pt>
                <c:pt idx="703">
                  <c:v>2.7906378600823047</c:v>
                </c:pt>
                <c:pt idx="704">
                  <c:v>2.8034979423868309</c:v>
                </c:pt>
                <c:pt idx="705">
                  <c:v>2.8420781893004112</c:v>
                </c:pt>
                <c:pt idx="706">
                  <c:v>2.816358024691358</c:v>
                </c:pt>
                <c:pt idx="707">
                  <c:v>2.8549382716049383</c:v>
                </c:pt>
                <c:pt idx="708">
                  <c:v>2.8677983539094649</c:v>
                </c:pt>
                <c:pt idx="709">
                  <c:v>2.8677983539094649</c:v>
                </c:pt>
                <c:pt idx="710">
                  <c:v>2.8806584362139915</c:v>
                </c:pt>
                <c:pt idx="711">
                  <c:v>2.8806584362139915</c:v>
                </c:pt>
                <c:pt idx="712">
                  <c:v>2.9063786008230452</c:v>
                </c:pt>
                <c:pt idx="713">
                  <c:v>2.9063786008230452</c:v>
                </c:pt>
                <c:pt idx="714">
                  <c:v>2.9063786008230452</c:v>
                </c:pt>
                <c:pt idx="715">
                  <c:v>2.9578189300411522</c:v>
                </c:pt>
                <c:pt idx="716">
                  <c:v>2.9706790123456788</c:v>
                </c:pt>
                <c:pt idx="717">
                  <c:v>2.9706790123456788</c:v>
                </c:pt>
                <c:pt idx="718">
                  <c:v>2.9578189300411522</c:v>
                </c:pt>
                <c:pt idx="719">
                  <c:v>2.9963991769547325</c:v>
                </c:pt>
                <c:pt idx="720">
                  <c:v>3.0221193415637861</c:v>
                </c:pt>
                <c:pt idx="721">
                  <c:v>3.0092592592592591</c:v>
                </c:pt>
                <c:pt idx="722">
                  <c:v>3.0735596707818926</c:v>
                </c:pt>
                <c:pt idx="723">
                  <c:v>3.0478395061728398</c:v>
                </c:pt>
                <c:pt idx="724">
                  <c:v>3.0606995884773665</c:v>
                </c:pt>
                <c:pt idx="725">
                  <c:v>3.0992798353909463</c:v>
                </c:pt>
                <c:pt idx="726">
                  <c:v>3.0735596707818926</c:v>
                </c:pt>
                <c:pt idx="727">
                  <c:v>3.1121399176954738</c:v>
                </c:pt>
                <c:pt idx="728">
                  <c:v>3.1121399176954738</c:v>
                </c:pt>
                <c:pt idx="729">
                  <c:v>3.125</c:v>
                </c:pt>
                <c:pt idx="730">
                  <c:v>3.1764403292181069</c:v>
                </c:pt>
                <c:pt idx="731">
                  <c:v>3.1893004115226335</c:v>
                </c:pt>
                <c:pt idx="732">
                  <c:v>3.1893004115226335</c:v>
                </c:pt>
                <c:pt idx="733">
                  <c:v>3.2150205761316872</c:v>
                </c:pt>
                <c:pt idx="734">
                  <c:v>3.2278806584362139</c:v>
                </c:pt>
                <c:pt idx="735">
                  <c:v>3.2407407407407409</c:v>
                </c:pt>
                <c:pt idx="736">
                  <c:v>3.2536008230452675</c:v>
                </c:pt>
                <c:pt idx="737">
                  <c:v>3.2407407407407409</c:v>
                </c:pt>
                <c:pt idx="738">
                  <c:v>3.2536008230452675</c:v>
                </c:pt>
                <c:pt idx="739">
                  <c:v>3.2664609053497942</c:v>
                </c:pt>
                <c:pt idx="740">
                  <c:v>3.2921810699588478</c:v>
                </c:pt>
                <c:pt idx="741">
                  <c:v>3.2793209876543212</c:v>
                </c:pt>
                <c:pt idx="742">
                  <c:v>3.305041152263374</c:v>
                </c:pt>
                <c:pt idx="743">
                  <c:v>3.3179012345679006</c:v>
                </c:pt>
                <c:pt idx="744">
                  <c:v>3.3307613168724282</c:v>
                </c:pt>
                <c:pt idx="745">
                  <c:v>3.3950617283950613</c:v>
                </c:pt>
                <c:pt idx="746">
                  <c:v>3.369341563786008</c:v>
                </c:pt>
                <c:pt idx="747">
                  <c:v>3.3822016460905346</c:v>
                </c:pt>
                <c:pt idx="748">
                  <c:v>2.2505144032921813</c:v>
                </c:pt>
                <c:pt idx="749">
                  <c:v>0</c:v>
                </c:pt>
                <c:pt idx="751">
                  <c:v>3.3950617283950613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46-6343-9A8E-4F10F0323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8.1.16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8.1_16'!$H$9:$H$1325</c:f>
              <c:numCache>
                <c:formatCode>General</c:formatCode>
                <c:ptCount val="13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3.8279999999999649E-6</c:v>
                </c:pt>
                <c:pt idx="276">
                  <c:v>6.2640000000000818E-6</c:v>
                </c:pt>
                <c:pt idx="277">
                  <c:v>8.3519999999998533E-6</c:v>
                </c:pt>
                <c:pt idx="278">
                  <c:v>1.1483999999999894E-5</c:v>
                </c:pt>
                <c:pt idx="279">
                  <c:v>1.4963999999999896E-5</c:v>
                </c:pt>
                <c:pt idx="280">
                  <c:v>1.7400000000000016E-5</c:v>
                </c:pt>
                <c:pt idx="281">
                  <c:v>2.0183999999999707E-5</c:v>
                </c:pt>
                <c:pt idx="282">
                  <c:v>2.3663999999999711E-5</c:v>
                </c:pt>
                <c:pt idx="283">
                  <c:v>2.6447999999999788E-5</c:v>
                </c:pt>
                <c:pt idx="284">
                  <c:v>2.8883999999999908E-5</c:v>
                </c:pt>
                <c:pt idx="285">
                  <c:v>3.2015999999999952E-5</c:v>
                </c:pt>
                <c:pt idx="286">
                  <c:v>3.5495999999999953E-5</c:v>
                </c:pt>
                <c:pt idx="287">
                  <c:v>3.758399999999972E-5</c:v>
                </c:pt>
                <c:pt idx="288">
                  <c:v>4.0367999999999807E-5</c:v>
                </c:pt>
                <c:pt idx="289">
                  <c:v>4.3847999999999801E-5</c:v>
                </c:pt>
                <c:pt idx="290">
                  <c:v>4.6979999999999852E-5</c:v>
                </c:pt>
                <c:pt idx="291">
                  <c:v>4.9068000000000005E-5</c:v>
                </c:pt>
                <c:pt idx="292">
                  <c:v>5.1852000000000086E-5</c:v>
                </c:pt>
                <c:pt idx="293">
                  <c:v>5.568000000000005E-5</c:v>
                </c:pt>
                <c:pt idx="294">
                  <c:v>5.8463999999999737E-5</c:v>
                </c:pt>
                <c:pt idx="295">
                  <c:v>6.0899999999999854E-5</c:v>
                </c:pt>
                <c:pt idx="296">
                  <c:v>6.4031999999999905E-5</c:v>
                </c:pt>
                <c:pt idx="297">
                  <c:v>6.7163999999999942E-5</c:v>
                </c:pt>
                <c:pt idx="298">
                  <c:v>6.9600000000000065E-5</c:v>
                </c:pt>
                <c:pt idx="299">
                  <c:v>7.2383999999999746E-5</c:v>
                </c:pt>
                <c:pt idx="300">
                  <c:v>7.586399999999976E-5</c:v>
                </c:pt>
                <c:pt idx="301">
                  <c:v>7.8647999999999834E-5</c:v>
                </c:pt>
                <c:pt idx="302">
                  <c:v>8.0735999999999994E-5</c:v>
                </c:pt>
                <c:pt idx="303">
                  <c:v>8.4563999999999958E-5</c:v>
                </c:pt>
                <c:pt idx="304">
                  <c:v>8.7695999999999995E-5</c:v>
                </c:pt>
                <c:pt idx="305">
                  <c:v>8.9783999999999762E-5</c:v>
                </c:pt>
                <c:pt idx="306">
                  <c:v>9.256799999999985E-5</c:v>
                </c:pt>
                <c:pt idx="307">
                  <c:v>9.604799999999985E-5</c:v>
                </c:pt>
                <c:pt idx="308">
                  <c:v>9.9179999999999887E-5</c:v>
                </c:pt>
                <c:pt idx="309">
                  <c:v>1.0161600000000001E-4</c:v>
                </c:pt>
                <c:pt idx="310">
                  <c:v>1.0474800000000003E-4</c:v>
                </c:pt>
                <c:pt idx="311">
                  <c:v>1.0787999999999971E-4</c:v>
                </c:pt>
                <c:pt idx="312">
                  <c:v>1.1031599999999982E-4</c:v>
                </c:pt>
                <c:pt idx="313">
                  <c:v>1.1275199999999994E-4</c:v>
                </c:pt>
                <c:pt idx="314">
                  <c:v>1.1623199999999994E-4</c:v>
                </c:pt>
                <c:pt idx="315">
                  <c:v>1.1936399999999998E-4</c:v>
                </c:pt>
                <c:pt idx="316">
                  <c:v>1.2145199999999976E-4</c:v>
                </c:pt>
                <c:pt idx="317">
                  <c:v>1.245839999999998E-4</c:v>
                </c:pt>
                <c:pt idx="318">
                  <c:v>1.2875999999999971E-4</c:v>
                </c:pt>
                <c:pt idx="319">
                  <c:v>1.3084799999999987E-4</c:v>
                </c:pt>
                <c:pt idx="320">
                  <c:v>1.3293600000000003E-4</c:v>
                </c:pt>
                <c:pt idx="321">
                  <c:v>1.3641600000000004E-4</c:v>
                </c:pt>
                <c:pt idx="322">
                  <c:v>1.3954800000000008E-4</c:v>
                </c:pt>
                <c:pt idx="323">
                  <c:v>1.4198399999999981E-4</c:v>
                </c:pt>
                <c:pt idx="324">
                  <c:v>1.447679999999999E-4</c:v>
                </c:pt>
                <c:pt idx="325">
                  <c:v>1.4859599999999986E-4</c:v>
                </c:pt>
                <c:pt idx="326">
                  <c:v>1.5137999999999995E-4</c:v>
                </c:pt>
                <c:pt idx="327">
                  <c:v>1.534679999999997E-4</c:v>
                </c:pt>
                <c:pt idx="328">
                  <c:v>1.5694799999999972E-4</c:v>
                </c:pt>
                <c:pt idx="329">
                  <c:v>1.604279999999997E-4</c:v>
                </c:pt>
                <c:pt idx="330">
                  <c:v>1.6251599999999986E-4</c:v>
                </c:pt>
                <c:pt idx="331">
                  <c:v>1.6529999999999995E-4</c:v>
                </c:pt>
                <c:pt idx="332">
                  <c:v>1.6912799999999992E-4</c:v>
                </c:pt>
                <c:pt idx="333">
                  <c:v>1.7156400000000003E-4</c:v>
                </c:pt>
                <c:pt idx="334">
                  <c:v>1.7365199999999981E-4</c:v>
                </c:pt>
                <c:pt idx="335">
                  <c:v>1.7678399999999984E-4</c:v>
                </c:pt>
                <c:pt idx="336">
                  <c:v>1.8026399999999986E-4</c:v>
                </c:pt>
                <c:pt idx="337">
                  <c:v>1.8304799999999992E-4</c:v>
                </c:pt>
                <c:pt idx="338">
                  <c:v>1.8548400000000006E-4</c:v>
                </c:pt>
                <c:pt idx="339">
                  <c:v>1.8896400000000004E-4</c:v>
                </c:pt>
                <c:pt idx="340">
                  <c:v>1.9174799999999975E-4</c:v>
                </c:pt>
                <c:pt idx="341">
                  <c:v>1.9418399999999986E-4</c:v>
                </c:pt>
                <c:pt idx="342">
                  <c:v>1.9696799999999995E-4</c:v>
                </c:pt>
                <c:pt idx="343">
                  <c:v>2.0044799999999996E-4</c:v>
                </c:pt>
                <c:pt idx="344">
                  <c:v>2.0288400000000007E-4</c:v>
                </c:pt>
                <c:pt idx="345">
                  <c:v>2.0566799999999975E-4</c:v>
                </c:pt>
                <c:pt idx="346">
                  <c:v>2.0914799999999977E-4</c:v>
                </c:pt>
                <c:pt idx="347">
                  <c:v>2.122799999999998E-4</c:v>
                </c:pt>
                <c:pt idx="348">
                  <c:v>2.1436799999999994E-4</c:v>
                </c:pt>
                <c:pt idx="349">
                  <c:v>2.1715200000000002E-4</c:v>
                </c:pt>
                <c:pt idx="350">
                  <c:v>2.2097999999999999E-4</c:v>
                </c:pt>
                <c:pt idx="351">
                  <c:v>2.2376400000000008E-4</c:v>
                </c:pt>
                <c:pt idx="352">
                  <c:v>2.2619999999999983E-4</c:v>
                </c:pt>
                <c:pt idx="353">
                  <c:v>2.2967999999999979E-4</c:v>
                </c:pt>
                <c:pt idx="354">
                  <c:v>2.3246399999999988E-4</c:v>
                </c:pt>
                <c:pt idx="355">
                  <c:v>2.3490000000000002E-4</c:v>
                </c:pt>
                <c:pt idx="356">
                  <c:v>2.376839999999997E-4</c:v>
                </c:pt>
                <c:pt idx="357">
                  <c:v>2.4116399999999971E-4</c:v>
                </c:pt>
                <c:pt idx="358">
                  <c:v>2.439479999999998E-4</c:v>
                </c:pt>
                <c:pt idx="359">
                  <c:v>2.4603599999999993E-4</c:v>
                </c:pt>
                <c:pt idx="360">
                  <c:v>2.4986399999999992E-4</c:v>
                </c:pt>
                <c:pt idx="361">
                  <c:v>2.5334399999999991E-4</c:v>
                </c:pt>
                <c:pt idx="362">
                  <c:v>2.5508399999999971E-4</c:v>
                </c:pt>
                <c:pt idx="363">
                  <c:v>2.578679999999998E-4</c:v>
                </c:pt>
                <c:pt idx="364">
                  <c:v>2.6099999999999984E-4</c:v>
                </c:pt>
                <c:pt idx="365">
                  <c:v>2.6447999999999983E-4</c:v>
                </c:pt>
                <c:pt idx="366">
                  <c:v>2.6656800000000001E-4</c:v>
                </c:pt>
                <c:pt idx="367">
                  <c:v>2.6970000000000005E-4</c:v>
                </c:pt>
                <c:pt idx="368">
                  <c:v>2.7318000000000004E-4</c:v>
                </c:pt>
                <c:pt idx="369">
                  <c:v>2.756159999999998E-4</c:v>
                </c:pt>
                <c:pt idx="370">
                  <c:v>2.7839999999999983E-4</c:v>
                </c:pt>
                <c:pt idx="371">
                  <c:v>2.8153199999999992E-4</c:v>
                </c:pt>
                <c:pt idx="372">
                  <c:v>2.8466399999999996E-4</c:v>
                </c:pt>
                <c:pt idx="373">
                  <c:v>2.8675199999999971E-4</c:v>
                </c:pt>
                <c:pt idx="374">
                  <c:v>2.8988399999999975E-4</c:v>
                </c:pt>
                <c:pt idx="375">
                  <c:v>2.9406000000000007E-4</c:v>
                </c:pt>
                <c:pt idx="376">
                  <c:v>2.9614799999999982E-4</c:v>
                </c:pt>
                <c:pt idx="377">
                  <c:v>2.9823600000000001E-4</c:v>
                </c:pt>
                <c:pt idx="378">
                  <c:v>3.0136800000000005E-4</c:v>
                </c:pt>
                <c:pt idx="379">
                  <c:v>3.0519599999999998E-4</c:v>
                </c:pt>
                <c:pt idx="380">
                  <c:v>3.0763199999999974E-4</c:v>
                </c:pt>
                <c:pt idx="381">
                  <c:v>3.1006799999999982E-4</c:v>
                </c:pt>
                <c:pt idx="382">
                  <c:v>3.1354799999999987E-4</c:v>
                </c:pt>
                <c:pt idx="383">
                  <c:v>3.166799999999999E-4</c:v>
                </c:pt>
                <c:pt idx="384">
                  <c:v>3.1911599999999999E-4</c:v>
                </c:pt>
                <c:pt idx="385">
                  <c:v>3.2189999999999969E-4</c:v>
                </c:pt>
                <c:pt idx="386">
                  <c:v>3.2537999999999968E-4</c:v>
                </c:pt>
                <c:pt idx="387">
                  <c:v>3.2746799999999987E-4</c:v>
                </c:pt>
                <c:pt idx="388">
                  <c:v>3.3025199999999995E-4</c:v>
                </c:pt>
                <c:pt idx="389">
                  <c:v>3.3407999999999989E-4</c:v>
                </c:pt>
                <c:pt idx="390">
                  <c:v>3.3686399999999998E-4</c:v>
                </c:pt>
                <c:pt idx="391">
                  <c:v>3.3895199999999973E-4</c:v>
                </c:pt>
                <c:pt idx="392">
                  <c:v>3.4173599999999982E-4</c:v>
                </c:pt>
                <c:pt idx="393">
                  <c:v>3.4591199999999976E-4</c:v>
                </c:pt>
                <c:pt idx="394">
                  <c:v>3.483479999999999E-4</c:v>
                </c:pt>
                <c:pt idx="395">
                  <c:v>3.5113199999999993E-4</c:v>
                </c:pt>
                <c:pt idx="396">
                  <c:v>3.5426400000000002E-4</c:v>
                </c:pt>
                <c:pt idx="397">
                  <c:v>3.5704800000000006E-4</c:v>
                </c:pt>
                <c:pt idx="398">
                  <c:v>3.5948399999999981E-4</c:v>
                </c:pt>
                <c:pt idx="399">
                  <c:v>3.622679999999999E-4</c:v>
                </c:pt>
                <c:pt idx="400">
                  <c:v>3.6574799999999989E-4</c:v>
                </c:pt>
                <c:pt idx="401">
                  <c:v>3.6818400000000002E-4</c:v>
                </c:pt>
                <c:pt idx="402">
                  <c:v>3.7061999999999973E-4</c:v>
                </c:pt>
                <c:pt idx="403">
                  <c:v>3.75144E-4</c:v>
                </c:pt>
                <c:pt idx="404">
                  <c:v>3.7792799999999971E-4</c:v>
                </c:pt>
                <c:pt idx="405">
                  <c:v>3.7966799999999989E-4</c:v>
                </c:pt>
                <c:pt idx="406">
                  <c:v>3.8245199999999998E-4</c:v>
                </c:pt>
                <c:pt idx="407">
                  <c:v>3.8627999999999997E-4</c:v>
                </c:pt>
                <c:pt idx="408">
                  <c:v>3.8906400000000005E-4</c:v>
                </c:pt>
                <c:pt idx="409">
                  <c:v>3.9149999999999976E-4</c:v>
                </c:pt>
                <c:pt idx="410">
                  <c:v>3.946319999999998E-4</c:v>
                </c:pt>
                <c:pt idx="411">
                  <c:v>3.9776399999999983E-4</c:v>
                </c:pt>
                <c:pt idx="412">
                  <c:v>4.0019999999999997E-4</c:v>
                </c:pt>
                <c:pt idx="413">
                  <c:v>4.02984E-4</c:v>
                </c:pt>
                <c:pt idx="414">
                  <c:v>4.0611599999999966E-4</c:v>
                </c:pt>
                <c:pt idx="415">
                  <c:v>4.0924799999999975E-4</c:v>
                </c:pt>
                <c:pt idx="416">
                  <c:v>4.1168399999999989E-4</c:v>
                </c:pt>
                <c:pt idx="417">
                  <c:v>4.1481599999999987E-4</c:v>
                </c:pt>
                <c:pt idx="418">
                  <c:v>4.1864399999999986E-4</c:v>
                </c:pt>
                <c:pt idx="419">
                  <c:v>4.2038400000000005E-4</c:v>
                </c:pt>
                <c:pt idx="420">
                  <c:v>4.2281999999999975E-4</c:v>
                </c:pt>
                <c:pt idx="421">
                  <c:v>4.2629999999999979E-4</c:v>
                </c:pt>
                <c:pt idx="422">
                  <c:v>4.3012799999999973E-4</c:v>
                </c:pt>
                <c:pt idx="423">
                  <c:v>4.3221599999999992E-4</c:v>
                </c:pt>
                <c:pt idx="424">
                  <c:v>4.3534799999999995E-4</c:v>
                </c:pt>
                <c:pt idx="425">
                  <c:v>4.3882799999999989E-4</c:v>
                </c:pt>
                <c:pt idx="426">
                  <c:v>4.4126400000000008E-4</c:v>
                </c:pt>
                <c:pt idx="427">
                  <c:v>4.4369999999999978E-4</c:v>
                </c:pt>
                <c:pt idx="428">
                  <c:v>4.4648399999999987E-4</c:v>
                </c:pt>
                <c:pt idx="429">
                  <c:v>4.496159999999999E-4</c:v>
                </c:pt>
                <c:pt idx="430">
                  <c:v>4.5205200000000004E-4</c:v>
                </c:pt>
                <c:pt idx="431">
                  <c:v>4.548359999999997E-4</c:v>
                </c:pt>
                <c:pt idx="432">
                  <c:v>4.5901200000000007E-4</c:v>
                </c:pt>
                <c:pt idx="433">
                  <c:v>4.6144799999999977E-4</c:v>
                </c:pt>
                <c:pt idx="434">
                  <c:v>4.6353599999999996E-4</c:v>
                </c:pt>
                <c:pt idx="435">
                  <c:v>4.6666799999999994E-4</c:v>
                </c:pt>
                <c:pt idx="436">
                  <c:v>4.7084399999999989E-4</c:v>
                </c:pt>
                <c:pt idx="437">
                  <c:v>4.7293200000000002E-4</c:v>
                </c:pt>
                <c:pt idx="438">
                  <c:v>4.7536799999999972E-4</c:v>
                </c:pt>
                <c:pt idx="439">
                  <c:v>4.7919599999999977E-4</c:v>
                </c:pt>
                <c:pt idx="440">
                  <c:v>4.8163199999999985E-4</c:v>
                </c:pt>
                <c:pt idx="441">
                  <c:v>4.8406799999999999E-4</c:v>
                </c:pt>
                <c:pt idx="442">
                  <c:v>4.8685200000000013E-4</c:v>
                </c:pt>
                <c:pt idx="443">
                  <c:v>4.9033200000000012E-4</c:v>
                </c:pt>
                <c:pt idx="444">
                  <c:v>4.9311599999999972E-4</c:v>
                </c:pt>
                <c:pt idx="445">
                  <c:v>4.9589999999999986E-4</c:v>
                </c:pt>
                <c:pt idx="446">
                  <c:v>4.993799999999999E-4</c:v>
                </c:pt>
                <c:pt idx="447">
                  <c:v>5.0251199999999988E-4</c:v>
                </c:pt>
                <c:pt idx="448">
                  <c:v>5.0460000000000001E-4</c:v>
                </c:pt>
                <c:pt idx="449">
                  <c:v>5.0738399999999972E-4</c:v>
                </c:pt>
                <c:pt idx="450">
                  <c:v>5.1121199999999971E-4</c:v>
                </c:pt>
                <c:pt idx="451">
                  <c:v>5.136479999999998E-4</c:v>
                </c:pt>
                <c:pt idx="452">
                  <c:v>5.1608399999999999E-4</c:v>
                </c:pt>
                <c:pt idx="453">
                  <c:v>5.1956399999999992E-4</c:v>
                </c:pt>
                <c:pt idx="454">
                  <c:v>5.2269600000000001E-4</c:v>
                </c:pt>
                <c:pt idx="455">
                  <c:v>5.2478399999999971E-4</c:v>
                </c:pt>
                <c:pt idx="456">
                  <c:v>5.2756799999999985E-4</c:v>
                </c:pt>
                <c:pt idx="457">
                  <c:v>5.3069999999999984E-4</c:v>
                </c:pt>
                <c:pt idx="458">
                  <c:v>5.3348399999999998E-4</c:v>
                </c:pt>
                <c:pt idx="459">
                  <c:v>5.3591999999999973E-4</c:v>
                </c:pt>
                <c:pt idx="460">
                  <c:v>5.3974800000000005E-4</c:v>
                </c:pt>
                <c:pt idx="461">
                  <c:v>5.4322800000000009E-4</c:v>
                </c:pt>
                <c:pt idx="462">
                  <c:v>5.4496799999999984E-4</c:v>
                </c:pt>
                <c:pt idx="463">
                  <c:v>5.4740399999999992E-4</c:v>
                </c:pt>
                <c:pt idx="464">
                  <c:v>5.5123199999999992E-4</c:v>
                </c:pt>
                <c:pt idx="465">
                  <c:v>5.5436400000000001E-4</c:v>
                </c:pt>
                <c:pt idx="466">
                  <c:v>5.5679999999999966E-4</c:v>
                </c:pt>
                <c:pt idx="467">
                  <c:v>5.5993199999999975E-4</c:v>
                </c:pt>
                <c:pt idx="468">
                  <c:v>5.6375999999999974E-4</c:v>
                </c:pt>
                <c:pt idx="469">
                  <c:v>5.6584799999999987E-4</c:v>
                </c:pt>
                <c:pt idx="470">
                  <c:v>5.6828399999999995E-4</c:v>
                </c:pt>
                <c:pt idx="471">
                  <c:v>5.7141600000000005E-4</c:v>
                </c:pt>
                <c:pt idx="472">
                  <c:v>5.7454800000000003E-4</c:v>
                </c:pt>
                <c:pt idx="473">
                  <c:v>5.7698399999999979E-4</c:v>
                </c:pt>
                <c:pt idx="474">
                  <c:v>5.7976799999999993E-4</c:v>
                </c:pt>
                <c:pt idx="475">
                  <c:v>5.8324799999999986E-4</c:v>
                </c:pt>
                <c:pt idx="476">
                  <c:v>5.8637999999999995E-4</c:v>
                </c:pt>
                <c:pt idx="477">
                  <c:v>5.8846799999999965E-4</c:v>
                </c:pt>
                <c:pt idx="478">
                  <c:v>5.9194799999999969E-4</c:v>
                </c:pt>
                <c:pt idx="479">
                  <c:v>5.9542799999999973E-4</c:v>
                </c:pt>
                <c:pt idx="480">
                  <c:v>5.9786399999999982E-4</c:v>
                </c:pt>
                <c:pt idx="481">
                  <c:v>6.002999999999999E-4</c:v>
                </c:pt>
                <c:pt idx="482">
                  <c:v>6.0412799999999989E-4</c:v>
                </c:pt>
                <c:pt idx="483">
                  <c:v>6.0656399999999997E-4</c:v>
                </c:pt>
                <c:pt idx="484">
                  <c:v>6.0899999999999973E-4</c:v>
                </c:pt>
                <c:pt idx="485">
                  <c:v>6.1178399999999987E-4</c:v>
                </c:pt>
                <c:pt idx="486">
                  <c:v>6.1491599999999986E-4</c:v>
                </c:pt>
                <c:pt idx="487">
                  <c:v>6.177E-4</c:v>
                </c:pt>
                <c:pt idx="488">
                  <c:v>6.2013600000000008E-4</c:v>
                </c:pt>
                <c:pt idx="489">
                  <c:v>6.2431200000000002E-4</c:v>
                </c:pt>
                <c:pt idx="490">
                  <c:v>6.2674799999999978E-4</c:v>
                </c:pt>
                <c:pt idx="491">
                  <c:v>6.2918399999999986E-4</c:v>
                </c:pt>
                <c:pt idx="492">
                  <c:v>6.319679999999999E-4</c:v>
                </c:pt>
                <c:pt idx="493">
                  <c:v>6.3579599999999989E-4</c:v>
                </c:pt>
                <c:pt idx="494">
                  <c:v>6.3823199999999997E-4</c:v>
                </c:pt>
                <c:pt idx="495">
                  <c:v>6.4066799999999973E-4</c:v>
                </c:pt>
                <c:pt idx="496">
                  <c:v>6.4414799999999977E-4</c:v>
                </c:pt>
                <c:pt idx="497">
                  <c:v>6.4727999999999975E-4</c:v>
                </c:pt>
                <c:pt idx="498">
                  <c:v>6.4971599999999994E-4</c:v>
                </c:pt>
                <c:pt idx="499">
                  <c:v>6.5249999999999998E-4</c:v>
                </c:pt>
                <c:pt idx="500">
                  <c:v>6.5598000000000002E-4</c:v>
                </c:pt>
                <c:pt idx="501">
                  <c:v>6.5841599999999967E-4</c:v>
                </c:pt>
                <c:pt idx="502">
                  <c:v>6.6119999999999981E-4</c:v>
                </c:pt>
                <c:pt idx="503">
                  <c:v>6.6433199999999979E-4</c:v>
                </c:pt>
                <c:pt idx="504">
                  <c:v>6.6746399999999988E-4</c:v>
                </c:pt>
                <c:pt idx="505">
                  <c:v>6.6989999999999997E-4</c:v>
                </c:pt>
                <c:pt idx="506">
                  <c:v>6.7233599999999972E-4</c:v>
                </c:pt>
                <c:pt idx="507">
                  <c:v>6.7616399999999971E-4</c:v>
                </c:pt>
                <c:pt idx="508">
                  <c:v>6.7894799999999975E-4</c:v>
                </c:pt>
                <c:pt idx="509">
                  <c:v>6.8138399999999994E-4</c:v>
                </c:pt>
                <c:pt idx="510">
                  <c:v>6.8451599999999992E-4</c:v>
                </c:pt>
                <c:pt idx="511">
                  <c:v>6.8799599999999996E-4</c:v>
                </c:pt>
                <c:pt idx="512">
                  <c:v>6.9043200000000005E-4</c:v>
                </c:pt>
                <c:pt idx="513">
                  <c:v>6.928679999999998E-4</c:v>
                </c:pt>
                <c:pt idx="514">
                  <c:v>6.9634799999999974E-4</c:v>
                </c:pt>
                <c:pt idx="515">
                  <c:v>6.9913199999999988E-4</c:v>
                </c:pt>
                <c:pt idx="516">
                  <c:v>7.0122000000000001E-4</c:v>
                </c:pt>
                <c:pt idx="517">
                  <c:v>7.0470000000000005E-4</c:v>
                </c:pt>
                <c:pt idx="518">
                  <c:v>7.0817999999999999E-4</c:v>
                </c:pt>
                <c:pt idx="519">
                  <c:v>7.1061599999999974E-4</c:v>
                </c:pt>
                <c:pt idx="520">
                  <c:v>7.1305199999999994E-4</c:v>
                </c:pt>
                <c:pt idx="521">
                  <c:v>7.1653199999999987E-4</c:v>
                </c:pt>
                <c:pt idx="522">
                  <c:v>7.1966399999999996E-4</c:v>
                </c:pt>
                <c:pt idx="523">
                  <c:v>7.2210000000000004E-4</c:v>
                </c:pt>
                <c:pt idx="524">
                  <c:v>7.252319999999997E-4</c:v>
                </c:pt>
                <c:pt idx="525">
                  <c:v>7.2871199999999974E-4</c:v>
                </c:pt>
                <c:pt idx="526">
                  <c:v>7.3114799999999982E-4</c:v>
                </c:pt>
                <c:pt idx="527">
                  <c:v>7.3358399999999991E-4</c:v>
                </c:pt>
                <c:pt idx="528">
                  <c:v>7.3636800000000005E-4</c:v>
                </c:pt>
                <c:pt idx="529">
                  <c:v>7.3984799999999998E-4</c:v>
                </c:pt>
                <c:pt idx="530">
                  <c:v>7.4228399999999974E-4</c:v>
                </c:pt>
                <c:pt idx="531">
                  <c:v>7.4506799999999988E-4</c:v>
                </c:pt>
                <c:pt idx="532">
                  <c:v>7.4854799999999981E-4</c:v>
                </c:pt>
                <c:pt idx="533">
                  <c:v>7.5133199999999995E-4</c:v>
                </c:pt>
                <c:pt idx="534">
                  <c:v>7.5376800000000004E-4</c:v>
                </c:pt>
                <c:pt idx="535">
                  <c:v>7.5655199999999975E-4</c:v>
                </c:pt>
                <c:pt idx="536">
                  <c:v>7.6072800000000001E-4</c:v>
                </c:pt>
                <c:pt idx="537">
                  <c:v>7.6316399999999977E-4</c:v>
                </c:pt>
                <c:pt idx="538">
                  <c:v>7.652519999999999E-4</c:v>
                </c:pt>
                <c:pt idx="539">
                  <c:v>7.6873199999999984E-4</c:v>
                </c:pt>
                <c:pt idx="540">
                  <c:v>7.7186399999999993E-4</c:v>
                </c:pt>
                <c:pt idx="541">
                  <c:v>7.7429999999999968E-4</c:v>
                </c:pt>
                <c:pt idx="542">
                  <c:v>7.7708399999999983E-4</c:v>
                </c:pt>
                <c:pt idx="543">
                  <c:v>7.8056399999999976E-4</c:v>
                </c:pt>
                <c:pt idx="544">
                  <c:v>7.8299999999999995E-4</c:v>
                </c:pt>
                <c:pt idx="545">
                  <c:v>7.8543599999999993E-4</c:v>
                </c:pt>
                <c:pt idx="546">
                  <c:v>7.8926400000000002E-4</c:v>
                </c:pt>
                <c:pt idx="547">
                  <c:v>7.9204800000000006E-4</c:v>
                </c:pt>
                <c:pt idx="548">
                  <c:v>7.9448399999999982E-4</c:v>
                </c:pt>
                <c:pt idx="549">
                  <c:v>7.9726799999999985E-4</c:v>
                </c:pt>
                <c:pt idx="550">
                  <c:v>8.0074799999999989E-4</c:v>
                </c:pt>
                <c:pt idx="551">
                  <c:v>8.0387999999999987E-4</c:v>
                </c:pt>
                <c:pt idx="552">
                  <c:v>8.0631599999999996E-4</c:v>
                </c:pt>
                <c:pt idx="553">
                  <c:v>8.0944799999999972E-4</c:v>
                </c:pt>
                <c:pt idx="554">
                  <c:v>8.1292799999999965E-4</c:v>
                </c:pt>
                <c:pt idx="555">
                  <c:v>8.1501599999999979E-4</c:v>
                </c:pt>
                <c:pt idx="556">
                  <c:v>8.1779999999999993E-4</c:v>
                </c:pt>
                <c:pt idx="557">
                  <c:v>8.2127999999999997E-4</c:v>
                </c:pt>
                <c:pt idx="558">
                  <c:v>8.2371600000000016E-4</c:v>
                </c:pt>
                <c:pt idx="559">
                  <c:v>8.261519999999997E-4</c:v>
                </c:pt>
                <c:pt idx="560">
                  <c:v>8.2928399999999979E-4</c:v>
                </c:pt>
                <c:pt idx="561">
                  <c:v>8.3311199999999989E-4</c:v>
                </c:pt>
                <c:pt idx="562">
                  <c:v>8.3520000000000003E-4</c:v>
                </c:pt>
                <c:pt idx="563">
                  <c:v>8.37636E-4</c:v>
                </c:pt>
                <c:pt idx="564">
                  <c:v>8.4146399999999999E-4</c:v>
                </c:pt>
                <c:pt idx="565">
                  <c:v>8.4424799999999981E-4</c:v>
                </c:pt>
                <c:pt idx="566">
                  <c:v>8.4668399999999978E-4</c:v>
                </c:pt>
                <c:pt idx="567">
                  <c:v>8.4981599999999987E-4</c:v>
                </c:pt>
                <c:pt idx="568">
                  <c:v>8.5364399999999987E-4</c:v>
                </c:pt>
                <c:pt idx="569">
                  <c:v>8.5573200000000011E-4</c:v>
                </c:pt>
                <c:pt idx="570">
                  <c:v>8.5816799999999965E-4</c:v>
                </c:pt>
                <c:pt idx="571">
                  <c:v>8.6129999999999974E-4</c:v>
                </c:pt>
                <c:pt idx="572">
                  <c:v>8.6477999999999989E-4</c:v>
                </c:pt>
                <c:pt idx="573">
                  <c:v>8.6686800000000002E-4</c:v>
                </c:pt>
                <c:pt idx="574">
                  <c:v>8.699999999999999E-4</c:v>
                </c:pt>
                <c:pt idx="575">
                  <c:v>8.73828E-4</c:v>
                </c:pt>
                <c:pt idx="576">
                  <c:v>8.759159999999998E-4</c:v>
                </c:pt>
                <c:pt idx="577">
                  <c:v>8.7835199999999978E-4</c:v>
                </c:pt>
                <c:pt idx="578">
                  <c:v>8.8148399999999987E-4</c:v>
                </c:pt>
                <c:pt idx="579">
                  <c:v>8.8496399999999991E-4</c:v>
                </c:pt>
                <c:pt idx="580">
                  <c:v>8.874000000000001E-4</c:v>
                </c:pt>
                <c:pt idx="581">
                  <c:v>8.9018399999999959E-4</c:v>
                </c:pt>
                <c:pt idx="582">
                  <c:v>8.9366399999999974E-4</c:v>
                </c:pt>
                <c:pt idx="583">
                  <c:v>8.9644799999999978E-4</c:v>
                </c:pt>
                <c:pt idx="584">
                  <c:v>8.9888399999999975E-4</c:v>
                </c:pt>
                <c:pt idx="585">
                  <c:v>9.0166799999999989E-4</c:v>
                </c:pt>
                <c:pt idx="586">
                  <c:v>9.0514799999999993E-4</c:v>
                </c:pt>
                <c:pt idx="587">
                  <c:v>9.075839999999998E-4</c:v>
                </c:pt>
                <c:pt idx="588">
                  <c:v>9.1036799999999972E-4</c:v>
                </c:pt>
                <c:pt idx="589">
                  <c:v>9.1384799999999977E-4</c:v>
                </c:pt>
                <c:pt idx="590">
                  <c:v>9.1663199999999991E-4</c:v>
                </c:pt>
                <c:pt idx="591">
                  <c:v>9.1906799999999999E-4</c:v>
                </c:pt>
                <c:pt idx="592">
                  <c:v>9.2185200000000002E-4</c:v>
                </c:pt>
                <c:pt idx="593">
                  <c:v>9.2568000000000001E-4</c:v>
                </c:pt>
                <c:pt idx="594">
                  <c:v>9.2846399999999983E-4</c:v>
                </c:pt>
                <c:pt idx="595">
                  <c:v>9.308999999999997E-4</c:v>
                </c:pt>
                <c:pt idx="596">
                  <c:v>9.3437999999999985E-4</c:v>
                </c:pt>
                <c:pt idx="597">
                  <c:v>9.3716399999999988E-4</c:v>
                </c:pt>
                <c:pt idx="598">
                  <c:v>9.3960000000000007E-4</c:v>
                </c:pt>
                <c:pt idx="599">
                  <c:v>9.4238399999999967E-4</c:v>
                </c:pt>
                <c:pt idx="600">
                  <c:v>9.4586399999999971E-4</c:v>
                </c:pt>
                <c:pt idx="601">
                  <c:v>9.4864799999999985E-4</c:v>
                </c:pt>
                <c:pt idx="602">
                  <c:v>9.5073599999999999E-4</c:v>
                </c:pt>
                <c:pt idx="603">
                  <c:v>9.5456399999999987E-4</c:v>
                </c:pt>
                <c:pt idx="604">
                  <c:v>9.5769599999999996E-4</c:v>
                </c:pt>
                <c:pt idx="605">
                  <c:v>9.5978399999999977E-4</c:v>
                </c:pt>
                <c:pt idx="606">
                  <c:v>9.6256799999999969E-4</c:v>
                </c:pt>
                <c:pt idx="607">
                  <c:v>9.6604799999999984E-4</c:v>
                </c:pt>
                <c:pt idx="608">
                  <c:v>9.6883199999999987E-4</c:v>
                </c:pt>
                <c:pt idx="609">
                  <c:v>9.7161600000000002E-4</c:v>
                </c:pt>
                <c:pt idx="610">
                  <c:v>9.74748E-4</c:v>
                </c:pt>
                <c:pt idx="611">
                  <c:v>9.7787999999999977E-4</c:v>
                </c:pt>
                <c:pt idx="612">
                  <c:v>9.8031599999999974E-4</c:v>
                </c:pt>
                <c:pt idx="613">
                  <c:v>9.8309999999999999E-4</c:v>
                </c:pt>
                <c:pt idx="614">
                  <c:v>9.8623199999999986E-4</c:v>
                </c:pt>
                <c:pt idx="615">
                  <c:v>9.8936399999999996E-4</c:v>
                </c:pt>
                <c:pt idx="616">
                  <c:v>9.9145199999999987E-4</c:v>
                </c:pt>
                <c:pt idx="617">
                  <c:v>9.9458399999999975E-4</c:v>
                </c:pt>
                <c:pt idx="618">
                  <c:v>9.9841199999999974E-4</c:v>
                </c:pt>
              </c:numCache>
            </c:numRef>
          </c:xVal>
          <c:yVal>
            <c:numRef>
              <c:f>'plaster 8.1_16'!$G$9:$G$1325</c:f>
              <c:numCache>
                <c:formatCode>General</c:formatCode>
                <c:ptCount val="13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1.1147443519619483E-2</c:v>
                </c:pt>
                <c:pt idx="276">
                  <c:v>2.2294887039238966E-2</c:v>
                </c:pt>
                <c:pt idx="277">
                  <c:v>2.2294887039238966E-2</c:v>
                </c:pt>
                <c:pt idx="278">
                  <c:v>4.458977407847798E-2</c:v>
                </c:pt>
                <c:pt idx="279">
                  <c:v>4.458977407847798E-2</c:v>
                </c:pt>
                <c:pt idx="280">
                  <c:v>5.5737217598097508E-2</c:v>
                </c:pt>
                <c:pt idx="281">
                  <c:v>6.6884661117716987E-2</c:v>
                </c:pt>
                <c:pt idx="282">
                  <c:v>7.803210463733648E-2</c:v>
                </c:pt>
                <c:pt idx="283">
                  <c:v>8.9179548156956015E-2</c:v>
                </c:pt>
                <c:pt idx="284">
                  <c:v>7.803210463733648E-2</c:v>
                </c:pt>
                <c:pt idx="285">
                  <c:v>8.9179548156956015E-2</c:v>
                </c:pt>
                <c:pt idx="286">
                  <c:v>0.10032699167657547</c:v>
                </c:pt>
                <c:pt idx="287">
                  <c:v>8.9179548156956015E-2</c:v>
                </c:pt>
                <c:pt idx="288">
                  <c:v>0.10032699167657547</c:v>
                </c:pt>
                <c:pt idx="289">
                  <c:v>0.13376932223543397</c:v>
                </c:pt>
                <c:pt idx="290">
                  <c:v>0.12262187871581449</c:v>
                </c:pt>
                <c:pt idx="291">
                  <c:v>0.14491676575505349</c:v>
                </c:pt>
                <c:pt idx="292">
                  <c:v>0.16721165279429254</c:v>
                </c:pt>
                <c:pt idx="293">
                  <c:v>0.15606420927467299</c:v>
                </c:pt>
                <c:pt idx="294">
                  <c:v>0.18950653983353147</c:v>
                </c:pt>
                <c:pt idx="295">
                  <c:v>0.20065398335315102</c:v>
                </c:pt>
                <c:pt idx="296">
                  <c:v>0.17835909631391203</c:v>
                </c:pt>
                <c:pt idx="297">
                  <c:v>0.20065398335315102</c:v>
                </c:pt>
                <c:pt idx="298">
                  <c:v>0.22294887039238998</c:v>
                </c:pt>
                <c:pt idx="299">
                  <c:v>0.22294887039238998</c:v>
                </c:pt>
                <c:pt idx="300">
                  <c:v>0.23409631391200952</c:v>
                </c:pt>
                <c:pt idx="301">
                  <c:v>0.23409631391200952</c:v>
                </c:pt>
                <c:pt idx="302">
                  <c:v>0.24524375743162902</c:v>
                </c:pt>
                <c:pt idx="303">
                  <c:v>0.26753864447086806</c:v>
                </c:pt>
                <c:pt idx="304">
                  <c:v>0.25639120095124851</c:v>
                </c:pt>
                <c:pt idx="305">
                  <c:v>0.27868608799048755</c:v>
                </c:pt>
                <c:pt idx="306">
                  <c:v>0.27868608799048755</c:v>
                </c:pt>
                <c:pt idx="307">
                  <c:v>0.31212841854934603</c:v>
                </c:pt>
                <c:pt idx="308">
                  <c:v>0.31212841854934603</c:v>
                </c:pt>
                <c:pt idx="309">
                  <c:v>0.31212841854934603</c:v>
                </c:pt>
                <c:pt idx="310">
                  <c:v>0.32327586206896558</c:v>
                </c:pt>
                <c:pt idx="311">
                  <c:v>0.34557074910820451</c:v>
                </c:pt>
                <c:pt idx="312">
                  <c:v>0.37901307966706294</c:v>
                </c:pt>
                <c:pt idx="313">
                  <c:v>0.3678656361474435</c:v>
                </c:pt>
                <c:pt idx="314">
                  <c:v>0.3678656361474435</c:v>
                </c:pt>
                <c:pt idx="315">
                  <c:v>0.3678656361474435</c:v>
                </c:pt>
                <c:pt idx="316">
                  <c:v>0.39016052318668254</c:v>
                </c:pt>
                <c:pt idx="317">
                  <c:v>0.39016052318668254</c:v>
                </c:pt>
                <c:pt idx="318">
                  <c:v>0.39016052318668254</c:v>
                </c:pt>
                <c:pt idx="319">
                  <c:v>0.39016052318668254</c:v>
                </c:pt>
                <c:pt idx="320">
                  <c:v>0.40130796670630198</c:v>
                </c:pt>
                <c:pt idx="321">
                  <c:v>0.40130796670630198</c:v>
                </c:pt>
                <c:pt idx="322">
                  <c:v>0.44589774078478006</c:v>
                </c:pt>
                <c:pt idx="323">
                  <c:v>0.43475029726516057</c:v>
                </c:pt>
                <c:pt idx="324">
                  <c:v>0.43475029726516057</c:v>
                </c:pt>
                <c:pt idx="325">
                  <c:v>0.46819262782401916</c:v>
                </c:pt>
                <c:pt idx="326">
                  <c:v>0.46819262782401916</c:v>
                </c:pt>
                <c:pt idx="327">
                  <c:v>0.46819262782401916</c:v>
                </c:pt>
                <c:pt idx="328">
                  <c:v>0.47934007134363854</c:v>
                </c:pt>
                <c:pt idx="329">
                  <c:v>0.52392984542211651</c:v>
                </c:pt>
                <c:pt idx="330">
                  <c:v>0.49048751486325798</c:v>
                </c:pt>
                <c:pt idx="331">
                  <c:v>0.53507728894173612</c:v>
                </c:pt>
                <c:pt idx="332">
                  <c:v>0.54622473246135561</c:v>
                </c:pt>
                <c:pt idx="333">
                  <c:v>0.55737217598097499</c:v>
                </c:pt>
                <c:pt idx="334">
                  <c:v>0.5685196195005946</c:v>
                </c:pt>
                <c:pt idx="335">
                  <c:v>0.53507728894173612</c:v>
                </c:pt>
                <c:pt idx="336">
                  <c:v>0.5685196195005946</c:v>
                </c:pt>
                <c:pt idx="337">
                  <c:v>0.57966706302021398</c:v>
                </c:pt>
                <c:pt idx="338">
                  <c:v>0.59081450653983347</c:v>
                </c:pt>
                <c:pt idx="339">
                  <c:v>0.61310939357907268</c:v>
                </c:pt>
                <c:pt idx="340">
                  <c:v>0.60196195005945297</c:v>
                </c:pt>
                <c:pt idx="341">
                  <c:v>0.62425683709869195</c:v>
                </c:pt>
                <c:pt idx="342">
                  <c:v>0.62425683709869195</c:v>
                </c:pt>
                <c:pt idx="343">
                  <c:v>0.63540428061831156</c:v>
                </c:pt>
                <c:pt idx="344">
                  <c:v>0.67999405469678942</c:v>
                </c:pt>
                <c:pt idx="345">
                  <c:v>0.66884661117717015</c:v>
                </c:pt>
                <c:pt idx="346">
                  <c:v>0.67999405469678942</c:v>
                </c:pt>
                <c:pt idx="347">
                  <c:v>0.69114149821640902</c:v>
                </c:pt>
                <c:pt idx="348">
                  <c:v>0.71343638525564812</c:v>
                </c:pt>
                <c:pt idx="349">
                  <c:v>0.71343638525564812</c:v>
                </c:pt>
                <c:pt idx="350">
                  <c:v>0.7245838287752675</c:v>
                </c:pt>
                <c:pt idx="351">
                  <c:v>0.735731272294887</c:v>
                </c:pt>
                <c:pt idx="352">
                  <c:v>0.735731272294887</c:v>
                </c:pt>
                <c:pt idx="353">
                  <c:v>0.7245838287752675</c:v>
                </c:pt>
                <c:pt idx="354">
                  <c:v>0.735731272294887</c:v>
                </c:pt>
                <c:pt idx="355">
                  <c:v>0.75802615933412587</c:v>
                </c:pt>
                <c:pt idx="356">
                  <c:v>0.75802615933412587</c:v>
                </c:pt>
                <c:pt idx="357">
                  <c:v>0.79146848989298446</c:v>
                </c:pt>
                <c:pt idx="358">
                  <c:v>0.78032104637336497</c:v>
                </c:pt>
                <c:pt idx="359">
                  <c:v>0.76917360285374559</c:v>
                </c:pt>
                <c:pt idx="360">
                  <c:v>0.81376337693222345</c:v>
                </c:pt>
                <c:pt idx="361">
                  <c:v>0.82491082045184294</c:v>
                </c:pt>
                <c:pt idx="362">
                  <c:v>0.84720570749108215</c:v>
                </c:pt>
                <c:pt idx="363">
                  <c:v>0.84720570749108215</c:v>
                </c:pt>
                <c:pt idx="364">
                  <c:v>0.86950059453032114</c:v>
                </c:pt>
                <c:pt idx="365">
                  <c:v>0.86950059453032114</c:v>
                </c:pt>
                <c:pt idx="366">
                  <c:v>0.88064803804994063</c:v>
                </c:pt>
                <c:pt idx="367">
                  <c:v>0.89179548156956012</c:v>
                </c:pt>
                <c:pt idx="368">
                  <c:v>0.90294292508917939</c:v>
                </c:pt>
                <c:pt idx="369">
                  <c:v>0.89179548156956012</c:v>
                </c:pt>
                <c:pt idx="370">
                  <c:v>0.90294292508917939</c:v>
                </c:pt>
                <c:pt idx="371">
                  <c:v>0.91409036860879889</c:v>
                </c:pt>
                <c:pt idx="372">
                  <c:v>0.91409036860879889</c:v>
                </c:pt>
                <c:pt idx="373">
                  <c:v>0.91409036860879889</c:v>
                </c:pt>
                <c:pt idx="374">
                  <c:v>0.95868014268727708</c:v>
                </c:pt>
                <c:pt idx="375">
                  <c:v>0.96982758620689657</c:v>
                </c:pt>
                <c:pt idx="376">
                  <c:v>0.94753269916765748</c:v>
                </c:pt>
                <c:pt idx="377">
                  <c:v>0.96982758620689657</c:v>
                </c:pt>
                <c:pt idx="378">
                  <c:v>0.99212247324613567</c:v>
                </c:pt>
                <c:pt idx="379">
                  <c:v>1.0144173602853745</c:v>
                </c:pt>
                <c:pt idx="380">
                  <c:v>1.0144173602853745</c:v>
                </c:pt>
                <c:pt idx="381">
                  <c:v>1.0367122473246135</c:v>
                </c:pt>
                <c:pt idx="382">
                  <c:v>1.047859690844233</c:v>
                </c:pt>
                <c:pt idx="383">
                  <c:v>1.047859690844233</c:v>
                </c:pt>
                <c:pt idx="384">
                  <c:v>1.047859690844233</c:v>
                </c:pt>
                <c:pt idx="385">
                  <c:v>1.0813020214030917</c:v>
                </c:pt>
                <c:pt idx="386">
                  <c:v>1.1035969084423305</c:v>
                </c:pt>
                <c:pt idx="387">
                  <c:v>1.0924494649227112</c:v>
                </c:pt>
                <c:pt idx="388">
                  <c:v>1.0813020214030917</c:v>
                </c:pt>
                <c:pt idx="389">
                  <c:v>1.1147443519619502</c:v>
                </c:pt>
                <c:pt idx="390">
                  <c:v>1.1258917954815697</c:v>
                </c:pt>
                <c:pt idx="391">
                  <c:v>1.1258917954815697</c:v>
                </c:pt>
                <c:pt idx="392">
                  <c:v>1.1147443519619502</c:v>
                </c:pt>
                <c:pt idx="393">
                  <c:v>1.159334126040428</c:v>
                </c:pt>
                <c:pt idx="394">
                  <c:v>1.1816290130796672</c:v>
                </c:pt>
                <c:pt idx="395">
                  <c:v>1.1704815695600477</c:v>
                </c:pt>
                <c:pt idx="396">
                  <c:v>1.1816290130796672</c:v>
                </c:pt>
                <c:pt idx="397">
                  <c:v>1.2039239001189059</c:v>
                </c:pt>
                <c:pt idx="398">
                  <c:v>1.2039239001189059</c:v>
                </c:pt>
                <c:pt idx="399">
                  <c:v>1.2039239001189059</c:v>
                </c:pt>
                <c:pt idx="400">
                  <c:v>1.2150713436385256</c:v>
                </c:pt>
                <c:pt idx="401">
                  <c:v>1.2262187871581454</c:v>
                </c:pt>
                <c:pt idx="402">
                  <c:v>1.2485136741973841</c:v>
                </c:pt>
                <c:pt idx="403">
                  <c:v>1.2596611177170036</c:v>
                </c:pt>
                <c:pt idx="404">
                  <c:v>1.2708085612366229</c:v>
                </c:pt>
                <c:pt idx="405">
                  <c:v>1.2819560047562426</c:v>
                </c:pt>
                <c:pt idx="406">
                  <c:v>1.3153983353151011</c:v>
                </c:pt>
                <c:pt idx="407">
                  <c:v>1.3265457788347206</c:v>
                </c:pt>
                <c:pt idx="408">
                  <c:v>1.3153983353151011</c:v>
                </c:pt>
                <c:pt idx="409">
                  <c:v>1.3265457788347206</c:v>
                </c:pt>
                <c:pt idx="410">
                  <c:v>1.3488406658739596</c:v>
                </c:pt>
                <c:pt idx="411">
                  <c:v>1.3376932223543403</c:v>
                </c:pt>
                <c:pt idx="412">
                  <c:v>1.3711355529131988</c:v>
                </c:pt>
                <c:pt idx="413">
                  <c:v>1.3599881093935788</c:v>
                </c:pt>
                <c:pt idx="414">
                  <c:v>1.4045778834720573</c:v>
                </c:pt>
                <c:pt idx="415">
                  <c:v>1.4157253269916765</c:v>
                </c:pt>
                <c:pt idx="416">
                  <c:v>1.4157253269916765</c:v>
                </c:pt>
                <c:pt idx="417">
                  <c:v>1.4380202140309155</c:v>
                </c:pt>
                <c:pt idx="418">
                  <c:v>1.4491676575505352</c:v>
                </c:pt>
                <c:pt idx="419">
                  <c:v>1.4603151010701543</c:v>
                </c:pt>
                <c:pt idx="420">
                  <c:v>1.4491676575505352</c:v>
                </c:pt>
                <c:pt idx="421">
                  <c:v>1.4603151010701543</c:v>
                </c:pt>
                <c:pt idx="422">
                  <c:v>1.4826099881093935</c:v>
                </c:pt>
                <c:pt idx="423">
                  <c:v>1.471462544589774</c:v>
                </c:pt>
                <c:pt idx="424">
                  <c:v>1.5160523186682522</c:v>
                </c:pt>
                <c:pt idx="425">
                  <c:v>1.5271997621878715</c:v>
                </c:pt>
                <c:pt idx="426">
                  <c:v>1.5606420927467299</c:v>
                </c:pt>
                <c:pt idx="427">
                  <c:v>1.5271997621878715</c:v>
                </c:pt>
                <c:pt idx="428">
                  <c:v>1.5606420927467299</c:v>
                </c:pt>
                <c:pt idx="429">
                  <c:v>1.5717895362663494</c:v>
                </c:pt>
                <c:pt idx="430">
                  <c:v>1.5940844233055886</c:v>
                </c:pt>
                <c:pt idx="431">
                  <c:v>1.6052318668252081</c:v>
                </c:pt>
                <c:pt idx="432">
                  <c:v>1.6052318668252081</c:v>
                </c:pt>
                <c:pt idx="433">
                  <c:v>1.6498216409036861</c:v>
                </c:pt>
                <c:pt idx="434">
                  <c:v>1.6163793103448276</c:v>
                </c:pt>
                <c:pt idx="435">
                  <c:v>1.6163793103448276</c:v>
                </c:pt>
                <c:pt idx="436">
                  <c:v>1.6721165279429253</c:v>
                </c:pt>
                <c:pt idx="437">
                  <c:v>1.6721165279429253</c:v>
                </c:pt>
                <c:pt idx="438">
                  <c:v>1.6944114149821643</c:v>
                </c:pt>
                <c:pt idx="439">
                  <c:v>1.705558858501784</c:v>
                </c:pt>
                <c:pt idx="440">
                  <c:v>1.705558858501784</c:v>
                </c:pt>
                <c:pt idx="441">
                  <c:v>1.705558858501784</c:v>
                </c:pt>
                <c:pt idx="442">
                  <c:v>1.7278537455410228</c:v>
                </c:pt>
                <c:pt idx="443">
                  <c:v>1.7501486325802618</c:v>
                </c:pt>
                <c:pt idx="444">
                  <c:v>1.7612960760998813</c:v>
                </c:pt>
                <c:pt idx="445">
                  <c:v>1.7612960760998813</c:v>
                </c:pt>
                <c:pt idx="446">
                  <c:v>1.772443519619501</c:v>
                </c:pt>
                <c:pt idx="447">
                  <c:v>1.8170332936979787</c:v>
                </c:pt>
                <c:pt idx="448">
                  <c:v>1.8058858501783588</c:v>
                </c:pt>
                <c:pt idx="449">
                  <c:v>1.8058858501783588</c:v>
                </c:pt>
                <c:pt idx="450">
                  <c:v>1.850475624256837</c:v>
                </c:pt>
                <c:pt idx="451">
                  <c:v>1.850475624256837</c:v>
                </c:pt>
                <c:pt idx="452">
                  <c:v>1.8616230677764567</c:v>
                </c:pt>
                <c:pt idx="453">
                  <c:v>1.8616230677764567</c:v>
                </c:pt>
                <c:pt idx="454">
                  <c:v>1.8839179548156955</c:v>
                </c:pt>
                <c:pt idx="455">
                  <c:v>1.8839179548156955</c:v>
                </c:pt>
                <c:pt idx="456">
                  <c:v>1.9062128418549347</c:v>
                </c:pt>
                <c:pt idx="457">
                  <c:v>1.9062128418549347</c:v>
                </c:pt>
                <c:pt idx="458">
                  <c:v>1.9062128418549347</c:v>
                </c:pt>
                <c:pt idx="459">
                  <c:v>1.9396551724137931</c:v>
                </c:pt>
                <c:pt idx="460">
                  <c:v>1.9508026159334124</c:v>
                </c:pt>
                <c:pt idx="461">
                  <c:v>1.9730975029726521</c:v>
                </c:pt>
                <c:pt idx="462">
                  <c:v>1.9619500594530321</c:v>
                </c:pt>
                <c:pt idx="463">
                  <c:v>1.9730975029726521</c:v>
                </c:pt>
                <c:pt idx="464">
                  <c:v>2.0065398335315101</c:v>
                </c:pt>
                <c:pt idx="465">
                  <c:v>2.0065398335315101</c:v>
                </c:pt>
                <c:pt idx="466">
                  <c:v>2.0176872770511296</c:v>
                </c:pt>
                <c:pt idx="467">
                  <c:v>2.0288347205707491</c:v>
                </c:pt>
                <c:pt idx="468">
                  <c:v>2.0511296076099881</c:v>
                </c:pt>
                <c:pt idx="469">
                  <c:v>2.0622770511296076</c:v>
                </c:pt>
                <c:pt idx="470">
                  <c:v>2.0845719381688466</c:v>
                </c:pt>
                <c:pt idx="471">
                  <c:v>2.0845719381688466</c:v>
                </c:pt>
                <c:pt idx="472">
                  <c:v>2.0957193816884665</c:v>
                </c:pt>
                <c:pt idx="473">
                  <c:v>2.0845719381688466</c:v>
                </c:pt>
                <c:pt idx="474">
                  <c:v>2.1068668252080855</c:v>
                </c:pt>
                <c:pt idx="475">
                  <c:v>2.1403091557669445</c:v>
                </c:pt>
                <c:pt idx="476">
                  <c:v>2.1403091557669445</c:v>
                </c:pt>
                <c:pt idx="477">
                  <c:v>2.1291617122473245</c:v>
                </c:pt>
                <c:pt idx="478">
                  <c:v>2.1626040428061835</c:v>
                </c:pt>
                <c:pt idx="479">
                  <c:v>2.1960463733650419</c:v>
                </c:pt>
                <c:pt idx="480">
                  <c:v>2.207193816884661</c:v>
                </c:pt>
                <c:pt idx="481">
                  <c:v>2.207193816884661</c:v>
                </c:pt>
                <c:pt idx="482">
                  <c:v>2.207193816884661</c:v>
                </c:pt>
                <c:pt idx="483">
                  <c:v>2.2406361474435199</c:v>
                </c:pt>
                <c:pt idx="484">
                  <c:v>2.2406361474435199</c:v>
                </c:pt>
                <c:pt idx="485">
                  <c:v>2.2517835909631394</c:v>
                </c:pt>
                <c:pt idx="486">
                  <c:v>2.2629310344827589</c:v>
                </c:pt>
                <c:pt idx="487">
                  <c:v>2.2629310344827589</c:v>
                </c:pt>
                <c:pt idx="488">
                  <c:v>2.2852259215219979</c:v>
                </c:pt>
                <c:pt idx="489">
                  <c:v>2.3075208085612369</c:v>
                </c:pt>
                <c:pt idx="490">
                  <c:v>2.3186682520808559</c:v>
                </c:pt>
                <c:pt idx="491">
                  <c:v>2.3186682520808559</c:v>
                </c:pt>
                <c:pt idx="492">
                  <c:v>2.3298156956004759</c:v>
                </c:pt>
                <c:pt idx="493">
                  <c:v>2.3298156956004759</c:v>
                </c:pt>
                <c:pt idx="494">
                  <c:v>2.3521105826397144</c:v>
                </c:pt>
                <c:pt idx="495">
                  <c:v>2.3855529131985729</c:v>
                </c:pt>
                <c:pt idx="496">
                  <c:v>2.3632580261593343</c:v>
                </c:pt>
                <c:pt idx="497">
                  <c:v>2.4078478002378119</c:v>
                </c:pt>
                <c:pt idx="498">
                  <c:v>2.3855529131985729</c:v>
                </c:pt>
                <c:pt idx="499">
                  <c:v>2.4078478002378119</c:v>
                </c:pt>
                <c:pt idx="500">
                  <c:v>2.4301426872770513</c:v>
                </c:pt>
                <c:pt idx="501">
                  <c:v>2.4412901307966703</c:v>
                </c:pt>
                <c:pt idx="502">
                  <c:v>2.4524375743162907</c:v>
                </c:pt>
                <c:pt idx="503">
                  <c:v>2.4635850178359098</c:v>
                </c:pt>
                <c:pt idx="504">
                  <c:v>2.4970273483947683</c:v>
                </c:pt>
                <c:pt idx="505">
                  <c:v>2.4747324613555297</c:v>
                </c:pt>
                <c:pt idx="506">
                  <c:v>2.4858799048751488</c:v>
                </c:pt>
                <c:pt idx="507">
                  <c:v>2.5081747919143877</c:v>
                </c:pt>
                <c:pt idx="508">
                  <c:v>2.5416171224732462</c:v>
                </c:pt>
                <c:pt idx="509">
                  <c:v>2.5304696789536267</c:v>
                </c:pt>
                <c:pt idx="510">
                  <c:v>2.5416171224732462</c:v>
                </c:pt>
                <c:pt idx="511">
                  <c:v>2.5639120095124852</c:v>
                </c:pt>
                <c:pt idx="512">
                  <c:v>2.5750594530321047</c:v>
                </c:pt>
                <c:pt idx="513">
                  <c:v>2.5750594530321047</c:v>
                </c:pt>
                <c:pt idx="514">
                  <c:v>2.6196492271105831</c:v>
                </c:pt>
                <c:pt idx="515">
                  <c:v>2.5973543400713437</c:v>
                </c:pt>
                <c:pt idx="516">
                  <c:v>2.6085017835909632</c:v>
                </c:pt>
                <c:pt idx="517">
                  <c:v>2.6307966706302022</c:v>
                </c:pt>
                <c:pt idx="518">
                  <c:v>2.6419441141498217</c:v>
                </c:pt>
                <c:pt idx="519">
                  <c:v>2.6307966706302022</c:v>
                </c:pt>
                <c:pt idx="520">
                  <c:v>2.6865338882282996</c:v>
                </c:pt>
                <c:pt idx="521">
                  <c:v>2.6753864447086806</c:v>
                </c:pt>
                <c:pt idx="522">
                  <c:v>2.6976813317479191</c:v>
                </c:pt>
                <c:pt idx="523">
                  <c:v>2.7199762187871577</c:v>
                </c:pt>
                <c:pt idx="524">
                  <c:v>2.7088287752675386</c:v>
                </c:pt>
                <c:pt idx="525">
                  <c:v>2.753418549346017</c:v>
                </c:pt>
                <c:pt idx="526">
                  <c:v>2.7422711058263975</c:v>
                </c:pt>
                <c:pt idx="527">
                  <c:v>2.753418549346017</c:v>
                </c:pt>
                <c:pt idx="528">
                  <c:v>2.7645659928656361</c:v>
                </c:pt>
                <c:pt idx="529">
                  <c:v>2.7757134363852556</c:v>
                </c:pt>
                <c:pt idx="530">
                  <c:v>2.7868608799048755</c:v>
                </c:pt>
                <c:pt idx="531">
                  <c:v>2.798008323424495</c:v>
                </c:pt>
                <c:pt idx="532">
                  <c:v>2.820303210463734</c:v>
                </c:pt>
                <c:pt idx="533">
                  <c:v>2.820303210463734</c:v>
                </c:pt>
                <c:pt idx="534">
                  <c:v>2.8425980975029725</c:v>
                </c:pt>
                <c:pt idx="535">
                  <c:v>2.820303210463734</c:v>
                </c:pt>
                <c:pt idx="536">
                  <c:v>2.887187871581451</c:v>
                </c:pt>
                <c:pt idx="537">
                  <c:v>2.887187871581451</c:v>
                </c:pt>
                <c:pt idx="538">
                  <c:v>2.887187871581451</c:v>
                </c:pt>
                <c:pt idx="539">
                  <c:v>2.9094827586206895</c:v>
                </c:pt>
                <c:pt idx="540">
                  <c:v>2.9206302021403094</c:v>
                </c:pt>
                <c:pt idx="541">
                  <c:v>2.9206302021403094</c:v>
                </c:pt>
                <c:pt idx="542">
                  <c:v>2.9206302021403094</c:v>
                </c:pt>
                <c:pt idx="543">
                  <c:v>2.9540725326991679</c:v>
                </c:pt>
                <c:pt idx="544">
                  <c:v>2.9540725326991679</c:v>
                </c:pt>
                <c:pt idx="545">
                  <c:v>2.9763674197384069</c:v>
                </c:pt>
                <c:pt idx="546">
                  <c:v>2.9986623067776459</c:v>
                </c:pt>
                <c:pt idx="547">
                  <c:v>2.987514863258026</c:v>
                </c:pt>
                <c:pt idx="548">
                  <c:v>3.0098097502972654</c:v>
                </c:pt>
                <c:pt idx="549">
                  <c:v>3.0098097502972654</c:v>
                </c:pt>
                <c:pt idx="550">
                  <c:v>3.0209571938168844</c:v>
                </c:pt>
                <c:pt idx="551">
                  <c:v>3.0432520808561234</c:v>
                </c:pt>
                <c:pt idx="552">
                  <c:v>3.0655469678953629</c:v>
                </c:pt>
                <c:pt idx="553">
                  <c:v>3.0989892984542213</c:v>
                </c:pt>
                <c:pt idx="554">
                  <c:v>3.0878418549346014</c:v>
                </c:pt>
                <c:pt idx="555">
                  <c:v>3.0989892984542213</c:v>
                </c:pt>
                <c:pt idx="556">
                  <c:v>3.0989892984542213</c:v>
                </c:pt>
                <c:pt idx="557">
                  <c:v>3.1324316290130798</c:v>
                </c:pt>
                <c:pt idx="558">
                  <c:v>3.1324316290130798</c:v>
                </c:pt>
                <c:pt idx="559">
                  <c:v>3.1435790725326989</c:v>
                </c:pt>
                <c:pt idx="560">
                  <c:v>3.1658739595719383</c:v>
                </c:pt>
                <c:pt idx="561">
                  <c:v>3.1658739595719383</c:v>
                </c:pt>
                <c:pt idx="562">
                  <c:v>3.1993162901307968</c:v>
                </c:pt>
                <c:pt idx="563">
                  <c:v>3.1770214030915578</c:v>
                </c:pt>
                <c:pt idx="564">
                  <c:v>3.1993162901307968</c:v>
                </c:pt>
                <c:pt idx="565">
                  <c:v>3.2327586206896552</c:v>
                </c:pt>
                <c:pt idx="566">
                  <c:v>3.2327586206896552</c:v>
                </c:pt>
                <c:pt idx="567">
                  <c:v>3.2216111771700358</c:v>
                </c:pt>
                <c:pt idx="568">
                  <c:v>3.2550535077288938</c:v>
                </c:pt>
                <c:pt idx="569">
                  <c:v>3.2550535077288938</c:v>
                </c:pt>
                <c:pt idx="570">
                  <c:v>3.2884958382877527</c:v>
                </c:pt>
                <c:pt idx="571">
                  <c:v>3.2884958382877527</c:v>
                </c:pt>
                <c:pt idx="572">
                  <c:v>3.2884958382877527</c:v>
                </c:pt>
                <c:pt idx="573">
                  <c:v>3.3107907253269913</c:v>
                </c:pt>
                <c:pt idx="574">
                  <c:v>3.3107907253269913</c:v>
                </c:pt>
                <c:pt idx="575">
                  <c:v>3.3553804994054706</c:v>
                </c:pt>
                <c:pt idx="576">
                  <c:v>3.3665279429250887</c:v>
                </c:pt>
                <c:pt idx="577">
                  <c:v>3.3442330558858506</c:v>
                </c:pt>
                <c:pt idx="578">
                  <c:v>3.3776753864447095</c:v>
                </c:pt>
                <c:pt idx="579">
                  <c:v>3.3888228299643286</c:v>
                </c:pt>
                <c:pt idx="580">
                  <c:v>3.3999702734839481</c:v>
                </c:pt>
                <c:pt idx="581">
                  <c:v>3.3999702734839481</c:v>
                </c:pt>
                <c:pt idx="582">
                  <c:v>3.4334126040428066</c:v>
                </c:pt>
                <c:pt idx="583">
                  <c:v>3.4222651605231862</c:v>
                </c:pt>
                <c:pt idx="584">
                  <c:v>3.4445600475624261</c:v>
                </c:pt>
                <c:pt idx="585">
                  <c:v>3.4445600475624261</c:v>
                </c:pt>
                <c:pt idx="586">
                  <c:v>3.489149821640904</c:v>
                </c:pt>
                <c:pt idx="587">
                  <c:v>3.489149821640904</c:v>
                </c:pt>
                <c:pt idx="588">
                  <c:v>3.4780023781212845</c:v>
                </c:pt>
                <c:pt idx="589">
                  <c:v>3.5002972651605235</c:v>
                </c:pt>
                <c:pt idx="590">
                  <c:v>3.533739595719382</c:v>
                </c:pt>
                <c:pt idx="591">
                  <c:v>3.533739595719382</c:v>
                </c:pt>
                <c:pt idx="592">
                  <c:v>3.5225921521997625</c:v>
                </c:pt>
                <c:pt idx="593">
                  <c:v>3.5448870392390019</c:v>
                </c:pt>
                <c:pt idx="594">
                  <c:v>3.533739595719382</c:v>
                </c:pt>
                <c:pt idx="595">
                  <c:v>3.5783293697978591</c:v>
                </c:pt>
                <c:pt idx="596">
                  <c:v>3.6006242568370994</c:v>
                </c:pt>
                <c:pt idx="597">
                  <c:v>3.6006242568370994</c:v>
                </c:pt>
                <c:pt idx="598">
                  <c:v>3.6117717003567176</c:v>
                </c:pt>
                <c:pt idx="599">
                  <c:v>3.6006242568370994</c:v>
                </c:pt>
                <c:pt idx="600">
                  <c:v>3.622919143876338</c:v>
                </c:pt>
                <c:pt idx="601">
                  <c:v>3.6452140309155761</c:v>
                </c:pt>
                <c:pt idx="602">
                  <c:v>3.6675089179548159</c:v>
                </c:pt>
                <c:pt idx="603">
                  <c:v>3.6563614744351973</c:v>
                </c:pt>
                <c:pt idx="604">
                  <c:v>3.6898038049940549</c:v>
                </c:pt>
                <c:pt idx="605">
                  <c:v>3.6898038049940549</c:v>
                </c:pt>
                <c:pt idx="606">
                  <c:v>3.700951248513674</c:v>
                </c:pt>
                <c:pt idx="607">
                  <c:v>3.7343935790725329</c:v>
                </c:pt>
                <c:pt idx="608">
                  <c:v>3.7343935790725329</c:v>
                </c:pt>
                <c:pt idx="609">
                  <c:v>3.7120986920332935</c:v>
                </c:pt>
                <c:pt idx="610">
                  <c:v>3.7343935790725329</c:v>
                </c:pt>
                <c:pt idx="611">
                  <c:v>3.7566884661117719</c:v>
                </c:pt>
                <c:pt idx="612">
                  <c:v>3.7901307966706312</c:v>
                </c:pt>
                <c:pt idx="613">
                  <c:v>3.7789833531510109</c:v>
                </c:pt>
                <c:pt idx="614">
                  <c:v>3.8012782401902498</c:v>
                </c:pt>
                <c:pt idx="615">
                  <c:v>3.8124256837098693</c:v>
                </c:pt>
                <c:pt idx="616">
                  <c:v>3.8012782401902498</c:v>
                </c:pt>
                <c:pt idx="617">
                  <c:v>3.8458680142687287</c:v>
                </c:pt>
                <c:pt idx="618">
                  <c:v>0</c:v>
                </c:pt>
                <c:pt idx="620">
                  <c:v>3.8458680142687287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B5-5043-BFF5-38C26EDE8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8.1.17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8.1_17'!$H$9:$H$1006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2.7456000000000784E-6</c:v>
                </c:pt>
                <c:pt idx="523">
                  <c:v>6.1776000000000813E-6</c:v>
                </c:pt>
                <c:pt idx="524">
                  <c:v>8.5800000000001974E-6</c:v>
                </c:pt>
                <c:pt idx="525">
                  <c:v>1.0982400000000313E-5</c:v>
                </c:pt>
                <c:pt idx="526">
                  <c:v>1.4757600000000279E-5</c:v>
                </c:pt>
                <c:pt idx="527">
                  <c:v>1.7503200000000358E-5</c:v>
                </c:pt>
                <c:pt idx="528">
                  <c:v>1.9905600000000093E-5</c:v>
                </c:pt>
                <c:pt idx="529">
                  <c:v>2.265120000000017E-5</c:v>
                </c:pt>
                <c:pt idx="530">
                  <c:v>2.6083200000000174E-5</c:v>
                </c:pt>
                <c:pt idx="531">
                  <c:v>2.9172000000000215E-5</c:v>
                </c:pt>
                <c:pt idx="532">
                  <c:v>3.1574400000000332E-5</c:v>
                </c:pt>
                <c:pt idx="533">
                  <c:v>3.466319999999999E-5</c:v>
                </c:pt>
                <c:pt idx="534">
                  <c:v>3.8095199999999994E-5</c:v>
                </c:pt>
                <c:pt idx="535">
                  <c:v>4.0497600000000112E-5</c:v>
                </c:pt>
                <c:pt idx="536">
                  <c:v>4.290000000000023E-5</c:v>
                </c:pt>
                <c:pt idx="537">
                  <c:v>4.6332000000000227E-5</c:v>
                </c:pt>
                <c:pt idx="538">
                  <c:v>4.8734400000000344E-5</c:v>
                </c:pt>
                <c:pt idx="539">
                  <c:v>5.1136800000000083E-5</c:v>
                </c:pt>
                <c:pt idx="540">
                  <c:v>5.422560000000012E-5</c:v>
                </c:pt>
                <c:pt idx="541">
                  <c:v>5.8000800000000083E-5</c:v>
                </c:pt>
                <c:pt idx="542">
                  <c:v>6.0060000000000248E-5</c:v>
                </c:pt>
                <c:pt idx="543">
                  <c:v>6.2462400000000366E-5</c:v>
                </c:pt>
                <c:pt idx="544">
                  <c:v>6.6237600000000323E-5</c:v>
                </c:pt>
                <c:pt idx="545">
                  <c:v>6.8983200000000028E-5</c:v>
                </c:pt>
                <c:pt idx="546">
                  <c:v>7.1385600000000132E-5</c:v>
                </c:pt>
                <c:pt idx="547">
                  <c:v>7.4474400000000169E-5</c:v>
                </c:pt>
                <c:pt idx="548">
                  <c:v>7.8249600000000139E-5</c:v>
                </c:pt>
                <c:pt idx="549">
                  <c:v>8.0308800000000291E-5</c:v>
                </c:pt>
                <c:pt idx="550">
                  <c:v>8.2711200000000029E-5</c:v>
                </c:pt>
                <c:pt idx="551">
                  <c:v>8.580000000000008E-5</c:v>
                </c:pt>
                <c:pt idx="552">
                  <c:v>8.9232000000000083E-5</c:v>
                </c:pt>
                <c:pt idx="553">
                  <c:v>9.1291200000000221E-5</c:v>
                </c:pt>
                <c:pt idx="554">
                  <c:v>9.4380000000000272E-5</c:v>
                </c:pt>
                <c:pt idx="555">
                  <c:v>9.8155200000000229E-5</c:v>
                </c:pt>
                <c:pt idx="556">
                  <c:v>1.0055760000000036E-4</c:v>
                </c:pt>
                <c:pt idx="557">
                  <c:v>1.0261680000000013E-4</c:v>
                </c:pt>
                <c:pt idx="558">
                  <c:v>1.0570560000000016E-4</c:v>
                </c:pt>
                <c:pt idx="559">
                  <c:v>1.0913760000000017E-4</c:v>
                </c:pt>
                <c:pt idx="560">
                  <c:v>1.1154000000000028E-4</c:v>
                </c:pt>
                <c:pt idx="561">
                  <c:v>1.1428559999999998E-4</c:v>
                </c:pt>
                <c:pt idx="562">
                  <c:v>1.1771759999999997E-4</c:v>
                </c:pt>
                <c:pt idx="563">
                  <c:v>1.2046320000000006E-4</c:v>
                </c:pt>
                <c:pt idx="564">
                  <c:v>1.2286560000000017E-4</c:v>
                </c:pt>
                <c:pt idx="565">
                  <c:v>1.2561120000000026E-4</c:v>
                </c:pt>
                <c:pt idx="566">
                  <c:v>1.2904320000000028E-4</c:v>
                </c:pt>
                <c:pt idx="567">
                  <c:v>1.3144560000000001E-4</c:v>
                </c:pt>
                <c:pt idx="568">
                  <c:v>1.3419120000000007E-4</c:v>
                </c:pt>
                <c:pt idx="569">
                  <c:v>1.3762320000000009E-4</c:v>
                </c:pt>
                <c:pt idx="570">
                  <c:v>1.4036880000000017E-4</c:v>
                </c:pt>
                <c:pt idx="571">
                  <c:v>1.4277120000000026E-4</c:v>
                </c:pt>
                <c:pt idx="572">
                  <c:v>1.4551680000000035E-4</c:v>
                </c:pt>
                <c:pt idx="573">
                  <c:v>1.492920000000003E-4</c:v>
                </c:pt>
                <c:pt idx="574">
                  <c:v>1.5203760000000001E-4</c:v>
                </c:pt>
                <c:pt idx="575">
                  <c:v>1.5444000000000013E-4</c:v>
                </c:pt>
                <c:pt idx="576">
                  <c:v>1.5787200000000012E-4</c:v>
                </c:pt>
                <c:pt idx="577">
                  <c:v>1.606176000000002E-4</c:v>
                </c:pt>
                <c:pt idx="578">
                  <c:v>1.6302000000000032E-4</c:v>
                </c:pt>
                <c:pt idx="579">
                  <c:v>1.6576560000000002E-4</c:v>
                </c:pt>
                <c:pt idx="580">
                  <c:v>1.6919760000000004E-4</c:v>
                </c:pt>
                <c:pt idx="581">
                  <c:v>1.7194320000000013E-4</c:v>
                </c:pt>
                <c:pt idx="582">
                  <c:v>1.7400240000000028E-4</c:v>
                </c:pt>
                <c:pt idx="583">
                  <c:v>1.7777760000000023E-4</c:v>
                </c:pt>
                <c:pt idx="584">
                  <c:v>1.8086640000000028E-4</c:v>
                </c:pt>
                <c:pt idx="585">
                  <c:v>1.8292560000000006E-4</c:v>
                </c:pt>
                <c:pt idx="586">
                  <c:v>1.8567120000000011E-4</c:v>
                </c:pt>
                <c:pt idx="587">
                  <c:v>1.891032000000001E-4</c:v>
                </c:pt>
                <c:pt idx="588">
                  <c:v>1.9184880000000019E-4</c:v>
                </c:pt>
                <c:pt idx="589">
                  <c:v>1.9459440000000027E-4</c:v>
                </c:pt>
                <c:pt idx="590">
                  <c:v>1.9768320000000032E-4</c:v>
                </c:pt>
                <c:pt idx="591">
                  <c:v>2.0077199999999999E-4</c:v>
                </c:pt>
                <c:pt idx="592">
                  <c:v>2.0317440000000011E-4</c:v>
                </c:pt>
                <c:pt idx="593">
                  <c:v>2.059200000000002E-4</c:v>
                </c:pt>
                <c:pt idx="594">
                  <c:v>2.0900880000000019E-4</c:v>
                </c:pt>
                <c:pt idx="595">
                  <c:v>2.1209760000000024E-4</c:v>
                </c:pt>
                <c:pt idx="596">
                  <c:v>2.1415680000000004E-4</c:v>
                </c:pt>
                <c:pt idx="597">
                  <c:v>2.1724560000000009E-4</c:v>
                </c:pt>
                <c:pt idx="598">
                  <c:v>2.2102080000000002E-4</c:v>
                </c:pt>
                <c:pt idx="599">
                  <c:v>2.2342320000000014E-4</c:v>
                </c:pt>
                <c:pt idx="600">
                  <c:v>2.2548240000000029E-4</c:v>
                </c:pt>
                <c:pt idx="601">
                  <c:v>2.2891440000000028E-4</c:v>
                </c:pt>
                <c:pt idx="602">
                  <c:v>2.3200320000000033E-4</c:v>
                </c:pt>
                <c:pt idx="603">
                  <c:v>2.344056000000001E-4</c:v>
                </c:pt>
                <c:pt idx="604">
                  <c:v>2.3715120000000018E-4</c:v>
                </c:pt>
                <c:pt idx="605">
                  <c:v>2.4092640000000011E-4</c:v>
                </c:pt>
                <c:pt idx="606">
                  <c:v>2.4332880000000023E-4</c:v>
                </c:pt>
                <c:pt idx="607">
                  <c:v>2.4573119999999997E-4</c:v>
                </c:pt>
                <c:pt idx="608">
                  <c:v>2.4916319999999996E-4</c:v>
                </c:pt>
                <c:pt idx="609">
                  <c:v>2.5225200000000001E-4</c:v>
                </c:pt>
                <c:pt idx="610">
                  <c:v>2.5465440000000013E-4</c:v>
                </c:pt>
                <c:pt idx="611">
                  <c:v>2.5705680000000025E-4</c:v>
                </c:pt>
                <c:pt idx="612">
                  <c:v>2.6117520000000017E-4</c:v>
                </c:pt>
                <c:pt idx="613">
                  <c:v>2.6357760000000029E-4</c:v>
                </c:pt>
                <c:pt idx="614">
                  <c:v>2.6563680000000003E-4</c:v>
                </c:pt>
                <c:pt idx="615">
                  <c:v>2.6872560000000008E-4</c:v>
                </c:pt>
                <c:pt idx="616">
                  <c:v>2.7215760000000013E-4</c:v>
                </c:pt>
                <c:pt idx="617">
                  <c:v>2.7490320000000018E-4</c:v>
                </c:pt>
                <c:pt idx="618">
                  <c:v>2.773056000000003E-4</c:v>
                </c:pt>
                <c:pt idx="619">
                  <c:v>2.8073760000000035E-4</c:v>
                </c:pt>
                <c:pt idx="620">
                  <c:v>2.8348320000000002E-4</c:v>
                </c:pt>
                <c:pt idx="621">
                  <c:v>2.8588560000000014E-4</c:v>
                </c:pt>
                <c:pt idx="622">
                  <c:v>2.886312000000002E-4</c:v>
                </c:pt>
                <c:pt idx="623">
                  <c:v>2.9206320000000019E-4</c:v>
                </c:pt>
                <c:pt idx="624">
                  <c:v>2.9446560000000031E-4</c:v>
                </c:pt>
                <c:pt idx="625">
                  <c:v>2.9686800000000005E-4</c:v>
                </c:pt>
                <c:pt idx="626">
                  <c:v>3.0064320000000003E-4</c:v>
                </c:pt>
                <c:pt idx="627">
                  <c:v>3.0373200000000008E-4</c:v>
                </c:pt>
                <c:pt idx="628">
                  <c:v>3.057912000000002E-4</c:v>
                </c:pt>
                <c:pt idx="629">
                  <c:v>3.0853680000000032E-4</c:v>
                </c:pt>
                <c:pt idx="630">
                  <c:v>3.123120000000003E-4</c:v>
                </c:pt>
                <c:pt idx="631">
                  <c:v>3.1505760000000036E-4</c:v>
                </c:pt>
                <c:pt idx="632">
                  <c:v>3.1746000000000009E-4</c:v>
                </c:pt>
                <c:pt idx="633">
                  <c:v>3.2089200000000008E-4</c:v>
                </c:pt>
                <c:pt idx="634">
                  <c:v>3.236376000000002E-4</c:v>
                </c:pt>
                <c:pt idx="635">
                  <c:v>3.2604000000000026E-4</c:v>
                </c:pt>
                <c:pt idx="636">
                  <c:v>3.2878559999999999E-4</c:v>
                </c:pt>
                <c:pt idx="637">
                  <c:v>3.3221759999999998E-4</c:v>
                </c:pt>
                <c:pt idx="638">
                  <c:v>3.3496320000000004E-4</c:v>
                </c:pt>
                <c:pt idx="639">
                  <c:v>3.3736560000000016E-4</c:v>
                </c:pt>
                <c:pt idx="640">
                  <c:v>3.407976000000002E-4</c:v>
                </c:pt>
                <c:pt idx="641">
                  <c:v>3.4422960000000014E-4</c:v>
                </c:pt>
                <c:pt idx="642">
                  <c:v>3.459456E-4</c:v>
                </c:pt>
                <c:pt idx="643">
                  <c:v>3.4869120000000005E-4</c:v>
                </c:pt>
                <c:pt idx="644">
                  <c:v>3.521232000000001E-4</c:v>
                </c:pt>
                <c:pt idx="645">
                  <c:v>3.5521200000000015E-4</c:v>
                </c:pt>
                <c:pt idx="646">
                  <c:v>3.5761440000000027E-4</c:v>
                </c:pt>
                <c:pt idx="647">
                  <c:v>3.6036000000000032E-4</c:v>
                </c:pt>
                <c:pt idx="648">
                  <c:v>3.6379200000000031E-4</c:v>
                </c:pt>
                <c:pt idx="649">
                  <c:v>3.6619440000000005E-4</c:v>
                </c:pt>
                <c:pt idx="650">
                  <c:v>3.6894000000000011E-4</c:v>
                </c:pt>
                <c:pt idx="651">
                  <c:v>3.7202880000000016E-4</c:v>
                </c:pt>
                <c:pt idx="652">
                  <c:v>3.7511760000000016E-4</c:v>
                </c:pt>
                <c:pt idx="653">
                  <c:v>3.7717679999999996E-4</c:v>
                </c:pt>
                <c:pt idx="654">
                  <c:v>3.8026560000000001E-4</c:v>
                </c:pt>
                <c:pt idx="655">
                  <c:v>3.8404079999999994E-4</c:v>
                </c:pt>
                <c:pt idx="656">
                  <c:v>3.8644320000000011E-4</c:v>
                </c:pt>
                <c:pt idx="657">
                  <c:v>3.8850240000000029E-4</c:v>
                </c:pt>
                <c:pt idx="658">
                  <c:v>3.9159120000000028E-4</c:v>
                </c:pt>
                <c:pt idx="659">
                  <c:v>3.9536640000000027E-4</c:v>
                </c:pt>
                <c:pt idx="660">
                  <c:v>3.9776880000000001E-4</c:v>
                </c:pt>
                <c:pt idx="661">
                  <c:v>4.0017120000000012E-4</c:v>
                </c:pt>
                <c:pt idx="662">
                  <c:v>4.0360320000000011E-4</c:v>
                </c:pt>
                <c:pt idx="663">
                  <c:v>4.0669200000000016E-4</c:v>
                </c:pt>
                <c:pt idx="664">
                  <c:v>4.0875120000000029E-4</c:v>
                </c:pt>
                <c:pt idx="665">
                  <c:v>4.1183999999999996E-4</c:v>
                </c:pt>
                <c:pt idx="666">
                  <c:v>4.1527199999999995E-4</c:v>
                </c:pt>
                <c:pt idx="667">
                  <c:v>4.1733120000000013E-4</c:v>
                </c:pt>
                <c:pt idx="668">
                  <c:v>4.2007680000000019E-4</c:v>
                </c:pt>
                <c:pt idx="669">
                  <c:v>4.2419520000000011E-4</c:v>
                </c:pt>
                <c:pt idx="670">
                  <c:v>4.2659760000000028E-4</c:v>
                </c:pt>
                <c:pt idx="671">
                  <c:v>4.2865679999999997E-4</c:v>
                </c:pt>
                <c:pt idx="672">
                  <c:v>4.3174560000000008E-4</c:v>
                </c:pt>
                <c:pt idx="673">
                  <c:v>4.3552080000000001E-4</c:v>
                </c:pt>
                <c:pt idx="674">
                  <c:v>4.3792320000000018E-4</c:v>
                </c:pt>
                <c:pt idx="675">
                  <c:v>4.4032560000000024E-4</c:v>
                </c:pt>
                <c:pt idx="676">
                  <c:v>4.4375760000000029E-4</c:v>
                </c:pt>
                <c:pt idx="677">
                  <c:v>4.4650320000000034E-4</c:v>
                </c:pt>
                <c:pt idx="678">
                  <c:v>4.4890560000000008E-4</c:v>
                </c:pt>
                <c:pt idx="679">
                  <c:v>4.5165120000000014E-4</c:v>
                </c:pt>
                <c:pt idx="680">
                  <c:v>4.5508320000000013E-4</c:v>
                </c:pt>
                <c:pt idx="681">
                  <c:v>4.574856000000003E-4</c:v>
                </c:pt>
                <c:pt idx="682">
                  <c:v>4.5988800000000004E-4</c:v>
                </c:pt>
                <c:pt idx="683">
                  <c:v>4.6400640000000034E-4</c:v>
                </c:pt>
                <c:pt idx="684">
                  <c:v>4.6709519999999996E-4</c:v>
                </c:pt>
                <c:pt idx="685">
                  <c:v>4.688112000000002E-4</c:v>
                </c:pt>
                <c:pt idx="686">
                  <c:v>4.7155680000000031E-4</c:v>
                </c:pt>
                <c:pt idx="687">
                  <c:v>4.7533200000000024E-4</c:v>
                </c:pt>
                <c:pt idx="688">
                  <c:v>4.780776000000003E-4</c:v>
                </c:pt>
                <c:pt idx="689">
                  <c:v>4.8048000000000003E-4</c:v>
                </c:pt>
                <c:pt idx="690">
                  <c:v>4.8356880000000009E-4</c:v>
                </c:pt>
                <c:pt idx="691">
                  <c:v>4.8700080000000002E-4</c:v>
                </c:pt>
                <c:pt idx="692">
                  <c:v>4.8906000000000015E-4</c:v>
                </c:pt>
                <c:pt idx="693">
                  <c:v>4.9180560000000031E-4</c:v>
                </c:pt>
                <c:pt idx="694">
                  <c:v>4.9489439999999998E-4</c:v>
                </c:pt>
                <c:pt idx="695">
                  <c:v>4.9798319999999998E-4</c:v>
                </c:pt>
                <c:pt idx="696">
                  <c:v>5.003856000000001E-4</c:v>
                </c:pt>
                <c:pt idx="697">
                  <c:v>5.034744000000002E-4</c:v>
                </c:pt>
                <c:pt idx="698">
                  <c:v>5.0724960000000008E-4</c:v>
                </c:pt>
                <c:pt idx="699">
                  <c:v>5.0896560000000032E-4</c:v>
                </c:pt>
                <c:pt idx="700">
                  <c:v>5.11368E-4</c:v>
                </c:pt>
                <c:pt idx="701">
                  <c:v>5.1480000000000004E-4</c:v>
                </c:pt>
                <c:pt idx="702">
                  <c:v>5.1857520000000003E-4</c:v>
                </c:pt>
                <c:pt idx="703">
                  <c:v>5.206344000000001E-4</c:v>
                </c:pt>
                <c:pt idx="704">
                  <c:v>5.237232000000002E-4</c:v>
                </c:pt>
                <c:pt idx="705">
                  <c:v>5.2715520000000025E-4</c:v>
                </c:pt>
                <c:pt idx="706">
                  <c:v>5.2955760000000037E-4</c:v>
                </c:pt>
                <c:pt idx="707">
                  <c:v>5.3196000000000005E-4</c:v>
                </c:pt>
                <c:pt idx="708">
                  <c:v>5.3470560000000011E-4</c:v>
                </c:pt>
                <c:pt idx="709">
                  <c:v>5.3779440000000021E-4</c:v>
                </c:pt>
                <c:pt idx="710">
                  <c:v>5.4019680000000033E-4</c:v>
                </c:pt>
                <c:pt idx="711">
                  <c:v>5.4294239999999995E-4</c:v>
                </c:pt>
                <c:pt idx="712">
                  <c:v>5.4740400000000036E-4</c:v>
                </c:pt>
                <c:pt idx="713">
                  <c:v>5.4946319999999999E-4</c:v>
                </c:pt>
                <c:pt idx="714">
                  <c:v>5.5152240000000017E-4</c:v>
                </c:pt>
                <c:pt idx="715">
                  <c:v>5.5461120000000028E-4</c:v>
                </c:pt>
                <c:pt idx="716">
                  <c:v>5.587296000000002E-4</c:v>
                </c:pt>
                <c:pt idx="717">
                  <c:v>5.6078880000000038E-4</c:v>
                </c:pt>
                <c:pt idx="718">
                  <c:v>5.6319120000000006E-4</c:v>
                </c:pt>
                <c:pt idx="719">
                  <c:v>5.6662320000000011E-4</c:v>
                </c:pt>
                <c:pt idx="720">
                  <c:v>5.697120000000001E-4</c:v>
                </c:pt>
                <c:pt idx="721">
                  <c:v>5.7177120000000028E-4</c:v>
                </c:pt>
                <c:pt idx="722">
                  <c:v>5.7451680000000034E-4</c:v>
                </c:pt>
                <c:pt idx="723">
                  <c:v>5.7794880000000028E-4</c:v>
                </c:pt>
                <c:pt idx="724">
                  <c:v>5.8069440000000001E-4</c:v>
                </c:pt>
                <c:pt idx="725">
                  <c:v>5.8344000000000017E-4</c:v>
                </c:pt>
                <c:pt idx="726">
                  <c:v>5.8687200000000011E-4</c:v>
                </c:pt>
                <c:pt idx="727">
                  <c:v>5.8961760000000028E-4</c:v>
                </c:pt>
                <c:pt idx="728">
                  <c:v>5.9202000000000028E-4</c:v>
                </c:pt>
                <c:pt idx="729">
                  <c:v>5.9476560000000002E-4</c:v>
                </c:pt>
                <c:pt idx="730">
                  <c:v>5.9819760000000006E-4</c:v>
                </c:pt>
                <c:pt idx="731">
                  <c:v>6.0094320000000012E-4</c:v>
                </c:pt>
                <c:pt idx="732">
                  <c:v>6.0334560000000024E-4</c:v>
                </c:pt>
                <c:pt idx="733">
                  <c:v>6.0677760000000017E-4</c:v>
                </c:pt>
                <c:pt idx="734">
                  <c:v>6.0986640000000017E-4</c:v>
                </c:pt>
                <c:pt idx="735">
                  <c:v>6.1192560000000002E-4</c:v>
                </c:pt>
                <c:pt idx="736">
                  <c:v>6.1467120000000008E-4</c:v>
                </c:pt>
                <c:pt idx="737">
                  <c:v>6.1776000000000018E-4</c:v>
                </c:pt>
                <c:pt idx="738">
                  <c:v>6.2050560000000024E-4</c:v>
                </c:pt>
                <c:pt idx="739">
                  <c:v>6.2290799999999993E-4</c:v>
                </c:pt>
                <c:pt idx="740">
                  <c:v>6.2668320000000023E-4</c:v>
                </c:pt>
                <c:pt idx="741">
                  <c:v>6.3011520000000028E-4</c:v>
                </c:pt>
                <c:pt idx="742">
                  <c:v>6.3183120000000019E-4</c:v>
                </c:pt>
                <c:pt idx="743">
                  <c:v>6.342336000000002E-4</c:v>
                </c:pt>
                <c:pt idx="744">
                  <c:v>6.3800880000000019E-4</c:v>
                </c:pt>
                <c:pt idx="745">
                  <c:v>6.4109760000000029E-4</c:v>
                </c:pt>
                <c:pt idx="746">
                  <c:v>6.4349999999999997E-4</c:v>
                </c:pt>
                <c:pt idx="747">
                  <c:v>6.4658880000000008E-4</c:v>
                </c:pt>
                <c:pt idx="748">
                  <c:v>6.5036399999999996E-4</c:v>
                </c:pt>
                <c:pt idx="749">
                  <c:v>6.5242320000000013E-4</c:v>
                </c:pt>
                <c:pt idx="750">
                  <c:v>6.5482560000000025E-4</c:v>
                </c:pt>
                <c:pt idx="751">
                  <c:v>6.5791440000000025E-4</c:v>
                </c:pt>
                <c:pt idx="752">
                  <c:v>6.6100320000000035E-4</c:v>
                </c:pt>
                <c:pt idx="753">
                  <c:v>6.6340560000000015E-4</c:v>
                </c:pt>
                <c:pt idx="754">
                  <c:v>6.661512000000002E-4</c:v>
                </c:pt>
                <c:pt idx="755">
                  <c:v>6.6958320000000014E-4</c:v>
                </c:pt>
                <c:pt idx="756">
                  <c:v>6.723288000000002E-4</c:v>
                </c:pt>
                <c:pt idx="757">
                  <c:v>6.7473119999999999E-4</c:v>
                </c:pt>
                <c:pt idx="758">
                  <c:v>6.7816319999999992E-4</c:v>
                </c:pt>
                <c:pt idx="759">
                  <c:v>6.8159519999999997E-4</c:v>
                </c:pt>
                <c:pt idx="760">
                  <c:v>6.8399760000000009E-4</c:v>
                </c:pt>
                <c:pt idx="761">
                  <c:v>6.864000000000002E-4</c:v>
                </c:pt>
                <c:pt idx="762">
                  <c:v>6.8983200000000014E-4</c:v>
                </c:pt>
                <c:pt idx="763">
                  <c:v>6.9257760000000031E-4</c:v>
                </c:pt>
                <c:pt idx="764">
                  <c:v>6.9463680000000005E-4</c:v>
                </c:pt>
                <c:pt idx="765">
                  <c:v>6.9772560000000005E-4</c:v>
                </c:pt>
                <c:pt idx="766">
                  <c:v>7.0081440000000015E-4</c:v>
                </c:pt>
                <c:pt idx="767">
                  <c:v>7.0356000000000021E-4</c:v>
                </c:pt>
                <c:pt idx="768">
                  <c:v>7.0596240000000033E-4</c:v>
                </c:pt>
                <c:pt idx="769">
                  <c:v>7.1008079999999993E-4</c:v>
                </c:pt>
                <c:pt idx="770">
                  <c:v>7.1248320000000037E-4</c:v>
                </c:pt>
                <c:pt idx="771">
                  <c:v>7.1488560000000016E-4</c:v>
                </c:pt>
                <c:pt idx="772">
                  <c:v>7.1763119999999989E-4</c:v>
                </c:pt>
                <c:pt idx="773">
                  <c:v>7.2140640000000009E-4</c:v>
                </c:pt>
                <c:pt idx="774">
                  <c:v>7.2380879999999989E-4</c:v>
                </c:pt>
                <c:pt idx="775">
                  <c:v>7.2621120000000033E-4</c:v>
                </c:pt>
                <c:pt idx="776">
                  <c:v>7.2964320000000005E-4</c:v>
                </c:pt>
                <c:pt idx="777">
                  <c:v>7.3307520000000042E-4</c:v>
                </c:pt>
                <c:pt idx="778">
                  <c:v>7.3513440000000016E-4</c:v>
                </c:pt>
                <c:pt idx="779">
                  <c:v>7.3787999999999979E-4</c:v>
                </c:pt>
                <c:pt idx="780">
                  <c:v>7.4131200000000026E-4</c:v>
                </c:pt>
                <c:pt idx="781">
                  <c:v>7.4371439999999995E-4</c:v>
                </c:pt>
                <c:pt idx="782">
                  <c:v>7.4646000000000044E-4</c:v>
                </c:pt>
                <c:pt idx="783">
                  <c:v>7.4954880000000011E-4</c:v>
                </c:pt>
                <c:pt idx="784">
                  <c:v>7.5263759999999978E-4</c:v>
                </c:pt>
                <c:pt idx="785">
                  <c:v>7.5504000000000022E-4</c:v>
                </c:pt>
                <c:pt idx="786">
                  <c:v>7.5778559999999996E-4</c:v>
                </c:pt>
                <c:pt idx="787">
                  <c:v>7.6121760000000033E-4</c:v>
                </c:pt>
                <c:pt idx="788">
                  <c:v>7.6396320000000006E-4</c:v>
                </c:pt>
                <c:pt idx="789">
                  <c:v>7.6636559999999974E-4</c:v>
                </c:pt>
                <c:pt idx="790">
                  <c:v>7.6979760000000011E-4</c:v>
                </c:pt>
                <c:pt idx="791">
                  <c:v>7.7322959999999983E-4</c:v>
                </c:pt>
                <c:pt idx="792">
                  <c:v>7.7528880000000033E-4</c:v>
                </c:pt>
                <c:pt idx="793">
                  <c:v>7.7769120000000002E-4</c:v>
                </c:pt>
                <c:pt idx="794">
                  <c:v>7.8078000000000045E-4</c:v>
                </c:pt>
                <c:pt idx="795">
                  <c:v>7.8352560000000018E-4</c:v>
                </c:pt>
                <c:pt idx="796">
                  <c:v>7.8592799999999987E-4</c:v>
                </c:pt>
                <c:pt idx="797">
                  <c:v>7.8936000000000024E-4</c:v>
                </c:pt>
                <c:pt idx="798">
                  <c:v>7.9279199999999995E-4</c:v>
                </c:pt>
                <c:pt idx="799">
                  <c:v>7.951944000000004E-4</c:v>
                </c:pt>
                <c:pt idx="800">
                  <c:v>7.9759680000000019E-4</c:v>
                </c:pt>
                <c:pt idx="801">
                  <c:v>8.0102879999999969E-4</c:v>
                </c:pt>
                <c:pt idx="802">
                  <c:v>8.0446080000000017E-4</c:v>
                </c:pt>
                <c:pt idx="803">
                  <c:v>8.0651999999999991E-4</c:v>
                </c:pt>
                <c:pt idx="804">
                  <c:v>8.0960880000000035E-4</c:v>
                </c:pt>
                <c:pt idx="805">
                  <c:v>8.1304079999999996E-4</c:v>
                </c:pt>
                <c:pt idx="806">
                  <c:v>8.1544320000000051E-4</c:v>
                </c:pt>
                <c:pt idx="807">
                  <c:v>8.1784560000000019E-4</c:v>
                </c:pt>
                <c:pt idx="808">
                  <c:v>8.2059119999999992E-4</c:v>
                </c:pt>
                <c:pt idx="809">
                  <c:v>8.2402320000000029E-4</c:v>
                </c:pt>
                <c:pt idx="810">
                  <c:v>8.2642559999999998E-4</c:v>
                </c:pt>
                <c:pt idx="811">
                  <c:v>8.2917120000000036E-4</c:v>
                </c:pt>
                <c:pt idx="812">
                  <c:v>8.3260320000000019E-4</c:v>
                </c:pt>
                <c:pt idx="813">
                  <c:v>8.3569200000000062E-4</c:v>
                </c:pt>
                <c:pt idx="814">
                  <c:v>8.3775120000000025E-4</c:v>
                </c:pt>
                <c:pt idx="815">
                  <c:v>8.4084000000000003E-4</c:v>
                </c:pt>
                <c:pt idx="816">
                  <c:v>8.4461520000000034E-4</c:v>
                </c:pt>
                <c:pt idx="817">
                  <c:v>8.4701760000000003E-4</c:v>
                </c:pt>
                <c:pt idx="818">
                  <c:v>8.4941999999999971E-4</c:v>
                </c:pt>
                <c:pt idx="819">
                  <c:v>8.5285200000000019E-4</c:v>
                </c:pt>
                <c:pt idx="820">
                  <c:v>8.5559759999999981E-4</c:v>
                </c:pt>
                <c:pt idx="821">
                  <c:v>8.5800000000000036E-4</c:v>
                </c:pt>
                <c:pt idx="822">
                  <c:v>8.607456000000001E-4</c:v>
                </c:pt>
                <c:pt idx="823">
                  <c:v>8.6417760000000036E-4</c:v>
                </c:pt>
                <c:pt idx="824">
                  <c:v>8.6658000000000004E-4</c:v>
                </c:pt>
                <c:pt idx="825">
                  <c:v>8.6898239999999994E-4</c:v>
                </c:pt>
                <c:pt idx="826">
                  <c:v>8.7275760000000025E-4</c:v>
                </c:pt>
                <c:pt idx="827">
                  <c:v>8.7550319999999998E-4</c:v>
                </c:pt>
                <c:pt idx="828">
                  <c:v>8.7790560000000043E-4</c:v>
                </c:pt>
                <c:pt idx="829">
                  <c:v>8.8065120000000016E-4</c:v>
                </c:pt>
                <c:pt idx="830">
                  <c:v>8.8408319999999966E-4</c:v>
                </c:pt>
                <c:pt idx="831">
                  <c:v>8.871720000000002E-4</c:v>
                </c:pt>
                <c:pt idx="832">
                  <c:v>8.8957439999999988E-4</c:v>
                </c:pt>
                <c:pt idx="833">
                  <c:v>8.9266320000000031E-4</c:v>
                </c:pt>
                <c:pt idx="834">
                  <c:v>8.9609519999999992E-4</c:v>
                </c:pt>
                <c:pt idx="835">
                  <c:v>8.9815440000000054E-4</c:v>
                </c:pt>
                <c:pt idx="836">
                  <c:v>9.0090000000000016E-4</c:v>
                </c:pt>
                <c:pt idx="837">
                  <c:v>9.0398879999999972E-4</c:v>
                </c:pt>
                <c:pt idx="838">
                  <c:v>9.0673440000000043E-4</c:v>
                </c:pt>
                <c:pt idx="839">
                  <c:v>9.0913680000000011E-4</c:v>
                </c:pt>
                <c:pt idx="840">
                  <c:v>9.1222560000000054E-4</c:v>
                </c:pt>
                <c:pt idx="841">
                  <c:v>9.1600080000000009E-4</c:v>
                </c:pt>
                <c:pt idx="842">
                  <c:v>9.1805999999999984E-4</c:v>
                </c:pt>
                <c:pt idx="843">
                  <c:v>9.2046240000000028E-4</c:v>
                </c:pt>
                <c:pt idx="844">
                  <c:v>9.2423759999999983E-4</c:v>
                </c:pt>
                <c:pt idx="845">
                  <c:v>9.2698320000000043E-4</c:v>
                </c:pt>
                <c:pt idx="846">
                  <c:v>9.2972879999999995E-4</c:v>
                </c:pt>
                <c:pt idx="847">
                  <c:v>9.3247439999999968E-4</c:v>
                </c:pt>
                <c:pt idx="848">
                  <c:v>9.3624960000000021E-4</c:v>
                </c:pt>
                <c:pt idx="849">
                  <c:v>9.3830879999999995E-4</c:v>
                </c:pt>
                <c:pt idx="850">
                  <c:v>9.4071120000000028E-4</c:v>
                </c:pt>
                <c:pt idx="851">
                  <c:v>9.4380000000000006E-4</c:v>
                </c:pt>
                <c:pt idx="852">
                  <c:v>9.4688880000000049E-4</c:v>
                </c:pt>
                <c:pt idx="853">
                  <c:v>9.4929120000000018E-4</c:v>
                </c:pt>
                <c:pt idx="854">
                  <c:v>9.5237999999999974E-4</c:v>
                </c:pt>
                <c:pt idx="855">
                  <c:v>9.5615520000000027E-4</c:v>
                </c:pt>
                <c:pt idx="856">
                  <c:v>9.5855759999999995E-4</c:v>
                </c:pt>
                <c:pt idx="857">
                  <c:v>9.6061680000000035E-4</c:v>
                </c:pt>
                <c:pt idx="858">
                  <c:v>9.6370560000000013E-4</c:v>
                </c:pt>
                <c:pt idx="859">
                  <c:v>9.6713759999999974E-4</c:v>
                </c:pt>
                <c:pt idx="860">
                  <c:v>9.6954000000000029E-4</c:v>
                </c:pt>
              </c:numCache>
            </c:numRef>
          </c:xVal>
          <c:yVal>
            <c:numRef>
              <c:f>'plaster 8.1_17'!$G$9:$G$1006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1.1461440657244883E-2</c:v>
                </c:pt>
                <c:pt idx="523">
                  <c:v>2.2922881314489718E-2</c:v>
                </c:pt>
                <c:pt idx="524">
                  <c:v>3.4384321971734605E-2</c:v>
                </c:pt>
                <c:pt idx="525">
                  <c:v>3.4384321971734605E-2</c:v>
                </c:pt>
                <c:pt idx="526">
                  <c:v>4.5845762628979436E-2</c:v>
                </c:pt>
                <c:pt idx="527">
                  <c:v>2.2922881314489718E-2</c:v>
                </c:pt>
                <c:pt idx="528">
                  <c:v>4.5845762628979436E-2</c:v>
                </c:pt>
                <c:pt idx="529">
                  <c:v>3.4384321971734605E-2</c:v>
                </c:pt>
                <c:pt idx="530">
                  <c:v>5.7307203286224268E-2</c:v>
                </c:pt>
                <c:pt idx="531">
                  <c:v>4.5845762628979436E-2</c:v>
                </c:pt>
                <c:pt idx="532">
                  <c:v>4.5845762628979436E-2</c:v>
                </c:pt>
                <c:pt idx="533">
                  <c:v>5.7307203286224268E-2</c:v>
                </c:pt>
                <c:pt idx="534">
                  <c:v>8.0230084600714041E-2</c:v>
                </c:pt>
                <c:pt idx="535">
                  <c:v>6.8768643943469154E-2</c:v>
                </c:pt>
                <c:pt idx="536">
                  <c:v>0.1031529659152037</c:v>
                </c:pt>
                <c:pt idx="537">
                  <c:v>0.1146144065724486</c:v>
                </c:pt>
                <c:pt idx="538">
                  <c:v>9.1691525257958831E-2</c:v>
                </c:pt>
                <c:pt idx="539">
                  <c:v>0.1031529659152037</c:v>
                </c:pt>
                <c:pt idx="540">
                  <c:v>8.0230084600714041E-2</c:v>
                </c:pt>
                <c:pt idx="541">
                  <c:v>0.1031529659152037</c:v>
                </c:pt>
                <c:pt idx="542">
                  <c:v>0.1031529659152037</c:v>
                </c:pt>
                <c:pt idx="543">
                  <c:v>0.12607584722969337</c:v>
                </c:pt>
                <c:pt idx="544">
                  <c:v>0.12607584722969337</c:v>
                </c:pt>
                <c:pt idx="545">
                  <c:v>0.12607584722969337</c:v>
                </c:pt>
                <c:pt idx="546">
                  <c:v>0.13753728788693828</c:v>
                </c:pt>
                <c:pt idx="547">
                  <c:v>0.14899872854418314</c:v>
                </c:pt>
                <c:pt idx="548">
                  <c:v>0.14899872854418314</c:v>
                </c:pt>
                <c:pt idx="549">
                  <c:v>0.16046016920142792</c:v>
                </c:pt>
                <c:pt idx="550">
                  <c:v>0.14899872854418314</c:v>
                </c:pt>
                <c:pt idx="551">
                  <c:v>0.18338305051591769</c:v>
                </c:pt>
                <c:pt idx="552">
                  <c:v>0.18338305051591769</c:v>
                </c:pt>
                <c:pt idx="553">
                  <c:v>0.1948444911731626</c:v>
                </c:pt>
                <c:pt idx="554">
                  <c:v>0.1948444911731626</c:v>
                </c:pt>
                <c:pt idx="555">
                  <c:v>0.21776737248765227</c:v>
                </c:pt>
                <c:pt idx="556">
                  <c:v>0.21776737248765227</c:v>
                </c:pt>
                <c:pt idx="557">
                  <c:v>0.22922881314489718</c:v>
                </c:pt>
                <c:pt idx="558">
                  <c:v>0.21776737248765227</c:v>
                </c:pt>
                <c:pt idx="559">
                  <c:v>0.2636131351166317</c:v>
                </c:pt>
                <c:pt idx="560">
                  <c:v>0.25215169445938679</c:v>
                </c:pt>
                <c:pt idx="561">
                  <c:v>0.2636131351166317</c:v>
                </c:pt>
                <c:pt idx="562">
                  <c:v>0.2636131351166317</c:v>
                </c:pt>
                <c:pt idx="563">
                  <c:v>0.28653601643112137</c:v>
                </c:pt>
                <c:pt idx="564">
                  <c:v>0.2636131351166317</c:v>
                </c:pt>
                <c:pt idx="565">
                  <c:v>0.30945889774561108</c:v>
                </c:pt>
                <c:pt idx="566">
                  <c:v>0.30945889774561108</c:v>
                </c:pt>
                <c:pt idx="567">
                  <c:v>0.32092033840285594</c:v>
                </c:pt>
                <c:pt idx="568">
                  <c:v>0.30945889774561108</c:v>
                </c:pt>
                <c:pt idx="569">
                  <c:v>0.34384321971734566</c:v>
                </c:pt>
                <c:pt idx="570">
                  <c:v>0.35530466037459041</c:v>
                </c:pt>
                <c:pt idx="571">
                  <c:v>0.3323817790601008</c:v>
                </c:pt>
                <c:pt idx="572">
                  <c:v>0.36676610103183538</c:v>
                </c:pt>
                <c:pt idx="573">
                  <c:v>0.38968898234632493</c:v>
                </c:pt>
                <c:pt idx="574">
                  <c:v>0.36676610103183538</c:v>
                </c:pt>
                <c:pt idx="575">
                  <c:v>0.36676610103183538</c:v>
                </c:pt>
                <c:pt idx="576">
                  <c:v>0.38968898234632493</c:v>
                </c:pt>
                <c:pt idx="577">
                  <c:v>0.42407330431805967</c:v>
                </c:pt>
                <c:pt idx="578">
                  <c:v>0.4011504230035699</c:v>
                </c:pt>
                <c:pt idx="579">
                  <c:v>0.4011504230035699</c:v>
                </c:pt>
                <c:pt idx="580">
                  <c:v>0.43553474497530453</c:v>
                </c:pt>
                <c:pt idx="581">
                  <c:v>0.41261186366081476</c:v>
                </c:pt>
                <c:pt idx="582">
                  <c:v>0.45845762628979414</c:v>
                </c:pt>
                <c:pt idx="583">
                  <c:v>0.45845762628979414</c:v>
                </c:pt>
                <c:pt idx="584">
                  <c:v>0.48138050760428397</c:v>
                </c:pt>
                <c:pt idx="585">
                  <c:v>0.50430338891877347</c:v>
                </c:pt>
                <c:pt idx="586">
                  <c:v>0.49284194826152872</c:v>
                </c:pt>
                <c:pt idx="587">
                  <c:v>0.50430338891877347</c:v>
                </c:pt>
                <c:pt idx="588">
                  <c:v>0.51576482957601844</c:v>
                </c:pt>
                <c:pt idx="589">
                  <c:v>0.51576482957601844</c:v>
                </c:pt>
                <c:pt idx="590">
                  <c:v>0.52722627023326329</c:v>
                </c:pt>
                <c:pt idx="591">
                  <c:v>0.55014915154775312</c:v>
                </c:pt>
                <c:pt idx="592">
                  <c:v>0.56161059220499787</c:v>
                </c:pt>
                <c:pt idx="593">
                  <c:v>0.55014915154775312</c:v>
                </c:pt>
                <c:pt idx="594">
                  <c:v>0.56161059220499787</c:v>
                </c:pt>
                <c:pt idx="595">
                  <c:v>0.56161059220499787</c:v>
                </c:pt>
                <c:pt idx="596">
                  <c:v>0.58453347351948759</c:v>
                </c:pt>
                <c:pt idx="597">
                  <c:v>0.59599491417673234</c:v>
                </c:pt>
                <c:pt idx="598">
                  <c:v>0.63037923614846703</c:v>
                </c:pt>
                <c:pt idx="599">
                  <c:v>0.63037923614846703</c:v>
                </c:pt>
                <c:pt idx="600">
                  <c:v>0.64184067680571166</c:v>
                </c:pt>
                <c:pt idx="601">
                  <c:v>0.63037923614846703</c:v>
                </c:pt>
                <c:pt idx="602">
                  <c:v>0.64184067680571166</c:v>
                </c:pt>
                <c:pt idx="603">
                  <c:v>0.64184067680571166</c:v>
                </c:pt>
                <c:pt idx="604">
                  <c:v>0.66476355812020149</c:v>
                </c:pt>
                <c:pt idx="605">
                  <c:v>0.68768643943469132</c:v>
                </c:pt>
                <c:pt idx="606">
                  <c:v>0.67622499877744635</c:v>
                </c:pt>
                <c:pt idx="607">
                  <c:v>0.68768643943469132</c:v>
                </c:pt>
                <c:pt idx="608">
                  <c:v>0.71060932074918082</c:v>
                </c:pt>
                <c:pt idx="609">
                  <c:v>0.71060932074918082</c:v>
                </c:pt>
                <c:pt idx="610">
                  <c:v>0.71060932074918082</c:v>
                </c:pt>
                <c:pt idx="611">
                  <c:v>0.7220707614064259</c:v>
                </c:pt>
                <c:pt idx="612">
                  <c:v>0.73353220206367065</c:v>
                </c:pt>
                <c:pt idx="613">
                  <c:v>0.74499364272091573</c:v>
                </c:pt>
                <c:pt idx="614">
                  <c:v>0.73353220206367065</c:v>
                </c:pt>
                <c:pt idx="615">
                  <c:v>0.75645508337816025</c:v>
                </c:pt>
                <c:pt idx="616">
                  <c:v>0.76791652403540511</c:v>
                </c:pt>
                <c:pt idx="617">
                  <c:v>0.81376228666438466</c:v>
                </c:pt>
                <c:pt idx="618">
                  <c:v>0.79083940534989494</c:v>
                </c:pt>
                <c:pt idx="619">
                  <c:v>0.81376228666438466</c:v>
                </c:pt>
                <c:pt idx="620">
                  <c:v>0.81376228666438466</c:v>
                </c:pt>
                <c:pt idx="621">
                  <c:v>0.83668516797887416</c:v>
                </c:pt>
                <c:pt idx="622">
                  <c:v>0.83668516797887416</c:v>
                </c:pt>
                <c:pt idx="623">
                  <c:v>0.87106948995060896</c:v>
                </c:pt>
                <c:pt idx="624">
                  <c:v>0.83668516797887416</c:v>
                </c:pt>
                <c:pt idx="625">
                  <c:v>0.89399237126509867</c:v>
                </c:pt>
                <c:pt idx="626">
                  <c:v>0.89399237126509867</c:v>
                </c:pt>
                <c:pt idx="627">
                  <c:v>0.89399237126509867</c:v>
                </c:pt>
                <c:pt idx="628">
                  <c:v>0.89399237126509867</c:v>
                </c:pt>
                <c:pt idx="629">
                  <c:v>0.89399237126509867</c:v>
                </c:pt>
                <c:pt idx="630">
                  <c:v>0.91691525257958828</c:v>
                </c:pt>
                <c:pt idx="631">
                  <c:v>0.92837669323683303</c:v>
                </c:pt>
                <c:pt idx="632">
                  <c:v>0.95129957455132275</c:v>
                </c:pt>
                <c:pt idx="633">
                  <c:v>0.93983813389407789</c:v>
                </c:pt>
                <c:pt idx="634">
                  <c:v>0.95129957455132275</c:v>
                </c:pt>
                <c:pt idx="635">
                  <c:v>0.96276101520856772</c:v>
                </c:pt>
                <c:pt idx="636">
                  <c:v>0.9742224558658128</c:v>
                </c:pt>
                <c:pt idx="637">
                  <c:v>0.98568389652305743</c:v>
                </c:pt>
                <c:pt idx="638">
                  <c:v>0.99714533718030229</c:v>
                </c:pt>
                <c:pt idx="639">
                  <c:v>1.020068218494792</c:v>
                </c:pt>
                <c:pt idx="640">
                  <c:v>1.0315296591520366</c:v>
                </c:pt>
                <c:pt idx="641">
                  <c:v>1.0315296591520366</c:v>
                </c:pt>
                <c:pt idx="642">
                  <c:v>1.020068218494792</c:v>
                </c:pt>
                <c:pt idx="643">
                  <c:v>1.020068218494792</c:v>
                </c:pt>
                <c:pt idx="644">
                  <c:v>1.0659139811237712</c:v>
                </c:pt>
                <c:pt idx="645">
                  <c:v>1.0659139811237712</c:v>
                </c:pt>
                <c:pt idx="646">
                  <c:v>1.0888368624382609</c:v>
                </c:pt>
                <c:pt idx="647">
                  <c:v>1.1117597437527509</c:v>
                </c:pt>
                <c:pt idx="648">
                  <c:v>1.100298303095506</c:v>
                </c:pt>
                <c:pt idx="649">
                  <c:v>1.1232211844099957</c:v>
                </c:pt>
                <c:pt idx="650">
                  <c:v>1.1117597437527509</c:v>
                </c:pt>
                <c:pt idx="651">
                  <c:v>1.1117597437527509</c:v>
                </c:pt>
                <c:pt idx="652">
                  <c:v>1.1461440657244855</c:v>
                </c:pt>
                <c:pt idx="653">
                  <c:v>1.1576055063817305</c:v>
                </c:pt>
                <c:pt idx="654">
                  <c:v>1.1461440657244855</c:v>
                </c:pt>
                <c:pt idx="655">
                  <c:v>1.18052838769622</c:v>
                </c:pt>
                <c:pt idx="656">
                  <c:v>1.2034512690107098</c:v>
                </c:pt>
                <c:pt idx="657">
                  <c:v>1.18052838769622</c:v>
                </c:pt>
                <c:pt idx="658">
                  <c:v>1.1919898283534647</c:v>
                </c:pt>
                <c:pt idx="659">
                  <c:v>1.2263741503251993</c:v>
                </c:pt>
                <c:pt idx="660">
                  <c:v>1.2263741503251993</c:v>
                </c:pt>
                <c:pt idx="661">
                  <c:v>1.2378355909824441</c:v>
                </c:pt>
                <c:pt idx="662">
                  <c:v>1.2378355909824441</c:v>
                </c:pt>
                <c:pt idx="663">
                  <c:v>1.2492970316396892</c:v>
                </c:pt>
                <c:pt idx="664">
                  <c:v>1.2607584722969341</c:v>
                </c:pt>
                <c:pt idx="665">
                  <c:v>1.2836813536114238</c:v>
                </c:pt>
                <c:pt idx="666">
                  <c:v>1.2951427942686684</c:v>
                </c:pt>
                <c:pt idx="667">
                  <c:v>1.2836813536114238</c:v>
                </c:pt>
                <c:pt idx="668">
                  <c:v>1.3066042349259133</c:v>
                </c:pt>
                <c:pt idx="669">
                  <c:v>1.3180656755831581</c:v>
                </c:pt>
                <c:pt idx="670">
                  <c:v>1.329527116240403</c:v>
                </c:pt>
                <c:pt idx="671">
                  <c:v>1.3524499975548927</c:v>
                </c:pt>
                <c:pt idx="672">
                  <c:v>1.3639114382121376</c:v>
                </c:pt>
                <c:pt idx="673">
                  <c:v>1.3753728788693826</c:v>
                </c:pt>
                <c:pt idx="674">
                  <c:v>1.3982957601838719</c:v>
                </c:pt>
                <c:pt idx="675">
                  <c:v>1.3982957601838719</c:v>
                </c:pt>
                <c:pt idx="676">
                  <c:v>1.4212186414983619</c:v>
                </c:pt>
                <c:pt idx="677">
                  <c:v>1.4326800821556069</c:v>
                </c:pt>
                <c:pt idx="678">
                  <c:v>1.4441415228128518</c:v>
                </c:pt>
                <c:pt idx="679">
                  <c:v>1.4441415228128518</c:v>
                </c:pt>
                <c:pt idx="680">
                  <c:v>1.4670644041273413</c:v>
                </c:pt>
                <c:pt idx="681">
                  <c:v>1.4899872854418315</c:v>
                </c:pt>
                <c:pt idx="682">
                  <c:v>1.4785258447845859</c:v>
                </c:pt>
                <c:pt idx="683">
                  <c:v>1.5014487260990759</c:v>
                </c:pt>
                <c:pt idx="684">
                  <c:v>1.5129101667563205</c:v>
                </c:pt>
                <c:pt idx="685">
                  <c:v>1.5358330480708102</c:v>
                </c:pt>
                <c:pt idx="686">
                  <c:v>1.5243716074135654</c:v>
                </c:pt>
                <c:pt idx="687">
                  <c:v>1.5702173700425446</c:v>
                </c:pt>
                <c:pt idx="688">
                  <c:v>1.5702173700425446</c:v>
                </c:pt>
                <c:pt idx="689">
                  <c:v>1.5816788106997899</c:v>
                </c:pt>
                <c:pt idx="690">
                  <c:v>1.5931402513570347</c:v>
                </c:pt>
                <c:pt idx="691">
                  <c:v>1.6160631326715245</c:v>
                </c:pt>
                <c:pt idx="692">
                  <c:v>1.6046016920142792</c:v>
                </c:pt>
                <c:pt idx="693">
                  <c:v>1.6160631326715245</c:v>
                </c:pt>
                <c:pt idx="694">
                  <c:v>1.6275245733287693</c:v>
                </c:pt>
                <c:pt idx="695">
                  <c:v>1.6848317766149936</c:v>
                </c:pt>
                <c:pt idx="696">
                  <c:v>1.6733703359577483</c:v>
                </c:pt>
                <c:pt idx="697">
                  <c:v>1.6733703359577483</c:v>
                </c:pt>
                <c:pt idx="698">
                  <c:v>1.7077546579294836</c:v>
                </c:pt>
                <c:pt idx="699">
                  <c:v>1.7192160985867282</c:v>
                </c:pt>
                <c:pt idx="700">
                  <c:v>1.7421389799012179</c:v>
                </c:pt>
                <c:pt idx="701">
                  <c:v>1.7421389799012179</c:v>
                </c:pt>
                <c:pt idx="702">
                  <c:v>1.7306775392439726</c:v>
                </c:pt>
                <c:pt idx="703">
                  <c:v>1.7765233018729525</c:v>
                </c:pt>
                <c:pt idx="704">
                  <c:v>1.7765233018729525</c:v>
                </c:pt>
                <c:pt idx="705">
                  <c:v>1.7879847425301973</c:v>
                </c:pt>
                <c:pt idx="706">
                  <c:v>1.7879847425301973</c:v>
                </c:pt>
                <c:pt idx="707">
                  <c:v>1.8223690645019321</c:v>
                </c:pt>
                <c:pt idx="708">
                  <c:v>1.8338305051591766</c:v>
                </c:pt>
                <c:pt idx="709">
                  <c:v>1.8452919458164212</c:v>
                </c:pt>
                <c:pt idx="710">
                  <c:v>1.8682148271309111</c:v>
                </c:pt>
                <c:pt idx="711">
                  <c:v>1.8682148271309111</c:v>
                </c:pt>
                <c:pt idx="712">
                  <c:v>1.8796762677881564</c:v>
                </c:pt>
                <c:pt idx="713">
                  <c:v>1.8911377084454009</c:v>
                </c:pt>
                <c:pt idx="714">
                  <c:v>1.8796762677881564</c:v>
                </c:pt>
                <c:pt idx="715">
                  <c:v>1.9025991491026455</c:v>
                </c:pt>
                <c:pt idx="716">
                  <c:v>1.9369834710743801</c:v>
                </c:pt>
                <c:pt idx="717">
                  <c:v>1.95990635238887</c:v>
                </c:pt>
                <c:pt idx="718">
                  <c:v>1.95990635238887</c:v>
                </c:pt>
                <c:pt idx="719">
                  <c:v>1.9942906743606046</c:v>
                </c:pt>
                <c:pt idx="720">
                  <c:v>1.9713677930461149</c:v>
                </c:pt>
                <c:pt idx="721">
                  <c:v>2.0172135556750943</c:v>
                </c:pt>
                <c:pt idx="722">
                  <c:v>2.040136436989584</c:v>
                </c:pt>
                <c:pt idx="723">
                  <c:v>2.0172135556750943</c:v>
                </c:pt>
                <c:pt idx="724">
                  <c:v>2.0286749963323394</c:v>
                </c:pt>
                <c:pt idx="725">
                  <c:v>2.0630593183040733</c:v>
                </c:pt>
                <c:pt idx="726">
                  <c:v>2.0745207589613184</c:v>
                </c:pt>
                <c:pt idx="727">
                  <c:v>2.0859821996185635</c:v>
                </c:pt>
                <c:pt idx="728">
                  <c:v>2.0859821996185635</c:v>
                </c:pt>
                <c:pt idx="729">
                  <c:v>2.0974436402758081</c:v>
                </c:pt>
                <c:pt idx="730">
                  <c:v>2.1203665215902978</c:v>
                </c:pt>
                <c:pt idx="731">
                  <c:v>2.1432894029047875</c:v>
                </c:pt>
                <c:pt idx="732">
                  <c:v>2.1318279622475425</c:v>
                </c:pt>
                <c:pt idx="733">
                  <c:v>2.1662122842192773</c:v>
                </c:pt>
                <c:pt idx="734">
                  <c:v>2.1776737248765219</c:v>
                </c:pt>
                <c:pt idx="735">
                  <c:v>2.2005966061910121</c:v>
                </c:pt>
                <c:pt idx="736">
                  <c:v>2.189135165533767</c:v>
                </c:pt>
                <c:pt idx="737">
                  <c:v>2.2005966061910121</c:v>
                </c:pt>
                <c:pt idx="738">
                  <c:v>2.2235194875055018</c:v>
                </c:pt>
                <c:pt idx="739">
                  <c:v>2.2579038094772361</c:v>
                </c:pt>
                <c:pt idx="740">
                  <c:v>2.2579038094772361</c:v>
                </c:pt>
                <c:pt idx="741">
                  <c:v>2.2808266907917263</c:v>
                </c:pt>
                <c:pt idx="742">
                  <c:v>2.2808266907917263</c:v>
                </c:pt>
                <c:pt idx="743">
                  <c:v>2.3037495721062156</c:v>
                </c:pt>
                <c:pt idx="744">
                  <c:v>2.3037495721062156</c:v>
                </c:pt>
                <c:pt idx="745">
                  <c:v>2.2922881314489709</c:v>
                </c:pt>
                <c:pt idx="746">
                  <c:v>2.3037495721062156</c:v>
                </c:pt>
                <c:pt idx="747">
                  <c:v>2.3266724534207053</c:v>
                </c:pt>
                <c:pt idx="748">
                  <c:v>2.349595334735195</c:v>
                </c:pt>
                <c:pt idx="749">
                  <c:v>2.3725182160496847</c:v>
                </c:pt>
                <c:pt idx="750">
                  <c:v>2.3839796567069294</c:v>
                </c:pt>
                <c:pt idx="751">
                  <c:v>2.3839796567069294</c:v>
                </c:pt>
                <c:pt idx="752">
                  <c:v>2.4069025380214195</c:v>
                </c:pt>
                <c:pt idx="753">
                  <c:v>2.4298254193359092</c:v>
                </c:pt>
                <c:pt idx="754">
                  <c:v>2.4298254193359092</c:v>
                </c:pt>
                <c:pt idx="755">
                  <c:v>2.4412868599931539</c:v>
                </c:pt>
                <c:pt idx="756">
                  <c:v>2.4642097413076436</c:v>
                </c:pt>
                <c:pt idx="757">
                  <c:v>2.4642097413076436</c:v>
                </c:pt>
                <c:pt idx="758">
                  <c:v>2.4756711819648882</c:v>
                </c:pt>
                <c:pt idx="759">
                  <c:v>2.4985940632793784</c:v>
                </c:pt>
                <c:pt idx="760">
                  <c:v>2.5100555039366226</c:v>
                </c:pt>
                <c:pt idx="761">
                  <c:v>2.5215169445938681</c:v>
                </c:pt>
                <c:pt idx="762">
                  <c:v>2.5444398259083578</c:v>
                </c:pt>
                <c:pt idx="763">
                  <c:v>2.5559012665656025</c:v>
                </c:pt>
                <c:pt idx="764">
                  <c:v>2.5444398259083578</c:v>
                </c:pt>
                <c:pt idx="765">
                  <c:v>2.5788241478800922</c:v>
                </c:pt>
                <c:pt idx="766">
                  <c:v>2.5788241478800922</c:v>
                </c:pt>
                <c:pt idx="767">
                  <c:v>2.6132084698518265</c:v>
                </c:pt>
                <c:pt idx="768">
                  <c:v>2.6361313511663163</c:v>
                </c:pt>
                <c:pt idx="769">
                  <c:v>2.6246699105090716</c:v>
                </c:pt>
                <c:pt idx="770">
                  <c:v>2.6475927918235613</c:v>
                </c:pt>
                <c:pt idx="771">
                  <c:v>2.6475927918235613</c:v>
                </c:pt>
                <c:pt idx="772">
                  <c:v>2.670515673138051</c:v>
                </c:pt>
                <c:pt idx="773">
                  <c:v>2.6934385544525412</c:v>
                </c:pt>
                <c:pt idx="774">
                  <c:v>2.6934385544525412</c:v>
                </c:pt>
                <c:pt idx="775">
                  <c:v>2.7048999951097854</c:v>
                </c:pt>
                <c:pt idx="776">
                  <c:v>2.71636143576703</c:v>
                </c:pt>
                <c:pt idx="777">
                  <c:v>2.7392843170815202</c:v>
                </c:pt>
                <c:pt idx="778">
                  <c:v>2.7507457577387653</c:v>
                </c:pt>
                <c:pt idx="779">
                  <c:v>2.7507457577387653</c:v>
                </c:pt>
                <c:pt idx="780">
                  <c:v>2.7622071983960099</c:v>
                </c:pt>
                <c:pt idx="781">
                  <c:v>2.7965915203677438</c:v>
                </c:pt>
                <c:pt idx="782">
                  <c:v>2.7965915203677438</c:v>
                </c:pt>
                <c:pt idx="783">
                  <c:v>2.8080529610249898</c:v>
                </c:pt>
                <c:pt idx="784">
                  <c:v>2.8195144016822344</c:v>
                </c:pt>
                <c:pt idx="785">
                  <c:v>2.8309758423394791</c:v>
                </c:pt>
                <c:pt idx="786">
                  <c:v>2.8653601643112139</c:v>
                </c:pt>
                <c:pt idx="787">
                  <c:v>2.8424372829967233</c:v>
                </c:pt>
                <c:pt idx="788">
                  <c:v>2.8882830456257036</c:v>
                </c:pt>
                <c:pt idx="789">
                  <c:v>2.8882830456257036</c:v>
                </c:pt>
                <c:pt idx="790">
                  <c:v>2.8997444862829482</c:v>
                </c:pt>
                <c:pt idx="791">
                  <c:v>2.9112059269401924</c:v>
                </c:pt>
                <c:pt idx="792">
                  <c:v>2.9226673675974375</c:v>
                </c:pt>
                <c:pt idx="793">
                  <c:v>2.934128808254683</c:v>
                </c:pt>
                <c:pt idx="794">
                  <c:v>2.9455902489119277</c:v>
                </c:pt>
                <c:pt idx="795">
                  <c:v>2.9685131302264174</c:v>
                </c:pt>
                <c:pt idx="796">
                  <c:v>2.9570516895691719</c:v>
                </c:pt>
                <c:pt idx="797">
                  <c:v>2.9685131302264174</c:v>
                </c:pt>
                <c:pt idx="798">
                  <c:v>2.9914360115409067</c:v>
                </c:pt>
                <c:pt idx="799">
                  <c:v>3.025820333512641</c:v>
                </c:pt>
                <c:pt idx="800">
                  <c:v>3.0372817741698865</c:v>
                </c:pt>
                <c:pt idx="801">
                  <c:v>3.0487432148271307</c:v>
                </c:pt>
                <c:pt idx="802">
                  <c:v>3.0602046554843763</c:v>
                </c:pt>
                <c:pt idx="803">
                  <c:v>3.083127536798866</c:v>
                </c:pt>
                <c:pt idx="804">
                  <c:v>3.083127536798866</c:v>
                </c:pt>
                <c:pt idx="805">
                  <c:v>3.083127536798866</c:v>
                </c:pt>
                <c:pt idx="806">
                  <c:v>3.128973299427845</c:v>
                </c:pt>
                <c:pt idx="807">
                  <c:v>3.128973299427845</c:v>
                </c:pt>
                <c:pt idx="808">
                  <c:v>3.1404347400850892</c:v>
                </c:pt>
                <c:pt idx="809">
                  <c:v>3.1518961807423347</c:v>
                </c:pt>
                <c:pt idx="810">
                  <c:v>3.1518961807423347</c:v>
                </c:pt>
                <c:pt idx="811">
                  <c:v>3.1633576213995798</c:v>
                </c:pt>
                <c:pt idx="812">
                  <c:v>3.1862805027140695</c:v>
                </c:pt>
                <c:pt idx="813">
                  <c:v>3.2092033840285583</c:v>
                </c:pt>
                <c:pt idx="814">
                  <c:v>3.2092033840285583</c:v>
                </c:pt>
                <c:pt idx="815">
                  <c:v>3.2206648246858038</c:v>
                </c:pt>
                <c:pt idx="816">
                  <c:v>3.2435877060002936</c:v>
                </c:pt>
                <c:pt idx="817">
                  <c:v>3.2435877060002936</c:v>
                </c:pt>
                <c:pt idx="818">
                  <c:v>3.2779720279720284</c:v>
                </c:pt>
                <c:pt idx="819">
                  <c:v>3.2665105873147828</c:v>
                </c:pt>
                <c:pt idx="820">
                  <c:v>3.2894334686292726</c:v>
                </c:pt>
                <c:pt idx="821">
                  <c:v>3.2779720279720284</c:v>
                </c:pt>
                <c:pt idx="822">
                  <c:v>3.3238177906010078</c:v>
                </c:pt>
                <c:pt idx="823">
                  <c:v>3.3238177906010078</c:v>
                </c:pt>
                <c:pt idx="824">
                  <c:v>3.3352792312582524</c:v>
                </c:pt>
                <c:pt idx="825">
                  <c:v>3.3467406719154966</c:v>
                </c:pt>
                <c:pt idx="826">
                  <c:v>3.3811249938872319</c:v>
                </c:pt>
                <c:pt idx="827">
                  <c:v>3.3696635532299872</c:v>
                </c:pt>
                <c:pt idx="828">
                  <c:v>3.3811249938872319</c:v>
                </c:pt>
                <c:pt idx="829">
                  <c:v>3.3925864345444769</c:v>
                </c:pt>
                <c:pt idx="830">
                  <c:v>3.4269707565162113</c:v>
                </c:pt>
                <c:pt idx="831">
                  <c:v>3.4384321971734564</c:v>
                </c:pt>
                <c:pt idx="832">
                  <c:v>3.4155093158589671</c:v>
                </c:pt>
                <c:pt idx="833">
                  <c:v>3.4613550784879452</c:v>
                </c:pt>
                <c:pt idx="834">
                  <c:v>3.4728165191451916</c:v>
                </c:pt>
                <c:pt idx="835">
                  <c:v>3.4842779598024358</c:v>
                </c:pt>
                <c:pt idx="836">
                  <c:v>3.4957394004596805</c:v>
                </c:pt>
                <c:pt idx="837">
                  <c:v>3.4842779598024358</c:v>
                </c:pt>
                <c:pt idx="838">
                  <c:v>3.5301237224314153</c:v>
                </c:pt>
                <c:pt idx="839">
                  <c:v>3.5301237224314153</c:v>
                </c:pt>
                <c:pt idx="840">
                  <c:v>3.5415851630886599</c:v>
                </c:pt>
                <c:pt idx="841">
                  <c:v>3.5645080444031496</c:v>
                </c:pt>
                <c:pt idx="842">
                  <c:v>3.5759694850603947</c:v>
                </c:pt>
                <c:pt idx="843">
                  <c:v>3.5874309257176393</c:v>
                </c:pt>
                <c:pt idx="844">
                  <c:v>3.5988923663748844</c:v>
                </c:pt>
                <c:pt idx="845">
                  <c:v>3.6332766883466188</c:v>
                </c:pt>
                <c:pt idx="846">
                  <c:v>3.6561995696611076</c:v>
                </c:pt>
                <c:pt idx="847">
                  <c:v>3.6332766883466188</c:v>
                </c:pt>
                <c:pt idx="848">
                  <c:v>3.6447381290038643</c:v>
                </c:pt>
                <c:pt idx="849">
                  <c:v>3.6791224509755973</c:v>
                </c:pt>
                <c:pt idx="850">
                  <c:v>3.6791224509755973</c:v>
                </c:pt>
                <c:pt idx="851">
                  <c:v>3.7135067729473321</c:v>
                </c:pt>
                <c:pt idx="852">
                  <c:v>3.6905838916328424</c:v>
                </c:pt>
                <c:pt idx="853">
                  <c:v>3.7135067729473321</c:v>
                </c:pt>
                <c:pt idx="854">
                  <c:v>3.7249682136045776</c:v>
                </c:pt>
                <c:pt idx="855">
                  <c:v>3.7249682136045776</c:v>
                </c:pt>
                <c:pt idx="856">
                  <c:v>3.7364296542618223</c:v>
                </c:pt>
                <c:pt idx="857">
                  <c:v>3.7478910949190665</c:v>
                </c:pt>
                <c:pt idx="858">
                  <c:v>3.7822754168908017</c:v>
                </c:pt>
                <c:pt idx="859">
                  <c:v>1.3982957601838719</c:v>
                </c:pt>
                <c:pt idx="860">
                  <c:v>0</c:v>
                </c:pt>
                <c:pt idx="862">
                  <c:v>3.7822754168908017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1F4B-ABE1-594F08ED5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8.1.18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8.1_18'!$H$9:$H$1147</c:f>
              <c:numCache>
                <c:formatCode>General</c:formatCode>
                <c:ptCount val="1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2.8565999999996856E-6</c:v>
                </c:pt>
                <c:pt idx="464">
                  <c:v>6.6653999999999709E-6</c:v>
                </c:pt>
                <c:pt idx="465">
                  <c:v>8.5697999999997617E-6</c:v>
                </c:pt>
                <c:pt idx="466">
                  <c:v>1.0474199999999552E-5</c:v>
                </c:pt>
                <c:pt idx="467">
                  <c:v>1.3648199999999908E-5</c:v>
                </c:pt>
                <c:pt idx="468">
                  <c:v>1.6504799999999592E-5</c:v>
                </c:pt>
                <c:pt idx="469">
                  <c:v>1.8726600000000052E-5</c:v>
                </c:pt>
                <c:pt idx="470">
                  <c:v>2.1265799999999772E-5</c:v>
                </c:pt>
                <c:pt idx="471">
                  <c:v>2.4757200000000092E-5</c:v>
                </c:pt>
                <c:pt idx="472">
                  <c:v>2.7296399999999815E-5</c:v>
                </c:pt>
                <c:pt idx="473">
                  <c:v>2.9200799999999604E-5</c:v>
                </c:pt>
                <c:pt idx="474">
                  <c:v>3.237479999999996E-5</c:v>
                </c:pt>
                <c:pt idx="475">
                  <c:v>3.5231399999999644E-5</c:v>
                </c:pt>
                <c:pt idx="476">
                  <c:v>3.7453200000000104E-5</c:v>
                </c:pt>
                <c:pt idx="477">
                  <c:v>3.9992399999999824E-5</c:v>
                </c:pt>
                <c:pt idx="478">
                  <c:v>4.3483799999999436E-5</c:v>
                </c:pt>
                <c:pt idx="479">
                  <c:v>4.5705599999999903E-5</c:v>
                </c:pt>
                <c:pt idx="480">
                  <c:v>4.7609999999999688E-5</c:v>
                </c:pt>
                <c:pt idx="481">
                  <c:v>5.0466600000000084E-5</c:v>
                </c:pt>
                <c:pt idx="482">
                  <c:v>5.3640599999999725E-5</c:v>
                </c:pt>
                <c:pt idx="483">
                  <c:v>5.6179799999999445E-5</c:v>
                </c:pt>
                <c:pt idx="484">
                  <c:v>5.8718999999999876E-5</c:v>
                </c:pt>
                <c:pt idx="485">
                  <c:v>6.157559999999956E-5</c:v>
                </c:pt>
                <c:pt idx="486">
                  <c:v>6.4114799999999978E-5</c:v>
                </c:pt>
                <c:pt idx="487">
                  <c:v>6.633659999999974E-5</c:v>
                </c:pt>
                <c:pt idx="488">
                  <c:v>6.8875799999999467E-5</c:v>
                </c:pt>
                <c:pt idx="489">
                  <c:v>7.2049799999999813E-5</c:v>
                </c:pt>
                <c:pt idx="490">
                  <c:v>7.4271599999999575E-5</c:v>
                </c:pt>
                <c:pt idx="491">
                  <c:v>7.6493400000000029E-5</c:v>
                </c:pt>
                <c:pt idx="492">
                  <c:v>7.9984799999999648E-5</c:v>
                </c:pt>
                <c:pt idx="493">
                  <c:v>8.2841400000000043E-5</c:v>
                </c:pt>
                <c:pt idx="494">
                  <c:v>8.4745799999999828E-5</c:v>
                </c:pt>
                <c:pt idx="495">
                  <c:v>8.6967599999999591E-5</c:v>
                </c:pt>
                <c:pt idx="496">
                  <c:v>9.0776399999999865E-5</c:v>
                </c:pt>
                <c:pt idx="497">
                  <c:v>9.3315599999999592E-5</c:v>
                </c:pt>
                <c:pt idx="498">
                  <c:v>9.5537400000000045E-5</c:v>
                </c:pt>
                <c:pt idx="499">
                  <c:v>9.8393999999999736E-5</c:v>
                </c:pt>
                <c:pt idx="500">
                  <c:v>1.0125059999999941E-4</c:v>
                </c:pt>
                <c:pt idx="501">
                  <c:v>1.0347239999999988E-4</c:v>
                </c:pt>
                <c:pt idx="502">
                  <c:v>1.0601159999999961E-4</c:v>
                </c:pt>
                <c:pt idx="503">
                  <c:v>1.0886819999999999E-4</c:v>
                </c:pt>
                <c:pt idx="504">
                  <c:v>1.1172479999999967E-4</c:v>
                </c:pt>
                <c:pt idx="505">
                  <c:v>1.1362919999999948E-4</c:v>
                </c:pt>
                <c:pt idx="506">
                  <c:v>1.171205999999998E-4</c:v>
                </c:pt>
                <c:pt idx="507">
                  <c:v>1.2029459999999943E-4</c:v>
                </c:pt>
                <c:pt idx="508">
                  <c:v>1.2188159999999997E-4</c:v>
                </c:pt>
                <c:pt idx="509">
                  <c:v>1.2442079999999968E-4</c:v>
                </c:pt>
                <c:pt idx="510">
                  <c:v>1.2759480000000005E-4</c:v>
                </c:pt>
                <c:pt idx="511">
                  <c:v>1.3045139999999972E-4</c:v>
                </c:pt>
                <c:pt idx="512">
                  <c:v>1.323557999999995E-4</c:v>
                </c:pt>
                <c:pt idx="513">
                  <c:v>1.352123999999999E-4</c:v>
                </c:pt>
                <c:pt idx="514">
                  <c:v>1.3838639999999957E-4</c:v>
                </c:pt>
                <c:pt idx="515">
                  <c:v>1.4060820000000003E-4</c:v>
                </c:pt>
                <c:pt idx="516">
                  <c:v>1.4314739999999975E-4</c:v>
                </c:pt>
                <c:pt idx="517">
                  <c:v>1.4600399999999941E-4</c:v>
                </c:pt>
                <c:pt idx="518">
                  <c:v>1.4886059999999981E-4</c:v>
                </c:pt>
                <c:pt idx="519">
                  <c:v>1.5076499999999962E-4</c:v>
                </c:pt>
                <c:pt idx="520">
                  <c:v>1.5362160000000001E-4</c:v>
                </c:pt>
                <c:pt idx="521">
                  <c:v>1.5743039999999958E-4</c:v>
                </c:pt>
                <c:pt idx="522">
                  <c:v>1.5933480000000007E-4</c:v>
                </c:pt>
                <c:pt idx="523">
                  <c:v>1.6123919999999988E-4</c:v>
                </c:pt>
                <c:pt idx="524">
                  <c:v>1.6409579999999955E-4</c:v>
                </c:pt>
                <c:pt idx="525">
                  <c:v>1.6758719999999987E-4</c:v>
                </c:pt>
                <c:pt idx="526">
                  <c:v>1.6980899999999963E-4</c:v>
                </c:pt>
                <c:pt idx="527">
                  <c:v>1.7203080000000007E-4</c:v>
                </c:pt>
                <c:pt idx="528">
                  <c:v>1.7520479999999974E-4</c:v>
                </c:pt>
                <c:pt idx="529">
                  <c:v>1.7806140000000014E-4</c:v>
                </c:pt>
                <c:pt idx="530">
                  <c:v>1.802831999999999E-4</c:v>
                </c:pt>
                <c:pt idx="531">
                  <c:v>1.8282239999999961E-4</c:v>
                </c:pt>
                <c:pt idx="532">
                  <c:v>1.8599639999999996E-4</c:v>
                </c:pt>
                <c:pt idx="533">
                  <c:v>1.8790079999999974E-4</c:v>
                </c:pt>
                <c:pt idx="534">
                  <c:v>1.9043999999999948E-4</c:v>
                </c:pt>
                <c:pt idx="535">
                  <c:v>1.9393139999999978E-4</c:v>
                </c:pt>
                <c:pt idx="536">
                  <c:v>1.9647059999999949E-4</c:v>
                </c:pt>
                <c:pt idx="537">
                  <c:v>1.9837500000000001E-4</c:v>
                </c:pt>
                <c:pt idx="538">
                  <c:v>2.0123159999999967E-4</c:v>
                </c:pt>
                <c:pt idx="539">
                  <c:v>2.04723E-4</c:v>
                </c:pt>
                <c:pt idx="540">
                  <c:v>2.0694479999999976E-4</c:v>
                </c:pt>
                <c:pt idx="541">
                  <c:v>2.0916659999999952E-4</c:v>
                </c:pt>
                <c:pt idx="542">
                  <c:v>2.1234059999999987E-4</c:v>
                </c:pt>
                <c:pt idx="543">
                  <c:v>2.1487979999999958E-4</c:v>
                </c:pt>
                <c:pt idx="544">
                  <c:v>2.1710160000000008E-4</c:v>
                </c:pt>
                <c:pt idx="545">
                  <c:v>2.1964079999999976E-4</c:v>
                </c:pt>
                <c:pt idx="546">
                  <c:v>2.2281479999999943E-4</c:v>
                </c:pt>
                <c:pt idx="547">
                  <c:v>2.2503659999999987E-4</c:v>
                </c:pt>
                <c:pt idx="548">
                  <c:v>2.2725839999999966E-4</c:v>
                </c:pt>
                <c:pt idx="549">
                  <c:v>2.3138459999999989E-4</c:v>
                </c:pt>
                <c:pt idx="550">
                  <c:v>2.339237999999996E-4</c:v>
                </c:pt>
                <c:pt idx="551">
                  <c:v>2.3551079999999943E-4</c:v>
                </c:pt>
                <c:pt idx="552">
                  <c:v>2.3804999999999988E-4</c:v>
                </c:pt>
                <c:pt idx="553">
                  <c:v>2.415413999999995E-4</c:v>
                </c:pt>
                <c:pt idx="554">
                  <c:v>2.4408059999999989E-4</c:v>
                </c:pt>
                <c:pt idx="555">
                  <c:v>2.463023999999997E-4</c:v>
                </c:pt>
                <c:pt idx="556">
                  <c:v>2.4915900000000004E-4</c:v>
                </c:pt>
                <c:pt idx="557">
                  <c:v>2.5201559999999974E-4</c:v>
                </c:pt>
                <c:pt idx="558">
                  <c:v>2.5423739999999947E-4</c:v>
                </c:pt>
                <c:pt idx="559">
                  <c:v>2.5677659999999994E-4</c:v>
                </c:pt>
                <c:pt idx="560">
                  <c:v>2.5963319999999958E-4</c:v>
                </c:pt>
                <c:pt idx="561">
                  <c:v>2.6248979999999997E-4</c:v>
                </c:pt>
                <c:pt idx="562">
                  <c:v>2.6471159999999971E-4</c:v>
                </c:pt>
                <c:pt idx="563">
                  <c:v>2.6756819999999946E-4</c:v>
                </c:pt>
                <c:pt idx="564">
                  <c:v>2.7105959999999975E-4</c:v>
                </c:pt>
                <c:pt idx="565">
                  <c:v>2.7264659999999959E-4</c:v>
                </c:pt>
                <c:pt idx="566">
                  <c:v>2.7486840000000003E-4</c:v>
                </c:pt>
                <c:pt idx="567">
                  <c:v>2.7804239999999969E-4</c:v>
                </c:pt>
                <c:pt idx="568">
                  <c:v>2.8153379999999999E-4</c:v>
                </c:pt>
                <c:pt idx="569">
                  <c:v>2.834381999999998E-4</c:v>
                </c:pt>
                <c:pt idx="570">
                  <c:v>2.8629479999999949E-4</c:v>
                </c:pt>
                <c:pt idx="571">
                  <c:v>2.8946879999999981E-4</c:v>
                </c:pt>
                <c:pt idx="572">
                  <c:v>2.916905999999996E-4</c:v>
                </c:pt>
                <c:pt idx="573">
                  <c:v>2.9391240000000004E-4</c:v>
                </c:pt>
                <c:pt idx="574">
                  <c:v>2.9645159999999981E-4</c:v>
                </c:pt>
                <c:pt idx="575">
                  <c:v>2.9930819999999945E-4</c:v>
                </c:pt>
                <c:pt idx="576">
                  <c:v>3.0152999999999989E-4</c:v>
                </c:pt>
                <c:pt idx="577">
                  <c:v>3.0406919999999965E-4</c:v>
                </c:pt>
                <c:pt idx="578">
                  <c:v>3.0787799999999993E-4</c:v>
                </c:pt>
                <c:pt idx="579">
                  <c:v>3.1009979999999966E-4</c:v>
                </c:pt>
                <c:pt idx="580">
                  <c:v>3.1200419999999948E-4</c:v>
                </c:pt>
                <c:pt idx="581">
                  <c:v>3.1486079999999987E-4</c:v>
                </c:pt>
                <c:pt idx="582">
                  <c:v>3.1835219999999946E-4</c:v>
                </c:pt>
                <c:pt idx="583">
                  <c:v>3.205739999999999E-4</c:v>
                </c:pt>
                <c:pt idx="584">
                  <c:v>3.2279579999999969E-4</c:v>
                </c:pt>
                <c:pt idx="585">
                  <c:v>3.2596980000000007E-4</c:v>
                </c:pt>
                <c:pt idx="586">
                  <c:v>3.288263999999997E-4</c:v>
                </c:pt>
                <c:pt idx="587">
                  <c:v>3.3073079999999951E-4</c:v>
                </c:pt>
                <c:pt idx="588">
                  <c:v>3.3326999999999993E-4</c:v>
                </c:pt>
                <c:pt idx="589">
                  <c:v>3.364439999999996E-4</c:v>
                </c:pt>
                <c:pt idx="590">
                  <c:v>3.3898320000000002E-4</c:v>
                </c:pt>
                <c:pt idx="591">
                  <c:v>3.4152239999999978E-4</c:v>
                </c:pt>
                <c:pt idx="592">
                  <c:v>3.446964000000001E-4</c:v>
                </c:pt>
                <c:pt idx="593">
                  <c:v>3.4755299999999979E-4</c:v>
                </c:pt>
                <c:pt idx="594">
                  <c:v>3.4945739999999955E-4</c:v>
                </c:pt>
                <c:pt idx="595">
                  <c:v>3.5199660000000002E-4</c:v>
                </c:pt>
                <c:pt idx="596">
                  <c:v>3.5517059999999969E-4</c:v>
                </c:pt>
                <c:pt idx="597">
                  <c:v>3.5770980000000006E-4</c:v>
                </c:pt>
                <c:pt idx="598">
                  <c:v>3.5993159999999979E-4</c:v>
                </c:pt>
                <c:pt idx="599">
                  <c:v>3.6310559999999946E-4</c:v>
                </c:pt>
                <c:pt idx="600">
                  <c:v>3.6596219999999986E-4</c:v>
                </c:pt>
                <c:pt idx="601">
                  <c:v>3.6786659999999967E-4</c:v>
                </c:pt>
                <c:pt idx="602">
                  <c:v>3.7040580000000008E-4</c:v>
                </c:pt>
                <c:pt idx="603">
                  <c:v>3.7357979999999975E-4</c:v>
                </c:pt>
                <c:pt idx="604">
                  <c:v>3.7580159999999949E-4</c:v>
                </c:pt>
                <c:pt idx="605">
                  <c:v>3.7802339999999998E-4</c:v>
                </c:pt>
                <c:pt idx="606">
                  <c:v>3.8151479999999957E-4</c:v>
                </c:pt>
                <c:pt idx="607">
                  <c:v>3.8468879999999995E-4</c:v>
                </c:pt>
                <c:pt idx="608">
                  <c:v>3.8627579999999973E-4</c:v>
                </c:pt>
                <c:pt idx="609">
                  <c:v>3.8849759999999952E-4</c:v>
                </c:pt>
                <c:pt idx="610">
                  <c:v>3.9198899999999981E-4</c:v>
                </c:pt>
                <c:pt idx="611">
                  <c:v>3.948455999999995E-4</c:v>
                </c:pt>
                <c:pt idx="612">
                  <c:v>3.970674E-4</c:v>
                </c:pt>
                <c:pt idx="613">
                  <c:v>3.9992399999999964E-4</c:v>
                </c:pt>
                <c:pt idx="614">
                  <c:v>4.0341539999999999E-4</c:v>
                </c:pt>
                <c:pt idx="615">
                  <c:v>4.0531979999999974E-4</c:v>
                </c:pt>
                <c:pt idx="616">
                  <c:v>4.0754159999999953E-4</c:v>
                </c:pt>
                <c:pt idx="617">
                  <c:v>4.1039819999999993E-4</c:v>
                </c:pt>
                <c:pt idx="618">
                  <c:v>4.1325479999999962E-4</c:v>
                </c:pt>
                <c:pt idx="619">
                  <c:v>4.1547660000000006E-4</c:v>
                </c:pt>
                <c:pt idx="620">
                  <c:v>4.1801579999999977E-4</c:v>
                </c:pt>
                <c:pt idx="621">
                  <c:v>4.2118979999999944E-4</c:v>
                </c:pt>
                <c:pt idx="622">
                  <c:v>4.2372899999999991E-4</c:v>
                </c:pt>
                <c:pt idx="623">
                  <c:v>4.2595079999999959E-4</c:v>
                </c:pt>
                <c:pt idx="624">
                  <c:v>4.2912479999999997E-4</c:v>
                </c:pt>
                <c:pt idx="625">
                  <c:v>4.3261619999999956E-4</c:v>
                </c:pt>
                <c:pt idx="626">
                  <c:v>4.3452060000000008E-4</c:v>
                </c:pt>
                <c:pt idx="627">
                  <c:v>4.3705979999999974E-4</c:v>
                </c:pt>
                <c:pt idx="628">
                  <c:v>4.402337999999994E-4</c:v>
                </c:pt>
                <c:pt idx="629">
                  <c:v>4.424555999999999E-4</c:v>
                </c:pt>
                <c:pt idx="630">
                  <c:v>4.4467739999999969E-4</c:v>
                </c:pt>
                <c:pt idx="631">
                  <c:v>4.4721660000000005E-4</c:v>
                </c:pt>
                <c:pt idx="632">
                  <c:v>4.5007319999999974E-4</c:v>
                </c:pt>
                <c:pt idx="633">
                  <c:v>4.5229499999999953E-4</c:v>
                </c:pt>
                <c:pt idx="634">
                  <c:v>4.548342E-4</c:v>
                </c:pt>
                <c:pt idx="635">
                  <c:v>4.5864299999999957E-4</c:v>
                </c:pt>
                <c:pt idx="636">
                  <c:v>4.6086479999999996E-4</c:v>
                </c:pt>
                <c:pt idx="637">
                  <c:v>4.6308659999999975E-4</c:v>
                </c:pt>
                <c:pt idx="638">
                  <c:v>4.6562579999999952E-4</c:v>
                </c:pt>
                <c:pt idx="639">
                  <c:v>4.6879979999999983E-4</c:v>
                </c:pt>
                <c:pt idx="640">
                  <c:v>4.7133899999999949E-4</c:v>
                </c:pt>
                <c:pt idx="641">
                  <c:v>4.7356079999999999E-4</c:v>
                </c:pt>
                <c:pt idx="642">
                  <c:v>4.7673479999999966E-4</c:v>
                </c:pt>
                <c:pt idx="643">
                  <c:v>4.7990880000000003E-4</c:v>
                </c:pt>
                <c:pt idx="644">
                  <c:v>4.8181319999999979E-4</c:v>
                </c:pt>
                <c:pt idx="645">
                  <c:v>4.843523999999995E-4</c:v>
                </c:pt>
                <c:pt idx="646">
                  <c:v>4.8752639999999987E-4</c:v>
                </c:pt>
                <c:pt idx="647">
                  <c:v>4.8974819999999966E-4</c:v>
                </c:pt>
                <c:pt idx="648">
                  <c:v>4.9228740000000003E-4</c:v>
                </c:pt>
                <c:pt idx="649">
                  <c:v>4.9482659999999974E-4</c:v>
                </c:pt>
                <c:pt idx="650">
                  <c:v>4.9800059999999941E-4</c:v>
                </c:pt>
                <c:pt idx="651">
                  <c:v>5.0022239999999996E-4</c:v>
                </c:pt>
                <c:pt idx="652">
                  <c:v>5.0244419999999964E-4</c:v>
                </c:pt>
                <c:pt idx="653">
                  <c:v>5.0593559999999988E-4</c:v>
                </c:pt>
                <c:pt idx="654">
                  <c:v>5.084747999999997E-4</c:v>
                </c:pt>
                <c:pt idx="655">
                  <c:v>5.1069659999999949E-4</c:v>
                </c:pt>
                <c:pt idx="656">
                  <c:v>5.1387059999999981E-4</c:v>
                </c:pt>
                <c:pt idx="657">
                  <c:v>5.1704459999999948E-4</c:v>
                </c:pt>
                <c:pt idx="658">
                  <c:v>5.1894899999999989E-4</c:v>
                </c:pt>
                <c:pt idx="659">
                  <c:v>5.2117079999999968E-4</c:v>
                </c:pt>
                <c:pt idx="660">
                  <c:v>5.2402740000000007E-4</c:v>
                </c:pt>
                <c:pt idx="661">
                  <c:v>5.2656659999999978E-4</c:v>
                </c:pt>
                <c:pt idx="662">
                  <c:v>5.2878839999999957E-4</c:v>
                </c:pt>
                <c:pt idx="663">
                  <c:v>5.3196239999999989E-4</c:v>
                </c:pt>
                <c:pt idx="664">
                  <c:v>5.3513639999999956E-4</c:v>
                </c:pt>
                <c:pt idx="665">
                  <c:v>5.373582E-4</c:v>
                </c:pt>
                <c:pt idx="666">
                  <c:v>5.3989739999999971E-4</c:v>
                </c:pt>
                <c:pt idx="667">
                  <c:v>5.4275399999999946E-4</c:v>
                </c:pt>
                <c:pt idx="668">
                  <c:v>5.4592799999999978E-4</c:v>
                </c:pt>
                <c:pt idx="669">
                  <c:v>5.4783239999999954E-4</c:v>
                </c:pt>
                <c:pt idx="670">
                  <c:v>5.5068899999999993E-4</c:v>
                </c:pt>
                <c:pt idx="671">
                  <c:v>5.538629999999996E-4</c:v>
                </c:pt>
                <c:pt idx="672">
                  <c:v>5.5608480000000004E-4</c:v>
                </c:pt>
                <c:pt idx="673">
                  <c:v>5.5830659999999983E-4</c:v>
                </c:pt>
                <c:pt idx="674">
                  <c:v>5.6084579999999954E-4</c:v>
                </c:pt>
                <c:pt idx="675">
                  <c:v>5.6401979999999986E-4</c:v>
                </c:pt>
                <c:pt idx="676">
                  <c:v>5.6624159999999965E-4</c:v>
                </c:pt>
                <c:pt idx="677">
                  <c:v>5.6878080000000001E-4</c:v>
                </c:pt>
                <c:pt idx="678">
                  <c:v>5.7195479999999968E-4</c:v>
                </c:pt>
                <c:pt idx="679">
                  <c:v>5.7481140000000008E-4</c:v>
                </c:pt>
                <c:pt idx="680">
                  <c:v>5.7671579999999994E-4</c:v>
                </c:pt>
                <c:pt idx="681">
                  <c:v>5.7957239999999958E-4</c:v>
                </c:pt>
                <c:pt idx="682">
                  <c:v>5.8306379999999993E-4</c:v>
                </c:pt>
                <c:pt idx="683">
                  <c:v>5.8528559999999961E-4</c:v>
                </c:pt>
                <c:pt idx="684">
                  <c:v>5.875073999999994E-4</c:v>
                </c:pt>
                <c:pt idx="685">
                  <c:v>5.903639999999998E-4</c:v>
                </c:pt>
                <c:pt idx="686">
                  <c:v>5.9322059999999954E-4</c:v>
                </c:pt>
                <c:pt idx="687">
                  <c:v>5.9544239999999998E-4</c:v>
                </c:pt>
                <c:pt idx="688">
                  <c:v>5.979815999999997E-4</c:v>
                </c:pt>
                <c:pt idx="689">
                  <c:v>6.0115560000000001E-4</c:v>
                </c:pt>
                <c:pt idx="690">
                  <c:v>6.033773999999998E-4</c:v>
                </c:pt>
                <c:pt idx="691">
                  <c:v>6.0591659999999952E-4</c:v>
                </c:pt>
                <c:pt idx="692">
                  <c:v>6.0909059999999984E-4</c:v>
                </c:pt>
                <c:pt idx="693">
                  <c:v>6.1162979999999955E-4</c:v>
                </c:pt>
                <c:pt idx="694">
                  <c:v>6.138516000000001E-4</c:v>
                </c:pt>
                <c:pt idx="695">
                  <c:v>6.163907999999997E-4</c:v>
                </c:pt>
                <c:pt idx="696">
                  <c:v>6.1956479999999937E-4</c:v>
                </c:pt>
                <c:pt idx="697">
                  <c:v>6.2210399999999984E-4</c:v>
                </c:pt>
                <c:pt idx="698">
                  <c:v>6.2464319999999956E-4</c:v>
                </c:pt>
                <c:pt idx="699">
                  <c:v>6.2781719999999998E-4</c:v>
                </c:pt>
                <c:pt idx="700">
                  <c:v>6.3067379999999962E-4</c:v>
                </c:pt>
                <c:pt idx="701">
                  <c:v>6.3289560000000006E-4</c:v>
                </c:pt>
                <c:pt idx="702">
                  <c:v>6.3511739999999985E-4</c:v>
                </c:pt>
                <c:pt idx="703">
                  <c:v>6.3797399999999959E-4</c:v>
                </c:pt>
                <c:pt idx="704">
                  <c:v>6.4051319999999996E-4</c:v>
                </c:pt>
                <c:pt idx="705">
                  <c:v>6.4273499999999975E-4</c:v>
                </c:pt>
                <c:pt idx="706">
                  <c:v>6.4559160000000014E-4</c:v>
                </c:pt>
                <c:pt idx="707">
                  <c:v>6.4876559999999981E-4</c:v>
                </c:pt>
                <c:pt idx="708">
                  <c:v>6.5098739999999949E-4</c:v>
                </c:pt>
                <c:pt idx="709">
                  <c:v>6.5320919999999993E-4</c:v>
                </c:pt>
                <c:pt idx="710">
                  <c:v>6.5670059999999952E-4</c:v>
                </c:pt>
                <c:pt idx="711">
                  <c:v>6.5955720000000003E-4</c:v>
                </c:pt>
                <c:pt idx="712">
                  <c:v>6.6177899999999971E-4</c:v>
                </c:pt>
                <c:pt idx="713">
                  <c:v>6.6431819999999942E-4</c:v>
                </c:pt>
                <c:pt idx="714">
                  <c:v>6.6749219999999974E-4</c:v>
                </c:pt>
                <c:pt idx="715">
                  <c:v>6.6971399999999953E-4</c:v>
                </c:pt>
                <c:pt idx="716">
                  <c:v>6.7193579999999997E-4</c:v>
                </c:pt>
                <c:pt idx="717">
                  <c:v>6.7479239999999972E-4</c:v>
                </c:pt>
                <c:pt idx="718">
                  <c:v>6.7796640000000003E-4</c:v>
                </c:pt>
                <c:pt idx="719">
                  <c:v>6.798707999999999E-4</c:v>
                </c:pt>
                <c:pt idx="720">
                  <c:v>6.8272739999999954E-4</c:v>
                </c:pt>
                <c:pt idx="721">
                  <c:v>6.8621879999999978E-4</c:v>
                </c:pt>
                <c:pt idx="722">
                  <c:v>6.8844059999999957E-4</c:v>
                </c:pt>
                <c:pt idx="723">
                  <c:v>6.9034500000000009E-4</c:v>
                </c:pt>
                <c:pt idx="724">
                  <c:v>6.9320159999999983E-4</c:v>
                </c:pt>
                <c:pt idx="725">
                  <c:v>6.9637559999999939E-4</c:v>
                </c:pt>
                <c:pt idx="726">
                  <c:v>6.9859739999999983E-4</c:v>
                </c:pt>
                <c:pt idx="727">
                  <c:v>7.0113659999999965E-4</c:v>
                </c:pt>
                <c:pt idx="728">
                  <c:v>7.046279999999999E-4</c:v>
                </c:pt>
                <c:pt idx="729">
                  <c:v>7.0684979999999968E-4</c:v>
                </c:pt>
                <c:pt idx="730">
                  <c:v>7.0907159999999947E-4</c:v>
                </c:pt>
                <c:pt idx="731">
                  <c:v>7.1161079999999984E-4</c:v>
                </c:pt>
                <c:pt idx="732">
                  <c:v>7.1510219999999954E-4</c:v>
                </c:pt>
                <c:pt idx="733">
                  <c:v>7.1700659999999995E-4</c:v>
                </c:pt>
                <c:pt idx="734">
                  <c:v>7.1954579999999966E-4</c:v>
                </c:pt>
                <c:pt idx="735">
                  <c:v>7.2271980000000009E-4</c:v>
                </c:pt>
                <c:pt idx="736">
                  <c:v>7.2557639999999972E-4</c:v>
                </c:pt>
                <c:pt idx="737">
                  <c:v>7.2748079999999948E-4</c:v>
                </c:pt>
                <c:pt idx="738">
                  <c:v>7.2970260000000003E-4</c:v>
                </c:pt>
                <c:pt idx="739">
                  <c:v>7.3351139999999954E-4</c:v>
                </c:pt>
                <c:pt idx="740">
                  <c:v>7.3605060000000002E-4</c:v>
                </c:pt>
                <c:pt idx="741">
                  <c:v>7.3827239999999981E-4</c:v>
                </c:pt>
                <c:pt idx="742">
                  <c:v>7.4144640000000002E-4</c:v>
                </c:pt>
                <c:pt idx="743">
                  <c:v>7.4398559999999984E-4</c:v>
                </c:pt>
                <c:pt idx="744">
                  <c:v>7.4620739999999963E-4</c:v>
                </c:pt>
                <c:pt idx="745">
                  <c:v>7.4874659999999999E-4</c:v>
                </c:pt>
                <c:pt idx="746">
                  <c:v>7.5192059999999966E-4</c:v>
                </c:pt>
                <c:pt idx="747">
                  <c:v>7.5445980000000002E-4</c:v>
                </c:pt>
                <c:pt idx="748">
                  <c:v>7.5636419999999989E-4</c:v>
                </c:pt>
                <c:pt idx="749">
                  <c:v>7.5985559999999948E-4</c:v>
                </c:pt>
                <c:pt idx="750">
                  <c:v>7.6271219999999988E-4</c:v>
                </c:pt>
                <c:pt idx="751">
                  <c:v>7.6461659999999963E-4</c:v>
                </c:pt>
                <c:pt idx="752">
                  <c:v>7.6715580000000011E-4</c:v>
                </c:pt>
                <c:pt idx="753">
                  <c:v>7.7032979999999977E-4</c:v>
                </c:pt>
                <c:pt idx="754">
                  <c:v>7.7318640000000017E-4</c:v>
                </c:pt>
                <c:pt idx="755">
                  <c:v>7.7540819999999985E-4</c:v>
                </c:pt>
                <c:pt idx="756">
                  <c:v>7.782647999999996E-4</c:v>
                </c:pt>
                <c:pt idx="757">
                  <c:v>7.8112139999999999E-4</c:v>
                </c:pt>
                <c:pt idx="758">
                  <c:v>7.8334319999999978E-4</c:v>
                </c:pt>
                <c:pt idx="759">
                  <c:v>7.8556499999999946E-4</c:v>
                </c:pt>
                <c:pt idx="760">
                  <c:v>7.8873899999999978E-4</c:v>
                </c:pt>
                <c:pt idx="761">
                  <c:v>7.9159559999999953E-4</c:v>
                </c:pt>
                <c:pt idx="762">
                  <c:v>7.9350000000000004E-4</c:v>
                </c:pt>
                <c:pt idx="763">
                  <c:v>7.9635659999999968E-4</c:v>
                </c:pt>
                <c:pt idx="764">
                  <c:v>8.0016540000000006E-4</c:v>
                </c:pt>
                <c:pt idx="765">
                  <c:v>8.0206979999999982E-4</c:v>
                </c:pt>
                <c:pt idx="766">
                  <c:v>8.0397419999999947E-4</c:v>
                </c:pt>
                <c:pt idx="767">
                  <c:v>8.071482E-4</c:v>
                </c:pt>
                <c:pt idx="768">
                  <c:v>8.1000479999999953E-4</c:v>
                </c:pt>
                <c:pt idx="769">
                  <c:v>8.1222659999999997E-4</c:v>
                </c:pt>
                <c:pt idx="770">
                  <c:v>8.1476579999999979E-4</c:v>
                </c:pt>
                <c:pt idx="771">
                  <c:v>8.1825720000000004E-4</c:v>
                </c:pt>
                <c:pt idx="772">
                  <c:v>8.2079639999999986E-4</c:v>
                </c:pt>
                <c:pt idx="773">
                  <c:v>8.2270079999999962E-4</c:v>
                </c:pt>
                <c:pt idx="774">
                  <c:v>8.2587479999999994E-4</c:v>
                </c:pt>
                <c:pt idx="775">
                  <c:v>8.290487999999996E-4</c:v>
                </c:pt>
                <c:pt idx="776">
                  <c:v>8.3095320000000012E-4</c:v>
                </c:pt>
                <c:pt idx="777">
                  <c:v>8.331749999999998E-4</c:v>
                </c:pt>
                <c:pt idx="778">
                  <c:v>8.3698379999999942E-4</c:v>
                </c:pt>
                <c:pt idx="779">
                  <c:v>8.3920559999999987E-4</c:v>
                </c:pt>
                <c:pt idx="780">
                  <c:v>8.4110999999999973E-4</c:v>
                </c:pt>
                <c:pt idx="781">
                  <c:v>8.4396660000000013E-4</c:v>
                </c:pt>
                <c:pt idx="782">
                  <c:v>8.4714059999999979E-4</c:v>
                </c:pt>
                <c:pt idx="783">
                  <c:v>8.4967979999999951E-4</c:v>
                </c:pt>
                <c:pt idx="784">
                  <c:v>8.5190159999999984E-4</c:v>
                </c:pt>
                <c:pt idx="785">
                  <c:v>8.5507559999999962E-4</c:v>
                </c:pt>
                <c:pt idx="786">
                  <c:v>8.5761479999999998E-4</c:v>
                </c:pt>
                <c:pt idx="787">
                  <c:v>8.5983659999999966E-4</c:v>
                </c:pt>
                <c:pt idx="788">
                  <c:v>8.6237579999999948E-4</c:v>
                </c:pt>
                <c:pt idx="789">
                  <c:v>8.655497999999998E-4</c:v>
                </c:pt>
                <c:pt idx="790">
                  <c:v>8.677715999999997E-4</c:v>
                </c:pt>
                <c:pt idx="791">
                  <c:v>8.6999340000000003E-4</c:v>
                </c:pt>
                <c:pt idx="792">
                  <c:v>8.7348479999999962E-4</c:v>
                </c:pt>
                <c:pt idx="793">
                  <c:v>8.7634140000000013E-4</c:v>
                </c:pt>
                <c:pt idx="794">
                  <c:v>8.7824579999999988E-4</c:v>
                </c:pt>
                <c:pt idx="795">
                  <c:v>8.8046759999999957E-4</c:v>
                </c:pt>
                <c:pt idx="796">
                  <c:v>8.8427639999999995E-4</c:v>
                </c:pt>
                <c:pt idx="797">
                  <c:v>8.8681559999999955E-4</c:v>
                </c:pt>
                <c:pt idx="798">
                  <c:v>8.8935480000000013E-4</c:v>
                </c:pt>
                <c:pt idx="799">
                  <c:v>8.9221139999999966E-4</c:v>
                </c:pt>
                <c:pt idx="800">
                  <c:v>8.9475059999999937E-4</c:v>
                </c:pt>
                <c:pt idx="801">
                  <c:v>8.9697239999999992E-4</c:v>
                </c:pt>
                <c:pt idx="802">
                  <c:v>8.9951159999999964E-4</c:v>
                </c:pt>
                <c:pt idx="803">
                  <c:v>9.0268560000000006E-4</c:v>
                </c:pt>
                <c:pt idx="804">
                  <c:v>9.0522479999999967E-4</c:v>
                </c:pt>
                <c:pt idx="805">
                  <c:v>9.0712919999999943E-4</c:v>
                </c:pt>
                <c:pt idx="806">
                  <c:v>9.1062059999999989E-4</c:v>
                </c:pt>
                <c:pt idx="807">
                  <c:v>9.1379459999999945E-4</c:v>
                </c:pt>
                <c:pt idx="808">
                  <c:v>9.1538159999999993E-4</c:v>
                </c:pt>
                <c:pt idx="809">
                  <c:v>9.1792079999999975E-4</c:v>
                </c:pt>
                <c:pt idx="810">
                  <c:v>9.2077740000000004E-4</c:v>
                </c:pt>
                <c:pt idx="811">
                  <c:v>9.2395139999999982E-4</c:v>
                </c:pt>
                <c:pt idx="812">
                  <c:v>9.2585579999999957E-4</c:v>
                </c:pt>
                <c:pt idx="813">
                  <c:v>9.2871239999999986E-4</c:v>
                </c:pt>
                <c:pt idx="814">
                  <c:v>9.3188639999999964E-4</c:v>
                </c:pt>
                <c:pt idx="815">
                  <c:v>9.3410819999999997E-4</c:v>
                </c:pt>
                <c:pt idx="816">
                  <c:v>9.3664739999999968E-4</c:v>
                </c:pt>
                <c:pt idx="817">
                  <c:v>9.3950399999999943E-4</c:v>
                </c:pt>
                <c:pt idx="818">
                  <c:v>9.4236059999999982E-4</c:v>
                </c:pt>
                <c:pt idx="819">
                  <c:v>9.4426499999999969E-4</c:v>
                </c:pt>
                <c:pt idx="820">
                  <c:v>9.4712159999999997E-4</c:v>
                </c:pt>
                <c:pt idx="821">
                  <c:v>9.5093039999999971E-4</c:v>
                </c:pt>
                <c:pt idx="822">
                  <c:v>9.5283480000000012E-4</c:v>
                </c:pt>
                <c:pt idx="823">
                  <c:v>9.5473919999999987E-4</c:v>
                </c:pt>
                <c:pt idx="824">
                  <c:v>9.5759579999999962E-4</c:v>
                </c:pt>
                <c:pt idx="825">
                  <c:v>9.6108719999999986E-4</c:v>
                </c:pt>
                <c:pt idx="826">
                  <c:v>9.6330899999999954E-4</c:v>
                </c:pt>
                <c:pt idx="827">
                  <c:v>9.655308000000002E-4</c:v>
                </c:pt>
                <c:pt idx="828">
                  <c:v>9.6870479999999976E-4</c:v>
                </c:pt>
                <c:pt idx="829">
                  <c:v>9.7156140000000005E-4</c:v>
                </c:pt>
                <c:pt idx="830">
                  <c:v>9.7378319999999994E-4</c:v>
                </c:pt>
                <c:pt idx="831">
                  <c:v>9.7632239999999955E-4</c:v>
                </c:pt>
                <c:pt idx="832">
                  <c:v>9.7917900000000016E-4</c:v>
                </c:pt>
                <c:pt idx="833">
                  <c:v>9.8140079999999973E-4</c:v>
                </c:pt>
                <c:pt idx="834">
                  <c:v>9.8393999999999934E-4</c:v>
                </c:pt>
                <c:pt idx="835">
                  <c:v>9.8774879999999972E-4</c:v>
                </c:pt>
                <c:pt idx="836">
                  <c:v>9.8997059999999951E-4</c:v>
                </c:pt>
                <c:pt idx="837">
                  <c:v>9.9187499999999992E-4</c:v>
                </c:pt>
                <c:pt idx="838">
                  <c:v>9.9473159999999977E-4</c:v>
                </c:pt>
                <c:pt idx="839">
                  <c:v>9.9822299999999991E-4</c:v>
                </c:pt>
                <c:pt idx="840">
                  <c:v>1.0004447999999999E-3</c:v>
                </c:pt>
                <c:pt idx="841">
                  <c:v>1.0029839999999995E-3</c:v>
                </c:pt>
                <c:pt idx="842">
                  <c:v>1.0058405999999998E-3</c:v>
                </c:pt>
                <c:pt idx="843">
                  <c:v>1.0083797999999996E-3</c:v>
                </c:pt>
                <c:pt idx="844">
                  <c:v>1.0106016000000001E-3</c:v>
                </c:pt>
                <c:pt idx="845">
                  <c:v>1.0131407999999999E-3</c:v>
                </c:pt>
                <c:pt idx="846">
                  <c:v>1.0163147999999993E-3</c:v>
                </c:pt>
                <c:pt idx="847">
                  <c:v>1.0185365999999998E-3</c:v>
                </c:pt>
                <c:pt idx="848">
                  <c:v>1.0207583999999998E-3</c:v>
                </c:pt>
                <c:pt idx="849">
                  <c:v>1.0248845999999998E-3</c:v>
                </c:pt>
                <c:pt idx="850">
                  <c:v>1.0274237999999996E-3</c:v>
                </c:pt>
                <c:pt idx="851">
                  <c:v>1.0290107999999995E-3</c:v>
                </c:pt>
                <c:pt idx="852">
                  <c:v>1.0315499999999998E-3</c:v>
                </c:pt>
                <c:pt idx="853">
                  <c:v>1.0350413999999995E-3</c:v>
                </c:pt>
                <c:pt idx="854">
                  <c:v>1.0375806E-3</c:v>
                </c:pt>
                <c:pt idx="855">
                  <c:v>1.0398023999999995E-3</c:v>
                </c:pt>
                <c:pt idx="856">
                  <c:v>1.042659E-3</c:v>
                </c:pt>
                <c:pt idx="857">
                  <c:v>1.0455155999999997E-3</c:v>
                </c:pt>
                <c:pt idx="858">
                  <c:v>1.0480547999999995E-3</c:v>
                </c:pt>
                <c:pt idx="859">
                  <c:v>1.0502765999999999E-3</c:v>
                </c:pt>
                <c:pt idx="860">
                  <c:v>1.0531331999999996E-3</c:v>
                </c:pt>
                <c:pt idx="861">
                  <c:v>1.0559898000000001E-3</c:v>
                </c:pt>
                <c:pt idx="862">
                  <c:v>1.0582115999999996E-3</c:v>
                </c:pt>
                <c:pt idx="863">
                  <c:v>1.0610681999999993E-3</c:v>
                </c:pt>
                <c:pt idx="864">
                  <c:v>1.0645595999999998E-3</c:v>
                </c:pt>
                <c:pt idx="865">
                  <c:v>1.0661465999999996E-3</c:v>
                </c:pt>
                <c:pt idx="866">
                  <c:v>1.0683684E-3</c:v>
                </c:pt>
                <c:pt idx="867">
                  <c:v>1.0715423999999997E-3</c:v>
                </c:pt>
                <c:pt idx="868">
                  <c:v>1.0747164E-3</c:v>
                </c:pt>
                <c:pt idx="869">
                  <c:v>1.0769381999999998E-3</c:v>
                </c:pt>
                <c:pt idx="870">
                  <c:v>1.0797947999999994E-3</c:v>
                </c:pt>
                <c:pt idx="871">
                  <c:v>1.0829688E-3</c:v>
                </c:pt>
                <c:pt idx="872">
                  <c:v>1.0851905999999995E-3</c:v>
                </c:pt>
                <c:pt idx="873">
                  <c:v>1.0874124E-3</c:v>
                </c:pt>
                <c:pt idx="874">
                  <c:v>1.0899515999999998E-3</c:v>
                </c:pt>
                <c:pt idx="875">
                  <c:v>1.0928081999999994E-3</c:v>
                </c:pt>
                <c:pt idx="876">
                  <c:v>1.0950299999999999E-3</c:v>
                </c:pt>
                <c:pt idx="877">
                  <c:v>1.0975691999999997E-3</c:v>
                </c:pt>
                <c:pt idx="878">
                  <c:v>1.1013779999999999E-3</c:v>
                </c:pt>
                <c:pt idx="879">
                  <c:v>1.1035997999999997E-3</c:v>
                </c:pt>
                <c:pt idx="880">
                  <c:v>1.1055041999999994E-3</c:v>
                </c:pt>
                <c:pt idx="881">
                  <c:v>1.1083607999999999E-3</c:v>
                </c:pt>
                <c:pt idx="882">
                  <c:v>1.1121695999999994E-3</c:v>
                </c:pt>
                <c:pt idx="883">
                  <c:v>1.1140739999999998E-3</c:v>
                </c:pt>
                <c:pt idx="884">
                  <c:v>1.1162957999999996E-3</c:v>
                </c:pt>
                <c:pt idx="885">
                  <c:v>1.1194698000000002E-3</c:v>
                </c:pt>
                <c:pt idx="886">
                  <c:v>1.1223263999999996E-3</c:v>
                </c:pt>
                <c:pt idx="887">
                  <c:v>1.1242307999999996E-3</c:v>
                </c:pt>
                <c:pt idx="888">
                  <c:v>1.12677E-3</c:v>
                </c:pt>
                <c:pt idx="889">
                  <c:v>1.1299439999999995E-3</c:v>
                </c:pt>
                <c:pt idx="890">
                  <c:v>1.1324832000000002E-3</c:v>
                </c:pt>
                <c:pt idx="891">
                  <c:v>1.1347049999999997E-3</c:v>
                </c:pt>
                <c:pt idx="892">
                  <c:v>1.1381964000000001E-3</c:v>
                </c:pt>
                <c:pt idx="893">
                  <c:v>1.1410529999999997E-3</c:v>
                </c:pt>
                <c:pt idx="894">
                  <c:v>1.1426399999999997E-3</c:v>
                </c:pt>
                <c:pt idx="895">
                  <c:v>1.1454966E-3</c:v>
                </c:pt>
                <c:pt idx="896">
                  <c:v>1.1486705999999996E-3</c:v>
                </c:pt>
                <c:pt idx="897">
                  <c:v>1.1512098000000001E-3</c:v>
                </c:pt>
                <c:pt idx="898">
                  <c:v>1.1534315999999999E-3</c:v>
                </c:pt>
              </c:numCache>
            </c:numRef>
          </c:xVal>
          <c:yVal>
            <c:numRef>
              <c:f>'plaster 8.1_18'!$G$9:$G$1147</c:f>
              <c:numCache>
                <c:formatCode>General</c:formatCode>
                <c:ptCount val="1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1.340046669358675E-2</c:v>
                </c:pt>
                <c:pt idx="464">
                  <c:v>4.0201400080760133E-2</c:v>
                </c:pt>
                <c:pt idx="465">
                  <c:v>2.6800933387173386E-2</c:v>
                </c:pt>
                <c:pt idx="466">
                  <c:v>4.0201400080760133E-2</c:v>
                </c:pt>
                <c:pt idx="467">
                  <c:v>6.7002333467933523E-2</c:v>
                </c:pt>
                <c:pt idx="468">
                  <c:v>5.3601866774346883E-2</c:v>
                </c:pt>
                <c:pt idx="469">
                  <c:v>4.0201400080760133E-2</c:v>
                </c:pt>
                <c:pt idx="470">
                  <c:v>5.3601866774346883E-2</c:v>
                </c:pt>
                <c:pt idx="471">
                  <c:v>5.3601866774346883E-2</c:v>
                </c:pt>
                <c:pt idx="472">
                  <c:v>9.3803266855107023E-2</c:v>
                </c:pt>
                <c:pt idx="473">
                  <c:v>9.3803266855107023E-2</c:v>
                </c:pt>
                <c:pt idx="474">
                  <c:v>0.10720373354869377</c:v>
                </c:pt>
                <c:pt idx="475">
                  <c:v>9.3803266855107023E-2</c:v>
                </c:pt>
                <c:pt idx="476">
                  <c:v>0.12060420024228038</c:v>
                </c:pt>
                <c:pt idx="477">
                  <c:v>0.12060420024228038</c:v>
                </c:pt>
                <c:pt idx="478">
                  <c:v>0.12060420024228038</c:v>
                </c:pt>
                <c:pt idx="479">
                  <c:v>0.12060420024228038</c:v>
                </c:pt>
                <c:pt idx="480">
                  <c:v>0.16080560032304053</c:v>
                </c:pt>
                <c:pt idx="481">
                  <c:v>0.13400466693586716</c:v>
                </c:pt>
                <c:pt idx="482">
                  <c:v>0.1474051336294539</c:v>
                </c:pt>
                <c:pt idx="483">
                  <c:v>0.18760653371021405</c:v>
                </c:pt>
                <c:pt idx="484">
                  <c:v>0.17420606701662728</c:v>
                </c:pt>
                <c:pt idx="485">
                  <c:v>0.18760653371021405</c:v>
                </c:pt>
                <c:pt idx="486">
                  <c:v>0.17420606701662728</c:v>
                </c:pt>
                <c:pt idx="487">
                  <c:v>0.20100700040380068</c:v>
                </c:pt>
                <c:pt idx="488">
                  <c:v>0.22780793379097417</c:v>
                </c:pt>
                <c:pt idx="489">
                  <c:v>0.24120840048456091</c:v>
                </c:pt>
                <c:pt idx="490">
                  <c:v>0.22780793379097417</c:v>
                </c:pt>
                <c:pt idx="491">
                  <c:v>0.21440746709738745</c:v>
                </c:pt>
                <c:pt idx="492">
                  <c:v>0.26800933387173431</c:v>
                </c:pt>
                <c:pt idx="493">
                  <c:v>0.25460886717814757</c:v>
                </c:pt>
                <c:pt idx="494">
                  <c:v>0.25460886717814757</c:v>
                </c:pt>
                <c:pt idx="495">
                  <c:v>0.28140980056532106</c:v>
                </c:pt>
                <c:pt idx="496">
                  <c:v>0.29481026725890769</c:v>
                </c:pt>
                <c:pt idx="497">
                  <c:v>0.29481026725890769</c:v>
                </c:pt>
                <c:pt idx="498">
                  <c:v>0.30821073395249443</c:v>
                </c:pt>
                <c:pt idx="499">
                  <c:v>0.30821073395249443</c:v>
                </c:pt>
                <c:pt idx="500">
                  <c:v>0.30821073395249443</c:v>
                </c:pt>
                <c:pt idx="501">
                  <c:v>0.32161120064608123</c:v>
                </c:pt>
                <c:pt idx="502">
                  <c:v>0.32161120064608123</c:v>
                </c:pt>
                <c:pt idx="503">
                  <c:v>0.34841213403325455</c:v>
                </c:pt>
                <c:pt idx="504">
                  <c:v>0.34841213403325455</c:v>
                </c:pt>
                <c:pt idx="505">
                  <c:v>0.34841213403325455</c:v>
                </c:pt>
                <c:pt idx="506">
                  <c:v>0.36181260072684124</c:v>
                </c:pt>
                <c:pt idx="507">
                  <c:v>0.37521306742042809</c:v>
                </c:pt>
                <c:pt idx="508">
                  <c:v>0.41541446750118816</c:v>
                </c:pt>
                <c:pt idx="509">
                  <c:v>0.40201400080760152</c:v>
                </c:pt>
                <c:pt idx="510">
                  <c:v>0.41541446750118816</c:v>
                </c:pt>
                <c:pt idx="511">
                  <c:v>0.4288149341947749</c:v>
                </c:pt>
                <c:pt idx="512">
                  <c:v>0.40201400080760152</c:v>
                </c:pt>
                <c:pt idx="513">
                  <c:v>0.41541446750118816</c:v>
                </c:pt>
                <c:pt idx="514">
                  <c:v>0.4288149341947749</c:v>
                </c:pt>
                <c:pt idx="515">
                  <c:v>0.44221540088836153</c:v>
                </c:pt>
                <c:pt idx="516">
                  <c:v>0.46901633427553491</c:v>
                </c:pt>
                <c:pt idx="517">
                  <c:v>0.46901633427553491</c:v>
                </c:pt>
                <c:pt idx="518">
                  <c:v>0.50921773435629514</c:v>
                </c:pt>
                <c:pt idx="519">
                  <c:v>0.52261820104988199</c:v>
                </c:pt>
                <c:pt idx="520">
                  <c:v>0.50921773435629514</c:v>
                </c:pt>
                <c:pt idx="521">
                  <c:v>0.52261820104988199</c:v>
                </c:pt>
                <c:pt idx="522">
                  <c:v>0.54941913443705526</c:v>
                </c:pt>
                <c:pt idx="523">
                  <c:v>0.54941913443705526</c:v>
                </c:pt>
                <c:pt idx="524">
                  <c:v>0.56281960113064211</c:v>
                </c:pt>
                <c:pt idx="525">
                  <c:v>0.56281960113064211</c:v>
                </c:pt>
                <c:pt idx="526">
                  <c:v>0.57622006782422874</c:v>
                </c:pt>
                <c:pt idx="527">
                  <c:v>0.56281960113064211</c:v>
                </c:pt>
                <c:pt idx="528">
                  <c:v>0.60302100121140212</c:v>
                </c:pt>
                <c:pt idx="529">
                  <c:v>0.60302100121140212</c:v>
                </c:pt>
                <c:pt idx="530">
                  <c:v>0.60302100121140212</c:v>
                </c:pt>
                <c:pt idx="531">
                  <c:v>0.61642146790498886</c:v>
                </c:pt>
                <c:pt idx="532">
                  <c:v>0.61642146790498886</c:v>
                </c:pt>
                <c:pt idx="533">
                  <c:v>0.62982193459857549</c:v>
                </c:pt>
                <c:pt idx="534">
                  <c:v>0.64322240129216246</c:v>
                </c:pt>
                <c:pt idx="535">
                  <c:v>0.62982193459857549</c:v>
                </c:pt>
                <c:pt idx="536">
                  <c:v>0.64322240129216246</c:v>
                </c:pt>
                <c:pt idx="537">
                  <c:v>0.64322240129216246</c:v>
                </c:pt>
                <c:pt idx="538">
                  <c:v>0.65662286798574898</c:v>
                </c:pt>
                <c:pt idx="539">
                  <c:v>0.65662286798574898</c:v>
                </c:pt>
                <c:pt idx="540">
                  <c:v>0.6968242680665091</c:v>
                </c:pt>
                <c:pt idx="541">
                  <c:v>0.6968242680665091</c:v>
                </c:pt>
                <c:pt idx="542">
                  <c:v>0.6968242680665091</c:v>
                </c:pt>
                <c:pt idx="543">
                  <c:v>0.6968242680665091</c:v>
                </c:pt>
                <c:pt idx="544">
                  <c:v>0.71022473476009584</c:v>
                </c:pt>
                <c:pt idx="545">
                  <c:v>0.75042613484085618</c:v>
                </c:pt>
                <c:pt idx="546">
                  <c:v>0.77722706822802934</c:v>
                </c:pt>
                <c:pt idx="547">
                  <c:v>0.75042613484085618</c:v>
                </c:pt>
                <c:pt idx="548">
                  <c:v>0.76382660153444271</c:v>
                </c:pt>
                <c:pt idx="549">
                  <c:v>0.76382660153444271</c:v>
                </c:pt>
                <c:pt idx="550">
                  <c:v>0.77722706822802934</c:v>
                </c:pt>
                <c:pt idx="551">
                  <c:v>0.80402800161520305</c:v>
                </c:pt>
                <c:pt idx="552">
                  <c:v>0.80402800161520305</c:v>
                </c:pt>
                <c:pt idx="553">
                  <c:v>0.80402800161520305</c:v>
                </c:pt>
                <c:pt idx="554">
                  <c:v>0.81742846830878946</c:v>
                </c:pt>
                <c:pt idx="555">
                  <c:v>0.81742846830878946</c:v>
                </c:pt>
                <c:pt idx="556">
                  <c:v>0.83082893500237631</c:v>
                </c:pt>
                <c:pt idx="557">
                  <c:v>0.8576298683895498</c:v>
                </c:pt>
                <c:pt idx="558">
                  <c:v>0.8576298683895498</c:v>
                </c:pt>
                <c:pt idx="559">
                  <c:v>0.8576298683895498</c:v>
                </c:pt>
                <c:pt idx="560">
                  <c:v>0.89783126847030981</c:v>
                </c:pt>
                <c:pt idx="561">
                  <c:v>0.8576298683895498</c:v>
                </c:pt>
                <c:pt idx="562">
                  <c:v>0.8576298683895498</c:v>
                </c:pt>
                <c:pt idx="563">
                  <c:v>0.91123173516389666</c:v>
                </c:pt>
                <c:pt idx="564">
                  <c:v>0.89783126847030981</c:v>
                </c:pt>
                <c:pt idx="565">
                  <c:v>0.89783126847030981</c:v>
                </c:pt>
                <c:pt idx="566">
                  <c:v>0.91123173516389666</c:v>
                </c:pt>
                <c:pt idx="567">
                  <c:v>0.89783126847030981</c:v>
                </c:pt>
                <c:pt idx="568">
                  <c:v>0.95143313524465678</c:v>
                </c:pt>
                <c:pt idx="569">
                  <c:v>0.93803266855106981</c:v>
                </c:pt>
                <c:pt idx="570">
                  <c:v>0.92463220185748329</c:v>
                </c:pt>
                <c:pt idx="571">
                  <c:v>0.96483360193824352</c:v>
                </c:pt>
                <c:pt idx="572">
                  <c:v>0.97823406863182993</c:v>
                </c:pt>
                <c:pt idx="573">
                  <c:v>1.0050350020190035</c:v>
                </c:pt>
                <c:pt idx="574">
                  <c:v>1.0050350020190035</c:v>
                </c:pt>
                <c:pt idx="575">
                  <c:v>1.0050350020190035</c:v>
                </c:pt>
                <c:pt idx="576">
                  <c:v>0.9916345353254169</c:v>
                </c:pt>
                <c:pt idx="577">
                  <c:v>1.031835935406177</c:v>
                </c:pt>
                <c:pt idx="578">
                  <c:v>1.0452364020997638</c:v>
                </c:pt>
                <c:pt idx="579">
                  <c:v>1.0452364020997638</c:v>
                </c:pt>
                <c:pt idx="580">
                  <c:v>1.031835935406177</c:v>
                </c:pt>
                <c:pt idx="581">
                  <c:v>1.0452364020997638</c:v>
                </c:pt>
                <c:pt idx="582">
                  <c:v>1.0720373354869372</c:v>
                </c:pt>
                <c:pt idx="583">
                  <c:v>1.0854378021805238</c:v>
                </c:pt>
                <c:pt idx="584">
                  <c:v>1.0854378021805238</c:v>
                </c:pt>
                <c:pt idx="585">
                  <c:v>1.0854378021805238</c:v>
                </c:pt>
                <c:pt idx="586">
                  <c:v>1.0720373354869372</c:v>
                </c:pt>
                <c:pt idx="587">
                  <c:v>1.0854378021805238</c:v>
                </c:pt>
                <c:pt idx="588">
                  <c:v>1.0988382688741107</c:v>
                </c:pt>
                <c:pt idx="589">
                  <c:v>1.125639202261284</c:v>
                </c:pt>
                <c:pt idx="590">
                  <c:v>1.125639202261284</c:v>
                </c:pt>
                <c:pt idx="591">
                  <c:v>1.139039668954871</c:v>
                </c:pt>
                <c:pt idx="592">
                  <c:v>1.139039668954871</c:v>
                </c:pt>
                <c:pt idx="593">
                  <c:v>1.1658406023420442</c:v>
                </c:pt>
                <c:pt idx="594">
                  <c:v>1.1658406023420442</c:v>
                </c:pt>
                <c:pt idx="595">
                  <c:v>1.179241069035631</c:v>
                </c:pt>
                <c:pt idx="596">
                  <c:v>1.179241069035631</c:v>
                </c:pt>
                <c:pt idx="597">
                  <c:v>1.1926415357292177</c:v>
                </c:pt>
                <c:pt idx="598">
                  <c:v>1.1524401356484575</c:v>
                </c:pt>
                <c:pt idx="599">
                  <c:v>1.1926415357292177</c:v>
                </c:pt>
                <c:pt idx="600">
                  <c:v>1.179241069035631</c:v>
                </c:pt>
                <c:pt idx="601">
                  <c:v>1.179241069035631</c:v>
                </c:pt>
                <c:pt idx="602">
                  <c:v>1.2060420024228042</c:v>
                </c:pt>
                <c:pt idx="603">
                  <c:v>1.2060420024228042</c:v>
                </c:pt>
                <c:pt idx="604">
                  <c:v>1.2060420024228042</c:v>
                </c:pt>
                <c:pt idx="605">
                  <c:v>1.2328429358099777</c:v>
                </c:pt>
                <c:pt idx="606">
                  <c:v>1.2462434025035642</c:v>
                </c:pt>
                <c:pt idx="607">
                  <c:v>1.2596438691971514</c:v>
                </c:pt>
                <c:pt idx="608">
                  <c:v>1.2596438691971514</c:v>
                </c:pt>
                <c:pt idx="609">
                  <c:v>1.2864448025843247</c:v>
                </c:pt>
                <c:pt idx="610">
                  <c:v>1.2864448025843247</c:v>
                </c:pt>
                <c:pt idx="611">
                  <c:v>1.313245735971498</c:v>
                </c:pt>
                <c:pt idx="612">
                  <c:v>1.2864448025843247</c:v>
                </c:pt>
                <c:pt idx="613">
                  <c:v>1.313245735971498</c:v>
                </c:pt>
                <c:pt idx="614">
                  <c:v>1.3400466693586714</c:v>
                </c:pt>
                <c:pt idx="615">
                  <c:v>1.313245735971498</c:v>
                </c:pt>
                <c:pt idx="616">
                  <c:v>1.3266462026650849</c:v>
                </c:pt>
                <c:pt idx="617">
                  <c:v>1.313245735971498</c:v>
                </c:pt>
                <c:pt idx="618">
                  <c:v>1.3668476027458449</c:v>
                </c:pt>
                <c:pt idx="619">
                  <c:v>1.3534471360522584</c:v>
                </c:pt>
                <c:pt idx="620">
                  <c:v>1.3668476027458449</c:v>
                </c:pt>
                <c:pt idx="621">
                  <c:v>1.3802480694394317</c:v>
                </c:pt>
                <c:pt idx="622">
                  <c:v>1.3936485361330182</c:v>
                </c:pt>
                <c:pt idx="623">
                  <c:v>1.3668476027458449</c:v>
                </c:pt>
                <c:pt idx="624">
                  <c:v>1.3668476027458449</c:v>
                </c:pt>
                <c:pt idx="625">
                  <c:v>1.3534471360522584</c:v>
                </c:pt>
                <c:pt idx="626">
                  <c:v>1.4204494695201917</c:v>
                </c:pt>
                <c:pt idx="627">
                  <c:v>1.3802480694394317</c:v>
                </c:pt>
                <c:pt idx="628">
                  <c:v>1.4070490028266052</c:v>
                </c:pt>
                <c:pt idx="629">
                  <c:v>1.4338499362137782</c:v>
                </c:pt>
                <c:pt idx="630">
                  <c:v>1.4338499362137782</c:v>
                </c:pt>
                <c:pt idx="631">
                  <c:v>1.4606508696009519</c:v>
                </c:pt>
                <c:pt idx="632">
                  <c:v>1.4606508696009519</c:v>
                </c:pt>
                <c:pt idx="633">
                  <c:v>1.447250402907365</c:v>
                </c:pt>
                <c:pt idx="634">
                  <c:v>1.4606508696009519</c:v>
                </c:pt>
                <c:pt idx="635">
                  <c:v>1.5008522696817121</c:v>
                </c:pt>
                <c:pt idx="636">
                  <c:v>1.4606508696009519</c:v>
                </c:pt>
                <c:pt idx="637">
                  <c:v>1.5008522696817121</c:v>
                </c:pt>
                <c:pt idx="638">
                  <c:v>1.4874518029881256</c:v>
                </c:pt>
                <c:pt idx="639">
                  <c:v>1.5008522696817121</c:v>
                </c:pt>
                <c:pt idx="640">
                  <c:v>1.5410536697624722</c:v>
                </c:pt>
                <c:pt idx="641">
                  <c:v>1.5276532030688852</c:v>
                </c:pt>
                <c:pt idx="642">
                  <c:v>1.5410536697624722</c:v>
                </c:pt>
                <c:pt idx="643">
                  <c:v>1.5410536697624722</c:v>
                </c:pt>
                <c:pt idx="644">
                  <c:v>1.5812550698432324</c:v>
                </c:pt>
                <c:pt idx="645">
                  <c:v>1.6080560032304057</c:v>
                </c:pt>
                <c:pt idx="646">
                  <c:v>1.5678546031496456</c:v>
                </c:pt>
                <c:pt idx="647">
                  <c:v>1.6348569366175791</c:v>
                </c:pt>
                <c:pt idx="648">
                  <c:v>1.6214564699239928</c:v>
                </c:pt>
                <c:pt idx="649">
                  <c:v>1.6080560032304057</c:v>
                </c:pt>
                <c:pt idx="650">
                  <c:v>1.6214564699239928</c:v>
                </c:pt>
                <c:pt idx="651">
                  <c:v>1.6348569366175791</c:v>
                </c:pt>
                <c:pt idx="652">
                  <c:v>1.6482574033111661</c:v>
                </c:pt>
                <c:pt idx="653">
                  <c:v>1.6616578700047524</c:v>
                </c:pt>
                <c:pt idx="654">
                  <c:v>1.6348569366175791</c:v>
                </c:pt>
                <c:pt idx="655">
                  <c:v>1.6616578700047524</c:v>
                </c:pt>
                <c:pt idx="656">
                  <c:v>1.6616578700047524</c:v>
                </c:pt>
                <c:pt idx="657">
                  <c:v>1.6750583366983394</c:v>
                </c:pt>
                <c:pt idx="658">
                  <c:v>1.6884588033919259</c:v>
                </c:pt>
                <c:pt idx="659">
                  <c:v>1.7018592700855129</c:v>
                </c:pt>
                <c:pt idx="660">
                  <c:v>1.6884588033919259</c:v>
                </c:pt>
                <c:pt idx="661">
                  <c:v>1.7286602034726861</c:v>
                </c:pt>
                <c:pt idx="662">
                  <c:v>1.7420606701662729</c:v>
                </c:pt>
                <c:pt idx="663">
                  <c:v>1.7554611368598592</c:v>
                </c:pt>
                <c:pt idx="664">
                  <c:v>1.7554611368598592</c:v>
                </c:pt>
                <c:pt idx="665">
                  <c:v>1.7688616035534466</c:v>
                </c:pt>
                <c:pt idx="666">
                  <c:v>1.7822620702470333</c:v>
                </c:pt>
                <c:pt idx="667">
                  <c:v>1.7822620702470333</c:v>
                </c:pt>
                <c:pt idx="668">
                  <c:v>1.8090630036342066</c:v>
                </c:pt>
                <c:pt idx="669">
                  <c:v>1.8224634703277929</c:v>
                </c:pt>
                <c:pt idx="670">
                  <c:v>1.8224634703277929</c:v>
                </c:pt>
                <c:pt idx="671">
                  <c:v>1.8224634703277929</c:v>
                </c:pt>
                <c:pt idx="672">
                  <c:v>1.849264403714967</c:v>
                </c:pt>
                <c:pt idx="673">
                  <c:v>1.8626648704085533</c:v>
                </c:pt>
                <c:pt idx="674">
                  <c:v>1.8760653371021401</c:v>
                </c:pt>
                <c:pt idx="675">
                  <c:v>1.849264403714967</c:v>
                </c:pt>
                <c:pt idx="676">
                  <c:v>1.8626648704085533</c:v>
                </c:pt>
                <c:pt idx="677">
                  <c:v>1.8224634703277929</c:v>
                </c:pt>
                <c:pt idx="678">
                  <c:v>1.849264403714967</c:v>
                </c:pt>
                <c:pt idx="679">
                  <c:v>1.8358639370213796</c:v>
                </c:pt>
                <c:pt idx="680">
                  <c:v>1.8358639370213796</c:v>
                </c:pt>
                <c:pt idx="681">
                  <c:v>1.8626648704085533</c:v>
                </c:pt>
                <c:pt idx="682">
                  <c:v>1.8894658037957264</c:v>
                </c:pt>
                <c:pt idx="683">
                  <c:v>1.8894658037957264</c:v>
                </c:pt>
                <c:pt idx="684">
                  <c:v>1.8894658037957264</c:v>
                </c:pt>
                <c:pt idx="685">
                  <c:v>1.9162667371828999</c:v>
                </c:pt>
                <c:pt idx="686">
                  <c:v>1.943067670570074</c:v>
                </c:pt>
                <c:pt idx="687">
                  <c:v>1.929667203876487</c:v>
                </c:pt>
                <c:pt idx="688">
                  <c:v>1.929667203876487</c:v>
                </c:pt>
                <c:pt idx="689">
                  <c:v>1.9698686039572471</c:v>
                </c:pt>
                <c:pt idx="690">
                  <c:v>1.9832690706508334</c:v>
                </c:pt>
                <c:pt idx="691">
                  <c:v>1.9564681372636603</c:v>
                </c:pt>
                <c:pt idx="692">
                  <c:v>1.9698686039572471</c:v>
                </c:pt>
                <c:pt idx="693">
                  <c:v>1.9832690706508334</c:v>
                </c:pt>
                <c:pt idx="694">
                  <c:v>1.9966695373444205</c:v>
                </c:pt>
                <c:pt idx="695">
                  <c:v>2.0100700040380075</c:v>
                </c:pt>
                <c:pt idx="696">
                  <c:v>2.0100700040380075</c:v>
                </c:pt>
                <c:pt idx="697">
                  <c:v>2.0234704707315938</c:v>
                </c:pt>
                <c:pt idx="698">
                  <c:v>2.036870937425181</c:v>
                </c:pt>
                <c:pt idx="699">
                  <c:v>2.036870937425181</c:v>
                </c:pt>
                <c:pt idx="700">
                  <c:v>2.0770723375059408</c:v>
                </c:pt>
                <c:pt idx="701">
                  <c:v>2.0502714041187673</c:v>
                </c:pt>
                <c:pt idx="702">
                  <c:v>2.0234704707315938</c:v>
                </c:pt>
                <c:pt idx="703">
                  <c:v>2.063671870812354</c:v>
                </c:pt>
                <c:pt idx="704">
                  <c:v>2.0502714041187673</c:v>
                </c:pt>
                <c:pt idx="705">
                  <c:v>2.0904728041995275</c:v>
                </c:pt>
                <c:pt idx="706">
                  <c:v>2.0904728041995275</c:v>
                </c:pt>
                <c:pt idx="707">
                  <c:v>2.117273737586701</c:v>
                </c:pt>
                <c:pt idx="708">
                  <c:v>2.117273737586701</c:v>
                </c:pt>
                <c:pt idx="709">
                  <c:v>2.117273737586701</c:v>
                </c:pt>
                <c:pt idx="710">
                  <c:v>2.1574751376674617</c:v>
                </c:pt>
                <c:pt idx="711">
                  <c:v>2.1842760710546347</c:v>
                </c:pt>
                <c:pt idx="712">
                  <c:v>2.1842760710546347</c:v>
                </c:pt>
                <c:pt idx="713">
                  <c:v>2.1842760710546347</c:v>
                </c:pt>
                <c:pt idx="714">
                  <c:v>2.197676537748221</c:v>
                </c:pt>
                <c:pt idx="715">
                  <c:v>2.197676537748221</c:v>
                </c:pt>
                <c:pt idx="716">
                  <c:v>2.2110770044418078</c:v>
                </c:pt>
                <c:pt idx="717">
                  <c:v>2.2110770044418078</c:v>
                </c:pt>
                <c:pt idx="718">
                  <c:v>2.2378779378289813</c:v>
                </c:pt>
                <c:pt idx="719">
                  <c:v>2.2110770044418078</c:v>
                </c:pt>
                <c:pt idx="720">
                  <c:v>2.2378779378289813</c:v>
                </c:pt>
                <c:pt idx="721">
                  <c:v>2.2378779378289813</c:v>
                </c:pt>
                <c:pt idx="722">
                  <c:v>2.304880271296915</c:v>
                </c:pt>
                <c:pt idx="723">
                  <c:v>2.304880271296915</c:v>
                </c:pt>
                <c:pt idx="724">
                  <c:v>2.2914798046033278</c:v>
                </c:pt>
                <c:pt idx="725">
                  <c:v>2.3182807379905022</c:v>
                </c:pt>
                <c:pt idx="726">
                  <c:v>2.3182807379905022</c:v>
                </c:pt>
                <c:pt idx="727">
                  <c:v>2.3450816713776756</c:v>
                </c:pt>
                <c:pt idx="728">
                  <c:v>2.3316812046840885</c:v>
                </c:pt>
                <c:pt idx="729">
                  <c:v>2.3584821380712615</c:v>
                </c:pt>
                <c:pt idx="730">
                  <c:v>2.3182807379905022</c:v>
                </c:pt>
                <c:pt idx="731">
                  <c:v>2.3584821380712615</c:v>
                </c:pt>
                <c:pt idx="732">
                  <c:v>2.3852830714584359</c:v>
                </c:pt>
                <c:pt idx="733">
                  <c:v>2.3852830714584359</c:v>
                </c:pt>
                <c:pt idx="734">
                  <c:v>2.3986835381520222</c:v>
                </c:pt>
                <c:pt idx="735">
                  <c:v>2.4254844715391952</c:v>
                </c:pt>
                <c:pt idx="736">
                  <c:v>2.3852830714584359</c:v>
                </c:pt>
                <c:pt idx="737">
                  <c:v>2.4522854049263683</c:v>
                </c:pt>
                <c:pt idx="738">
                  <c:v>2.438884938232782</c:v>
                </c:pt>
                <c:pt idx="739">
                  <c:v>2.4522854049263683</c:v>
                </c:pt>
                <c:pt idx="740">
                  <c:v>2.4522854049263683</c:v>
                </c:pt>
                <c:pt idx="741">
                  <c:v>2.4656858716199554</c:v>
                </c:pt>
                <c:pt idx="742">
                  <c:v>2.438884938232782</c:v>
                </c:pt>
                <c:pt idx="743">
                  <c:v>2.4790863383135426</c:v>
                </c:pt>
                <c:pt idx="744">
                  <c:v>2.4656858716199554</c:v>
                </c:pt>
                <c:pt idx="745">
                  <c:v>2.4790863383135426</c:v>
                </c:pt>
                <c:pt idx="746">
                  <c:v>2.5058872717007157</c:v>
                </c:pt>
                <c:pt idx="747">
                  <c:v>2.5326882050878892</c:v>
                </c:pt>
                <c:pt idx="748">
                  <c:v>2.519287738394302</c:v>
                </c:pt>
                <c:pt idx="749">
                  <c:v>2.5326882050878892</c:v>
                </c:pt>
                <c:pt idx="750">
                  <c:v>2.5326882050878892</c:v>
                </c:pt>
                <c:pt idx="751">
                  <c:v>2.5862900718622357</c:v>
                </c:pt>
                <c:pt idx="752">
                  <c:v>2.5862900718622357</c:v>
                </c:pt>
                <c:pt idx="753">
                  <c:v>2.5996905385558229</c:v>
                </c:pt>
                <c:pt idx="754">
                  <c:v>2.6130910052494101</c:v>
                </c:pt>
                <c:pt idx="755">
                  <c:v>2.6264914719429959</c:v>
                </c:pt>
                <c:pt idx="756">
                  <c:v>2.5862900718622357</c:v>
                </c:pt>
                <c:pt idx="757">
                  <c:v>2.6130910052494101</c:v>
                </c:pt>
                <c:pt idx="758">
                  <c:v>2.6130910052494101</c:v>
                </c:pt>
                <c:pt idx="759">
                  <c:v>2.6264914719429959</c:v>
                </c:pt>
                <c:pt idx="760">
                  <c:v>2.6666928720237566</c:v>
                </c:pt>
                <c:pt idx="761">
                  <c:v>2.6934938054109296</c:v>
                </c:pt>
                <c:pt idx="762">
                  <c:v>2.6800933387173425</c:v>
                </c:pt>
                <c:pt idx="763">
                  <c:v>2.7202947387981031</c:v>
                </c:pt>
                <c:pt idx="764">
                  <c:v>2.7202947387981031</c:v>
                </c:pt>
                <c:pt idx="765">
                  <c:v>2.7068942721045168</c:v>
                </c:pt>
                <c:pt idx="766">
                  <c:v>2.7336952054916899</c:v>
                </c:pt>
                <c:pt idx="767">
                  <c:v>2.7604961388788634</c:v>
                </c:pt>
                <c:pt idx="768">
                  <c:v>2.7470956721852762</c:v>
                </c:pt>
                <c:pt idx="769">
                  <c:v>2.7738966055724505</c:v>
                </c:pt>
                <c:pt idx="770">
                  <c:v>2.7738966055724505</c:v>
                </c:pt>
                <c:pt idx="771">
                  <c:v>2.7738966055724505</c:v>
                </c:pt>
                <c:pt idx="772">
                  <c:v>2.7872970722660364</c:v>
                </c:pt>
                <c:pt idx="773">
                  <c:v>2.7872970722660364</c:v>
                </c:pt>
                <c:pt idx="774">
                  <c:v>2.8140980056532103</c:v>
                </c:pt>
                <c:pt idx="775">
                  <c:v>2.8140980056532103</c:v>
                </c:pt>
                <c:pt idx="776">
                  <c:v>2.8408989390403834</c:v>
                </c:pt>
                <c:pt idx="777">
                  <c:v>2.8542994057339701</c:v>
                </c:pt>
                <c:pt idx="778">
                  <c:v>2.8542994057339701</c:v>
                </c:pt>
                <c:pt idx="779">
                  <c:v>2.8811003391211436</c:v>
                </c:pt>
                <c:pt idx="780">
                  <c:v>2.8811003391211436</c:v>
                </c:pt>
                <c:pt idx="781">
                  <c:v>2.8945008058147299</c:v>
                </c:pt>
                <c:pt idx="782">
                  <c:v>2.8945008058147299</c:v>
                </c:pt>
                <c:pt idx="783">
                  <c:v>2.9213017392019038</c:v>
                </c:pt>
                <c:pt idx="784">
                  <c:v>2.9079012725083166</c:v>
                </c:pt>
                <c:pt idx="785">
                  <c:v>2.9079012725083166</c:v>
                </c:pt>
                <c:pt idx="786">
                  <c:v>2.934702205895491</c:v>
                </c:pt>
                <c:pt idx="787">
                  <c:v>2.934702205895491</c:v>
                </c:pt>
                <c:pt idx="788">
                  <c:v>2.934702205895491</c:v>
                </c:pt>
                <c:pt idx="789">
                  <c:v>2.9615031392826641</c:v>
                </c:pt>
                <c:pt idx="790">
                  <c:v>3.0017045393634247</c:v>
                </c:pt>
                <c:pt idx="791">
                  <c:v>3.0017045393634247</c:v>
                </c:pt>
                <c:pt idx="792">
                  <c:v>3.015105006057011</c:v>
                </c:pt>
                <c:pt idx="793">
                  <c:v>3.0017045393634247</c:v>
                </c:pt>
                <c:pt idx="794">
                  <c:v>3.015105006057011</c:v>
                </c:pt>
                <c:pt idx="795">
                  <c:v>3.0687068728313571</c:v>
                </c:pt>
                <c:pt idx="796">
                  <c:v>3.0553064061377708</c:v>
                </c:pt>
                <c:pt idx="797">
                  <c:v>3.0821073395249443</c:v>
                </c:pt>
                <c:pt idx="798">
                  <c:v>3.0821073395249443</c:v>
                </c:pt>
                <c:pt idx="799">
                  <c:v>3.0955078062185311</c:v>
                </c:pt>
                <c:pt idx="800">
                  <c:v>3.1223087396057045</c:v>
                </c:pt>
                <c:pt idx="801">
                  <c:v>3.1223087396057045</c:v>
                </c:pt>
                <c:pt idx="802">
                  <c:v>3.1089082729121174</c:v>
                </c:pt>
                <c:pt idx="803">
                  <c:v>3.0955078062185311</c:v>
                </c:pt>
                <c:pt idx="804">
                  <c:v>3.1357092062992908</c:v>
                </c:pt>
                <c:pt idx="805">
                  <c:v>3.1491096729928785</c:v>
                </c:pt>
                <c:pt idx="806">
                  <c:v>3.1089082729121174</c:v>
                </c:pt>
                <c:pt idx="807">
                  <c:v>3.1491096729928785</c:v>
                </c:pt>
                <c:pt idx="808">
                  <c:v>3.1759106063800511</c:v>
                </c:pt>
                <c:pt idx="809">
                  <c:v>3.1625101396864648</c:v>
                </c:pt>
                <c:pt idx="810">
                  <c:v>3.1491096729928785</c:v>
                </c:pt>
                <c:pt idx="811">
                  <c:v>3.1625101396864648</c:v>
                </c:pt>
                <c:pt idx="812">
                  <c:v>3.1893110730736387</c:v>
                </c:pt>
                <c:pt idx="813">
                  <c:v>3.2161120064608122</c:v>
                </c:pt>
                <c:pt idx="814">
                  <c:v>3.2027115397672241</c:v>
                </c:pt>
                <c:pt idx="815">
                  <c:v>3.2429129398479852</c:v>
                </c:pt>
                <c:pt idx="816">
                  <c:v>3.256313406541572</c:v>
                </c:pt>
                <c:pt idx="817">
                  <c:v>3.256313406541572</c:v>
                </c:pt>
                <c:pt idx="818">
                  <c:v>3.2831143399287459</c:v>
                </c:pt>
                <c:pt idx="819">
                  <c:v>3.2965148066223313</c:v>
                </c:pt>
                <c:pt idx="820">
                  <c:v>3.2831143399287459</c:v>
                </c:pt>
                <c:pt idx="821">
                  <c:v>3.2965148066223313</c:v>
                </c:pt>
                <c:pt idx="822">
                  <c:v>3.3233157400095052</c:v>
                </c:pt>
                <c:pt idx="823">
                  <c:v>3.2965148066223313</c:v>
                </c:pt>
                <c:pt idx="824">
                  <c:v>3.3367162067030915</c:v>
                </c:pt>
                <c:pt idx="825">
                  <c:v>3.363517140090265</c:v>
                </c:pt>
                <c:pt idx="826">
                  <c:v>3.363517140090265</c:v>
                </c:pt>
                <c:pt idx="827">
                  <c:v>3.3367162067030915</c:v>
                </c:pt>
                <c:pt idx="828">
                  <c:v>3.363517140090265</c:v>
                </c:pt>
                <c:pt idx="829">
                  <c:v>3.363517140090265</c:v>
                </c:pt>
                <c:pt idx="830">
                  <c:v>3.3769176067838527</c:v>
                </c:pt>
                <c:pt idx="831">
                  <c:v>3.3769176067838527</c:v>
                </c:pt>
                <c:pt idx="832">
                  <c:v>3.4171190068646129</c:v>
                </c:pt>
                <c:pt idx="833">
                  <c:v>3.4171190068646129</c:v>
                </c:pt>
                <c:pt idx="834">
                  <c:v>3.4171190068646129</c:v>
                </c:pt>
                <c:pt idx="835">
                  <c:v>3.4439199402517859</c:v>
                </c:pt>
                <c:pt idx="836">
                  <c:v>3.470720873638959</c:v>
                </c:pt>
                <c:pt idx="837">
                  <c:v>3.470720873638959</c:v>
                </c:pt>
                <c:pt idx="838">
                  <c:v>3.4841213403325466</c:v>
                </c:pt>
                <c:pt idx="839">
                  <c:v>3.497521807026132</c:v>
                </c:pt>
                <c:pt idx="840">
                  <c:v>3.524322740413306</c:v>
                </c:pt>
                <c:pt idx="841">
                  <c:v>3.5109222737197192</c:v>
                </c:pt>
                <c:pt idx="842">
                  <c:v>3.497521807026132</c:v>
                </c:pt>
                <c:pt idx="843">
                  <c:v>3.524322740413306</c:v>
                </c:pt>
                <c:pt idx="844">
                  <c:v>3.524322740413306</c:v>
                </c:pt>
                <c:pt idx="845">
                  <c:v>3.5511236738004799</c:v>
                </c:pt>
                <c:pt idx="846">
                  <c:v>3.5645241404940657</c:v>
                </c:pt>
                <c:pt idx="847">
                  <c:v>3.5645241404940657</c:v>
                </c:pt>
                <c:pt idx="848">
                  <c:v>3.5913250738812392</c:v>
                </c:pt>
                <c:pt idx="849">
                  <c:v>3.5779246071876529</c:v>
                </c:pt>
                <c:pt idx="850">
                  <c:v>3.6047255405748264</c:v>
                </c:pt>
                <c:pt idx="851">
                  <c:v>3.618126007268414</c:v>
                </c:pt>
                <c:pt idx="852">
                  <c:v>3.618126007268414</c:v>
                </c:pt>
                <c:pt idx="853">
                  <c:v>3.6449269406555866</c:v>
                </c:pt>
                <c:pt idx="854">
                  <c:v>3.6449269406555866</c:v>
                </c:pt>
                <c:pt idx="855">
                  <c:v>3.6449269406555866</c:v>
                </c:pt>
                <c:pt idx="856">
                  <c:v>3.6717278740427592</c:v>
                </c:pt>
                <c:pt idx="857">
                  <c:v>3.6985288074299332</c:v>
                </c:pt>
                <c:pt idx="858">
                  <c:v>3.6583274073491734</c:v>
                </c:pt>
                <c:pt idx="859">
                  <c:v>3.6717278740427592</c:v>
                </c:pt>
                <c:pt idx="860">
                  <c:v>3.6717278740427592</c:v>
                </c:pt>
                <c:pt idx="861">
                  <c:v>3.6985288074299332</c:v>
                </c:pt>
                <c:pt idx="862">
                  <c:v>3.7119292741235199</c:v>
                </c:pt>
                <c:pt idx="863">
                  <c:v>3.7119292741235199</c:v>
                </c:pt>
                <c:pt idx="864">
                  <c:v>3.7253297408171067</c:v>
                </c:pt>
                <c:pt idx="865">
                  <c:v>3.752130674204281</c:v>
                </c:pt>
                <c:pt idx="866">
                  <c:v>3.7387302075106934</c:v>
                </c:pt>
                <c:pt idx="867">
                  <c:v>3.7923320742850404</c:v>
                </c:pt>
                <c:pt idx="868">
                  <c:v>3.7789316075914536</c:v>
                </c:pt>
                <c:pt idx="869">
                  <c:v>3.7923320742850404</c:v>
                </c:pt>
                <c:pt idx="870">
                  <c:v>3.8057325409786271</c:v>
                </c:pt>
                <c:pt idx="871">
                  <c:v>3.8057325409786271</c:v>
                </c:pt>
                <c:pt idx="872">
                  <c:v>3.8325334743658006</c:v>
                </c:pt>
                <c:pt idx="873">
                  <c:v>3.8325334743658006</c:v>
                </c:pt>
                <c:pt idx="874">
                  <c:v>3.8459339410593878</c:v>
                </c:pt>
                <c:pt idx="875">
                  <c:v>3.8593344077529741</c:v>
                </c:pt>
                <c:pt idx="876">
                  <c:v>3.8727348744465604</c:v>
                </c:pt>
                <c:pt idx="877">
                  <c:v>3.8995358078337339</c:v>
                </c:pt>
                <c:pt idx="878">
                  <c:v>3.9129362745273215</c:v>
                </c:pt>
                <c:pt idx="879">
                  <c:v>3.8593344077529741</c:v>
                </c:pt>
                <c:pt idx="880">
                  <c:v>3.8459339410593878</c:v>
                </c:pt>
                <c:pt idx="881">
                  <c:v>3.8727348744465604</c:v>
                </c:pt>
                <c:pt idx="882">
                  <c:v>3.8727348744465604</c:v>
                </c:pt>
                <c:pt idx="883">
                  <c:v>3.8861353411401489</c:v>
                </c:pt>
                <c:pt idx="884">
                  <c:v>3.8861353411401489</c:v>
                </c:pt>
                <c:pt idx="885">
                  <c:v>3.9263367412209083</c:v>
                </c:pt>
                <c:pt idx="886">
                  <c:v>3.9129362745273215</c:v>
                </c:pt>
                <c:pt idx="887">
                  <c:v>3.9397372079144941</c:v>
                </c:pt>
                <c:pt idx="888">
                  <c:v>3.9531376746080809</c:v>
                </c:pt>
                <c:pt idx="889">
                  <c:v>3.9799386079952552</c:v>
                </c:pt>
                <c:pt idx="890">
                  <c:v>3.9665381413016676</c:v>
                </c:pt>
                <c:pt idx="891">
                  <c:v>3.9799386079952552</c:v>
                </c:pt>
                <c:pt idx="892">
                  <c:v>3.993339074688842</c:v>
                </c:pt>
                <c:pt idx="893">
                  <c:v>4.0335404747696018</c:v>
                </c:pt>
                <c:pt idx="894">
                  <c:v>4.0201400080760141</c:v>
                </c:pt>
                <c:pt idx="895">
                  <c:v>3.993339074688842</c:v>
                </c:pt>
                <c:pt idx="896">
                  <c:v>4.0201400080760141</c:v>
                </c:pt>
                <c:pt idx="897">
                  <c:v>4.073741874850362</c:v>
                </c:pt>
                <c:pt idx="898">
                  <c:v>0</c:v>
                </c:pt>
                <c:pt idx="900">
                  <c:v>4.073741874850362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61-E741-8C29-AA514B3E9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8.1.19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8.1_19'!$H$9:$H$762</c:f>
              <c:numCache>
                <c:formatCode>General</c:formatCode>
                <c:ptCount val="7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2.326800000000113E-6</c:v>
                </c:pt>
                <c:pt idx="304">
                  <c:v>5.3184000000001522E-6</c:v>
                </c:pt>
                <c:pt idx="305">
                  <c:v>8.6424000000001563E-6</c:v>
                </c:pt>
                <c:pt idx="306">
                  <c:v>1.1301600000000231E-5</c:v>
                </c:pt>
                <c:pt idx="307">
                  <c:v>1.3296000000000011E-5</c:v>
                </c:pt>
                <c:pt idx="308">
                  <c:v>1.6287600000000051E-5</c:v>
                </c:pt>
                <c:pt idx="309">
                  <c:v>1.9611600000000055E-5</c:v>
                </c:pt>
                <c:pt idx="310">
                  <c:v>2.1606000000000203E-5</c:v>
                </c:pt>
                <c:pt idx="311">
                  <c:v>2.4597600000000244E-5</c:v>
                </c:pt>
                <c:pt idx="312">
                  <c:v>2.7921600000000248E-5</c:v>
                </c:pt>
                <c:pt idx="313">
                  <c:v>3.0248399999999993E-5</c:v>
                </c:pt>
                <c:pt idx="314">
                  <c:v>3.2575200000000101E-5</c:v>
                </c:pt>
                <c:pt idx="315">
                  <c:v>3.5566800000000142E-5</c:v>
                </c:pt>
                <c:pt idx="316">
                  <c:v>3.9223200000000109E-5</c:v>
                </c:pt>
                <c:pt idx="317">
                  <c:v>4.1217600000000261E-5</c:v>
                </c:pt>
                <c:pt idx="318">
                  <c:v>4.3876799999999966E-5</c:v>
                </c:pt>
                <c:pt idx="319">
                  <c:v>4.7533200000000306E-5</c:v>
                </c:pt>
                <c:pt idx="320">
                  <c:v>4.9860000000000041E-5</c:v>
                </c:pt>
                <c:pt idx="321">
                  <c:v>5.2186800000000156E-5</c:v>
                </c:pt>
                <c:pt idx="322">
                  <c:v>5.5178400000000197E-5</c:v>
                </c:pt>
                <c:pt idx="323">
                  <c:v>5.8170000000000231E-5</c:v>
                </c:pt>
                <c:pt idx="324">
                  <c:v>6.0496799999999986E-5</c:v>
                </c:pt>
                <c:pt idx="325">
                  <c:v>6.2823600000000087E-5</c:v>
                </c:pt>
                <c:pt idx="326">
                  <c:v>6.6480000000000055E-5</c:v>
                </c:pt>
                <c:pt idx="327">
                  <c:v>6.9471600000000096E-5</c:v>
                </c:pt>
                <c:pt idx="328">
                  <c:v>7.1466000000000254E-5</c:v>
                </c:pt>
                <c:pt idx="329">
                  <c:v>7.4457600000000295E-5</c:v>
                </c:pt>
                <c:pt idx="330">
                  <c:v>7.7781600000000292E-5</c:v>
                </c:pt>
                <c:pt idx="331">
                  <c:v>8.0440799999999997E-5</c:v>
                </c:pt>
                <c:pt idx="332">
                  <c:v>8.2767600000000112E-5</c:v>
                </c:pt>
                <c:pt idx="333">
                  <c:v>8.6091600000000109E-5</c:v>
                </c:pt>
                <c:pt idx="334">
                  <c:v>8.875080000000018E-5</c:v>
                </c:pt>
                <c:pt idx="335">
                  <c:v>9.1077600000000309E-5</c:v>
                </c:pt>
                <c:pt idx="336">
                  <c:v>9.3736800000000014E-5</c:v>
                </c:pt>
                <c:pt idx="337">
                  <c:v>9.7060800000000011E-5</c:v>
                </c:pt>
                <c:pt idx="338">
                  <c:v>9.9387600000000126E-5</c:v>
                </c:pt>
                <c:pt idx="339">
                  <c:v>1.0171440000000025E-4</c:v>
                </c:pt>
                <c:pt idx="340">
                  <c:v>1.0503840000000024E-4</c:v>
                </c:pt>
                <c:pt idx="341">
                  <c:v>1.0836240000000023E-4</c:v>
                </c:pt>
                <c:pt idx="342">
                  <c:v>1.1035680000000003E-4</c:v>
                </c:pt>
                <c:pt idx="343">
                  <c:v>1.130160000000001E-4</c:v>
                </c:pt>
                <c:pt idx="344">
                  <c:v>1.1667240000000008E-4</c:v>
                </c:pt>
                <c:pt idx="345">
                  <c:v>1.1899920000000017E-4</c:v>
                </c:pt>
                <c:pt idx="346">
                  <c:v>1.2132600000000029E-4</c:v>
                </c:pt>
                <c:pt idx="347">
                  <c:v>1.2465000000000029E-4</c:v>
                </c:pt>
                <c:pt idx="348">
                  <c:v>1.2764159999999997E-4</c:v>
                </c:pt>
                <c:pt idx="349">
                  <c:v>1.2996840000000008E-4</c:v>
                </c:pt>
                <c:pt idx="350">
                  <c:v>1.3262760000000017E-4</c:v>
                </c:pt>
                <c:pt idx="351">
                  <c:v>1.3561920000000019E-4</c:v>
                </c:pt>
                <c:pt idx="352">
                  <c:v>1.3861080000000022E-4</c:v>
                </c:pt>
                <c:pt idx="353">
                  <c:v>1.4060520000000001E-4</c:v>
                </c:pt>
                <c:pt idx="354">
                  <c:v>1.4392920000000001E-4</c:v>
                </c:pt>
                <c:pt idx="355">
                  <c:v>1.4725320000000001E-4</c:v>
                </c:pt>
                <c:pt idx="356">
                  <c:v>1.4924760000000018E-4</c:v>
                </c:pt>
                <c:pt idx="357">
                  <c:v>1.5190680000000026E-4</c:v>
                </c:pt>
                <c:pt idx="358">
                  <c:v>1.5456599999999997E-4</c:v>
                </c:pt>
                <c:pt idx="359">
                  <c:v>1.5822240000000029E-4</c:v>
                </c:pt>
                <c:pt idx="360">
                  <c:v>1.6054920000000002E-4</c:v>
                </c:pt>
                <c:pt idx="361">
                  <c:v>1.6354080000000005E-4</c:v>
                </c:pt>
                <c:pt idx="362">
                  <c:v>1.6686480000000008E-4</c:v>
                </c:pt>
                <c:pt idx="363">
                  <c:v>1.6919160000000019E-4</c:v>
                </c:pt>
                <c:pt idx="364">
                  <c:v>1.7118599999999998E-4</c:v>
                </c:pt>
                <c:pt idx="365">
                  <c:v>1.7417760000000001E-4</c:v>
                </c:pt>
                <c:pt idx="366">
                  <c:v>1.7750160000000001E-4</c:v>
                </c:pt>
                <c:pt idx="367">
                  <c:v>1.7949600000000015E-4</c:v>
                </c:pt>
                <c:pt idx="368">
                  <c:v>1.8215520000000024E-4</c:v>
                </c:pt>
                <c:pt idx="369">
                  <c:v>1.8547920000000023E-4</c:v>
                </c:pt>
                <c:pt idx="370">
                  <c:v>1.8847080000000026E-4</c:v>
                </c:pt>
                <c:pt idx="371">
                  <c:v>1.9046520000000005E-4</c:v>
                </c:pt>
                <c:pt idx="372">
                  <c:v>1.9345680000000008E-4</c:v>
                </c:pt>
                <c:pt idx="373">
                  <c:v>1.9711320000000005E-4</c:v>
                </c:pt>
                <c:pt idx="374">
                  <c:v>1.9944000000000016E-4</c:v>
                </c:pt>
                <c:pt idx="375">
                  <c:v>2.0176680000000031E-4</c:v>
                </c:pt>
                <c:pt idx="376">
                  <c:v>2.0542320000000025E-4</c:v>
                </c:pt>
                <c:pt idx="377">
                  <c:v>2.0775000000000001E-4</c:v>
                </c:pt>
                <c:pt idx="378">
                  <c:v>2.1007680000000012E-4</c:v>
                </c:pt>
                <c:pt idx="379">
                  <c:v>2.1273600000000018E-4</c:v>
                </c:pt>
                <c:pt idx="380">
                  <c:v>2.1606000000000018E-4</c:v>
                </c:pt>
                <c:pt idx="381">
                  <c:v>2.1838680000000029E-4</c:v>
                </c:pt>
                <c:pt idx="382">
                  <c:v>2.2104600000000002E-4</c:v>
                </c:pt>
                <c:pt idx="383">
                  <c:v>2.2436999999999999E-4</c:v>
                </c:pt>
                <c:pt idx="384">
                  <c:v>2.2736160000000005E-4</c:v>
                </c:pt>
                <c:pt idx="385">
                  <c:v>2.2935600000000019E-4</c:v>
                </c:pt>
                <c:pt idx="386">
                  <c:v>2.3201520000000028E-4</c:v>
                </c:pt>
                <c:pt idx="387">
                  <c:v>2.3567160000000027E-4</c:v>
                </c:pt>
                <c:pt idx="388">
                  <c:v>2.3833079999999995E-4</c:v>
                </c:pt>
                <c:pt idx="389">
                  <c:v>2.403252000000001E-4</c:v>
                </c:pt>
                <c:pt idx="390">
                  <c:v>2.4364920000000012E-4</c:v>
                </c:pt>
                <c:pt idx="391">
                  <c:v>2.4664080000000012E-4</c:v>
                </c:pt>
                <c:pt idx="392">
                  <c:v>2.4896760000000026E-4</c:v>
                </c:pt>
                <c:pt idx="393">
                  <c:v>2.5162679999999997E-4</c:v>
                </c:pt>
                <c:pt idx="394">
                  <c:v>2.5495079999999999E-4</c:v>
                </c:pt>
                <c:pt idx="395">
                  <c:v>2.5761000000000002E-4</c:v>
                </c:pt>
                <c:pt idx="396">
                  <c:v>2.5993680000000016E-4</c:v>
                </c:pt>
                <c:pt idx="397">
                  <c:v>2.6292840000000019E-4</c:v>
                </c:pt>
                <c:pt idx="398">
                  <c:v>2.6625240000000022E-4</c:v>
                </c:pt>
                <c:pt idx="399">
                  <c:v>2.6824679999999998E-4</c:v>
                </c:pt>
                <c:pt idx="400">
                  <c:v>2.7057360000000007E-4</c:v>
                </c:pt>
                <c:pt idx="401">
                  <c:v>2.7389760000000009E-4</c:v>
                </c:pt>
                <c:pt idx="402">
                  <c:v>2.7722160000000012E-4</c:v>
                </c:pt>
                <c:pt idx="403">
                  <c:v>2.795484000000002E-4</c:v>
                </c:pt>
                <c:pt idx="404">
                  <c:v>2.8254000000000023E-4</c:v>
                </c:pt>
                <c:pt idx="405">
                  <c:v>2.8586400000000026E-4</c:v>
                </c:pt>
                <c:pt idx="406">
                  <c:v>2.8819080000000002E-4</c:v>
                </c:pt>
                <c:pt idx="407">
                  <c:v>2.9051760000000011E-4</c:v>
                </c:pt>
                <c:pt idx="408">
                  <c:v>2.9350920000000013E-4</c:v>
                </c:pt>
                <c:pt idx="409">
                  <c:v>2.9650080000000016E-4</c:v>
                </c:pt>
                <c:pt idx="410">
                  <c:v>2.9849519999999998E-4</c:v>
                </c:pt>
                <c:pt idx="411">
                  <c:v>3.0148680000000001E-4</c:v>
                </c:pt>
                <c:pt idx="412">
                  <c:v>3.0514319999999998E-4</c:v>
                </c:pt>
                <c:pt idx="413">
                  <c:v>3.0747000000000006E-4</c:v>
                </c:pt>
                <c:pt idx="414">
                  <c:v>3.0946440000000026E-4</c:v>
                </c:pt>
                <c:pt idx="415">
                  <c:v>3.1245600000000029E-4</c:v>
                </c:pt>
                <c:pt idx="416">
                  <c:v>3.1578000000000026E-4</c:v>
                </c:pt>
                <c:pt idx="417">
                  <c:v>3.1843919999999996E-4</c:v>
                </c:pt>
                <c:pt idx="418">
                  <c:v>3.2109840000000005E-4</c:v>
                </c:pt>
                <c:pt idx="419">
                  <c:v>3.2442240000000007E-4</c:v>
                </c:pt>
                <c:pt idx="420">
                  <c:v>3.270816000000001E-4</c:v>
                </c:pt>
                <c:pt idx="421">
                  <c:v>3.290760000000003E-4</c:v>
                </c:pt>
                <c:pt idx="422">
                  <c:v>3.3206759999999995E-4</c:v>
                </c:pt>
                <c:pt idx="423">
                  <c:v>3.3539159999999998E-4</c:v>
                </c:pt>
                <c:pt idx="424">
                  <c:v>3.3738600000000012E-4</c:v>
                </c:pt>
                <c:pt idx="425">
                  <c:v>3.400452000000002E-4</c:v>
                </c:pt>
                <c:pt idx="426">
                  <c:v>3.4370160000000017E-4</c:v>
                </c:pt>
                <c:pt idx="427">
                  <c:v>3.4636080000000026E-4</c:v>
                </c:pt>
                <c:pt idx="428">
                  <c:v>3.4835520000000002E-4</c:v>
                </c:pt>
                <c:pt idx="429">
                  <c:v>3.5134680000000005E-4</c:v>
                </c:pt>
                <c:pt idx="430">
                  <c:v>3.5500320000000002E-4</c:v>
                </c:pt>
                <c:pt idx="431">
                  <c:v>3.5733000000000016E-4</c:v>
                </c:pt>
                <c:pt idx="432">
                  <c:v>3.5965680000000025E-4</c:v>
                </c:pt>
                <c:pt idx="433">
                  <c:v>3.6298080000000022E-4</c:v>
                </c:pt>
                <c:pt idx="434">
                  <c:v>3.659724000000003E-4</c:v>
                </c:pt>
                <c:pt idx="435">
                  <c:v>3.6796680000000006E-4</c:v>
                </c:pt>
                <c:pt idx="436">
                  <c:v>3.7062600000000015E-4</c:v>
                </c:pt>
                <c:pt idx="437">
                  <c:v>3.7428240000000011E-4</c:v>
                </c:pt>
                <c:pt idx="438">
                  <c:v>3.766092000000002E-4</c:v>
                </c:pt>
                <c:pt idx="439">
                  <c:v>3.7893599999999996E-4</c:v>
                </c:pt>
                <c:pt idx="440">
                  <c:v>3.8225999999999993E-4</c:v>
                </c:pt>
                <c:pt idx="441">
                  <c:v>3.8525160000000002E-4</c:v>
                </c:pt>
                <c:pt idx="442">
                  <c:v>3.8724600000000016E-4</c:v>
                </c:pt>
                <c:pt idx="443">
                  <c:v>3.8990520000000025E-4</c:v>
                </c:pt>
                <c:pt idx="444">
                  <c:v>3.9322920000000027E-4</c:v>
                </c:pt>
                <c:pt idx="445">
                  <c:v>3.9622080000000024E-4</c:v>
                </c:pt>
                <c:pt idx="446">
                  <c:v>3.9854760000000001E-4</c:v>
                </c:pt>
                <c:pt idx="447">
                  <c:v>4.0187160000000003E-4</c:v>
                </c:pt>
                <c:pt idx="448">
                  <c:v>4.0486320000000006E-4</c:v>
                </c:pt>
                <c:pt idx="449">
                  <c:v>4.068576000000002E-4</c:v>
                </c:pt>
                <c:pt idx="450">
                  <c:v>4.0951680000000029E-4</c:v>
                </c:pt>
                <c:pt idx="451">
                  <c:v>4.1250839999999993E-4</c:v>
                </c:pt>
                <c:pt idx="452">
                  <c:v>4.1550000000000002E-4</c:v>
                </c:pt>
                <c:pt idx="453">
                  <c:v>4.1749440000000016E-4</c:v>
                </c:pt>
                <c:pt idx="454">
                  <c:v>4.2048600000000019E-4</c:v>
                </c:pt>
                <c:pt idx="455">
                  <c:v>4.2447480000000015E-4</c:v>
                </c:pt>
                <c:pt idx="456">
                  <c:v>4.264692000000003E-4</c:v>
                </c:pt>
                <c:pt idx="457">
                  <c:v>4.2846360000000006E-4</c:v>
                </c:pt>
                <c:pt idx="458">
                  <c:v>4.3212000000000003E-4</c:v>
                </c:pt>
                <c:pt idx="459">
                  <c:v>4.351116E-4</c:v>
                </c:pt>
                <c:pt idx="460">
                  <c:v>4.374384000000002E-4</c:v>
                </c:pt>
                <c:pt idx="461">
                  <c:v>4.4009760000000028E-4</c:v>
                </c:pt>
                <c:pt idx="462">
                  <c:v>4.4342160000000031E-4</c:v>
                </c:pt>
                <c:pt idx="463">
                  <c:v>4.4574840000000002E-4</c:v>
                </c:pt>
                <c:pt idx="464">
                  <c:v>4.484076000000001E-4</c:v>
                </c:pt>
                <c:pt idx="465">
                  <c:v>4.5106680000000019E-4</c:v>
                </c:pt>
                <c:pt idx="466">
                  <c:v>4.5439080000000021E-4</c:v>
                </c:pt>
                <c:pt idx="467">
                  <c:v>4.5671760000000024E-4</c:v>
                </c:pt>
                <c:pt idx="468">
                  <c:v>4.593768E-4</c:v>
                </c:pt>
                <c:pt idx="469">
                  <c:v>4.6336560000000029E-4</c:v>
                </c:pt>
                <c:pt idx="470">
                  <c:v>4.6536000000000011E-4</c:v>
                </c:pt>
                <c:pt idx="471">
                  <c:v>4.6768680000000015E-4</c:v>
                </c:pt>
                <c:pt idx="472">
                  <c:v>4.7034600000000023E-4</c:v>
                </c:pt>
                <c:pt idx="473">
                  <c:v>4.740024000000002E-4</c:v>
                </c:pt>
                <c:pt idx="474">
                  <c:v>4.7632920000000034E-4</c:v>
                </c:pt>
                <c:pt idx="475">
                  <c:v>4.7865600000000005E-4</c:v>
                </c:pt>
                <c:pt idx="476">
                  <c:v>4.8198000000000007E-4</c:v>
                </c:pt>
                <c:pt idx="477">
                  <c:v>4.849716000000001E-4</c:v>
                </c:pt>
                <c:pt idx="478">
                  <c:v>4.8696600000000024E-4</c:v>
                </c:pt>
                <c:pt idx="479">
                  <c:v>4.8995760000000038E-4</c:v>
                </c:pt>
                <c:pt idx="480">
                  <c:v>4.9294919999999997E-4</c:v>
                </c:pt>
                <c:pt idx="481">
                  <c:v>4.9560840000000006E-4</c:v>
                </c:pt>
                <c:pt idx="482">
                  <c:v>4.9793520000000009E-4</c:v>
                </c:pt>
                <c:pt idx="483">
                  <c:v>5.0192400000000006E-4</c:v>
                </c:pt>
                <c:pt idx="484">
                  <c:v>5.042508000000002E-4</c:v>
                </c:pt>
                <c:pt idx="485">
                  <c:v>5.0624519999999996E-4</c:v>
                </c:pt>
                <c:pt idx="486">
                  <c:v>5.0890440000000005E-4</c:v>
                </c:pt>
                <c:pt idx="487">
                  <c:v>5.1289320000000001E-4</c:v>
                </c:pt>
                <c:pt idx="488">
                  <c:v>5.1522000000000004E-4</c:v>
                </c:pt>
                <c:pt idx="489">
                  <c:v>5.1754680000000019E-4</c:v>
                </c:pt>
                <c:pt idx="490">
                  <c:v>5.2053840000000021E-4</c:v>
                </c:pt>
                <c:pt idx="491">
                  <c:v>5.2353000000000035E-4</c:v>
                </c:pt>
                <c:pt idx="492">
                  <c:v>5.261892E-4</c:v>
                </c:pt>
                <c:pt idx="493">
                  <c:v>5.2851600000000014E-4</c:v>
                </c:pt>
                <c:pt idx="494">
                  <c:v>5.3184000000000011E-4</c:v>
                </c:pt>
                <c:pt idx="495">
                  <c:v>5.344992000000002E-4</c:v>
                </c:pt>
                <c:pt idx="496">
                  <c:v>5.3649359999999996E-4</c:v>
                </c:pt>
                <c:pt idx="497">
                  <c:v>5.4015000000000031E-4</c:v>
                </c:pt>
                <c:pt idx="498">
                  <c:v>5.4347400000000028E-4</c:v>
                </c:pt>
                <c:pt idx="499">
                  <c:v>5.451360000000001E-4</c:v>
                </c:pt>
                <c:pt idx="500">
                  <c:v>5.4779520000000019E-4</c:v>
                </c:pt>
                <c:pt idx="501">
                  <c:v>5.5111920000000016E-4</c:v>
                </c:pt>
                <c:pt idx="502">
                  <c:v>5.5444320000000023E-4</c:v>
                </c:pt>
                <c:pt idx="503">
                  <c:v>5.564376E-4</c:v>
                </c:pt>
                <c:pt idx="504">
                  <c:v>5.5942920000000003E-4</c:v>
                </c:pt>
                <c:pt idx="505">
                  <c:v>5.6242080000000005E-4</c:v>
                </c:pt>
                <c:pt idx="506">
                  <c:v>5.647476000000002E-4</c:v>
                </c:pt>
                <c:pt idx="507">
                  <c:v>5.6740680000000028E-4</c:v>
                </c:pt>
                <c:pt idx="508">
                  <c:v>5.7039840000000031E-4</c:v>
                </c:pt>
                <c:pt idx="509">
                  <c:v>5.7305759999999996E-4</c:v>
                </c:pt>
                <c:pt idx="510">
                  <c:v>5.753844000000001E-4</c:v>
                </c:pt>
                <c:pt idx="511">
                  <c:v>5.7870840000000007E-4</c:v>
                </c:pt>
                <c:pt idx="512">
                  <c:v>5.8236479999999998E-4</c:v>
                </c:pt>
                <c:pt idx="513">
                  <c:v>5.8435920000000018E-4</c:v>
                </c:pt>
                <c:pt idx="514">
                  <c:v>5.86686E-4</c:v>
                </c:pt>
                <c:pt idx="515">
                  <c:v>5.8967760000000003E-4</c:v>
                </c:pt>
                <c:pt idx="516">
                  <c:v>5.9333399999999994E-4</c:v>
                </c:pt>
                <c:pt idx="517">
                  <c:v>5.9532840000000014E-4</c:v>
                </c:pt>
                <c:pt idx="518">
                  <c:v>5.9798760000000022E-4</c:v>
                </c:pt>
                <c:pt idx="519">
                  <c:v>6.0131160000000019E-4</c:v>
                </c:pt>
                <c:pt idx="520">
                  <c:v>6.0397080000000028E-4</c:v>
                </c:pt>
                <c:pt idx="521">
                  <c:v>6.0596520000000004E-4</c:v>
                </c:pt>
                <c:pt idx="522">
                  <c:v>6.0895680000000007E-4</c:v>
                </c:pt>
                <c:pt idx="523">
                  <c:v>6.1228080000000004E-4</c:v>
                </c:pt>
                <c:pt idx="524">
                  <c:v>6.1427520000000024E-4</c:v>
                </c:pt>
                <c:pt idx="525">
                  <c:v>6.1726680000000038E-4</c:v>
                </c:pt>
                <c:pt idx="526">
                  <c:v>6.2092320000000029E-4</c:v>
                </c:pt>
                <c:pt idx="527">
                  <c:v>6.2325E-4</c:v>
                </c:pt>
                <c:pt idx="528">
                  <c:v>6.252444000000002E-4</c:v>
                </c:pt>
                <c:pt idx="529">
                  <c:v>6.2823600000000012E-4</c:v>
                </c:pt>
                <c:pt idx="530">
                  <c:v>6.3189240000000014E-4</c:v>
                </c:pt>
                <c:pt idx="531">
                  <c:v>6.3421920000000028E-4</c:v>
                </c:pt>
                <c:pt idx="532">
                  <c:v>6.3687839999999993E-4</c:v>
                </c:pt>
                <c:pt idx="533">
                  <c:v>6.4020240000000001E-4</c:v>
                </c:pt>
                <c:pt idx="534">
                  <c:v>6.4286160000000009E-4</c:v>
                </c:pt>
                <c:pt idx="535">
                  <c:v>6.4485600000000018E-4</c:v>
                </c:pt>
                <c:pt idx="536">
                  <c:v>6.4784760000000021E-4</c:v>
                </c:pt>
                <c:pt idx="537">
                  <c:v>6.5083920000000035E-4</c:v>
                </c:pt>
                <c:pt idx="538">
                  <c:v>6.5316600000000005E-4</c:v>
                </c:pt>
                <c:pt idx="539">
                  <c:v>6.5549280000000009E-4</c:v>
                </c:pt>
                <c:pt idx="540">
                  <c:v>6.5948160000000005E-4</c:v>
                </c:pt>
                <c:pt idx="541">
                  <c:v>6.6247320000000008E-4</c:v>
                </c:pt>
                <c:pt idx="542">
                  <c:v>6.6446760000000028E-4</c:v>
                </c:pt>
                <c:pt idx="543">
                  <c:v>6.6679439999999999E-4</c:v>
                </c:pt>
                <c:pt idx="544">
                  <c:v>6.7045080000000001E-4</c:v>
                </c:pt>
                <c:pt idx="545">
                  <c:v>6.7311000000000009E-4</c:v>
                </c:pt>
                <c:pt idx="546">
                  <c:v>6.7543680000000013E-4</c:v>
                </c:pt>
                <c:pt idx="547">
                  <c:v>6.787608000000001E-4</c:v>
                </c:pt>
                <c:pt idx="548">
                  <c:v>6.8175240000000023E-4</c:v>
                </c:pt>
                <c:pt idx="549">
                  <c:v>6.8407920000000027E-4</c:v>
                </c:pt>
                <c:pt idx="550">
                  <c:v>6.8640599999999997E-4</c:v>
                </c:pt>
                <c:pt idx="551">
                  <c:v>6.8939760000000011E-4</c:v>
                </c:pt>
                <c:pt idx="552">
                  <c:v>6.9238920000000014E-4</c:v>
                </c:pt>
                <c:pt idx="553">
                  <c:v>6.9471600000000028E-4</c:v>
                </c:pt>
                <c:pt idx="554">
                  <c:v>6.9770760000000031E-4</c:v>
                </c:pt>
                <c:pt idx="555">
                  <c:v>7.0136400000000022E-4</c:v>
                </c:pt>
                <c:pt idx="556">
                  <c:v>7.0335839999999998E-4</c:v>
                </c:pt>
                <c:pt idx="557">
                  <c:v>7.0568520000000023E-4</c:v>
                </c:pt>
                <c:pt idx="558">
                  <c:v>7.090092000000001E-4</c:v>
                </c:pt>
                <c:pt idx="559">
                  <c:v>7.1200080000000023E-4</c:v>
                </c:pt>
                <c:pt idx="560">
                  <c:v>7.1432760000000027E-4</c:v>
                </c:pt>
                <c:pt idx="561">
                  <c:v>7.1698680000000002E-4</c:v>
                </c:pt>
                <c:pt idx="562">
                  <c:v>7.2064319999999994E-4</c:v>
                </c:pt>
                <c:pt idx="563">
                  <c:v>7.2297000000000008E-4</c:v>
                </c:pt>
                <c:pt idx="564">
                  <c:v>7.2529680000000022E-4</c:v>
                </c:pt>
                <c:pt idx="565">
                  <c:v>7.2828840000000025E-4</c:v>
                </c:pt>
                <c:pt idx="566">
                  <c:v>7.3094760000000033E-4</c:v>
                </c:pt>
                <c:pt idx="567">
                  <c:v>7.3327440000000004E-4</c:v>
                </c:pt>
                <c:pt idx="568">
                  <c:v>7.3626600000000007E-4</c:v>
                </c:pt>
                <c:pt idx="569">
                  <c:v>7.4025480000000003E-4</c:v>
                </c:pt>
                <c:pt idx="570">
                  <c:v>7.4224920000000023E-4</c:v>
                </c:pt>
                <c:pt idx="571">
                  <c:v>7.442436E-4</c:v>
                </c:pt>
                <c:pt idx="572">
                  <c:v>7.4723520000000002E-4</c:v>
                </c:pt>
                <c:pt idx="573">
                  <c:v>7.5122400000000031E-4</c:v>
                </c:pt>
                <c:pt idx="574">
                  <c:v>7.5321840000000008E-4</c:v>
                </c:pt>
                <c:pt idx="575">
                  <c:v>7.5587760000000016E-4</c:v>
                </c:pt>
                <c:pt idx="576">
                  <c:v>7.5953400000000008E-4</c:v>
                </c:pt>
                <c:pt idx="577">
                  <c:v>7.6186080000000022E-4</c:v>
                </c:pt>
                <c:pt idx="578">
                  <c:v>7.6418760000000004E-4</c:v>
                </c:pt>
                <c:pt idx="579">
                  <c:v>7.6684680000000012E-4</c:v>
                </c:pt>
                <c:pt idx="580">
                  <c:v>7.7017080000000009E-4</c:v>
                </c:pt>
                <c:pt idx="581">
                  <c:v>7.7249760000000012E-4</c:v>
                </c:pt>
                <c:pt idx="582">
                  <c:v>7.7515680000000021E-4</c:v>
                </c:pt>
                <c:pt idx="583">
                  <c:v>7.7814840000000024E-4</c:v>
                </c:pt>
                <c:pt idx="584">
                  <c:v>7.8113999999999994E-4</c:v>
                </c:pt>
                <c:pt idx="585">
                  <c:v>7.8346680000000008E-4</c:v>
                </c:pt>
                <c:pt idx="586">
                  <c:v>7.8612600000000016E-4</c:v>
                </c:pt>
                <c:pt idx="587">
                  <c:v>7.9011480000000013E-4</c:v>
                </c:pt>
                <c:pt idx="588">
                  <c:v>7.9244160000000016E-4</c:v>
                </c:pt>
                <c:pt idx="589">
                  <c:v>7.947684000000003E-4</c:v>
                </c:pt>
                <c:pt idx="590">
                  <c:v>7.9776000000000001E-4</c:v>
                </c:pt>
                <c:pt idx="591">
                  <c:v>8.0075160000000003E-4</c:v>
                </c:pt>
                <c:pt idx="592">
                  <c:v>8.0274600000000012E-4</c:v>
                </c:pt>
                <c:pt idx="593">
                  <c:v>8.0573760000000015E-4</c:v>
                </c:pt>
                <c:pt idx="594">
                  <c:v>8.0872920000000029E-4</c:v>
                </c:pt>
                <c:pt idx="595">
                  <c:v>8.1138840000000026E-4</c:v>
                </c:pt>
                <c:pt idx="596">
                  <c:v>8.1338280000000014E-4</c:v>
                </c:pt>
                <c:pt idx="597">
                  <c:v>8.1703920000000016E-4</c:v>
                </c:pt>
                <c:pt idx="598">
                  <c:v>8.2036320000000045E-4</c:v>
                </c:pt>
                <c:pt idx="599">
                  <c:v>8.2235760000000011E-4</c:v>
                </c:pt>
                <c:pt idx="600">
                  <c:v>8.2468439999999993E-4</c:v>
                </c:pt>
                <c:pt idx="601">
                  <c:v>8.2834080000000027E-4</c:v>
                </c:pt>
                <c:pt idx="602">
                  <c:v>8.3100000000000003E-4</c:v>
                </c:pt>
                <c:pt idx="603">
                  <c:v>8.3332680000000061E-4</c:v>
                </c:pt>
                <c:pt idx="604">
                  <c:v>8.363184000000002E-4</c:v>
                </c:pt>
                <c:pt idx="605">
                  <c:v>8.3964239999999974E-4</c:v>
                </c:pt>
                <c:pt idx="606">
                  <c:v>8.4230160000000026E-4</c:v>
                </c:pt>
                <c:pt idx="607">
                  <c:v>8.4429599999999991E-4</c:v>
                </c:pt>
                <c:pt idx="608">
                  <c:v>8.4762000000000043E-4</c:v>
                </c:pt>
                <c:pt idx="609">
                  <c:v>8.5061160000000002E-4</c:v>
                </c:pt>
                <c:pt idx="610">
                  <c:v>8.5260599999999979E-4</c:v>
                </c:pt>
                <c:pt idx="611">
                  <c:v>8.5559760000000025E-4</c:v>
                </c:pt>
                <c:pt idx="612">
                  <c:v>8.5892159999999989E-4</c:v>
                </c:pt>
                <c:pt idx="613">
                  <c:v>8.6124840000000036E-4</c:v>
                </c:pt>
                <c:pt idx="614">
                  <c:v>8.6357520000000017E-4</c:v>
                </c:pt>
                <c:pt idx="615">
                  <c:v>8.6656679999999988E-4</c:v>
                </c:pt>
                <c:pt idx="616">
                  <c:v>8.7022320000000001E-4</c:v>
                </c:pt>
                <c:pt idx="617">
                  <c:v>8.7221759999999988E-4</c:v>
                </c:pt>
                <c:pt idx="618">
                  <c:v>8.748768000000004E-4</c:v>
                </c:pt>
                <c:pt idx="619">
                  <c:v>8.7853319999999988E-4</c:v>
                </c:pt>
                <c:pt idx="620">
                  <c:v>8.8086000000000034E-4</c:v>
                </c:pt>
                <c:pt idx="621">
                  <c:v>8.8318680000000016E-4</c:v>
                </c:pt>
                <c:pt idx="622">
                  <c:v>8.8584599999999992E-4</c:v>
                </c:pt>
                <c:pt idx="623">
                  <c:v>8.8883760000000027E-4</c:v>
                </c:pt>
                <c:pt idx="624">
                  <c:v>8.9149680000000003E-4</c:v>
                </c:pt>
                <c:pt idx="625">
                  <c:v>8.938236000000005E-4</c:v>
                </c:pt>
                <c:pt idx="626">
                  <c:v>8.9747999999999998E-4</c:v>
                </c:pt>
                <c:pt idx="627">
                  <c:v>9.0047160000000055E-4</c:v>
                </c:pt>
                <c:pt idx="628">
                  <c:v>9.0246600000000021E-4</c:v>
                </c:pt>
                <c:pt idx="629">
                  <c:v>9.0545759999999991E-4</c:v>
                </c:pt>
                <c:pt idx="630">
                  <c:v>9.0878160000000042E-4</c:v>
                </c:pt>
                <c:pt idx="631">
                  <c:v>9.1144079999999996E-4</c:v>
                </c:pt>
                <c:pt idx="632">
                  <c:v>9.1376760000000043E-4</c:v>
                </c:pt>
                <c:pt idx="633">
                  <c:v>9.1709160000000018E-4</c:v>
                </c:pt>
                <c:pt idx="634">
                  <c:v>9.1975079999999994E-4</c:v>
                </c:pt>
                <c:pt idx="635">
                  <c:v>9.220776000000003E-4</c:v>
                </c:pt>
                <c:pt idx="636">
                  <c:v>9.2473679999999995E-4</c:v>
                </c:pt>
                <c:pt idx="637">
                  <c:v>9.2806080000000046E-4</c:v>
                </c:pt>
                <c:pt idx="638">
                  <c:v>9.3038760000000006E-4</c:v>
                </c:pt>
                <c:pt idx="639">
                  <c:v>9.3271439999999988E-4</c:v>
                </c:pt>
                <c:pt idx="640">
                  <c:v>9.3603840000000018E-4</c:v>
                </c:pt>
                <c:pt idx="641">
                  <c:v>9.3936239999999993E-4</c:v>
                </c:pt>
                <c:pt idx="642">
                  <c:v>9.4135680000000034E-4</c:v>
                </c:pt>
                <c:pt idx="643">
                  <c:v>9.440160000000001E-4</c:v>
                </c:pt>
                <c:pt idx="644">
                  <c:v>9.4767240000000045E-4</c:v>
                </c:pt>
                <c:pt idx="645">
                  <c:v>9.5033160000000021E-4</c:v>
                </c:pt>
                <c:pt idx="646">
                  <c:v>9.5232599999999987E-4</c:v>
                </c:pt>
                <c:pt idx="647">
                  <c:v>9.5565000000000038E-4</c:v>
                </c:pt>
                <c:pt idx="648">
                  <c:v>9.5864159999999997E-4</c:v>
                </c:pt>
                <c:pt idx="649">
                  <c:v>9.6096840000000055E-4</c:v>
                </c:pt>
                <c:pt idx="650">
                  <c:v>9.636276000000002E-4</c:v>
                </c:pt>
                <c:pt idx="651">
                  <c:v>9.666191999999999E-4</c:v>
                </c:pt>
                <c:pt idx="652">
                  <c:v>9.6961080000000025E-4</c:v>
                </c:pt>
                <c:pt idx="653">
                  <c:v>9.7160519999999991E-4</c:v>
                </c:pt>
                <c:pt idx="654">
                  <c:v>9.7492920000000042E-4</c:v>
                </c:pt>
                <c:pt idx="655">
                  <c:v>9.7825319999999996E-4</c:v>
                </c:pt>
                <c:pt idx="656">
                  <c:v>9.8024759999999983E-4</c:v>
                </c:pt>
                <c:pt idx="657">
                  <c:v>9.8290680000000024E-4</c:v>
                </c:pt>
                <c:pt idx="658">
                  <c:v>9.85566E-4</c:v>
                </c:pt>
                <c:pt idx="659">
                  <c:v>9.8922240000000024E-4</c:v>
                </c:pt>
                <c:pt idx="660">
                  <c:v>9.9154920000000006E-4</c:v>
                </c:pt>
                <c:pt idx="661">
                  <c:v>9.9454080000000041E-4</c:v>
                </c:pt>
                <c:pt idx="662">
                  <c:v>9.9786480000000006E-4</c:v>
                </c:pt>
                <c:pt idx="663">
                  <c:v>1.0001915999999999E-3</c:v>
                </c:pt>
                <c:pt idx="664">
                  <c:v>1.0025184000000003E-3</c:v>
                </c:pt>
                <c:pt idx="665">
                  <c:v>1.0051776000000001E-3</c:v>
                </c:pt>
                <c:pt idx="666">
                  <c:v>1.0085016000000004E-3</c:v>
                </c:pt>
                <c:pt idx="667">
                  <c:v>1.0104960000000003E-3</c:v>
                </c:pt>
                <c:pt idx="668">
                  <c:v>1.0131552E-3</c:v>
                </c:pt>
                <c:pt idx="669">
                  <c:v>1.0168116E-3</c:v>
                </c:pt>
                <c:pt idx="670">
                  <c:v>1.0194707999999998E-3</c:v>
                </c:pt>
                <c:pt idx="671">
                  <c:v>1.0217976000000003E-3</c:v>
                </c:pt>
                <c:pt idx="672">
                  <c:v>1.0244568E-3</c:v>
                </c:pt>
                <c:pt idx="673">
                  <c:v>1.0281132000000005E-3</c:v>
                </c:pt>
                <c:pt idx="674">
                  <c:v>1.0304400000000001E-3</c:v>
                </c:pt>
                <c:pt idx="675">
                  <c:v>1.0327667999999999E-3</c:v>
                </c:pt>
                <c:pt idx="676">
                  <c:v>1.0360908000000004E-3</c:v>
                </c:pt>
                <c:pt idx="677">
                  <c:v>1.03875E-3</c:v>
                </c:pt>
                <c:pt idx="678">
                  <c:v>1.0410768000000004E-3</c:v>
                </c:pt>
                <c:pt idx="679">
                  <c:v>1.0437360000000002E-3</c:v>
                </c:pt>
                <c:pt idx="680">
                  <c:v>1.0470599999999998E-3</c:v>
                </c:pt>
                <c:pt idx="681">
                  <c:v>1.0497192000000005E-3</c:v>
                </c:pt>
                <c:pt idx="682">
                  <c:v>1.0520460000000001E-3</c:v>
                </c:pt>
                <c:pt idx="683">
                  <c:v>1.0557024000000003E-3</c:v>
                </c:pt>
                <c:pt idx="684">
                  <c:v>1.0583616000000001E-3</c:v>
                </c:pt>
                <c:pt idx="685">
                  <c:v>1.0603559999999997E-3</c:v>
                </c:pt>
                <c:pt idx="686">
                  <c:v>1.0630152000000003E-3</c:v>
                </c:pt>
                <c:pt idx="687">
                  <c:v>1.0663392E-3</c:v>
                </c:pt>
                <c:pt idx="688">
                  <c:v>1.0693308000000003E-3</c:v>
                </c:pt>
                <c:pt idx="689">
                  <c:v>1.0716575999999999E-3</c:v>
                </c:pt>
                <c:pt idx="690">
                  <c:v>1.0746492000000005E-3</c:v>
                </c:pt>
                <c:pt idx="691">
                  <c:v>1.0776408000000002E-3</c:v>
                </c:pt>
                <c:pt idx="692">
                  <c:v>1.0799676E-3</c:v>
                </c:pt>
                <c:pt idx="693">
                  <c:v>1.0826268000000004E-3</c:v>
                </c:pt>
                <c:pt idx="694">
                  <c:v>1.0859508000000001E-3</c:v>
                </c:pt>
                <c:pt idx="695">
                  <c:v>1.0886100000000005E-3</c:v>
                </c:pt>
                <c:pt idx="696">
                  <c:v>1.0909368000000003E-3</c:v>
                </c:pt>
                <c:pt idx="697">
                  <c:v>1.0935959999999998E-3</c:v>
                </c:pt>
                <c:pt idx="698">
                  <c:v>1.0972524000000001E-3</c:v>
                </c:pt>
                <c:pt idx="699">
                  <c:v>1.0992468E-3</c:v>
                </c:pt>
                <c:pt idx="700">
                  <c:v>1.1015736000000004E-3</c:v>
                </c:pt>
                <c:pt idx="701">
                  <c:v>1.1048976000000001E-3</c:v>
                </c:pt>
                <c:pt idx="702">
                  <c:v>1.1082216000000004E-3</c:v>
                </c:pt>
                <c:pt idx="703">
                  <c:v>1.1105484000000002E-3</c:v>
                </c:pt>
                <c:pt idx="704">
                  <c:v>1.1135399999999999E-3</c:v>
                </c:pt>
                <c:pt idx="705">
                  <c:v>1.1168640000000004E-3</c:v>
                </c:pt>
                <c:pt idx="706">
                  <c:v>1.1191908E-3</c:v>
                </c:pt>
                <c:pt idx="707">
                  <c:v>1.1215176000000005E-3</c:v>
                </c:pt>
                <c:pt idx="708">
                  <c:v>1.1245092000000002E-3</c:v>
                </c:pt>
                <c:pt idx="709">
                  <c:v>1.1275007999999999E-3</c:v>
                </c:pt>
                <c:pt idx="710">
                  <c:v>1.1294952000000004E-3</c:v>
                </c:pt>
                <c:pt idx="711">
                  <c:v>1.1324868000000001E-3</c:v>
                </c:pt>
                <c:pt idx="712">
                  <c:v>1.1361432000000003E-3</c:v>
                </c:pt>
                <c:pt idx="713">
                  <c:v>1.1384700000000002E-3</c:v>
                </c:pt>
                <c:pt idx="714">
                  <c:v>1.1404644E-3</c:v>
                </c:pt>
                <c:pt idx="715">
                  <c:v>1.1434560000000004E-3</c:v>
                </c:pt>
                <c:pt idx="716">
                  <c:v>1.1471124E-3</c:v>
                </c:pt>
                <c:pt idx="717">
                  <c:v>1.1494392000000002E-3</c:v>
                </c:pt>
                <c:pt idx="718">
                  <c:v>1.1520984E-3</c:v>
                </c:pt>
                <c:pt idx="719">
                  <c:v>1.1554224000000005E-3</c:v>
                </c:pt>
                <c:pt idx="720">
                  <c:v>1.1580816000000002E-3</c:v>
                </c:pt>
                <c:pt idx="721">
                  <c:v>1.1600759999999999E-3</c:v>
                </c:pt>
                <c:pt idx="722">
                  <c:v>1.1630676000000003E-3</c:v>
                </c:pt>
                <c:pt idx="723">
                  <c:v>1.1663916000000001E-3</c:v>
                </c:pt>
                <c:pt idx="724">
                  <c:v>1.1683860000000004E-3</c:v>
                </c:pt>
                <c:pt idx="725">
                  <c:v>1.1710452000000002E-3</c:v>
                </c:pt>
                <c:pt idx="726">
                  <c:v>1.1747015999999998E-3</c:v>
                </c:pt>
                <c:pt idx="727">
                  <c:v>1.1773608000000004E-3</c:v>
                </c:pt>
                <c:pt idx="728">
                  <c:v>1.1793552000000001E-3</c:v>
                </c:pt>
                <c:pt idx="729">
                  <c:v>1.1823468000000004E-3</c:v>
                </c:pt>
              </c:numCache>
            </c:numRef>
          </c:xVal>
          <c:yVal>
            <c:numRef>
              <c:f>'plaster 8.1_19'!$G$9:$G$762</c:f>
              <c:numCache>
                <c:formatCode>General</c:formatCode>
                <c:ptCount val="7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3.6654980515841457E-2</c:v>
                </c:pt>
                <c:pt idx="304">
                  <c:v>4.8873307354455317E-2</c:v>
                </c:pt>
                <c:pt idx="305">
                  <c:v>6.1091634193069115E-2</c:v>
                </c:pt>
                <c:pt idx="306">
                  <c:v>6.1091634193069115E-2</c:v>
                </c:pt>
                <c:pt idx="307">
                  <c:v>3.6654980515841457E-2</c:v>
                </c:pt>
                <c:pt idx="308">
                  <c:v>7.3309961031682969E-2</c:v>
                </c:pt>
                <c:pt idx="309">
                  <c:v>9.7746614708910579E-2</c:v>
                </c:pt>
                <c:pt idx="310">
                  <c:v>7.3309961031682969E-2</c:v>
                </c:pt>
                <c:pt idx="311">
                  <c:v>0.10996494154752443</c:v>
                </c:pt>
                <c:pt idx="312">
                  <c:v>0.10996494154752443</c:v>
                </c:pt>
                <c:pt idx="313">
                  <c:v>9.7746614708910579E-2</c:v>
                </c:pt>
                <c:pt idx="314">
                  <c:v>0.10996494154752443</c:v>
                </c:pt>
                <c:pt idx="315">
                  <c:v>9.7746614708910579E-2</c:v>
                </c:pt>
                <c:pt idx="316">
                  <c:v>0.10996494154752443</c:v>
                </c:pt>
                <c:pt idx="317">
                  <c:v>0.12218326838613823</c:v>
                </c:pt>
                <c:pt idx="318">
                  <c:v>0.13440159522475206</c:v>
                </c:pt>
                <c:pt idx="319">
                  <c:v>0.13440159522475206</c:v>
                </c:pt>
                <c:pt idx="320">
                  <c:v>0.14661992206336591</c:v>
                </c:pt>
                <c:pt idx="321">
                  <c:v>0.15883824890197967</c:v>
                </c:pt>
                <c:pt idx="322">
                  <c:v>0.14661992206336591</c:v>
                </c:pt>
                <c:pt idx="323">
                  <c:v>0.14661992206336591</c:v>
                </c:pt>
                <c:pt idx="324">
                  <c:v>0.15883824890197967</c:v>
                </c:pt>
                <c:pt idx="325">
                  <c:v>0.18327490257920739</c:v>
                </c:pt>
                <c:pt idx="326">
                  <c:v>0.17105657574059355</c:v>
                </c:pt>
                <c:pt idx="327">
                  <c:v>0.19549322941782116</c:v>
                </c:pt>
                <c:pt idx="328">
                  <c:v>0.17105657574059355</c:v>
                </c:pt>
                <c:pt idx="329">
                  <c:v>0.17105657574059355</c:v>
                </c:pt>
                <c:pt idx="330">
                  <c:v>0.20771155625643498</c:v>
                </c:pt>
                <c:pt idx="331">
                  <c:v>0.19549322941782116</c:v>
                </c:pt>
                <c:pt idx="332">
                  <c:v>0.18327490257920739</c:v>
                </c:pt>
                <c:pt idx="333">
                  <c:v>0.20771155625643498</c:v>
                </c:pt>
                <c:pt idx="334">
                  <c:v>0.19549322941782116</c:v>
                </c:pt>
                <c:pt idx="335">
                  <c:v>0.20771155625643498</c:v>
                </c:pt>
                <c:pt idx="336">
                  <c:v>0.19549322941782116</c:v>
                </c:pt>
                <c:pt idx="337">
                  <c:v>0.23214820993366264</c:v>
                </c:pt>
                <c:pt idx="338">
                  <c:v>0.23214820993366264</c:v>
                </c:pt>
                <c:pt idx="339">
                  <c:v>0.23214820993366264</c:v>
                </c:pt>
                <c:pt idx="340">
                  <c:v>0.26880319044950407</c:v>
                </c:pt>
                <c:pt idx="341">
                  <c:v>0.21992988309504885</c:v>
                </c:pt>
                <c:pt idx="342">
                  <c:v>0.25658486361089033</c:v>
                </c:pt>
                <c:pt idx="343">
                  <c:v>0.25658486361089033</c:v>
                </c:pt>
                <c:pt idx="344">
                  <c:v>0.28102151728811792</c:v>
                </c:pt>
                <c:pt idx="345">
                  <c:v>0.28102151728811792</c:v>
                </c:pt>
                <c:pt idx="346">
                  <c:v>0.31767649780395935</c:v>
                </c:pt>
                <c:pt idx="347">
                  <c:v>0.31767649780395935</c:v>
                </c:pt>
                <c:pt idx="348">
                  <c:v>0.29323984412673182</c:v>
                </c:pt>
                <c:pt idx="349">
                  <c:v>0.31767649780395935</c:v>
                </c:pt>
                <c:pt idx="350">
                  <c:v>0.35433147831980083</c:v>
                </c:pt>
                <c:pt idx="351">
                  <c:v>0.34211315148118709</c:v>
                </c:pt>
                <c:pt idx="352">
                  <c:v>0.35433147831980083</c:v>
                </c:pt>
                <c:pt idx="353">
                  <c:v>0.31767649780395935</c:v>
                </c:pt>
                <c:pt idx="354">
                  <c:v>0.35433147831980083</c:v>
                </c:pt>
                <c:pt idx="355">
                  <c:v>0.36654980515841473</c:v>
                </c:pt>
                <c:pt idx="356">
                  <c:v>0.35433147831980083</c:v>
                </c:pt>
                <c:pt idx="357">
                  <c:v>0.35433147831980083</c:v>
                </c:pt>
                <c:pt idx="358">
                  <c:v>0.36654980515841473</c:v>
                </c:pt>
                <c:pt idx="359">
                  <c:v>0.40320478567425611</c:v>
                </c:pt>
                <c:pt idx="360">
                  <c:v>0.39098645883564231</c:v>
                </c:pt>
                <c:pt idx="361">
                  <c:v>0.37876813199702852</c:v>
                </c:pt>
                <c:pt idx="362">
                  <c:v>0.41542311251286995</c:v>
                </c:pt>
                <c:pt idx="363">
                  <c:v>0.39098645883564231</c:v>
                </c:pt>
                <c:pt idx="364">
                  <c:v>0.37876813199702852</c:v>
                </c:pt>
                <c:pt idx="365">
                  <c:v>0.39098645883564231</c:v>
                </c:pt>
                <c:pt idx="366">
                  <c:v>0.40320478567425611</c:v>
                </c:pt>
                <c:pt idx="367">
                  <c:v>0.43985976619009765</c:v>
                </c:pt>
                <c:pt idx="368">
                  <c:v>0.42764143935148391</c:v>
                </c:pt>
                <c:pt idx="369">
                  <c:v>0.42764143935148391</c:v>
                </c:pt>
                <c:pt idx="370">
                  <c:v>0.43985976619009765</c:v>
                </c:pt>
                <c:pt idx="371">
                  <c:v>0.45207809302871144</c:v>
                </c:pt>
                <c:pt idx="372">
                  <c:v>0.45207809302871144</c:v>
                </c:pt>
                <c:pt idx="373">
                  <c:v>0.47651474670593907</c:v>
                </c:pt>
                <c:pt idx="374">
                  <c:v>0.46429641986732534</c:v>
                </c:pt>
                <c:pt idx="375">
                  <c:v>0.46429641986732534</c:v>
                </c:pt>
                <c:pt idx="376">
                  <c:v>0.50095140038316688</c:v>
                </c:pt>
                <c:pt idx="377">
                  <c:v>0.51316972722178056</c:v>
                </c:pt>
                <c:pt idx="378">
                  <c:v>0.51316972722178056</c:v>
                </c:pt>
                <c:pt idx="379">
                  <c:v>0.47651474670593907</c:v>
                </c:pt>
                <c:pt idx="380">
                  <c:v>0.51316972722178056</c:v>
                </c:pt>
                <c:pt idx="381">
                  <c:v>0.50095140038316688</c:v>
                </c:pt>
                <c:pt idx="382">
                  <c:v>0.51316972722178056</c:v>
                </c:pt>
                <c:pt idx="383">
                  <c:v>0.54982470773762204</c:v>
                </c:pt>
                <c:pt idx="384">
                  <c:v>0.54982470773762204</c:v>
                </c:pt>
                <c:pt idx="385">
                  <c:v>0.56204303457623583</c:v>
                </c:pt>
                <c:pt idx="386">
                  <c:v>0.56204303457623583</c:v>
                </c:pt>
                <c:pt idx="387">
                  <c:v>0.59869801509207732</c:v>
                </c:pt>
                <c:pt idx="388">
                  <c:v>0.58647968825346364</c:v>
                </c:pt>
                <c:pt idx="389">
                  <c:v>0.59869801509207732</c:v>
                </c:pt>
                <c:pt idx="390">
                  <c:v>0.62313466876930501</c:v>
                </c:pt>
                <c:pt idx="391">
                  <c:v>0.63535299560791869</c:v>
                </c:pt>
                <c:pt idx="392">
                  <c:v>0.62313466876930501</c:v>
                </c:pt>
                <c:pt idx="393">
                  <c:v>0.64757132244653282</c:v>
                </c:pt>
                <c:pt idx="394">
                  <c:v>0.64757132244653282</c:v>
                </c:pt>
                <c:pt idx="395">
                  <c:v>0.65978964928514638</c:v>
                </c:pt>
                <c:pt idx="396">
                  <c:v>0.69644462980098787</c:v>
                </c:pt>
                <c:pt idx="397">
                  <c:v>0.69644462980098787</c:v>
                </c:pt>
                <c:pt idx="398">
                  <c:v>0.70866295663960166</c:v>
                </c:pt>
                <c:pt idx="399">
                  <c:v>0.69644462980098787</c:v>
                </c:pt>
                <c:pt idx="400">
                  <c:v>0.70866295663960166</c:v>
                </c:pt>
                <c:pt idx="401">
                  <c:v>0.72088128347821556</c:v>
                </c:pt>
                <c:pt idx="402">
                  <c:v>0.72088128347821556</c:v>
                </c:pt>
                <c:pt idx="403">
                  <c:v>0.73309961031682946</c:v>
                </c:pt>
                <c:pt idx="404">
                  <c:v>0.74531793715544303</c:v>
                </c:pt>
                <c:pt idx="405">
                  <c:v>0.76975459083267095</c:v>
                </c:pt>
                <c:pt idx="406">
                  <c:v>0.79419124450989864</c:v>
                </c:pt>
                <c:pt idx="407">
                  <c:v>0.78197291767128463</c:v>
                </c:pt>
                <c:pt idx="408">
                  <c:v>0.79419124450989864</c:v>
                </c:pt>
                <c:pt idx="409">
                  <c:v>0.78197291767128463</c:v>
                </c:pt>
                <c:pt idx="410">
                  <c:v>0.80640957134851221</c:v>
                </c:pt>
                <c:pt idx="411">
                  <c:v>0.818627898187126</c:v>
                </c:pt>
                <c:pt idx="412">
                  <c:v>0.818627898187126</c:v>
                </c:pt>
                <c:pt idx="413">
                  <c:v>0.84306455186435381</c:v>
                </c:pt>
                <c:pt idx="414">
                  <c:v>0.84306455186435381</c:v>
                </c:pt>
                <c:pt idx="415">
                  <c:v>0.84306455186435381</c:v>
                </c:pt>
                <c:pt idx="416">
                  <c:v>0.8308462250257399</c:v>
                </c:pt>
                <c:pt idx="417">
                  <c:v>0.87971953238019529</c:v>
                </c:pt>
                <c:pt idx="418">
                  <c:v>0.8919378592188093</c:v>
                </c:pt>
                <c:pt idx="419">
                  <c:v>0.8919378592188093</c:v>
                </c:pt>
                <c:pt idx="420">
                  <c:v>0.90415618605742287</c:v>
                </c:pt>
                <c:pt idx="421">
                  <c:v>0.91637451289603666</c:v>
                </c:pt>
                <c:pt idx="422">
                  <c:v>0.90415618605742287</c:v>
                </c:pt>
                <c:pt idx="423">
                  <c:v>0.94081116657326436</c:v>
                </c:pt>
                <c:pt idx="424">
                  <c:v>0.95302949341187815</c:v>
                </c:pt>
                <c:pt idx="425">
                  <c:v>0.94081116657326436</c:v>
                </c:pt>
                <c:pt idx="426">
                  <c:v>0.97746614708910584</c:v>
                </c:pt>
                <c:pt idx="427">
                  <c:v>0.98968447392771941</c:v>
                </c:pt>
                <c:pt idx="428">
                  <c:v>0.96524782025049205</c:v>
                </c:pt>
                <c:pt idx="429">
                  <c:v>1.0019028007663338</c:v>
                </c:pt>
                <c:pt idx="430">
                  <c:v>1.0019028007663338</c:v>
                </c:pt>
                <c:pt idx="431">
                  <c:v>1.0263394544435611</c:v>
                </c:pt>
                <c:pt idx="432">
                  <c:v>1.0263394544435611</c:v>
                </c:pt>
                <c:pt idx="433">
                  <c:v>1.0629944349594025</c:v>
                </c:pt>
                <c:pt idx="434">
                  <c:v>1.0629944349594025</c:v>
                </c:pt>
                <c:pt idx="435">
                  <c:v>1.0629944349594025</c:v>
                </c:pt>
                <c:pt idx="436">
                  <c:v>1.0752127617980165</c:v>
                </c:pt>
                <c:pt idx="437">
                  <c:v>1.0752127617980165</c:v>
                </c:pt>
                <c:pt idx="438">
                  <c:v>1.1118677423138579</c:v>
                </c:pt>
                <c:pt idx="439">
                  <c:v>1.0996494154752439</c:v>
                </c:pt>
                <c:pt idx="440">
                  <c:v>1.1240860691524717</c:v>
                </c:pt>
                <c:pt idx="441">
                  <c:v>1.1240860691524717</c:v>
                </c:pt>
                <c:pt idx="442">
                  <c:v>1.160741049668313</c:v>
                </c:pt>
                <c:pt idx="443">
                  <c:v>1.160741049668313</c:v>
                </c:pt>
                <c:pt idx="444">
                  <c:v>1.1729593765069273</c:v>
                </c:pt>
                <c:pt idx="445">
                  <c:v>1.1729593765069273</c:v>
                </c:pt>
                <c:pt idx="446">
                  <c:v>1.1729593765069273</c:v>
                </c:pt>
                <c:pt idx="447">
                  <c:v>1.1729593765069273</c:v>
                </c:pt>
                <c:pt idx="448">
                  <c:v>1.2096143570227686</c:v>
                </c:pt>
                <c:pt idx="449">
                  <c:v>1.2096143570227686</c:v>
                </c:pt>
                <c:pt idx="450">
                  <c:v>1.2096143570227686</c:v>
                </c:pt>
                <c:pt idx="451">
                  <c:v>1.24626933753861</c:v>
                </c:pt>
                <c:pt idx="452">
                  <c:v>1.24626933753861</c:v>
                </c:pt>
                <c:pt idx="453">
                  <c:v>1.2707059912158374</c:v>
                </c:pt>
                <c:pt idx="454">
                  <c:v>1.2707059912158374</c:v>
                </c:pt>
                <c:pt idx="455">
                  <c:v>1.2707059912158374</c:v>
                </c:pt>
                <c:pt idx="456">
                  <c:v>1.2829243180544514</c:v>
                </c:pt>
                <c:pt idx="457">
                  <c:v>1.2951426448930652</c:v>
                </c:pt>
                <c:pt idx="458">
                  <c:v>1.3195792985702928</c:v>
                </c:pt>
                <c:pt idx="459">
                  <c:v>1.3317976254089068</c:v>
                </c:pt>
                <c:pt idx="460">
                  <c:v>1.3440159522475208</c:v>
                </c:pt>
                <c:pt idx="461">
                  <c:v>1.3684526059247482</c:v>
                </c:pt>
                <c:pt idx="462">
                  <c:v>1.3806709327633619</c:v>
                </c:pt>
                <c:pt idx="463">
                  <c:v>1.3806709327633619</c:v>
                </c:pt>
                <c:pt idx="464">
                  <c:v>1.4173259132792035</c:v>
                </c:pt>
                <c:pt idx="465">
                  <c:v>1.3928892596019757</c:v>
                </c:pt>
                <c:pt idx="466">
                  <c:v>1.4173259132792035</c:v>
                </c:pt>
                <c:pt idx="467">
                  <c:v>1.4417625669564311</c:v>
                </c:pt>
                <c:pt idx="468">
                  <c:v>1.4539808937950451</c:v>
                </c:pt>
                <c:pt idx="469">
                  <c:v>1.4417625669564311</c:v>
                </c:pt>
                <c:pt idx="470">
                  <c:v>1.4784175474722725</c:v>
                </c:pt>
                <c:pt idx="471">
                  <c:v>1.4784175474722725</c:v>
                </c:pt>
                <c:pt idx="472">
                  <c:v>1.5028542011495003</c:v>
                </c:pt>
                <c:pt idx="473">
                  <c:v>1.5028542011495003</c:v>
                </c:pt>
                <c:pt idx="474">
                  <c:v>1.5028542011495003</c:v>
                </c:pt>
                <c:pt idx="475">
                  <c:v>1.5150725279881139</c:v>
                </c:pt>
                <c:pt idx="476">
                  <c:v>1.5395091816653419</c:v>
                </c:pt>
                <c:pt idx="477">
                  <c:v>1.5395091816653419</c:v>
                </c:pt>
                <c:pt idx="478">
                  <c:v>1.5639458353425695</c:v>
                </c:pt>
                <c:pt idx="479">
                  <c:v>1.5517275085039552</c:v>
                </c:pt>
                <c:pt idx="480">
                  <c:v>1.5883824890197971</c:v>
                </c:pt>
                <c:pt idx="481">
                  <c:v>1.6006008158584104</c:v>
                </c:pt>
                <c:pt idx="482">
                  <c:v>1.6006008158584104</c:v>
                </c:pt>
                <c:pt idx="483">
                  <c:v>1.6250374695356387</c:v>
                </c:pt>
                <c:pt idx="484">
                  <c:v>1.637255796374252</c:v>
                </c:pt>
                <c:pt idx="485">
                  <c:v>1.637255796374252</c:v>
                </c:pt>
                <c:pt idx="486">
                  <c:v>1.649474123212866</c:v>
                </c:pt>
                <c:pt idx="487">
                  <c:v>1.6616924500514796</c:v>
                </c:pt>
                <c:pt idx="488">
                  <c:v>1.7105657574059352</c:v>
                </c:pt>
                <c:pt idx="489">
                  <c:v>1.6983474305673214</c:v>
                </c:pt>
                <c:pt idx="490">
                  <c:v>1.7105657574059352</c:v>
                </c:pt>
                <c:pt idx="491">
                  <c:v>1.7350024110831628</c:v>
                </c:pt>
                <c:pt idx="492">
                  <c:v>1.7594390647603906</c:v>
                </c:pt>
                <c:pt idx="493">
                  <c:v>1.7472207379217763</c:v>
                </c:pt>
                <c:pt idx="494">
                  <c:v>1.7472207379217763</c:v>
                </c:pt>
                <c:pt idx="495">
                  <c:v>1.7838757184376182</c:v>
                </c:pt>
                <c:pt idx="496">
                  <c:v>1.7838757184376182</c:v>
                </c:pt>
                <c:pt idx="497">
                  <c:v>1.8083123721148453</c:v>
                </c:pt>
                <c:pt idx="498">
                  <c:v>1.8083123721148453</c:v>
                </c:pt>
                <c:pt idx="499">
                  <c:v>1.8449673526306873</c:v>
                </c:pt>
                <c:pt idx="500">
                  <c:v>1.8327490257920738</c:v>
                </c:pt>
                <c:pt idx="501">
                  <c:v>1.8571856794693014</c:v>
                </c:pt>
                <c:pt idx="502">
                  <c:v>1.8938406599851425</c:v>
                </c:pt>
                <c:pt idx="503">
                  <c:v>1.8938406599851425</c:v>
                </c:pt>
                <c:pt idx="504">
                  <c:v>1.8816223331465287</c:v>
                </c:pt>
                <c:pt idx="505">
                  <c:v>1.9182773136623701</c:v>
                </c:pt>
                <c:pt idx="506">
                  <c:v>1.8938406599851425</c:v>
                </c:pt>
                <c:pt idx="507">
                  <c:v>1.9182773136623701</c:v>
                </c:pt>
                <c:pt idx="508">
                  <c:v>1.9671506210168259</c:v>
                </c:pt>
                <c:pt idx="509">
                  <c:v>1.9427139673395979</c:v>
                </c:pt>
                <c:pt idx="510">
                  <c:v>1.9671506210168259</c:v>
                </c:pt>
                <c:pt idx="511">
                  <c:v>1.9915872746940535</c:v>
                </c:pt>
                <c:pt idx="512">
                  <c:v>2.0160239283712809</c:v>
                </c:pt>
                <c:pt idx="513">
                  <c:v>2.0160239283712809</c:v>
                </c:pt>
                <c:pt idx="514">
                  <c:v>2.0282422552098942</c:v>
                </c:pt>
                <c:pt idx="515">
                  <c:v>2.0282422552098942</c:v>
                </c:pt>
                <c:pt idx="516">
                  <c:v>2.0526789088871227</c:v>
                </c:pt>
                <c:pt idx="517">
                  <c:v>2.0648972357257356</c:v>
                </c:pt>
                <c:pt idx="518">
                  <c:v>2.0893338894029632</c:v>
                </c:pt>
                <c:pt idx="519">
                  <c:v>2.0893338894029632</c:v>
                </c:pt>
                <c:pt idx="520">
                  <c:v>2.0893338894029632</c:v>
                </c:pt>
                <c:pt idx="521">
                  <c:v>2.1015522162415774</c:v>
                </c:pt>
                <c:pt idx="522">
                  <c:v>2.125988869918805</c:v>
                </c:pt>
                <c:pt idx="523">
                  <c:v>2.1382071967574192</c:v>
                </c:pt>
                <c:pt idx="524">
                  <c:v>2.1382071967574192</c:v>
                </c:pt>
                <c:pt idx="525">
                  <c:v>2.174862177273261</c:v>
                </c:pt>
                <c:pt idx="526">
                  <c:v>2.1626438504346468</c:v>
                </c:pt>
                <c:pt idx="527">
                  <c:v>2.211517157789102</c:v>
                </c:pt>
                <c:pt idx="528">
                  <c:v>2.1870805041118744</c:v>
                </c:pt>
                <c:pt idx="529">
                  <c:v>2.211517157789102</c:v>
                </c:pt>
                <c:pt idx="530">
                  <c:v>2.211517157789102</c:v>
                </c:pt>
                <c:pt idx="531">
                  <c:v>2.2481721383049433</c:v>
                </c:pt>
                <c:pt idx="532">
                  <c:v>2.2481721383049433</c:v>
                </c:pt>
                <c:pt idx="533">
                  <c:v>2.2726087919821705</c:v>
                </c:pt>
                <c:pt idx="534">
                  <c:v>2.2726087919821705</c:v>
                </c:pt>
                <c:pt idx="535">
                  <c:v>2.2726087919821705</c:v>
                </c:pt>
                <c:pt idx="536">
                  <c:v>2.3214820993366265</c:v>
                </c:pt>
                <c:pt idx="537">
                  <c:v>2.3092637724980123</c:v>
                </c:pt>
                <c:pt idx="538">
                  <c:v>2.3337004261752399</c:v>
                </c:pt>
                <c:pt idx="539">
                  <c:v>2.3459187530138546</c:v>
                </c:pt>
                <c:pt idx="540">
                  <c:v>2.3214820993366265</c:v>
                </c:pt>
                <c:pt idx="541">
                  <c:v>2.3703554066910817</c:v>
                </c:pt>
                <c:pt idx="542">
                  <c:v>2.3825737335296964</c:v>
                </c:pt>
                <c:pt idx="543">
                  <c:v>2.3947920603683093</c:v>
                </c:pt>
                <c:pt idx="544">
                  <c:v>2.3947920603683093</c:v>
                </c:pt>
                <c:pt idx="545">
                  <c:v>2.4070103872069235</c:v>
                </c:pt>
                <c:pt idx="546">
                  <c:v>2.4192287140455364</c:v>
                </c:pt>
                <c:pt idx="547">
                  <c:v>2.443665367722764</c:v>
                </c:pt>
                <c:pt idx="548">
                  <c:v>2.4558836945613782</c:v>
                </c:pt>
                <c:pt idx="549">
                  <c:v>2.4681020213999925</c:v>
                </c:pt>
                <c:pt idx="550">
                  <c:v>2.4681020213999925</c:v>
                </c:pt>
                <c:pt idx="551">
                  <c:v>2.4681020213999925</c:v>
                </c:pt>
                <c:pt idx="552">
                  <c:v>2.5291936555930619</c:v>
                </c:pt>
                <c:pt idx="553">
                  <c:v>2.5169753287544476</c:v>
                </c:pt>
                <c:pt idx="554">
                  <c:v>2.5291936555930619</c:v>
                </c:pt>
                <c:pt idx="555">
                  <c:v>2.5414119824316748</c:v>
                </c:pt>
                <c:pt idx="556">
                  <c:v>2.5902852897861313</c:v>
                </c:pt>
                <c:pt idx="557">
                  <c:v>2.6025036166247442</c:v>
                </c:pt>
                <c:pt idx="558">
                  <c:v>2.5780669629475161</c:v>
                </c:pt>
                <c:pt idx="559">
                  <c:v>2.6147219434633584</c:v>
                </c:pt>
                <c:pt idx="560">
                  <c:v>2.6269402703019717</c:v>
                </c:pt>
                <c:pt idx="561">
                  <c:v>2.6147219434633584</c:v>
                </c:pt>
                <c:pt idx="562">
                  <c:v>2.6269402703019717</c:v>
                </c:pt>
                <c:pt idx="563">
                  <c:v>2.6635952508178136</c:v>
                </c:pt>
                <c:pt idx="564">
                  <c:v>2.6758135776564274</c:v>
                </c:pt>
                <c:pt idx="565">
                  <c:v>2.6880319044950416</c:v>
                </c:pt>
                <c:pt idx="566">
                  <c:v>2.6758135776564274</c:v>
                </c:pt>
                <c:pt idx="567">
                  <c:v>2.6880319044950416</c:v>
                </c:pt>
                <c:pt idx="568">
                  <c:v>2.7002502313336549</c:v>
                </c:pt>
                <c:pt idx="569">
                  <c:v>2.7124685581722683</c:v>
                </c:pt>
                <c:pt idx="570">
                  <c:v>2.7491235386881101</c:v>
                </c:pt>
                <c:pt idx="571">
                  <c:v>2.7369052118494968</c:v>
                </c:pt>
                <c:pt idx="572">
                  <c:v>2.7613418655267239</c:v>
                </c:pt>
                <c:pt idx="573">
                  <c:v>2.7735601923653377</c:v>
                </c:pt>
                <c:pt idx="574">
                  <c:v>2.7979968460425648</c:v>
                </c:pt>
                <c:pt idx="575">
                  <c:v>2.8224334997197928</c:v>
                </c:pt>
                <c:pt idx="576">
                  <c:v>2.8224334997197928</c:v>
                </c:pt>
                <c:pt idx="577">
                  <c:v>2.8468701533970209</c:v>
                </c:pt>
                <c:pt idx="578">
                  <c:v>2.8468701533970209</c:v>
                </c:pt>
                <c:pt idx="579">
                  <c:v>2.8468701533970209</c:v>
                </c:pt>
                <c:pt idx="580">
                  <c:v>2.8590884802356342</c:v>
                </c:pt>
                <c:pt idx="581">
                  <c:v>2.8835251339128622</c:v>
                </c:pt>
                <c:pt idx="582">
                  <c:v>2.8713068070742489</c:v>
                </c:pt>
                <c:pt idx="583">
                  <c:v>2.9201801144287027</c:v>
                </c:pt>
                <c:pt idx="584">
                  <c:v>2.9323984412673179</c:v>
                </c:pt>
                <c:pt idx="585">
                  <c:v>2.9323984412673179</c:v>
                </c:pt>
                <c:pt idx="586">
                  <c:v>2.9446167681059312</c:v>
                </c:pt>
                <c:pt idx="587">
                  <c:v>2.9812717486217721</c:v>
                </c:pt>
                <c:pt idx="588">
                  <c:v>2.9812717486217721</c:v>
                </c:pt>
                <c:pt idx="589">
                  <c:v>2.9934900754603873</c:v>
                </c:pt>
                <c:pt idx="590">
                  <c:v>2.9934900754603873</c:v>
                </c:pt>
                <c:pt idx="591">
                  <c:v>3.0179267291376144</c:v>
                </c:pt>
                <c:pt idx="592">
                  <c:v>3.0179267291376144</c:v>
                </c:pt>
                <c:pt idx="593">
                  <c:v>3.0301450559762282</c:v>
                </c:pt>
                <c:pt idx="594">
                  <c:v>3.0301450559762282</c:v>
                </c:pt>
                <c:pt idx="595">
                  <c:v>3.0545817096534562</c:v>
                </c:pt>
                <c:pt idx="596">
                  <c:v>3.0545817096534562</c:v>
                </c:pt>
                <c:pt idx="597">
                  <c:v>3.1034550170079105</c:v>
                </c:pt>
                <c:pt idx="598">
                  <c:v>3.1278916706851385</c:v>
                </c:pt>
                <c:pt idx="599">
                  <c:v>3.1156733438465252</c:v>
                </c:pt>
                <c:pt idx="600">
                  <c:v>3.1156733438465252</c:v>
                </c:pt>
                <c:pt idx="601">
                  <c:v>3.1278916706851385</c:v>
                </c:pt>
                <c:pt idx="602">
                  <c:v>3.1645466512009799</c:v>
                </c:pt>
                <c:pt idx="603">
                  <c:v>3.1767649780395946</c:v>
                </c:pt>
                <c:pt idx="604">
                  <c:v>3.1767649780395946</c:v>
                </c:pt>
                <c:pt idx="605">
                  <c:v>3.2256382853940488</c:v>
                </c:pt>
                <c:pt idx="606">
                  <c:v>3.1889833048782075</c:v>
                </c:pt>
                <c:pt idx="607">
                  <c:v>3.2134199585554355</c:v>
                </c:pt>
                <c:pt idx="608">
                  <c:v>3.2500749390712764</c:v>
                </c:pt>
                <c:pt idx="609">
                  <c:v>3.2256382853940488</c:v>
                </c:pt>
                <c:pt idx="610">
                  <c:v>3.2500749390712764</c:v>
                </c:pt>
                <c:pt idx="611">
                  <c:v>3.274511592748504</c:v>
                </c:pt>
                <c:pt idx="612">
                  <c:v>3.2989482464257329</c:v>
                </c:pt>
                <c:pt idx="613">
                  <c:v>3.2989482464257329</c:v>
                </c:pt>
                <c:pt idx="614">
                  <c:v>3.3111665732643458</c:v>
                </c:pt>
                <c:pt idx="615">
                  <c:v>3.3356032269415734</c:v>
                </c:pt>
                <c:pt idx="616">
                  <c:v>3.3478215537801868</c:v>
                </c:pt>
                <c:pt idx="617">
                  <c:v>3.3478215537801868</c:v>
                </c:pt>
                <c:pt idx="618">
                  <c:v>3.3600398806188005</c:v>
                </c:pt>
                <c:pt idx="619">
                  <c:v>3.3966948611346428</c:v>
                </c:pt>
                <c:pt idx="620">
                  <c:v>3.4089131879732566</c:v>
                </c:pt>
                <c:pt idx="621">
                  <c:v>3.3966948611346428</c:v>
                </c:pt>
                <c:pt idx="622">
                  <c:v>3.4211315148118695</c:v>
                </c:pt>
                <c:pt idx="623">
                  <c:v>3.4333498416504842</c:v>
                </c:pt>
                <c:pt idx="624">
                  <c:v>3.4333498416504842</c:v>
                </c:pt>
                <c:pt idx="625">
                  <c:v>3.445568168489098</c:v>
                </c:pt>
                <c:pt idx="626">
                  <c:v>3.4822231490049389</c:v>
                </c:pt>
                <c:pt idx="627">
                  <c:v>3.4822231490049389</c:v>
                </c:pt>
                <c:pt idx="628">
                  <c:v>3.4944414758435531</c:v>
                </c:pt>
                <c:pt idx="629">
                  <c:v>3.5066598026821678</c:v>
                </c:pt>
                <c:pt idx="630">
                  <c:v>3.5188781295207812</c:v>
                </c:pt>
                <c:pt idx="631">
                  <c:v>3.5066598026821678</c:v>
                </c:pt>
                <c:pt idx="632">
                  <c:v>3.531096456359395</c:v>
                </c:pt>
                <c:pt idx="633">
                  <c:v>3.5555331100366225</c:v>
                </c:pt>
                <c:pt idx="634">
                  <c:v>3.5555331100366225</c:v>
                </c:pt>
                <c:pt idx="635">
                  <c:v>3.6044064173910777</c:v>
                </c:pt>
                <c:pt idx="636">
                  <c:v>3.6044064173910777</c:v>
                </c:pt>
                <c:pt idx="637">
                  <c:v>3.6166247442296915</c:v>
                </c:pt>
                <c:pt idx="638">
                  <c:v>3.6166247442296915</c:v>
                </c:pt>
                <c:pt idx="639">
                  <c:v>3.6532797247455329</c:v>
                </c:pt>
                <c:pt idx="640">
                  <c:v>3.64106139790692</c:v>
                </c:pt>
                <c:pt idx="641">
                  <c:v>3.6899347052613751</c:v>
                </c:pt>
                <c:pt idx="642">
                  <c:v>3.6654980515841467</c:v>
                </c:pt>
                <c:pt idx="643">
                  <c:v>3.6654980515841467</c:v>
                </c:pt>
                <c:pt idx="644">
                  <c:v>3.6899347052613751</c:v>
                </c:pt>
                <c:pt idx="645">
                  <c:v>3.7021530320999889</c:v>
                </c:pt>
                <c:pt idx="646">
                  <c:v>3.7021530320999889</c:v>
                </c:pt>
                <c:pt idx="647">
                  <c:v>3.7265896857772161</c:v>
                </c:pt>
                <c:pt idx="648">
                  <c:v>3.7388080126158307</c:v>
                </c:pt>
                <c:pt idx="649">
                  <c:v>3.7388080126158307</c:v>
                </c:pt>
                <c:pt idx="650">
                  <c:v>3.7998996468088988</c:v>
                </c:pt>
                <c:pt idx="651">
                  <c:v>3.7998996468088988</c:v>
                </c:pt>
                <c:pt idx="652">
                  <c:v>3.787681319970285</c:v>
                </c:pt>
                <c:pt idx="653">
                  <c:v>3.8121179736475126</c:v>
                </c:pt>
                <c:pt idx="654">
                  <c:v>3.8121179736475126</c:v>
                </c:pt>
                <c:pt idx="655">
                  <c:v>3.848772954163354</c:v>
                </c:pt>
                <c:pt idx="656">
                  <c:v>3.8609912810019682</c:v>
                </c:pt>
                <c:pt idx="657">
                  <c:v>3.873209607840582</c:v>
                </c:pt>
                <c:pt idx="658">
                  <c:v>3.8854279346791962</c:v>
                </c:pt>
                <c:pt idx="659">
                  <c:v>3.8976462615178096</c:v>
                </c:pt>
                <c:pt idx="660">
                  <c:v>3.8976462615178096</c:v>
                </c:pt>
                <c:pt idx="661">
                  <c:v>3.9098645883564234</c:v>
                </c:pt>
                <c:pt idx="662">
                  <c:v>3.9343012420336501</c:v>
                </c:pt>
                <c:pt idx="663">
                  <c:v>3.9343012420336501</c:v>
                </c:pt>
                <c:pt idx="664">
                  <c:v>3.9343012420336501</c:v>
                </c:pt>
                <c:pt idx="665">
                  <c:v>3.9587378957108785</c:v>
                </c:pt>
                <c:pt idx="666">
                  <c:v>3.9587378957108785</c:v>
                </c:pt>
                <c:pt idx="667">
                  <c:v>3.9953928762267195</c:v>
                </c:pt>
                <c:pt idx="668">
                  <c:v>4.007611203065335</c:v>
                </c:pt>
                <c:pt idx="669">
                  <c:v>4.0198295299039479</c:v>
                </c:pt>
                <c:pt idx="670">
                  <c:v>4.0320478567425617</c:v>
                </c:pt>
                <c:pt idx="671">
                  <c:v>4.0442661835811764</c:v>
                </c:pt>
                <c:pt idx="672">
                  <c:v>4.0442661835811764</c:v>
                </c:pt>
                <c:pt idx="673">
                  <c:v>4.068702837258404</c:v>
                </c:pt>
                <c:pt idx="674">
                  <c:v>4.0931394909356307</c:v>
                </c:pt>
                <c:pt idx="675">
                  <c:v>4.1053578177742454</c:v>
                </c:pt>
                <c:pt idx="676">
                  <c:v>4.1175761446128583</c:v>
                </c:pt>
                <c:pt idx="677">
                  <c:v>4.1420127982900858</c:v>
                </c:pt>
                <c:pt idx="678">
                  <c:v>4.1297944714514729</c:v>
                </c:pt>
                <c:pt idx="679">
                  <c:v>4.1542311251287005</c:v>
                </c:pt>
                <c:pt idx="680">
                  <c:v>4.1786677788059272</c:v>
                </c:pt>
                <c:pt idx="681">
                  <c:v>4.1786677788059272</c:v>
                </c:pt>
                <c:pt idx="682">
                  <c:v>4.1786677788059272</c:v>
                </c:pt>
                <c:pt idx="683">
                  <c:v>4.1786677788059272</c:v>
                </c:pt>
                <c:pt idx="684">
                  <c:v>4.2153227593217695</c:v>
                </c:pt>
                <c:pt idx="685">
                  <c:v>4.2153227593217695</c:v>
                </c:pt>
                <c:pt idx="686">
                  <c:v>4.2397594129989962</c:v>
                </c:pt>
                <c:pt idx="687">
                  <c:v>4.2519777398376108</c:v>
                </c:pt>
                <c:pt idx="688">
                  <c:v>4.300851047192066</c:v>
                </c:pt>
                <c:pt idx="689">
                  <c:v>4.300851047192066</c:v>
                </c:pt>
                <c:pt idx="690">
                  <c:v>4.3252877008692936</c:v>
                </c:pt>
                <c:pt idx="691">
                  <c:v>4.3130693740306798</c:v>
                </c:pt>
                <c:pt idx="692">
                  <c:v>4.3252877008692936</c:v>
                </c:pt>
                <c:pt idx="693">
                  <c:v>4.3375060277079074</c:v>
                </c:pt>
                <c:pt idx="694">
                  <c:v>4.3375060277079074</c:v>
                </c:pt>
                <c:pt idx="695">
                  <c:v>4.3741610082237488</c:v>
                </c:pt>
                <c:pt idx="696">
                  <c:v>4.3497243545465212</c:v>
                </c:pt>
                <c:pt idx="697">
                  <c:v>4.3863793350623625</c:v>
                </c:pt>
                <c:pt idx="698">
                  <c:v>4.4230343155782039</c:v>
                </c:pt>
                <c:pt idx="699">
                  <c:v>4.3985976619009763</c:v>
                </c:pt>
                <c:pt idx="700">
                  <c:v>4.4352526424168177</c:v>
                </c:pt>
                <c:pt idx="701">
                  <c:v>4.4474709692554315</c:v>
                </c:pt>
                <c:pt idx="702">
                  <c:v>4.4474709692554315</c:v>
                </c:pt>
                <c:pt idx="703">
                  <c:v>4.4596892960940462</c:v>
                </c:pt>
                <c:pt idx="704">
                  <c:v>4.4963442766098867</c:v>
                </c:pt>
                <c:pt idx="705">
                  <c:v>4.4841259497712729</c:v>
                </c:pt>
                <c:pt idx="706">
                  <c:v>4.5085626034485005</c:v>
                </c:pt>
                <c:pt idx="707">
                  <c:v>4.5207809302871151</c:v>
                </c:pt>
                <c:pt idx="708">
                  <c:v>4.5207809302871151</c:v>
                </c:pt>
                <c:pt idx="709">
                  <c:v>4.5818725644801832</c:v>
                </c:pt>
                <c:pt idx="710">
                  <c:v>4.5574359108029556</c:v>
                </c:pt>
                <c:pt idx="711">
                  <c:v>4.5818725644801832</c:v>
                </c:pt>
                <c:pt idx="712">
                  <c:v>4.6063092181574108</c:v>
                </c:pt>
                <c:pt idx="713">
                  <c:v>4.6063092181574108</c:v>
                </c:pt>
                <c:pt idx="714">
                  <c:v>4.6307458718346393</c:v>
                </c:pt>
                <c:pt idx="715">
                  <c:v>4.6307458718346393</c:v>
                </c:pt>
                <c:pt idx="716">
                  <c:v>4.6429641986732522</c:v>
                </c:pt>
                <c:pt idx="717">
                  <c:v>4.6307458718346393</c:v>
                </c:pt>
                <c:pt idx="718">
                  <c:v>4.6429641986732522</c:v>
                </c:pt>
                <c:pt idx="719">
                  <c:v>4.6551825255118668</c:v>
                </c:pt>
                <c:pt idx="720">
                  <c:v>4.6918375060277091</c:v>
                </c:pt>
                <c:pt idx="721">
                  <c:v>4.7162741597049367</c:v>
                </c:pt>
                <c:pt idx="722">
                  <c:v>4.7040558328663211</c:v>
                </c:pt>
                <c:pt idx="723">
                  <c:v>4.7284924865435505</c:v>
                </c:pt>
                <c:pt idx="724">
                  <c:v>4.765147467059391</c:v>
                </c:pt>
                <c:pt idx="725">
                  <c:v>4.7407108133821634</c:v>
                </c:pt>
                <c:pt idx="726">
                  <c:v>4.7895841207366185</c:v>
                </c:pt>
                <c:pt idx="727">
                  <c:v>4.7895841207366185</c:v>
                </c:pt>
                <c:pt idx="728">
                  <c:v>4.7773657938980056</c:v>
                </c:pt>
                <c:pt idx="729">
                  <c:v>0</c:v>
                </c:pt>
                <c:pt idx="731">
                  <c:v>4.7895841207366185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E1-374E-8F84-37A977BED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8.1.20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8.1_20'!$H$9:$H$788</c:f>
              <c:numCache>
                <c:formatCode>General</c:formatCode>
                <c:ptCount val="7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1.9584000000001467E-6</c:v>
                </c:pt>
                <c:pt idx="289">
                  <c:v>4.2432000000002578E-6</c:v>
                </c:pt>
                <c:pt idx="290">
                  <c:v>7.5072000000002608E-6</c:v>
                </c:pt>
                <c:pt idx="291">
                  <c:v>1.1097600000000227E-5</c:v>
                </c:pt>
                <c:pt idx="292">
                  <c:v>1.3056000000000012E-5</c:v>
                </c:pt>
                <c:pt idx="293">
                  <c:v>1.5667200000000086E-5</c:v>
                </c:pt>
                <c:pt idx="294">
                  <c:v>1.8604800000000127E-5</c:v>
                </c:pt>
                <c:pt idx="295">
                  <c:v>2.1216000000000201E-5</c:v>
                </c:pt>
                <c:pt idx="296">
                  <c:v>2.3500800000000312E-5</c:v>
                </c:pt>
                <c:pt idx="297">
                  <c:v>2.6438399999999991E-5</c:v>
                </c:pt>
                <c:pt idx="298">
                  <c:v>2.9376000000000028E-5</c:v>
                </c:pt>
                <c:pt idx="299">
                  <c:v>3.1660800000000136E-5</c:v>
                </c:pt>
                <c:pt idx="300">
                  <c:v>3.459840000000018E-5</c:v>
                </c:pt>
                <c:pt idx="301">
                  <c:v>3.8515200000000109E-5</c:v>
                </c:pt>
                <c:pt idx="302">
                  <c:v>4.0473600000000256E-5</c:v>
                </c:pt>
                <c:pt idx="303">
                  <c:v>4.2432000000000044E-5</c:v>
                </c:pt>
                <c:pt idx="304">
                  <c:v>4.5369600000000081E-5</c:v>
                </c:pt>
                <c:pt idx="305">
                  <c:v>4.8960000000000046E-5</c:v>
                </c:pt>
                <c:pt idx="306">
                  <c:v>5.1244800000000157E-5</c:v>
                </c:pt>
                <c:pt idx="307">
                  <c:v>5.3529600000000268E-5</c:v>
                </c:pt>
                <c:pt idx="308">
                  <c:v>5.6793600000000276E-5</c:v>
                </c:pt>
                <c:pt idx="309">
                  <c:v>5.9404799999999977E-5</c:v>
                </c:pt>
                <c:pt idx="310">
                  <c:v>6.1689600000000095E-5</c:v>
                </c:pt>
                <c:pt idx="311">
                  <c:v>6.4300800000000169E-5</c:v>
                </c:pt>
                <c:pt idx="312">
                  <c:v>6.756480000000017E-5</c:v>
                </c:pt>
                <c:pt idx="313">
                  <c:v>6.9849600000000288E-5</c:v>
                </c:pt>
                <c:pt idx="314">
                  <c:v>7.2460799999999996E-5</c:v>
                </c:pt>
                <c:pt idx="315">
                  <c:v>7.5724799999999997E-5</c:v>
                </c:pt>
                <c:pt idx="316">
                  <c:v>7.8662400000000042E-5</c:v>
                </c:pt>
                <c:pt idx="317">
                  <c:v>8.0620800000000175E-5</c:v>
                </c:pt>
                <c:pt idx="318">
                  <c:v>8.3232000000000263E-5</c:v>
                </c:pt>
                <c:pt idx="319">
                  <c:v>8.6496000000000264E-5</c:v>
                </c:pt>
                <c:pt idx="320">
                  <c:v>8.9433600000000295E-5</c:v>
                </c:pt>
                <c:pt idx="321">
                  <c:v>9.171840000000006E-5</c:v>
                </c:pt>
                <c:pt idx="322">
                  <c:v>9.4982400000000062E-5</c:v>
                </c:pt>
                <c:pt idx="323">
                  <c:v>9.7920000000000092E-5</c:v>
                </c:pt>
                <c:pt idx="324">
                  <c:v>9.987840000000024E-5</c:v>
                </c:pt>
                <c:pt idx="325">
                  <c:v>1.0248960000000031E-4</c:v>
                </c:pt>
                <c:pt idx="326">
                  <c:v>1.0542719999999999E-4</c:v>
                </c:pt>
                <c:pt idx="327">
                  <c:v>1.077120000000001E-4</c:v>
                </c:pt>
                <c:pt idx="328">
                  <c:v>1.099968000000002E-4</c:v>
                </c:pt>
                <c:pt idx="329">
                  <c:v>1.1358720000000017E-4</c:v>
                </c:pt>
                <c:pt idx="330">
                  <c:v>1.1717760000000014E-4</c:v>
                </c:pt>
                <c:pt idx="331">
                  <c:v>1.1880959999999995E-4</c:v>
                </c:pt>
                <c:pt idx="332">
                  <c:v>1.2109440000000009E-4</c:v>
                </c:pt>
                <c:pt idx="333">
                  <c:v>1.2468480000000004E-4</c:v>
                </c:pt>
                <c:pt idx="334">
                  <c:v>1.2762240000000009E-4</c:v>
                </c:pt>
                <c:pt idx="335">
                  <c:v>1.2990720000000019E-4</c:v>
                </c:pt>
                <c:pt idx="336">
                  <c:v>1.3251840000000028E-4</c:v>
                </c:pt>
                <c:pt idx="337">
                  <c:v>1.3578240000000028E-4</c:v>
                </c:pt>
                <c:pt idx="338">
                  <c:v>1.3806720000000003E-4</c:v>
                </c:pt>
                <c:pt idx="339">
                  <c:v>1.4067840000000009E-4</c:v>
                </c:pt>
                <c:pt idx="340">
                  <c:v>1.4328960000000018E-4</c:v>
                </c:pt>
                <c:pt idx="341">
                  <c:v>1.4655360000000018E-4</c:v>
                </c:pt>
                <c:pt idx="342">
                  <c:v>1.4851199999999995E-4</c:v>
                </c:pt>
                <c:pt idx="343">
                  <c:v>1.5144959999999999E-4</c:v>
                </c:pt>
                <c:pt idx="344">
                  <c:v>1.5536640000000032E-4</c:v>
                </c:pt>
                <c:pt idx="345">
                  <c:v>1.5732480000000008E-4</c:v>
                </c:pt>
                <c:pt idx="346">
                  <c:v>1.5960960000000019E-4</c:v>
                </c:pt>
                <c:pt idx="347">
                  <c:v>1.6222080000000025E-4</c:v>
                </c:pt>
                <c:pt idx="348">
                  <c:v>1.6581120000000023E-4</c:v>
                </c:pt>
                <c:pt idx="349">
                  <c:v>1.6809599999999998E-4</c:v>
                </c:pt>
                <c:pt idx="350">
                  <c:v>1.7038080000000009E-4</c:v>
                </c:pt>
                <c:pt idx="351">
                  <c:v>1.7397120000000005E-4</c:v>
                </c:pt>
                <c:pt idx="352">
                  <c:v>1.7658240000000013E-4</c:v>
                </c:pt>
                <c:pt idx="353">
                  <c:v>1.7854080000000028E-4</c:v>
                </c:pt>
                <c:pt idx="354">
                  <c:v>1.8147840000000033E-4</c:v>
                </c:pt>
                <c:pt idx="355">
                  <c:v>1.8441599999999999E-4</c:v>
                </c:pt>
                <c:pt idx="356">
                  <c:v>1.8670080000000012E-4</c:v>
                </c:pt>
                <c:pt idx="357">
                  <c:v>1.8931200000000018E-4</c:v>
                </c:pt>
                <c:pt idx="358">
                  <c:v>1.9322880000000012E-4</c:v>
                </c:pt>
                <c:pt idx="359">
                  <c:v>1.9551360000000023E-4</c:v>
                </c:pt>
                <c:pt idx="360">
                  <c:v>1.97472E-4</c:v>
                </c:pt>
                <c:pt idx="361">
                  <c:v>2.0008320000000008E-4</c:v>
                </c:pt>
                <c:pt idx="362">
                  <c:v>2.0367360000000004E-4</c:v>
                </c:pt>
                <c:pt idx="363">
                  <c:v>2.062848000000001E-4</c:v>
                </c:pt>
                <c:pt idx="364">
                  <c:v>2.0856960000000023E-4</c:v>
                </c:pt>
                <c:pt idx="365">
                  <c:v>2.1183360000000023E-4</c:v>
                </c:pt>
                <c:pt idx="366">
                  <c:v>2.1477120000000031E-4</c:v>
                </c:pt>
                <c:pt idx="367">
                  <c:v>2.1705600000000006E-4</c:v>
                </c:pt>
                <c:pt idx="368">
                  <c:v>2.1934080000000016E-4</c:v>
                </c:pt>
                <c:pt idx="369">
                  <c:v>2.2260480000000014E-4</c:v>
                </c:pt>
                <c:pt idx="370">
                  <c:v>2.2488960000000024E-4</c:v>
                </c:pt>
                <c:pt idx="371">
                  <c:v>2.2750080000000033E-4</c:v>
                </c:pt>
                <c:pt idx="372">
                  <c:v>2.3043840000000002E-4</c:v>
                </c:pt>
                <c:pt idx="373">
                  <c:v>2.3370239999999999E-4</c:v>
                </c:pt>
                <c:pt idx="374">
                  <c:v>2.359872000000001E-4</c:v>
                </c:pt>
                <c:pt idx="375">
                  <c:v>2.3827200000000023E-4</c:v>
                </c:pt>
                <c:pt idx="376">
                  <c:v>2.4218880000000017E-4</c:v>
                </c:pt>
                <c:pt idx="377">
                  <c:v>2.448000000000002E-4</c:v>
                </c:pt>
                <c:pt idx="378">
                  <c:v>2.467584E-4</c:v>
                </c:pt>
                <c:pt idx="379">
                  <c:v>2.4969600000000004E-4</c:v>
                </c:pt>
                <c:pt idx="380">
                  <c:v>2.529600000000001E-4</c:v>
                </c:pt>
                <c:pt idx="381">
                  <c:v>2.5491840000000022E-4</c:v>
                </c:pt>
                <c:pt idx="382">
                  <c:v>2.5752960000000031E-4</c:v>
                </c:pt>
                <c:pt idx="383">
                  <c:v>2.6046720000000035E-4</c:v>
                </c:pt>
                <c:pt idx="384">
                  <c:v>2.6307840000000001E-4</c:v>
                </c:pt>
                <c:pt idx="385">
                  <c:v>2.6536320000000014E-4</c:v>
                </c:pt>
                <c:pt idx="386">
                  <c:v>2.6830080000000018E-4</c:v>
                </c:pt>
                <c:pt idx="387">
                  <c:v>2.7221760000000047E-4</c:v>
                </c:pt>
                <c:pt idx="388">
                  <c:v>2.7417600000000022E-4</c:v>
                </c:pt>
                <c:pt idx="389">
                  <c:v>2.7646080000000002E-4</c:v>
                </c:pt>
                <c:pt idx="390">
                  <c:v>2.7939840000000039E-4</c:v>
                </c:pt>
                <c:pt idx="391">
                  <c:v>2.8266240000000007E-4</c:v>
                </c:pt>
                <c:pt idx="392">
                  <c:v>2.8462079999999986E-4</c:v>
                </c:pt>
                <c:pt idx="393">
                  <c:v>2.8755840000000023E-4</c:v>
                </c:pt>
                <c:pt idx="394">
                  <c:v>2.9082239999999991E-4</c:v>
                </c:pt>
                <c:pt idx="395">
                  <c:v>2.9343360000000032E-4</c:v>
                </c:pt>
                <c:pt idx="396">
                  <c:v>2.9571840000000007E-4</c:v>
                </c:pt>
                <c:pt idx="397">
                  <c:v>2.9832960000000049E-4</c:v>
                </c:pt>
                <c:pt idx="398">
                  <c:v>3.0159360000000011E-4</c:v>
                </c:pt>
                <c:pt idx="399">
                  <c:v>3.0387839999999986E-4</c:v>
                </c:pt>
                <c:pt idx="400">
                  <c:v>3.0648960000000033E-4</c:v>
                </c:pt>
                <c:pt idx="401">
                  <c:v>3.097536E-4</c:v>
                </c:pt>
                <c:pt idx="402">
                  <c:v>3.1236480000000041E-4</c:v>
                </c:pt>
                <c:pt idx="403">
                  <c:v>3.1464960000000017E-4</c:v>
                </c:pt>
                <c:pt idx="404">
                  <c:v>3.1726079999999987E-4</c:v>
                </c:pt>
                <c:pt idx="405">
                  <c:v>3.2085120000000021E-4</c:v>
                </c:pt>
                <c:pt idx="406">
                  <c:v>3.2313599999999996E-4</c:v>
                </c:pt>
                <c:pt idx="407">
                  <c:v>3.2542080000000042E-4</c:v>
                </c:pt>
                <c:pt idx="408">
                  <c:v>3.290112E-4</c:v>
                </c:pt>
                <c:pt idx="409">
                  <c:v>3.3162240000000047E-4</c:v>
                </c:pt>
                <c:pt idx="410">
                  <c:v>3.3390720000000022E-4</c:v>
                </c:pt>
                <c:pt idx="411">
                  <c:v>3.3651839999999993E-4</c:v>
                </c:pt>
                <c:pt idx="412">
                  <c:v>3.3945600000000035E-4</c:v>
                </c:pt>
                <c:pt idx="413">
                  <c:v>3.417408000000001E-4</c:v>
                </c:pt>
                <c:pt idx="414">
                  <c:v>3.4402559999999985E-4</c:v>
                </c:pt>
                <c:pt idx="415">
                  <c:v>3.4761600000000014E-4</c:v>
                </c:pt>
                <c:pt idx="416">
                  <c:v>3.5055359999999986E-4</c:v>
                </c:pt>
                <c:pt idx="417">
                  <c:v>3.5283840000000031E-4</c:v>
                </c:pt>
                <c:pt idx="418">
                  <c:v>3.5544960000000002E-4</c:v>
                </c:pt>
                <c:pt idx="419">
                  <c:v>3.5871360000000035E-4</c:v>
                </c:pt>
                <c:pt idx="420">
                  <c:v>3.6132480000000011E-4</c:v>
                </c:pt>
                <c:pt idx="421">
                  <c:v>3.6360959999999986E-4</c:v>
                </c:pt>
                <c:pt idx="422">
                  <c:v>3.6687360000000024E-4</c:v>
                </c:pt>
                <c:pt idx="423">
                  <c:v>3.6981119999999985E-4</c:v>
                </c:pt>
                <c:pt idx="424">
                  <c:v>3.7209600000000036E-4</c:v>
                </c:pt>
                <c:pt idx="425">
                  <c:v>3.7438080000000011E-4</c:v>
                </c:pt>
                <c:pt idx="426">
                  <c:v>3.7764480000000049E-4</c:v>
                </c:pt>
                <c:pt idx="427">
                  <c:v>3.802560000000002E-4</c:v>
                </c:pt>
                <c:pt idx="428">
                  <c:v>3.8254079999999995E-4</c:v>
                </c:pt>
                <c:pt idx="429">
                  <c:v>3.8547840000000038E-4</c:v>
                </c:pt>
                <c:pt idx="430">
                  <c:v>3.887424E-4</c:v>
                </c:pt>
                <c:pt idx="431">
                  <c:v>3.9102720000000046E-4</c:v>
                </c:pt>
                <c:pt idx="432">
                  <c:v>3.9331200000000021E-4</c:v>
                </c:pt>
                <c:pt idx="433">
                  <c:v>3.9690239999999979E-4</c:v>
                </c:pt>
                <c:pt idx="434">
                  <c:v>3.995136000000002E-4</c:v>
                </c:pt>
                <c:pt idx="435">
                  <c:v>4.0179840000000001E-4</c:v>
                </c:pt>
                <c:pt idx="436">
                  <c:v>4.0473600000000037E-4</c:v>
                </c:pt>
                <c:pt idx="437">
                  <c:v>4.08E-4</c:v>
                </c:pt>
                <c:pt idx="438">
                  <c:v>4.1028480000000051E-4</c:v>
                </c:pt>
                <c:pt idx="439">
                  <c:v>4.125696000000002E-4</c:v>
                </c:pt>
                <c:pt idx="440">
                  <c:v>4.1550719999999998E-4</c:v>
                </c:pt>
                <c:pt idx="441">
                  <c:v>4.1844480000000035E-4</c:v>
                </c:pt>
                <c:pt idx="442">
                  <c:v>4.2072960000000005E-4</c:v>
                </c:pt>
                <c:pt idx="443">
                  <c:v>4.2334080000000051E-4</c:v>
                </c:pt>
                <c:pt idx="444">
                  <c:v>4.2693120000000009E-4</c:v>
                </c:pt>
                <c:pt idx="445">
                  <c:v>4.292159999999999E-4</c:v>
                </c:pt>
                <c:pt idx="446">
                  <c:v>4.3150080000000035E-4</c:v>
                </c:pt>
                <c:pt idx="447">
                  <c:v>4.3443839999999996E-4</c:v>
                </c:pt>
                <c:pt idx="448">
                  <c:v>4.377024000000004E-4</c:v>
                </c:pt>
                <c:pt idx="449">
                  <c:v>4.4031360000000011E-4</c:v>
                </c:pt>
                <c:pt idx="450">
                  <c:v>4.4292479999999987E-4</c:v>
                </c:pt>
                <c:pt idx="451">
                  <c:v>4.461888000000002E-4</c:v>
                </c:pt>
                <c:pt idx="452">
                  <c:v>4.4847359999999989E-4</c:v>
                </c:pt>
                <c:pt idx="453">
                  <c:v>4.507584000000004E-4</c:v>
                </c:pt>
                <c:pt idx="454">
                  <c:v>4.5336960000000006E-4</c:v>
                </c:pt>
                <c:pt idx="455">
                  <c:v>4.5663360000000049E-4</c:v>
                </c:pt>
                <c:pt idx="456">
                  <c:v>4.5891840000000019E-4</c:v>
                </c:pt>
                <c:pt idx="457">
                  <c:v>4.615295999999999E-4</c:v>
                </c:pt>
                <c:pt idx="458">
                  <c:v>4.6479360000000033E-4</c:v>
                </c:pt>
                <c:pt idx="459">
                  <c:v>4.6740479999999999E-4</c:v>
                </c:pt>
                <c:pt idx="460">
                  <c:v>4.696896000000005E-4</c:v>
                </c:pt>
                <c:pt idx="461">
                  <c:v>4.7230080000000021E-4</c:v>
                </c:pt>
                <c:pt idx="462">
                  <c:v>4.7589119999999978E-4</c:v>
                </c:pt>
                <c:pt idx="463">
                  <c:v>4.781760000000003E-4</c:v>
                </c:pt>
                <c:pt idx="464">
                  <c:v>4.8078719999999995E-4</c:v>
                </c:pt>
                <c:pt idx="465">
                  <c:v>4.8372480000000043E-4</c:v>
                </c:pt>
                <c:pt idx="466">
                  <c:v>4.8666240000000009E-4</c:v>
                </c:pt>
                <c:pt idx="467">
                  <c:v>4.8894719999999974E-4</c:v>
                </c:pt>
                <c:pt idx="468">
                  <c:v>4.9155840000000026E-4</c:v>
                </c:pt>
                <c:pt idx="469">
                  <c:v>4.9482239999999993E-4</c:v>
                </c:pt>
                <c:pt idx="470">
                  <c:v>4.9743360000000035E-4</c:v>
                </c:pt>
                <c:pt idx="471">
                  <c:v>4.9939200000000009E-4</c:v>
                </c:pt>
                <c:pt idx="472">
                  <c:v>5.0265600000000052E-4</c:v>
                </c:pt>
                <c:pt idx="473">
                  <c:v>5.059200000000002E-4</c:v>
                </c:pt>
                <c:pt idx="474">
                  <c:v>5.0787839999999994E-4</c:v>
                </c:pt>
                <c:pt idx="475">
                  <c:v>5.1048960000000035E-4</c:v>
                </c:pt>
                <c:pt idx="476">
                  <c:v>5.1342720000000007E-4</c:v>
                </c:pt>
                <c:pt idx="477">
                  <c:v>5.1636480000000033E-4</c:v>
                </c:pt>
                <c:pt idx="478">
                  <c:v>5.1864960000000014E-4</c:v>
                </c:pt>
                <c:pt idx="479">
                  <c:v>5.2158719999999986E-4</c:v>
                </c:pt>
                <c:pt idx="480">
                  <c:v>5.2485120000000029E-4</c:v>
                </c:pt>
                <c:pt idx="481">
                  <c:v>5.2713599999999999E-4</c:v>
                </c:pt>
                <c:pt idx="482">
                  <c:v>5.2942080000000045E-4</c:v>
                </c:pt>
                <c:pt idx="483">
                  <c:v>5.3268480000000012E-4</c:v>
                </c:pt>
                <c:pt idx="484">
                  <c:v>5.3562240000000049E-4</c:v>
                </c:pt>
                <c:pt idx="485">
                  <c:v>5.3758080000000023E-4</c:v>
                </c:pt>
                <c:pt idx="486">
                  <c:v>5.4051839999999995E-4</c:v>
                </c:pt>
                <c:pt idx="487">
                  <c:v>5.4378240000000028E-4</c:v>
                </c:pt>
                <c:pt idx="488">
                  <c:v>5.4606720000000008E-4</c:v>
                </c:pt>
                <c:pt idx="489">
                  <c:v>5.4835200000000043E-4</c:v>
                </c:pt>
                <c:pt idx="490">
                  <c:v>5.5128960000000026E-4</c:v>
                </c:pt>
                <c:pt idx="491">
                  <c:v>5.5455359999999983E-4</c:v>
                </c:pt>
                <c:pt idx="492">
                  <c:v>5.5716480000000024E-4</c:v>
                </c:pt>
                <c:pt idx="493">
                  <c:v>5.5944960000000005E-4</c:v>
                </c:pt>
                <c:pt idx="494">
                  <c:v>5.6304000000000033E-4</c:v>
                </c:pt>
                <c:pt idx="495">
                  <c:v>5.6532480000000013E-4</c:v>
                </c:pt>
                <c:pt idx="496">
                  <c:v>5.6760959999999983E-4</c:v>
                </c:pt>
                <c:pt idx="497">
                  <c:v>5.7022080000000035E-4</c:v>
                </c:pt>
                <c:pt idx="498">
                  <c:v>5.7348479999999992E-4</c:v>
                </c:pt>
                <c:pt idx="499">
                  <c:v>5.7576960000000038E-4</c:v>
                </c:pt>
                <c:pt idx="500">
                  <c:v>5.7838080000000014E-4</c:v>
                </c:pt>
                <c:pt idx="501">
                  <c:v>5.8197120000000042E-4</c:v>
                </c:pt>
                <c:pt idx="502">
                  <c:v>5.8458240000000008E-4</c:v>
                </c:pt>
                <c:pt idx="503">
                  <c:v>5.8654079999999993E-4</c:v>
                </c:pt>
                <c:pt idx="504">
                  <c:v>5.894784000000003E-4</c:v>
                </c:pt>
                <c:pt idx="505">
                  <c:v>5.9274239999999997E-4</c:v>
                </c:pt>
                <c:pt idx="506">
                  <c:v>5.9535360000000038E-4</c:v>
                </c:pt>
                <c:pt idx="507">
                  <c:v>5.9763840000000019E-4</c:v>
                </c:pt>
                <c:pt idx="508">
                  <c:v>6.0090239999999987E-4</c:v>
                </c:pt>
                <c:pt idx="509">
                  <c:v>6.0351360000000028E-4</c:v>
                </c:pt>
                <c:pt idx="510">
                  <c:v>6.0579839999999998E-4</c:v>
                </c:pt>
                <c:pt idx="511">
                  <c:v>6.0840960000000039E-4</c:v>
                </c:pt>
                <c:pt idx="512">
                  <c:v>6.1167360000000007E-4</c:v>
                </c:pt>
                <c:pt idx="513">
                  <c:v>6.1395839999999987E-4</c:v>
                </c:pt>
                <c:pt idx="514">
                  <c:v>6.1624320000000022E-4</c:v>
                </c:pt>
                <c:pt idx="515">
                  <c:v>6.1983359999999996E-4</c:v>
                </c:pt>
                <c:pt idx="516">
                  <c:v>6.2277120000000033E-4</c:v>
                </c:pt>
                <c:pt idx="517">
                  <c:v>6.2472960000000018E-4</c:v>
                </c:pt>
                <c:pt idx="518">
                  <c:v>6.2734080000000048E-4</c:v>
                </c:pt>
                <c:pt idx="519">
                  <c:v>6.3060480000000016E-4</c:v>
                </c:pt>
                <c:pt idx="520">
                  <c:v>6.3321599999999992E-4</c:v>
                </c:pt>
                <c:pt idx="521">
                  <c:v>6.3550080000000038E-4</c:v>
                </c:pt>
                <c:pt idx="522">
                  <c:v>6.3876479999999995E-4</c:v>
                </c:pt>
                <c:pt idx="523">
                  <c:v>6.4170240000000042E-4</c:v>
                </c:pt>
                <c:pt idx="524">
                  <c:v>6.4398720000000012E-4</c:v>
                </c:pt>
                <c:pt idx="525">
                  <c:v>6.4659839999999988E-4</c:v>
                </c:pt>
                <c:pt idx="526">
                  <c:v>6.4986240000000021E-4</c:v>
                </c:pt>
                <c:pt idx="527">
                  <c:v>6.5247359999999986E-4</c:v>
                </c:pt>
                <c:pt idx="528">
                  <c:v>6.5475840000000043E-4</c:v>
                </c:pt>
                <c:pt idx="529">
                  <c:v>6.5769600000000004E-4</c:v>
                </c:pt>
                <c:pt idx="530">
                  <c:v>6.6096000000000048E-4</c:v>
                </c:pt>
                <c:pt idx="531">
                  <c:v>6.6291840000000022E-4</c:v>
                </c:pt>
                <c:pt idx="532">
                  <c:v>6.6520320000000002E-4</c:v>
                </c:pt>
                <c:pt idx="533">
                  <c:v>6.6814080000000039E-4</c:v>
                </c:pt>
                <c:pt idx="534">
                  <c:v>6.7140479999999996E-4</c:v>
                </c:pt>
                <c:pt idx="535">
                  <c:v>6.7368960000000052E-4</c:v>
                </c:pt>
                <c:pt idx="536">
                  <c:v>6.7662720000000013E-4</c:v>
                </c:pt>
                <c:pt idx="537">
                  <c:v>6.7989119999999981E-4</c:v>
                </c:pt>
                <c:pt idx="538">
                  <c:v>6.8217600000000027E-4</c:v>
                </c:pt>
                <c:pt idx="539">
                  <c:v>6.8446079999999996E-4</c:v>
                </c:pt>
                <c:pt idx="540">
                  <c:v>6.8739840000000044E-4</c:v>
                </c:pt>
                <c:pt idx="541">
                  <c:v>6.9033600000000005E-4</c:v>
                </c:pt>
                <c:pt idx="542">
                  <c:v>6.9262079999999986E-4</c:v>
                </c:pt>
                <c:pt idx="543">
                  <c:v>6.9523200000000027E-4</c:v>
                </c:pt>
                <c:pt idx="544">
                  <c:v>6.9914879999999986E-4</c:v>
                </c:pt>
                <c:pt idx="545">
                  <c:v>7.0143360000000032E-4</c:v>
                </c:pt>
                <c:pt idx="546">
                  <c:v>7.0339200000000006E-4</c:v>
                </c:pt>
                <c:pt idx="547">
                  <c:v>7.0632960000000054E-4</c:v>
                </c:pt>
                <c:pt idx="548">
                  <c:v>7.0992000000000017E-4</c:v>
                </c:pt>
                <c:pt idx="549">
                  <c:v>7.1220479999999987E-4</c:v>
                </c:pt>
                <c:pt idx="550">
                  <c:v>7.1481600000000039E-4</c:v>
                </c:pt>
                <c:pt idx="551">
                  <c:v>7.177536E-4</c:v>
                </c:pt>
                <c:pt idx="552">
                  <c:v>7.2036480000000052E-4</c:v>
                </c:pt>
                <c:pt idx="553">
                  <c:v>7.2264960000000022E-4</c:v>
                </c:pt>
                <c:pt idx="554">
                  <c:v>7.2526079999999987E-4</c:v>
                </c:pt>
                <c:pt idx="555">
                  <c:v>7.2852480000000031E-4</c:v>
                </c:pt>
                <c:pt idx="556">
                  <c:v>7.308096E-4</c:v>
                </c:pt>
                <c:pt idx="557">
                  <c:v>7.3342080000000053E-4</c:v>
                </c:pt>
                <c:pt idx="558">
                  <c:v>7.3733760000000001E-4</c:v>
                </c:pt>
                <c:pt idx="559">
                  <c:v>7.3929600000000051E-4</c:v>
                </c:pt>
                <c:pt idx="560">
                  <c:v>7.4158080000000031E-4</c:v>
                </c:pt>
                <c:pt idx="561">
                  <c:v>7.4451839999999992E-4</c:v>
                </c:pt>
                <c:pt idx="562">
                  <c:v>7.4778240000000036E-4</c:v>
                </c:pt>
                <c:pt idx="563">
                  <c:v>7.5039360000000001E-4</c:v>
                </c:pt>
                <c:pt idx="564">
                  <c:v>7.5235200000000062E-4</c:v>
                </c:pt>
                <c:pt idx="565">
                  <c:v>7.5561600000000019E-4</c:v>
                </c:pt>
                <c:pt idx="566">
                  <c:v>7.585535999999998E-4</c:v>
                </c:pt>
                <c:pt idx="567">
                  <c:v>7.6083840000000036E-4</c:v>
                </c:pt>
                <c:pt idx="568">
                  <c:v>7.6344960000000002E-4</c:v>
                </c:pt>
                <c:pt idx="569">
                  <c:v>7.6671360000000034E-4</c:v>
                </c:pt>
                <c:pt idx="570">
                  <c:v>7.6932480000000011E-4</c:v>
                </c:pt>
                <c:pt idx="571">
                  <c:v>7.7128319999999985E-4</c:v>
                </c:pt>
                <c:pt idx="572">
                  <c:v>7.7487360000000024E-4</c:v>
                </c:pt>
                <c:pt idx="573">
                  <c:v>7.7781119999999996E-4</c:v>
                </c:pt>
                <c:pt idx="574">
                  <c:v>7.7976960000000046E-4</c:v>
                </c:pt>
                <c:pt idx="575">
                  <c:v>7.8205440000000015E-4</c:v>
                </c:pt>
                <c:pt idx="576">
                  <c:v>7.8564480000000044E-4</c:v>
                </c:pt>
                <c:pt idx="577">
                  <c:v>7.8858240000000026E-4</c:v>
                </c:pt>
                <c:pt idx="578">
                  <c:v>7.9054080000000001E-4</c:v>
                </c:pt>
                <c:pt idx="579">
                  <c:v>7.9347840000000038E-4</c:v>
                </c:pt>
                <c:pt idx="580">
                  <c:v>7.9674240000000005E-4</c:v>
                </c:pt>
                <c:pt idx="581">
                  <c:v>7.990272000000004E-4</c:v>
                </c:pt>
                <c:pt idx="582">
                  <c:v>8.0163840000000027E-4</c:v>
                </c:pt>
                <c:pt idx="583">
                  <c:v>8.0457599999999977E-4</c:v>
                </c:pt>
                <c:pt idx="584">
                  <c:v>8.0751360000000025E-4</c:v>
                </c:pt>
                <c:pt idx="585">
                  <c:v>8.094720000000001E-4</c:v>
                </c:pt>
                <c:pt idx="586">
                  <c:v>8.1240960000000047E-4</c:v>
                </c:pt>
                <c:pt idx="587">
                  <c:v>8.1599999999999999E-4</c:v>
                </c:pt>
                <c:pt idx="588">
                  <c:v>8.1795839999999984E-4</c:v>
                </c:pt>
                <c:pt idx="589">
                  <c:v>8.202432000000003E-4</c:v>
                </c:pt>
                <c:pt idx="590">
                  <c:v>8.2350719999999987E-4</c:v>
                </c:pt>
                <c:pt idx="591">
                  <c:v>8.2709760000000026E-4</c:v>
                </c:pt>
                <c:pt idx="592">
                  <c:v>8.2905600000000011E-4</c:v>
                </c:pt>
                <c:pt idx="593">
                  <c:v>8.3166720000000063E-4</c:v>
                </c:pt>
                <c:pt idx="594">
                  <c:v>8.3460480000000013E-4</c:v>
                </c:pt>
                <c:pt idx="595">
                  <c:v>8.3721599999999989E-4</c:v>
                </c:pt>
                <c:pt idx="596">
                  <c:v>8.3950080000000046E-4</c:v>
                </c:pt>
                <c:pt idx="597">
                  <c:v>8.4243839999999996E-4</c:v>
                </c:pt>
                <c:pt idx="598">
                  <c:v>8.4537600000000044E-4</c:v>
                </c:pt>
                <c:pt idx="599">
                  <c:v>8.4766080000000024E-4</c:v>
                </c:pt>
                <c:pt idx="600">
                  <c:v>8.5059839999999975E-4</c:v>
                </c:pt>
                <c:pt idx="601">
                  <c:v>8.545152000000002E-4</c:v>
                </c:pt>
                <c:pt idx="602">
                  <c:v>8.5647359999999994E-4</c:v>
                </c:pt>
                <c:pt idx="603">
                  <c:v>8.5843200000000055E-4</c:v>
                </c:pt>
                <c:pt idx="604">
                  <c:v>8.6136960000000005E-4</c:v>
                </c:pt>
                <c:pt idx="605">
                  <c:v>8.6496000000000045E-4</c:v>
                </c:pt>
                <c:pt idx="606">
                  <c:v>8.6724480000000025E-4</c:v>
                </c:pt>
                <c:pt idx="607">
                  <c:v>8.6952959999999995E-4</c:v>
                </c:pt>
                <c:pt idx="608">
                  <c:v>8.7279360000000028E-4</c:v>
                </c:pt>
                <c:pt idx="609">
                  <c:v>8.7540480000000015E-4</c:v>
                </c:pt>
                <c:pt idx="610">
                  <c:v>8.776896000000006E-4</c:v>
                </c:pt>
                <c:pt idx="611">
                  <c:v>8.8030080000000015E-4</c:v>
                </c:pt>
                <c:pt idx="612">
                  <c:v>8.8356479999999993E-4</c:v>
                </c:pt>
                <c:pt idx="613">
                  <c:v>8.8584960000000039E-4</c:v>
                </c:pt>
                <c:pt idx="614">
                  <c:v>8.8846080000000004E-4</c:v>
                </c:pt>
                <c:pt idx="615">
                  <c:v>8.9172480000000048E-4</c:v>
                </c:pt>
                <c:pt idx="616">
                  <c:v>8.946624000000002E-4</c:v>
                </c:pt>
                <c:pt idx="617">
                  <c:v>8.9662079999999983E-4</c:v>
                </c:pt>
                <c:pt idx="618">
                  <c:v>8.9923200000000035E-4</c:v>
                </c:pt>
                <c:pt idx="619">
                  <c:v>9.0282239999999998E-4</c:v>
                </c:pt>
                <c:pt idx="620">
                  <c:v>9.0543360000000029E-4</c:v>
                </c:pt>
                <c:pt idx="621">
                  <c:v>9.0804480000000005E-4</c:v>
                </c:pt>
                <c:pt idx="622">
                  <c:v>9.1098240000000053E-4</c:v>
                </c:pt>
                <c:pt idx="623">
                  <c:v>9.1392000000000003E-4</c:v>
                </c:pt>
                <c:pt idx="624">
                  <c:v>9.1587839999999988E-4</c:v>
                </c:pt>
                <c:pt idx="625">
                  <c:v>9.184896000000004E-4</c:v>
                </c:pt>
                <c:pt idx="626">
                  <c:v>9.2142720000000012E-4</c:v>
                </c:pt>
                <c:pt idx="627">
                  <c:v>9.2371200000000047E-4</c:v>
                </c:pt>
                <c:pt idx="628">
                  <c:v>9.2632320000000023E-4</c:v>
                </c:pt>
                <c:pt idx="629">
                  <c:v>9.2958719999999991E-4</c:v>
                </c:pt>
                <c:pt idx="630">
                  <c:v>9.3317760000000019E-4</c:v>
                </c:pt>
                <c:pt idx="631">
                  <c:v>9.3480959999999997E-4</c:v>
                </c:pt>
                <c:pt idx="632">
                  <c:v>9.3709440000000054E-4</c:v>
                </c:pt>
                <c:pt idx="633">
                  <c:v>9.4068480000000017E-4</c:v>
                </c:pt>
                <c:pt idx="634">
                  <c:v>9.4362240000000043E-4</c:v>
                </c:pt>
                <c:pt idx="635">
                  <c:v>9.4590720000000024E-4</c:v>
                </c:pt>
                <c:pt idx="636">
                  <c:v>9.485184E-4</c:v>
                </c:pt>
                <c:pt idx="637">
                  <c:v>9.5178240000000022E-4</c:v>
                </c:pt>
                <c:pt idx="638">
                  <c:v>9.5406720000000003E-4</c:v>
                </c:pt>
                <c:pt idx="639">
                  <c:v>9.5635200000000059E-4</c:v>
                </c:pt>
                <c:pt idx="640">
                  <c:v>9.5928960000000031E-4</c:v>
                </c:pt>
                <c:pt idx="641">
                  <c:v>9.6255359999999988E-4</c:v>
                </c:pt>
                <c:pt idx="642">
                  <c:v>9.6483840000000033E-4</c:v>
                </c:pt>
                <c:pt idx="643">
                  <c:v>9.674496000000001E-4</c:v>
                </c:pt>
                <c:pt idx="644">
                  <c:v>9.7136640000000034E-4</c:v>
                </c:pt>
                <c:pt idx="645">
                  <c:v>9.7332480000000019E-4</c:v>
                </c:pt>
                <c:pt idx="646">
                  <c:v>9.7560959999999999E-4</c:v>
                </c:pt>
                <c:pt idx="647">
                  <c:v>9.7822080000000019E-4</c:v>
                </c:pt>
                <c:pt idx="648">
                  <c:v>9.8181120000000004E-4</c:v>
                </c:pt>
                <c:pt idx="649">
                  <c:v>9.8409600000000049E-4</c:v>
                </c:pt>
                <c:pt idx="650">
                  <c:v>9.863808000000003E-4</c:v>
                </c:pt>
                <c:pt idx="651">
                  <c:v>9.8997120000000037E-4</c:v>
                </c:pt>
                <c:pt idx="652">
                  <c:v>9.9225600000000017E-4</c:v>
                </c:pt>
                <c:pt idx="653">
                  <c:v>9.9454079999999998E-4</c:v>
                </c:pt>
                <c:pt idx="654">
                  <c:v>9.9747840000000035E-4</c:v>
                </c:pt>
                <c:pt idx="655">
                  <c:v>1.0004160000000001E-3</c:v>
                </c:pt>
                <c:pt idx="656">
                  <c:v>1.0027008000000005E-3</c:v>
                </c:pt>
                <c:pt idx="657">
                  <c:v>1.0053120000000002E-3</c:v>
                </c:pt>
                <c:pt idx="658">
                  <c:v>1.0092288000000005E-3</c:v>
                </c:pt>
                <c:pt idx="659">
                  <c:v>1.0115136000000003E-3</c:v>
                </c:pt>
                <c:pt idx="660">
                  <c:v>1.0134720000000001E-3</c:v>
                </c:pt>
                <c:pt idx="661">
                  <c:v>1.0160832000000004E-3</c:v>
                </c:pt>
                <c:pt idx="662">
                  <c:v>1.0196736000000002E-3</c:v>
                </c:pt>
                <c:pt idx="663">
                  <c:v>1.0222848000000005E-3</c:v>
                </c:pt>
                <c:pt idx="664">
                  <c:v>1.0245696000000003E-3</c:v>
                </c:pt>
              </c:numCache>
            </c:numRef>
          </c:xVal>
          <c:yVal>
            <c:numRef>
              <c:f>'plaster 8.1_20'!$G$9:$G$788</c:f>
              <c:numCache>
                <c:formatCode>General</c:formatCode>
                <c:ptCount val="7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3.8014976211072644E-2</c:v>
                </c:pt>
                <c:pt idx="289">
                  <c:v>3.8014976211072644E-2</c:v>
                </c:pt>
                <c:pt idx="290">
                  <c:v>6.3358293685121095E-2</c:v>
                </c:pt>
                <c:pt idx="291">
                  <c:v>6.3358293685121095E-2</c:v>
                </c:pt>
                <c:pt idx="292">
                  <c:v>7.6029952422145289E-2</c:v>
                </c:pt>
                <c:pt idx="293">
                  <c:v>0.11404492863321793</c:v>
                </c:pt>
                <c:pt idx="294">
                  <c:v>0.11404492863321793</c:v>
                </c:pt>
                <c:pt idx="295">
                  <c:v>0.11404492863321793</c:v>
                </c:pt>
                <c:pt idx="296">
                  <c:v>0.15205990484429066</c:v>
                </c:pt>
                <c:pt idx="297">
                  <c:v>0.12671658737024219</c:v>
                </c:pt>
                <c:pt idx="298">
                  <c:v>0.12671658737024219</c:v>
                </c:pt>
                <c:pt idx="299">
                  <c:v>0.11404492863321793</c:v>
                </c:pt>
                <c:pt idx="300">
                  <c:v>0.13938824610726638</c:v>
                </c:pt>
                <c:pt idx="301">
                  <c:v>0.17740322231833902</c:v>
                </c:pt>
                <c:pt idx="302">
                  <c:v>0.19007488105536333</c:v>
                </c:pt>
                <c:pt idx="303">
                  <c:v>0.17740322231833902</c:v>
                </c:pt>
                <c:pt idx="304">
                  <c:v>0.20274653979238755</c:v>
                </c:pt>
                <c:pt idx="305">
                  <c:v>0.19007488105536333</c:v>
                </c:pt>
                <c:pt idx="306">
                  <c:v>0.24076151600346021</c:v>
                </c:pt>
                <c:pt idx="307">
                  <c:v>0.22808985726643596</c:v>
                </c:pt>
                <c:pt idx="308">
                  <c:v>0.24076151600346021</c:v>
                </c:pt>
                <c:pt idx="309">
                  <c:v>0.24076151600346021</c:v>
                </c:pt>
                <c:pt idx="310">
                  <c:v>0.26610483347750863</c:v>
                </c:pt>
                <c:pt idx="311">
                  <c:v>0.27877649221453282</c:v>
                </c:pt>
                <c:pt idx="312">
                  <c:v>0.29144815095155702</c:v>
                </c:pt>
                <c:pt idx="313">
                  <c:v>0.26610483347750863</c:v>
                </c:pt>
                <c:pt idx="314">
                  <c:v>0.31679146842560552</c:v>
                </c:pt>
                <c:pt idx="315">
                  <c:v>0.30411980968858127</c:v>
                </c:pt>
                <c:pt idx="316">
                  <c:v>0.3421347858996539</c:v>
                </c:pt>
                <c:pt idx="317">
                  <c:v>0.31679146842560552</c:v>
                </c:pt>
                <c:pt idx="318">
                  <c:v>0.35480644463667815</c:v>
                </c:pt>
                <c:pt idx="319">
                  <c:v>0.3674781033737024</c:v>
                </c:pt>
                <c:pt idx="320">
                  <c:v>0.35480644463667815</c:v>
                </c:pt>
                <c:pt idx="321">
                  <c:v>0.38014976211072654</c:v>
                </c:pt>
                <c:pt idx="322">
                  <c:v>0.4054930795847751</c:v>
                </c:pt>
                <c:pt idx="323">
                  <c:v>0.38014976211072654</c:v>
                </c:pt>
                <c:pt idx="324">
                  <c:v>0.38014976211072654</c:v>
                </c:pt>
                <c:pt idx="325">
                  <c:v>0.44350805579584768</c:v>
                </c:pt>
                <c:pt idx="326">
                  <c:v>0.43083639705882337</c:v>
                </c:pt>
                <c:pt idx="327">
                  <c:v>0.45617971453287193</c:v>
                </c:pt>
                <c:pt idx="328">
                  <c:v>0.44350805579584768</c:v>
                </c:pt>
                <c:pt idx="329">
                  <c:v>0.45617971453287193</c:v>
                </c:pt>
                <c:pt idx="330">
                  <c:v>0.48152303200692043</c:v>
                </c:pt>
                <c:pt idx="331">
                  <c:v>0.45617971453287193</c:v>
                </c:pt>
                <c:pt idx="332">
                  <c:v>0.49419469074394456</c:v>
                </c:pt>
                <c:pt idx="333">
                  <c:v>0.50686634948096876</c:v>
                </c:pt>
                <c:pt idx="334">
                  <c:v>0.5195380082179929</c:v>
                </c:pt>
                <c:pt idx="335">
                  <c:v>0.53220966695501737</c:v>
                </c:pt>
                <c:pt idx="336">
                  <c:v>0.53220966695501737</c:v>
                </c:pt>
                <c:pt idx="337">
                  <c:v>0.55755298442906553</c:v>
                </c:pt>
                <c:pt idx="338">
                  <c:v>0.58289630190311414</c:v>
                </c:pt>
                <c:pt idx="339">
                  <c:v>0.5702246431660899</c:v>
                </c:pt>
                <c:pt idx="340">
                  <c:v>0.59556796064013828</c:v>
                </c:pt>
                <c:pt idx="341">
                  <c:v>0.59556796064013828</c:v>
                </c:pt>
                <c:pt idx="342">
                  <c:v>0.62091127811418678</c:v>
                </c:pt>
                <c:pt idx="343">
                  <c:v>0.60823961937716264</c:v>
                </c:pt>
                <c:pt idx="344">
                  <c:v>0.62091127811418678</c:v>
                </c:pt>
                <c:pt idx="345">
                  <c:v>0.64625459558823517</c:v>
                </c:pt>
                <c:pt idx="346">
                  <c:v>0.65892625432525931</c:v>
                </c:pt>
                <c:pt idx="347">
                  <c:v>0.65892625432525931</c:v>
                </c:pt>
                <c:pt idx="348">
                  <c:v>0.67159791306228356</c:v>
                </c:pt>
                <c:pt idx="349">
                  <c:v>0.68426957179930781</c:v>
                </c:pt>
                <c:pt idx="350">
                  <c:v>0.70961288927335608</c:v>
                </c:pt>
                <c:pt idx="351">
                  <c:v>0.72228454801038056</c:v>
                </c:pt>
                <c:pt idx="352">
                  <c:v>0.70961288927335608</c:v>
                </c:pt>
                <c:pt idx="353">
                  <c:v>0.74762786548442883</c:v>
                </c:pt>
                <c:pt idx="354">
                  <c:v>0.72228454801038056</c:v>
                </c:pt>
                <c:pt idx="355">
                  <c:v>0.74762786548442883</c:v>
                </c:pt>
                <c:pt idx="356">
                  <c:v>0.74762786548442883</c:v>
                </c:pt>
                <c:pt idx="357">
                  <c:v>0.77297118295847722</c:v>
                </c:pt>
                <c:pt idx="358">
                  <c:v>0.79831450043252594</c:v>
                </c:pt>
                <c:pt idx="359">
                  <c:v>0.81098615916955008</c:v>
                </c:pt>
                <c:pt idx="360">
                  <c:v>0.82365781790657422</c:v>
                </c:pt>
                <c:pt idx="361">
                  <c:v>0.82365781790657422</c:v>
                </c:pt>
                <c:pt idx="362">
                  <c:v>0.84900113538062261</c:v>
                </c:pt>
                <c:pt idx="363">
                  <c:v>0.88701611159169524</c:v>
                </c:pt>
                <c:pt idx="364">
                  <c:v>0.86167279411764675</c:v>
                </c:pt>
                <c:pt idx="365">
                  <c:v>0.87434445285467122</c:v>
                </c:pt>
                <c:pt idx="366">
                  <c:v>0.91235942906574385</c:v>
                </c:pt>
                <c:pt idx="367">
                  <c:v>0.91235942906574385</c:v>
                </c:pt>
                <c:pt idx="368">
                  <c:v>0.89968777032871938</c:v>
                </c:pt>
                <c:pt idx="369">
                  <c:v>0.92503108780276788</c:v>
                </c:pt>
                <c:pt idx="370">
                  <c:v>0.93770274653979224</c:v>
                </c:pt>
                <c:pt idx="371">
                  <c:v>0.96304606401384074</c:v>
                </c:pt>
                <c:pt idx="372">
                  <c:v>0.98838938148788913</c:v>
                </c:pt>
                <c:pt idx="373">
                  <c:v>0.98838938148788913</c:v>
                </c:pt>
                <c:pt idx="374">
                  <c:v>1.0010610402249134</c:v>
                </c:pt>
                <c:pt idx="375">
                  <c:v>0.98838938148788913</c:v>
                </c:pt>
                <c:pt idx="376">
                  <c:v>0.97571772275086488</c:v>
                </c:pt>
                <c:pt idx="377">
                  <c:v>1.0517476751730102</c:v>
                </c:pt>
                <c:pt idx="378">
                  <c:v>1.0390760164359858</c:v>
                </c:pt>
                <c:pt idx="379">
                  <c:v>1.0644193339100345</c:v>
                </c:pt>
                <c:pt idx="380">
                  <c:v>1.089762651384083</c:v>
                </c:pt>
                <c:pt idx="381">
                  <c:v>1.089762651384083</c:v>
                </c:pt>
                <c:pt idx="382">
                  <c:v>1.089762651384083</c:v>
                </c:pt>
                <c:pt idx="383">
                  <c:v>1.1151059688581311</c:v>
                </c:pt>
                <c:pt idx="384">
                  <c:v>1.1277776275951557</c:v>
                </c:pt>
                <c:pt idx="385">
                  <c:v>1.1277776275951557</c:v>
                </c:pt>
                <c:pt idx="386">
                  <c:v>1.1404492863321796</c:v>
                </c:pt>
                <c:pt idx="387">
                  <c:v>1.1531209450692039</c:v>
                </c:pt>
                <c:pt idx="388">
                  <c:v>1.1404492863321796</c:v>
                </c:pt>
                <c:pt idx="389">
                  <c:v>1.1657926038062283</c:v>
                </c:pt>
                <c:pt idx="390">
                  <c:v>1.1784642625432522</c:v>
                </c:pt>
                <c:pt idx="391">
                  <c:v>1.2038075800173007</c:v>
                </c:pt>
                <c:pt idx="392">
                  <c:v>1.2544942149653975</c:v>
                </c:pt>
                <c:pt idx="393">
                  <c:v>1.2038075800173007</c:v>
                </c:pt>
                <c:pt idx="394">
                  <c:v>1.2164792387543251</c:v>
                </c:pt>
                <c:pt idx="395">
                  <c:v>1.2544942149653975</c:v>
                </c:pt>
                <c:pt idx="396">
                  <c:v>1.2544942149653975</c:v>
                </c:pt>
                <c:pt idx="397">
                  <c:v>1.2671658737024221</c:v>
                </c:pt>
                <c:pt idx="398">
                  <c:v>1.2798375324394464</c:v>
                </c:pt>
                <c:pt idx="399">
                  <c:v>1.2798375324394464</c:v>
                </c:pt>
                <c:pt idx="400">
                  <c:v>1.3051808499134947</c:v>
                </c:pt>
                <c:pt idx="401">
                  <c:v>1.3051808499134947</c:v>
                </c:pt>
                <c:pt idx="402">
                  <c:v>1.3305241673875432</c:v>
                </c:pt>
                <c:pt idx="403">
                  <c:v>1.3305241673875432</c:v>
                </c:pt>
                <c:pt idx="404">
                  <c:v>1.3685391435986156</c:v>
                </c:pt>
                <c:pt idx="405">
                  <c:v>1.38121080233564</c:v>
                </c:pt>
                <c:pt idx="406">
                  <c:v>1.3938824610726643</c:v>
                </c:pt>
                <c:pt idx="407">
                  <c:v>1.3938824610726643</c:v>
                </c:pt>
                <c:pt idx="408">
                  <c:v>1.3938824610726643</c:v>
                </c:pt>
                <c:pt idx="409">
                  <c:v>1.4318974372837368</c:v>
                </c:pt>
                <c:pt idx="410">
                  <c:v>1.4065541198096883</c:v>
                </c:pt>
                <c:pt idx="411">
                  <c:v>1.4318974372837368</c:v>
                </c:pt>
                <c:pt idx="412">
                  <c:v>1.4699124134948094</c:v>
                </c:pt>
                <c:pt idx="413">
                  <c:v>1.4699124134948094</c:v>
                </c:pt>
                <c:pt idx="414">
                  <c:v>1.4825840722318337</c:v>
                </c:pt>
                <c:pt idx="415">
                  <c:v>1.4699124134948094</c:v>
                </c:pt>
                <c:pt idx="416">
                  <c:v>1.507927389705882</c:v>
                </c:pt>
                <c:pt idx="417">
                  <c:v>1.5332707071799305</c:v>
                </c:pt>
                <c:pt idx="418">
                  <c:v>1.5332707071799305</c:v>
                </c:pt>
                <c:pt idx="419">
                  <c:v>1.5459423659169544</c:v>
                </c:pt>
                <c:pt idx="420">
                  <c:v>1.5586140246539792</c:v>
                </c:pt>
                <c:pt idx="421">
                  <c:v>1.6219723183391002</c:v>
                </c:pt>
                <c:pt idx="422">
                  <c:v>1.5966290008650519</c:v>
                </c:pt>
                <c:pt idx="423">
                  <c:v>1.6093006596020758</c:v>
                </c:pt>
                <c:pt idx="424">
                  <c:v>1.6346439770761241</c:v>
                </c:pt>
                <c:pt idx="425">
                  <c:v>1.6219723183391002</c:v>
                </c:pt>
                <c:pt idx="426">
                  <c:v>1.6346439770761241</c:v>
                </c:pt>
                <c:pt idx="427">
                  <c:v>1.6473156358131487</c:v>
                </c:pt>
                <c:pt idx="428">
                  <c:v>1.6726589532871969</c:v>
                </c:pt>
                <c:pt idx="429">
                  <c:v>1.7106739294982698</c:v>
                </c:pt>
                <c:pt idx="430">
                  <c:v>1.6980022707612452</c:v>
                </c:pt>
                <c:pt idx="431">
                  <c:v>1.6980022707612452</c:v>
                </c:pt>
                <c:pt idx="432">
                  <c:v>1.7106739294982698</c:v>
                </c:pt>
                <c:pt idx="433">
                  <c:v>1.7106739294982698</c:v>
                </c:pt>
                <c:pt idx="434">
                  <c:v>1.7360172469723179</c:v>
                </c:pt>
                <c:pt idx="435">
                  <c:v>1.7740322231833907</c:v>
                </c:pt>
                <c:pt idx="436">
                  <c:v>1.7613605644463666</c:v>
                </c:pt>
                <c:pt idx="437">
                  <c:v>1.7993755406574392</c:v>
                </c:pt>
                <c:pt idx="438">
                  <c:v>1.7613605644463666</c:v>
                </c:pt>
                <c:pt idx="439">
                  <c:v>1.8120471993944631</c:v>
                </c:pt>
                <c:pt idx="440">
                  <c:v>1.8373905168685123</c:v>
                </c:pt>
                <c:pt idx="441">
                  <c:v>1.8373905168685123</c:v>
                </c:pt>
                <c:pt idx="442">
                  <c:v>1.8500621756055362</c:v>
                </c:pt>
                <c:pt idx="443">
                  <c:v>1.8754054930795843</c:v>
                </c:pt>
                <c:pt idx="444">
                  <c:v>1.9007488105536334</c:v>
                </c:pt>
                <c:pt idx="445">
                  <c:v>1.8880771518166088</c:v>
                </c:pt>
                <c:pt idx="446">
                  <c:v>1.9387637867647056</c:v>
                </c:pt>
                <c:pt idx="447">
                  <c:v>1.9260921280276817</c:v>
                </c:pt>
                <c:pt idx="448">
                  <c:v>1.9134204692906571</c:v>
                </c:pt>
                <c:pt idx="449">
                  <c:v>1.9514354455017298</c:v>
                </c:pt>
                <c:pt idx="450">
                  <c:v>1.9514354455017298</c:v>
                </c:pt>
                <c:pt idx="451">
                  <c:v>1.9894504217128026</c:v>
                </c:pt>
                <c:pt idx="452">
                  <c:v>1.9894504217128026</c:v>
                </c:pt>
                <c:pt idx="453">
                  <c:v>1.9894504217128026</c:v>
                </c:pt>
                <c:pt idx="454">
                  <c:v>2.0147937391868513</c:v>
                </c:pt>
                <c:pt idx="455">
                  <c:v>2.027465397923875</c:v>
                </c:pt>
                <c:pt idx="456">
                  <c:v>2.0401370566608992</c:v>
                </c:pt>
                <c:pt idx="457">
                  <c:v>2.0654803741349483</c:v>
                </c:pt>
                <c:pt idx="458">
                  <c:v>2.0401370566608992</c:v>
                </c:pt>
                <c:pt idx="459">
                  <c:v>2.0654803741349483</c:v>
                </c:pt>
                <c:pt idx="460">
                  <c:v>2.0781520328719725</c:v>
                </c:pt>
                <c:pt idx="461">
                  <c:v>2.0908236916089962</c:v>
                </c:pt>
                <c:pt idx="462">
                  <c:v>2.1161670090830449</c:v>
                </c:pt>
                <c:pt idx="463">
                  <c:v>2.1161670090830449</c:v>
                </c:pt>
                <c:pt idx="464">
                  <c:v>2.1161670090830449</c:v>
                </c:pt>
                <c:pt idx="465">
                  <c:v>2.1541819852941178</c:v>
                </c:pt>
                <c:pt idx="466">
                  <c:v>2.1668536440311414</c:v>
                </c:pt>
                <c:pt idx="467">
                  <c:v>2.179525302768166</c:v>
                </c:pt>
                <c:pt idx="468">
                  <c:v>2.179525302768166</c:v>
                </c:pt>
                <c:pt idx="469">
                  <c:v>2.2175402789792389</c:v>
                </c:pt>
                <c:pt idx="470">
                  <c:v>2.2428835964532872</c:v>
                </c:pt>
                <c:pt idx="471">
                  <c:v>2.2302119377162626</c:v>
                </c:pt>
                <c:pt idx="472">
                  <c:v>2.2428835964532872</c:v>
                </c:pt>
                <c:pt idx="473">
                  <c:v>2.2428835964532872</c:v>
                </c:pt>
                <c:pt idx="474">
                  <c:v>2.2682269139273359</c:v>
                </c:pt>
                <c:pt idx="475">
                  <c:v>2.2935702314013837</c:v>
                </c:pt>
                <c:pt idx="476">
                  <c:v>2.2808985726643596</c:v>
                </c:pt>
                <c:pt idx="477">
                  <c:v>2.3062418901384079</c:v>
                </c:pt>
                <c:pt idx="478">
                  <c:v>2.2935702314013837</c:v>
                </c:pt>
                <c:pt idx="479">
                  <c:v>2.3189135488754324</c:v>
                </c:pt>
                <c:pt idx="480">
                  <c:v>2.3569285250865049</c:v>
                </c:pt>
                <c:pt idx="481">
                  <c:v>2.369600183823529</c:v>
                </c:pt>
                <c:pt idx="482">
                  <c:v>2.3442568663494812</c:v>
                </c:pt>
                <c:pt idx="483">
                  <c:v>2.3822718425605536</c:v>
                </c:pt>
                <c:pt idx="484">
                  <c:v>2.3949435012975777</c:v>
                </c:pt>
                <c:pt idx="485">
                  <c:v>2.4076151600346014</c:v>
                </c:pt>
                <c:pt idx="486">
                  <c:v>2.4329584775086506</c:v>
                </c:pt>
                <c:pt idx="487">
                  <c:v>2.4456301362456747</c:v>
                </c:pt>
                <c:pt idx="488">
                  <c:v>2.4583017949826989</c:v>
                </c:pt>
                <c:pt idx="489">
                  <c:v>2.4583017949826989</c:v>
                </c:pt>
                <c:pt idx="490">
                  <c:v>2.470973453719723</c:v>
                </c:pt>
                <c:pt idx="491">
                  <c:v>2.4963167711937717</c:v>
                </c:pt>
                <c:pt idx="492">
                  <c:v>2.5089884299307958</c:v>
                </c:pt>
                <c:pt idx="493">
                  <c:v>2.5089884299307958</c:v>
                </c:pt>
                <c:pt idx="494">
                  <c:v>2.5470034061418683</c:v>
                </c:pt>
                <c:pt idx="495">
                  <c:v>2.5596750648788928</c:v>
                </c:pt>
                <c:pt idx="496">
                  <c:v>2.572346723615917</c:v>
                </c:pt>
                <c:pt idx="497">
                  <c:v>2.5596750648788928</c:v>
                </c:pt>
                <c:pt idx="498">
                  <c:v>2.5976900410899653</c:v>
                </c:pt>
                <c:pt idx="499">
                  <c:v>2.5850183823529407</c:v>
                </c:pt>
                <c:pt idx="500">
                  <c:v>2.6103616998269894</c:v>
                </c:pt>
                <c:pt idx="501">
                  <c:v>2.6357050173010381</c:v>
                </c:pt>
                <c:pt idx="502">
                  <c:v>2.6357050173010381</c:v>
                </c:pt>
                <c:pt idx="503">
                  <c:v>2.6610483347750864</c:v>
                </c:pt>
                <c:pt idx="504">
                  <c:v>2.6610483347750864</c:v>
                </c:pt>
                <c:pt idx="505">
                  <c:v>2.6990633109861597</c:v>
                </c:pt>
                <c:pt idx="506">
                  <c:v>2.6863916522491347</c:v>
                </c:pt>
                <c:pt idx="507">
                  <c:v>2.6990633109861597</c:v>
                </c:pt>
                <c:pt idx="508">
                  <c:v>2.7117349697231834</c:v>
                </c:pt>
                <c:pt idx="509">
                  <c:v>2.6990633109861597</c:v>
                </c:pt>
                <c:pt idx="510">
                  <c:v>2.7497499459342563</c:v>
                </c:pt>
                <c:pt idx="511">
                  <c:v>2.7750932634083045</c:v>
                </c:pt>
                <c:pt idx="512">
                  <c:v>2.7750932634083045</c:v>
                </c:pt>
                <c:pt idx="513">
                  <c:v>2.7877649221453287</c:v>
                </c:pt>
                <c:pt idx="514">
                  <c:v>2.7877649221453287</c:v>
                </c:pt>
                <c:pt idx="515">
                  <c:v>2.8131082396193774</c:v>
                </c:pt>
                <c:pt idx="516">
                  <c:v>2.8257798983564011</c:v>
                </c:pt>
                <c:pt idx="517">
                  <c:v>2.8511232158304494</c:v>
                </c:pt>
                <c:pt idx="518">
                  <c:v>2.8764665333044985</c:v>
                </c:pt>
                <c:pt idx="519">
                  <c:v>2.8764665333044985</c:v>
                </c:pt>
                <c:pt idx="520">
                  <c:v>2.8891381920415222</c:v>
                </c:pt>
                <c:pt idx="521">
                  <c:v>2.8764665333044985</c:v>
                </c:pt>
                <c:pt idx="522">
                  <c:v>2.9271531682525946</c:v>
                </c:pt>
                <c:pt idx="523">
                  <c:v>2.9271531682525946</c:v>
                </c:pt>
                <c:pt idx="524">
                  <c:v>2.9271531682525946</c:v>
                </c:pt>
                <c:pt idx="525">
                  <c:v>2.9398248269896192</c:v>
                </c:pt>
                <c:pt idx="526">
                  <c:v>2.9524964857266434</c:v>
                </c:pt>
                <c:pt idx="527">
                  <c:v>2.9778398032006921</c:v>
                </c:pt>
                <c:pt idx="528">
                  <c:v>2.9778398032006921</c:v>
                </c:pt>
                <c:pt idx="529">
                  <c:v>3.0158547794117649</c:v>
                </c:pt>
                <c:pt idx="530">
                  <c:v>3.0031831206747404</c:v>
                </c:pt>
                <c:pt idx="531">
                  <c:v>3.0158547794117649</c:v>
                </c:pt>
                <c:pt idx="532">
                  <c:v>3.0411980968858132</c:v>
                </c:pt>
                <c:pt idx="533">
                  <c:v>3.0538697556228369</c:v>
                </c:pt>
                <c:pt idx="534">
                  <c:v>3.0538697556228369</c:v>
                </c:pt>
                <c:pt idx="535">
                  <c:v>3.0792130730968856</c:v>
                </c:pt>
                <c:pt idx="536">
                  <c:v>3.1045563905709348</c:v>
                </c:pt>
                <c:pt idx="537">
                  <c:v>3.1298997080449822</c:v>
                </c:pt>
                <c:pt idx="538">
                  <c:v>3.1172280493079585</c:v>
                </c:pt>
                <c:pt idx="539">
                  <c:v>3.1298997080449822</c:v>
                </c:pt>
                <c:pt idx="540">
                  <c:v>3.1298997080449822</c:v>
                </c:pt>
                <c:pt idx="541">
                  <c:v>3.1805863429930792</c:v>
                </c:pt>
                <c:pt idx="542">
                  <c:v>3.1679146842560555</c:v>
                </c:pt>
                <c:pt idx="543">
                  <c:v>3.1932580017301038</c:v>
                </c:pt>
                <c:pt idx="544">
                  <c:v>3.2059296604671275</c:v>
                </c:pt>
                <c:pt idx="545">
                  <c:v>3.218601319204152</c:v>
                </c:pt>
                <c:pt idx="546">
                  <c:v>3.2439446366782008</c:v>
                </c:pt>
                <c:pt idx="547">
                  <c:v>3.2566162954152245</c:v>
                </c:pt>
                <c:pt idx="548">
                  <c:v>3.2819596128892732</c:v>
                </c:pt>
                <c:pt idx="549">
                  <c:v>3.2566162954152245</c:v>
                </c:pt>
                <c:pt idx="550">
                  <c:v>3.2819596128892732</c:v>
                </c:pt>
                <c:pt idx="551">
                  <c:v>3.2946312716262978</c:v>
                </c:pt>
                <c:pt idx="552">
                  <c:v>3.3073029303633219</c:v>
                </c:pt>
                <c:pt idx="553">
                  <c:v>3.3073029303633219</c:v>
                </c:pt>
                <c:pt idx="554">
                  <c:v>3.3453179065743939</c:v>
                </c:pt>
                <c:pt idx="555">
                  <c:v>3.3579895653114185</c:v>
                </c:pt>
                <c:pt idx="556">
                  <c:v>3.3833328827854667</c:v>
                </c:pt>
                <c:pt idx="557">
                  <c:v>3.3453179065743939</c:v>
                </c:pt>
                <c:pt idx="558">
                  <c:v>3.3833328827854667</c:v>
                </c:pt>
                <c:pt idx="559">
                  <c:v>3.408676200259515</c:v>
                </c:pt>
                <c:pt idx="560">
                  <c:v>3.3960045415224904</c:v>
                </c:pt>
                <c:pt idx="561">
                  <c:v>3.408676200259515</c:v>
                </c:pt>
                <c:pt idx="562">
                  <c:v>3.4466911764705879</c:v>
                </c:pt>
                <c:pt idx="563">
                  <c:v>3.4466911764705879</c:v>
                </c:pt>
                <c:pt idx="564">
                  <c:v>3.4720344939446357</c:v>
                </c:pt>
                <c:pt idx="565">
                  <c:v>3.4720344939446357</c:v>
                </c:pt>
                <c:pt idx="566">
                  <c:v>3.4973778114186849</c:v>
                </c:pt>
                <c:pt idx="567">
                  <c:v>3.4973778114186849</c:v>
                </c:pt>
                <c:pt idx="568">
                  <c:v>3.5227211288927331</c:v>
                </c:pt>
                <c:pt idx="569">
                  <c:v>3.5480644463667814</c:v>
                </c:pt>
                <c:pt idx="570">
                  <c:v>3.5734077638408301</c:v>
                </c:pt>
                <c:pt idx="571">
                  <c:v>3.560736105103806</c:v>
                </c:pt>
                <c:pt idx="572">
                  <c:v>3.560736105103806</c:v>
                </c:pt>
                <c:pt idx="573">
                  <c:v>3.5860794225778543</c:v>
                </c:pt>
                <c:pt idx="574">
                  <c:v>3.6114227400519026</c:v>
                </c:pt>
                <c:pt idx="575">
                  <c:v>3.6114227400519026</c:v>
                </c:pt>
                <c:pt idx="576">
                  <c:v>3.6367660575259513</c:v>
                </c:pt>
                <c:pt idx="577">
                  <c:v>3.6494377162629754</c:v>
                </c:pt>
                <c:pt idx="578">
                  <c:v>3.6621093749999996</c:v>
                </c:pt>
                <c:pt idx="579">
                  <c:v>3.6494377162629754</c:v>
                </c:pt>
                <c:pt idx="580">
                  <c:v>3.6747810337370246</c:v>
                </c:pt>
                <c:pt idx="581">
                  <c:v>3.6874526924740487</c:v>
                </c:pt>
                <c:pt idx="582">
                  <c:v>3.6874526924740487</c:v>
                </c:pt>
                <c:pt idx="583">
                  <c:v>3.7001243512110724</c:v>
                </c:pt>
                <c:pt idx="584">
                  <c:v>3.7254676686851207</c:v>
                </c:pt>
                <c:pt idx="585">
                  <c:v>3.7508109861591685</c:v>
                </c:pt>
                <c:pt idx="586">
                  <c:v>3.7508109861591685</c:v>
                </c:pt>
                <c:pt idx="587">
                  <c:v>3.7761543036332181</c:v>
                </c:pt>
                <c:pt idx="588">
                  <c:v>3.7888259623702418</c:v>
                </c:pt>
                <c:pt idx="589">
                  <c:v>3.8014976211072669</c:v>
                </c:pt>
                <c:pt idx="590">
                  <c:v>3.8395125973183393</c:v>
                </c:pt>
                <c:pt idx="591">
                  <c:v>3.8014976211072669</c:v>
                </c:pt>
                <c:pt idx="592">
                  <c:v>3.8395125973183393</c:v>
                </c:pt>
                <c:pt idx="593">
                  <c:v>3.8395125973183393</c:v>
                </c:pt>
                <c:pt idx="594">
                  <c:v>3.8648559147923871</c:v>
                </c:pt>
                <c:pt idx="595">
                  <c:v>3.8775275735294112</c:v>
                </c:pt>
                <c:pt idx="596">
                  <c:v>3.8775275735294112</c:v>
                </c:pt>
                <c:pt idx="597">
                  <c:v>3.9155425497404841</c:v>
                </c:pt>
                <c:pt idx="598">
                  <c:v>3.9155425497404841</c:v>
                </c:pt>
                <c:pt idx="599">
                  <c:v>3.9282142084775082</c:v>
                </c:pt>
                <c:pt idx="600">
                  <c:v>3.9282142084775082</c:v>
                </c:pt>
                <c:pt idx="601">
                  <c:v>3.9535575259515565</c:v>
                </c:pt>
                <c:pt idx="602">
                  <c:v>3.9662291846885802</c:v>
                </c:pt>
                <c:pt idx="603">
                  <c:v>3.9662291846885802</c:v>
                </c:pt>
                <c:pt idx="604">
                  <c:v>3.9662291846885802</c:v>
                </c:pt>
                <c:pt idx="605">
                  <c:v>3.9915725021626294</c:v>
                </c:pt>
                <c:pt idx="606">
                  <c:v>4.0169158196366777</c:v>
                </c:pt>
                <c:pt idx="607">
                  <c:v>4.0169158196366777</c:v>
                </c:pt>
                <c:pt idx="608">
                  <c:v>4.042259137110725</c:v>
                </c:pt>
                <c:pt idx="609">
                  <c:v>4.0549307958477501</c:v>
                </c:pt>
                <c:pt idx="610">
                  <c:v>4.0676024545847742</c:v>
                </c:pt>
                <c:pt idx="611">
                  <c:v>4.0676024545847742</c:v>
                </c:pt>
                <c:pt idx="612">
                  <c:v>4.0929457720588225</c:v>
                </c:pt>
                <c:pt idx="613">
                  <c:v>4.1056174307958466</c:v>
                </c:pt>
                <c:pt idx="614">
                  <c:v>4.1309607482698958</c:v>
                </c:pt>
                <c:pt idx="615">
                  <c:v>4.1309607482698958</c:v>
                </c:pt>
                <c:pt idx="616">
                  <c:v>4.1563040657439432</c:v>
                </c:pt>
                <c:pt idx="617">
                  <c:v>4.1689757244809682</c:v>
                </c:pt>
                <c:pt idx="618">
                  <c:v>4.1563040657439432</c:v>
                </c:pt>
                <c:pt idx="619">
                  <c:v>4.1816473832179915</c:v>
                </c:pt>
                <c:pt idx="620">
                  <c:v>4.2069907006920406</c:v>
                </c:pt>
                <c:pt idx="621">
                  <c:v>4.2196623594290648</c:v>
                </c:pt>
                <c:pt idx="622">
                  <c:v>4.2196623594290648</c:v>
                </c:pt>
                <c:pt idx="623">
                  <c:v>4.2450056769031121</c:v>
                </c:pt>
                <c:pt idx="624">
                  <c:v>4.2323340181660898</c:v>
                </c:pt>
                <c:pt idx="625">
                  <c:v>4.2703489943771622</c:v>
                </c:pt>
                <c:pt idx="626">
                  <c:v>4.2576773356401381</c:v>
                </c:pt>
                <c:pt idx="627">
                  <c:v>4.2703489943771622</c:v>
                </c:pt>
                <c:pt idx="628">
                  <c:v>4.2956923118512105</c:v>
                </c:pt>
                <c:pt idx="629">
                  <c:v>4.3337072880622829</c:v>
                </c:pt>
                <c:pt idx="630">
                  <c:v>4.346378946799307</c:v>
                </c:pt>
                <c:pt idx="631">
                  <c:v>4.3590506055363321</c:v>
                </c:pt>
                <c:pt idx="632">
                  <c:v>4.3590506055363321</c:v>
                </c:pt>
                <c:pt idx="633">
                  <c:v>4.3717222642733553</c:v>
                </c:pt>
                <c:pt idx="634">
                  <c:v>4.3717222642733553</c:v>
                </c:pt>
                <c:pt idx="635">
                  <c:v>4.3970655817474036</c:v>
                </c:pt>
                <c:pt idx="636">
                  <c:v>4.435080557958476</c:v>
                </c:pt>
                <c:pt idx="637">
                  <c:v>4.4097372404844286</c:v>
                </c:pt>
                <c:pt idx="638">
                  <c:v>4.435080557958476</c:v>
                </c:pt>
                <c:pt idx="639">
                  <c:v>4.4224088992214527</c:v>
                </c:pt>
                <c:pt idx="640">
                  <c:v>4.435080557958476</c:v>
                </c:pt>
                <c:pt idx="641">
                  <c:v>4.4857671929065743</c:v>
                </c:pt>
                <c:pt idx="642">
                  <c:v>4.4984388516435976</c:v>
                </c:pt>
                <c:pt idx="643">
                  <c:v>4.4857671929065743</c:v>
                </c:pt>
                <c:pt idx="644">
                  <c:v>4.5364538278546709</c:v>
                </c:pt>
                <c:pt idx="645">
                  <c:v>4.4984388516435976</c:v>
                </c:pt>
                <c:pt idx="646">
                  <c:v>4.5237821691176459</c:v>
                </c:pt>
                <c:pt idx="647">
                  <c:v>4.5237821691176459</c:v>
                </c:pt>
                <c:pt idx="648">
                  <c:v>4.5871404628027674</c:v>
                </c:pt>
                <c:pt idx="649">
                  <c:v>4.5617971453287183</c:v>
                </c:pt>
                <c:pt idx="650">
                  <c:v>4.5998121215397916</c:v>
                </c:pt>
                <c:pt idx="651">
                  <c:v>4.5871404628027674</c:v>
                </c:pt>
                <c:pt idx="652">
                  <c:v>4.6251554390138399</c:v>
                </c:pt>
                <c:pt idx="653">
                  <c:v>4.6378270977508649</c:v>
                </c:pt>
                <c:pt idx="654">
                  <c:v>4.650498756487889</c:v>
                </c:pt>
                <c:pt idx="655">
                  <c:v>4.650498756487889</c:v>
                </c:pt>
                <c:pt idx="656">
                  <c:v>4.6631704152249132</c:v>
                </c:pt>
                <c:pt idx="657">
                  <c:v>4.6758420739619364</c:v>
                </c:pt>
                <c:pt idx="658">
                  <c:v>4.6885137326989605</c:v>
                </c:pt>
                <c:pt idx="659">
                  <c:v>4.6885137326989605</c:v>
                </c:pt>
                <c:pt idx="660">
                  <c:v>4.7392003676470571</c:v>
                </c:pt>
                <c:pt idx="661">
                  <c:v>4.7518720263840821</c:v>
                </c:pt>
                <c:pt idx="662">
                  <c:v>4.7645436851211063</c:v>
                </c:pt>
                <c:pt idx="663">
                  <c:v>4.7518720263840821</c:v>
                </c:pt>
                <c:pt idx="664">
                  <c:v>0</c:v>
                </c:pt>
                <c:pt idx="667">
                  <c:v>4.7645436851211063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E3-7548-9ADA-B9AD66A71D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8.1.21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8.1_21'!$H$9:$H$827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2.6784000000004486E-6</c:v>
                </c:pt>
                <c:pt idx="330">
                  <c:v>5.0220000000001901E-6</c:v>
                </c:pt>
                <c:pt idx="331">
                  <c:v>7.7004000000006387E-6</c:v>
                </c:pt>
                <c:pt idx="332">
                  <c:v>1.104840000000027E-5</c:v>
                </c:pt>
                <c:pt idx="333">
                  <c:v>1.3392000000000012E-5</c:v>
                </c:pt>
                <c:pt idx="334">
                  <c:v>1.6070400000000459E-5</c:v>
                </c:pt>
                <c:pt idx="335">
                  <c:v>1.9418400000000092E-5</c:v>
                </c:pt>
                <c:pt idx="336">
                  <c:v>2.209680000000054E-5</c:v>
                </c:pt>
                <c:pt idx="337">
                  <c:v>2.4440400000000282E-5</c:v>
                </c:pt>
                <c:pt idx="338">
                  <c:v>2.7118799999999988E-5</c:v>
                </c:pt>
                <c:pt idx="339">
                  <c:v>3.0801600000000325E-5</c:v>
                </c:pt>
                <c:pt idx="340">
                  <c:v>3.314520000000007E-5</c:v>
                </c:pt>
                <c:pt idx="341">
                  <c:v>3.5488800000000554E-5</c:v>
                </c:pt>
                <c:pt idx="342">
                  <c:v>3.9171600000000145E-5</c:v>
                </c:pt>
                <c:pt idx="343">
                  <c:v>4.1850000000000597E-5</c:v>
                </c:pt>
                <c:pt idx="344">
                  <c:v>4.4193600000000335E-5</c:v>
                </c:pt>
                <c:pt idx="345">
                  <c:v>4.6872000000000042E-5</c:v>
                </c:pt>
                <c:pt idx="346">
                  <c:v>4.9885200000000449E-5</c:v>
                </c:pt>
                <c:pt idx="347">
                  <c:v>5.22288000000002E-5</c:v>
                </c:pt>
                <c:pt idx="348">
                  <c:v>5.4572399999999945E-5</c:v>
                </c:pt>
                <c:pt idx="349">
                  <c:v>5.8255200000000275E-5</c:v>
                </c:pt>
                <c:pt idx="350">
                  <c:v>6.1268399999999944E-5</c:v>
                </c:pt>
                <c:pt idx="351">
                  <c:v>6.361200000000042E-5</c:v>
                </c:pt>
                <c:pt idx="352">
                  <c:v>6.629040000000014E-5</c:v>
                </c:pt>
                <c:pt idx="353">
                  <c:v>6.9638400000000516E-5</c:v>
                </c:pt>
                <c:pt idx="354">
                  <c:v>7.2316800000000209E-5</c:v>
                </c:pt>
                <c:pt idx="355">
                  <c:v>7.4660399999999954E-5</c:v>
                </c:pt>
                <c:pt idx="356">
                  <c:v>7.8008400000000329E-5</c:v>
                </c:pt>
                <c:pt idx="357">
                  <c:v>8.1021599999999997E-5</c:v>
                </c:pt>
                <c:pt idx="358">
                  <c:v>8.3365200000000487E-5</c:v>
                </c:pt>
                <c:pt idx="359">
                  <c:v>8.5708800000000232E-5</c:v>
                </c:pt>
                <c:pt idx="360">
                  <c:v>8.9056800000000607E-5</c:v>
                </c:pt>
                <c:pt idx="361">
                  <c:v>9.17352000000003E-5</c:v>
                </c:pt>
                <c:pt idx="362">
                  <c:v>9.4078800000000045E-5</c:v>
                </c:pt>
                <c:pt idx="363">
                  <c:v>9.7092000000000459E-5</c:v>
                </c:pt>
                <c:pt idx="364">
                  <c:v>1.0044000000000009E-4</c:v>
                </c:pt>
                <c:pt idx="365">
                  <c:v>1.0278360000000058E-4</c:v>
                </c:pt>
                <c:pt idx="366">
                  <c:v>1.0512720000000031E-4</c:v>
                </c:pt>
                <c:pt idx="367">
                  <c:v>1.0880999999999992E-4</c:v>
                </c:pt>
                <c:pt idx="368">
                  <c:v>1.1148840000000035E-4</c:v>
                </c:pt>
                <c:pt idx="369">
                  <c:v>1.1383200000000011E-4</c:v>
                </c:pt>
                <c:pt idx="370">
                  <c:v>1.1684520000000051E-4</c:v>
                </c:pt>
                <c:pt idx="371">
                  <c:v>1.2019320000000016E-4</c:v>
                </c:pt>
                <c:pt idx="372">
                  <c:v>1.2253680000000062E-4</c:v>
                </c:pt>
                <c:pt idx="373">
                  <c:v>1.2488040000000039E-4</c:v>
                </c:pt>
                <c:pt idx="374">
                  <c:v>1.2789360000000006E-4</c:v>
                </c:pt>
                <c:pt idx="375">
                  <c:v>1.3090680000000046E-4</c:v>
                </c:pt>
                <c:pt idx="376">
                  <c:v>1.332504000000002E-4</c:v>
                </c:pt>
                <c:pt idx="377">
                  <c:v>1.3592880000000066E-4</c:v>
                </c:pt>
                <c:pt idx="378">
                  <c:v>1.3961160000000025E-4</c:v>
                </c:pt>
                <c:pt idx="379">
                  <c:v>1.4195519999999997E-4</c:v>
                </c:pt>
                <c:pt idx="380">
                  <c:v>1.4429880000000047E-4</c:v>
                </c:pt>
                <c:pt idx="381">
                  <c:v>1.4731200000000014E-4</c:v>
                </c:pt>
                <c:pt idx="382">
                  <c:v>1.5066000000000051E-4</c:v>
                </c:pt>
                <c:pt idx="383">
                  <c:v>1.5333840000000021E-4</c:v>
                </c:pt>
                <c:pt idx="384">
                  <c:v>1.560167999999999E-4</c:v>
                </c:pt>
                <c:pt idx="385">
                  <c:v>1.5936480000000027E-4</c:v>
                </c:pt>
                <c:pt idx="386">
                  <c:v>1.6170840000000005E-4</c:v>
                </c:pt>
                <c:pt idx="387">
                  <c:v>1.640520000000005E-4</c:v>
                </c:pt>
                <c:pt idx="388">
                  <c:v>1.6673040000000024E-4</c:v>
                </c:pt>
                <c:pt idx="389">
                  <c:v>1.7007840000000062E-4</c:v>
                </c:pt>
                <c:pt idx="390">
                  <c:v>1.7242200000000034E-4</c:v>
                </c:pt>
                <c:pt idx="391">
                  <c:v>1.7476560000000008E-4</c:v>
                </c:pt>
                <c:pt idx="392">
                  <c:v>1.7844840000000043E-4</c:v>
                </c:pt>
                <c:pt idx="393">
                  <c:v>1.8112680000000012E-4</c:v>
                </c:pt>
                <c:pt idx="394">
                  <c:v>1.834704000000006E-4</c:v>
                </c:pt>
                <c:pt idx="395">
                  <c:v>1.8614880000000032E-4</c:v>
                </c:pt>
                <c:pt idx="396">
                  <c:v>1.8983159999999991E-4</c:v>
                </c:pt>
                <c:pt idx="397">
                  <c:v>1.9217520000000039E-4</c:v>
                </c:pt>
                <c:pt idx="398">
                  <c:v>1.9451880000000013E-4</c:v>
                </c:pt>
                <c:pt idx="399">
                  <c:v>1.9786680000000051E-4</c:v>
                </c:pt>
                <c:pt idx="400">
                  <c:v>2.0088000000000018E-4</c:v>
                </c:pt>
                <c:pt idx="401">
                  <c:v>2.0322359999999992E-4</c:v>
                </c:pt>
                <c:pt idx="402">
                  <c:v>2.0590200000000037E-4</c:v>
                </c:pt>
                <c:pt idx="403">
                  <c:v>2.0891520000000004E-4</c:v>
                </c:pt>
                <c:pt idx="404">
                  <c:v>2.1192840000000044E-4</c:v>
                </c:pt>
                <c:pt idx="405">
                  <c:v>2.1393720000000024E-4</c:v>
                </c:pt>
                <c:pt idx="406">
                  <c:v>2.1728520000000059E-4</c:v>
                </c:pt>
                <c:pt idx="407">
                  <c:v>2.2063320000000023E-4</c:v>
                </c:pt>
                <c:pt idx="408">
                  <c:v>2.22642E-4</c:v>
                </c:pt>
                <c:pt idx="409">
                  <c:v>2.2498560000000053E-4</c:v>
                </c:pt>
                <c:pt idx="410">
                  <c:v>2.2833360000000012E-4</c:v>
                </c:pt>
                <c:pt idx="411">
                  <c:v>2.3134680000000057E-4</c:v>
                </c:pt>
                <c:pt idx="412">
                  <c:v>2.3369040000000027E-4</c:v>
                </c:pt>
                <c:pt idx="413">
                  <c:v>2.3670359999999996E-4</c:v>
                </c:pt>
                <c:pt idx="414">
                  <c:v>2.4005160000000031E-4</c:v>
                </c:pt>
                <c:pt idx="415">
                  <c:v>2.4239520000000008E-4</c:v>
                </c:pt>
                <c:pt idx="416">
                  <c:v>2.4473880000000053E-4</c:v>
                </c:pt>
                <c:pt idx="417">
                  <c:v>2.4808680000000017E-4</c:v>
                </c:pt>
                <c:pt idx="418">
                  <c:v>2.5110000000000057E-4</c:v>
                </c:pt>
                <c:pt idx="419">
                  <c:v>2.5310880000000037E-4</c:v>
                </c:pt>
                <c:pt idx="420">
                  <c:v>2.5612200000000007E-4</c:v>
                </c:pt>
                <c:pt idx="421">
                  <c:v>2.5947000000000041E-4</c:v>
                </c:pt>
                <c:pt idx="422">
                  <c:v>2.6181360000000016E-4</c:v>
                </c:pt>
                <c:pt idx="423">
                  <c:v>2.6415720000000061E-4</c:v>
                </c:pt>
                <c:pt idx="424">
                  <c:v>2.671704000000003E-4</c:v>
                </c:pt>
                <c:pt idx="425">
                  <c:v>2.7051839999999995E-4</c:v>
                </c:pt>
                <c:pt idx="426">
                  <c:v>2.7286200000000045E-4</c:v>
                </c:pt>
                <c:pt idx="427">
                  <c:v>2.7554040000000014E-4</c:v>
                </c:pt>
                <c:pt idx="428">
                  <c:v>2.7922320000000049E-4</c:v>
                </c:pt>
                <c:pt idx="429">
                  <c:v>2.8156680000000024E-4</c:v>
                </c:pt>
                <c:pt idx="430">
                  <c:v>2.8391039999999993E-4</c:v>
                </c:pt>
                <c:pt idx="431">
                  <c:v>2.8692360000000038E-4</c:v>
                </c:pt>
                <c:pt idx="432">
                  <c:v>2.8993680000000003E-4</c:v>
                </c:pt>
                <c:pt idx="433">
                  <c:v>2.9228040000000053E-4</c:v>
                </c:pt>
                <c:pt idx="434">
                  <c:v>2.9495880000000022E-4</c:v>
                </c:pt>
                <c:pt idx="435">
                  <c:v>2.9864160000000057E-4</c:v>
                </c:pt>
                <c:pt idx="436">
                  <c:v>3.0132000000000027E-4</c:v>
                </c:pt>
                <c:pt idx="437">
                  <c:v>3.0332880000000006E-4</c:v>
                </c:pt>
                <c:pt idx="438">
                  <c:v>3.0634200000000046E-4</c:v>
                </c:pt>
                <c:pt idx="439">
                  <c:v>3.0969000000000011E-4</c:v>
                </c:pt>
                <c:pt idx="440">
                  <c:v>3.123684000000005E-4</c:v>
                </c:pt>
                <c:pt idx="441">
                  <c:v>3.147120000000003E-4</c:v>
                </c:pt>
                <c:pt idx="442">
                  <c:v>3.1805999999999995E-4</c:v>
                </c:pt>
                <c:pt idx="443">
                  <c:v>3.207384000000004E-4</c:v>
                </c:pt>
                <c:pt idx="444">
                  <c:v>3.2308200000000009E-4</c:v>
                </c:pt>
                <c:pt idx="445">
                  <c:v>3.2576040000000054E-4</c:v>
                </c:pt>
                <c:pt idx="446">
                  <c:v>3.2910840000000018E-4</c:v>
                </c:pt>
                <c:pt idx="447">
                  <c:v>3.3145199999999993E-4</c:v>
                </c:pt>
                <c:pt idx="448">
                  <c:v>3.3379560000000043E-4</c:v>
                </c:pt>
                <c:pt idx="449">
                  <c:v>3.3747840000000002E-4</c:v>
                </c:pt>
                <c:pt idx="450">
                  <c:v>3.4049160000000042E-4</c:v>
                </c:pt>
                <c:pt idx="451">
                  <c:v>3.4250040000000022E-4</c:v>
                </c:pt>
                <c:pt idx="452">
                  <c:v>3.4517880000000062E-4</c:v>
                </c:pt>
                <c:pt idx="453">
                  <c:v>3.4852680000000026E-4</c:v>
                </c:pt>
                <c:pt idx="454">
                  <c:v>3.5153999999999996E-4</c:v>
                </c:pt>
                <c:pt idx="455">
                  <c:v>3.5354880000000046E-4</c:v>
                </c:pt>
                <c:pt idx="456">
                  <c:v>3.568968000000001E-4</c:v>
                </c:pt>
                <c:pt idx="457">
                  <c:v>3.599100000000005E-4</c:v>
                </c:pt>
                <c:pt idx="458">
                  <c:v>3.6225360000000025E-4</c:v>
                </c:pt>
                <c:pt idx="459">
                  <c:v>3.6493199999999994E-4</c:v>
                </c:pt>
                <c:pt idx="460">
                  <c:v>3.6828000000000034E-4</c:v>
                </c:pt>
                <c:pt idx="461">
                  <c:v>3.7095840000000004E-4</c:v>
                </c:pt>
                <c:pt idx="462">
                  <c:v>3.7330200000000049E-4</c:v>
                </c:pt>
                <c:pt idx="463">
                  <c:v>3.7631520000000018E-4</c:v>
                </c:pt>
                <c:pt idx="464">
                  <c:v>3.7966320000000053E-4</c:v>
                </c:pt>
                <c:pt idx="465">
                  <c:v>3.8167200000000033E-4</c:v>
                </c:pt>
                <c:pt idx="466">
                  <c:v>3.8401560000000007E-4</c:v>
                </c:pt>
                <c:pt idx="467">
                  <c:v>3.8702880000000047E-4</c:v>
                </c:pt>
                <c:pt idx="468">
                  <c:v>3.9037680000000011E-4</c:v>
                </c:pt>
                <c:pt idx="469">
                  <c:v>3.9272040000000062E-4</c:v>
                </c:pt>
                <c:pt idx="470">
                  <c:v>3.9573360000000026E-4</c:v>
                </c:pt>
                <c:pt idx="471">
                  <c:v>3.990815999999999E-4</c:v>
                </c:pt>
                <c:pt idx="472">
                  <c:v>4.0142520000000046E-4</c:v>
                </c:pt>
                <c:pt idx="473">
                  <c:v>4.037688000000001E-4</c:v>
                </c:pt>
                <c:pt idx="474">
                  <c:v>4.0711680000000055E-4</c:v>
                </c:pt>
                <c:pt idx="475">
                  <c:v>4.0979520000000019E-4</c:v>
                </c:pt>
                <c:pt idx="476">
                  <c:v>4.1213879999999994E-4</c:v>
                </c:pt>
                <c:pt idx="477">
                  <c:v>4.1515200000000039E-4</c:v>
                </c:pt>
                <c:pt idx="478">
                  <c:v>4.1883479999999993E-4</c:v>
                </c:pt>
                <c:pt idx="479">
                  <c:v>4.2117840000000043E-4</c:v>
                </c:pt>
                <c:pt idx="480">
                  <c:v>4.2318720000000028E-4</c:v>
                </c:pt>
                <c:pt idx="481">
                  <c:v>4.2620040000000063E-4</c:v>
                </c:pt>
                <c:pt idx="482">
                  <c:v>4.2988320000000028E-4</c:v>
                </c:pt>
                <c:pt idx="483">
                  <c:v>4.3222680000000002E-4</c:v>
                </c:pt>
                <c:pt idx="484">
                  <c:v>4.3490520000000042E-4</c:v>
                </c:pt>
                <c:pt idx="485">
                  <c:v>4.3791840000000011E-4</c:v>
                </c:pt>
                <c:pt idx="486">
                  <c:v>4.4059680000000057E-4</c:v>
                </c:pt>
                <c:pt idx="487">
                  <c:v>4.4294040000000026E-4</c:v>
                </c:pt>
                <c:pt idx="488">
                  <c:v>4.456188E-4</c:v>
                </c:pt>
                <c:pt idx="489">
                  <c:v>4.4896680000000035E-4</c:v>
                </c:pt>
                <c:pt idx="490">
                  <c:v>4.513104000000001E-4</c:v>
                </c:pt>
                <c:pt idx="491">
                  <c:v>4.5398880000000055E-4</c:v>
                </c:pt>
                <c:pt idx="492">
                  <c:v>4.5800640000000009E-4</c:v>
                </c:pt>
                <c:pt idx="493">
                  <c:v>4.6001520000000064E-4</c:v>
                </c:pt>
                <c:pt idx="494">
                  <c:v>4.6235880000000033E-4</c:v>
                </c:pt>
                <c:pt idx="495">
                  <c:v>4.6537200000000008E-4</c:v>
                </c:pt>
                <c:pt idx="496">
                  <c:v>4.6872000000000043E-4</c:v>
                </c:pt>
                <c:pt idx="497">
                  <c:v>4.7139840000000007E-4</c:v>
                </c:pt>
                <c:pt idx="498">
                  <c:v>4.7340720000000063E-4</c:v>
                </c:pt>
                <c:pt idx="499">
                  <c:v>4.7675520000000027E-4</c:v>
                </c:pt>
                <c:pt idx="500">
                  <c:v>4.7976839999999997E-4</c:v>
                </c:pt>
                <c:pt idx="501">
                  <c:v>4.8211200000000041E-4</c:v>
                </c:pt>
                <c:pt idx="502">
                  <c:v>4.8479040000000016E-4</c:v>
                </c:pt>
                <c:pt idx="503">
                  <c:v>4.8813840000000051E-4</c:v>
                </c:pt>
                <c:pt idx="504">
                  <c:v>4.908168000000002E-4</c:v>
                </c:pt>
                <c:pt idx="505">
                  <c:v>4.928256E-4</c:v>
                </c:pt>
                <c:pt idx="506">
                  <c:v>4.9650840000000035E-4</c:v>
                </c:pt>
                <c:pt idx="507">
                  <c:v>4.9952160000000005E-4</c:v>
                </c:pt>
                <c:pt idx="508">
                  <c:v>5.0153040000000049E-4</c:v>
                </c:pt>
                <c:pt idx="509">
                  <c:v>5.0387400000000029E-4</c:v>
                </c:pt>
                <c:pt idx="510">
                  <c:v>5.0755680000000053E-4</c:v>
                </c:pt>
                <c:pt idx="511">
                  <c:v>5.1057000000000023E-4</c:v>
                </c:pt>
                <c:pt idx="512">
                  <c:v>5.1257880000000013E-4</c:v>
                </c:pt>
                <c:pt idx="513">
                  <c:v>5.1559200000000048E-4</c:v>
                </c:pt>
                <c:pt idx="514">
                  <c:v>5.1894000000000007E-4</c:v>
                </c:pt>
                <c:pt idx="515">
                  <c:v>5.2128360000000052E-4</c:v>
                </c:pt>
                <c:pt idx="516">
                  <c:v>5.2396200000000032E-4</c:v>
                </c:pt>
                <c:pt idx="517">
                  <c:v>5.2697519999999991E-4</c:v>
                </c:pt>
                <c:pt idx="518">
                  <c:v>5.2998840000000036E-4</c:v>
                </c:pt>
                <c:pt idx="519">
                  <c:v>5.3199720000000016E-4</c:v>
                </c:pt>
                <c:pt idx="520">
                  <c:v>5.350104000000005E-4</c:v>
                </c:pt>
                <c:pt idx="521">
                  <c:v>5.386932000000002E-4</c:v>
                </c:pt>
                <c:pt idx="522">
                  <c:v>5.4070199999999989E-4</c:v>
                </c:pt>
                <c:pt idx="523">
                  <c:v>5.4304560000000034E-4</c:v>
                </c:pt>
                <c:pt idx="524">
                  <c:v>5.4639360000000004E-4</c:v>
                </c:pt>
                <c:pt idx="525">
                  <c:v>5.5007640000000039E-4</c:v>
                </c:pt>
                <c:pt idx="526">
                  <c:v>5.5208520000000019E-4</c:v>
                </c:pt>
                <c:pt idx="527">
                  <c:v>5.5476360000000064E-4</c:v>
                </c:pt>
                <c:pt idx="528">
                  <c:v>5.5811160000000023E-4</c:v>
                </c:pt>
                <c:pt idx="529">
                  <c:v>5.6045520000000003E-4</c:v>
                </c:pt>
                <c:pt idx="530">
                  <c:v>5.6279880000000048E-4</c:v>
                </c:pt>
                <c:pt idx="531">
                  <c:v>5.6581200000000006E-4</c:v>
                </c:pt>
                <c:pt idx="532">
                  <c:v>5.6882520000000052E-4</c:v>
                </c:pt>
                <c:pt idx="533">
                  <c:v>5.7116880000000032E-4</c:v>
                </c:pt>
                <c:pt idx="534">
                  <c:v>5.7418200000000001E-4</c:v>
                </c:pt>
                <c:pt idx="535">
                  <c:v>5.7819960000000026E-4</c:v>
                </c:pt>
                <c:pt idx="536">
                  <c:v>5.8020840000000005E-4</c:v>
                </c:pt>
                <c:pt idx="537">
                  <c:v>5.822172000000005E-4</c:v>
                </c:pt>
                <c:pt idx="538">
                  <c:v>5.852304000000002E-4</c:v>
                </c:pt>
                <c:pt idx="539">
                  <c:v>5.8891320000000055E-4</c:v>
                </c:pt>
                <c:pt idx="540">
                  <c:v>5.9125680000000035E-4</c:v>
                </c:pt>
                <c:pt idx="541">
                  <c:v>5.9360040000000004E-4</c:v>
                </c:pt>
                <c:pt idx="542">
                  <c:v>5.9694840000000038E-4</c:v>
                </c:pt>
                <c:pt idx="543">
                  <c:v>5.9962680000000019E-4</c:v>
                </c:pt>
                <c:pt idx="544">
                  <c:v>6.0197040000000064E-4</c:v>
                </c:pt>
                <c:pt idx="545">
                  <c:v>6.0464880000000033E-4</c:v>
                </c:pt>
                <c:pt idx="546">
                  <c:v>6.0799679999999992E-4</c:v>
                </c:pt>
                <c:pt idx="547">
                  <c:v>6.1067520000000037E-4</c:v>
                </c:pt>
                <c:pt idx="548">
                  <c:v>6.1301880000000017E-4</c:v>
                </c:pt>
                <c:pt idx="549">
                  <c:v>6.1636680000000052E-4</c:v>
                </c:pt>
                <c:pt idx="550">
                  <c:v>6.1938000000000021E-4</c:v>
                </c:pt>
                <c:pt idx="551">
                  <c:v>6.2138880000000001E-4</c:v>
                </c:pt>
                <c:pt idx="552">
                  <c:v>6.2406720000000046E-4</c:v>
                </c:pt>
                <c:pt idx="553">
                  <c:v>6.2774999999999994E-4</c:v>
                </c:pt>
                <c:pt idx="554">
                  <c:v>6.304284000000004E-4</c:v>
                </c:pt>
                <c:pt idx="555">
                  <c:v>6.331068000000002E-4</c:v>
                </c:pt>
                <c:pt idx="556">
                  <c:v>6.3612000000000054E-4</c:v>
                </c:pt>
                <c:pt idx="557">
                  <c:v>6.3913320000000024E-4</c:v>
                </c:pt>
                <c:pt idx="558">
                  <c:v>6.4114200000000004E-4</c:v>
                </c:pt>
                <c:pt idx="559">
                  <c:v>6.4382040000000038E-4</c:v>
                </c:pt>
                <c:pt idx="560">
                  <c:v>6.4683360000000018E-4</c:v>
                </c:pt>
                <c:pt idx="561">
                  <c:v>6.4917720000000063E-4</c:v>
                </c:pt>
                <c:pt idx="562">
                  <c:v>6.5185560000000033E-4</c:v>
                </c:pt>
                <c:pt idx="563">
                  <c:v>6.5520359999999991E-4</c:v>
                </c:pt>
                <c:pt idx="564">
                  <c:v>6.5888640000000027E-4</c:v>
                </c:pt>
                <c:pt idx="565">
                  <c:v>6.6056040000000017E-4</c:v>
                </c:pt>
                <c:pt idx="566">
                  <c:v>6.6290400000000062E-4</c:v>
                </c:pt>
                <c:pt idx="567">
                  <c:v>6.6658680000000021E-4</c:v>
                </c:pt>
                <c:pt idx="568">
                  <c:v>6.6960000000000055E-4</c:v>
                </c:pt>
                <c:pt idx="569">
                  <c:v>6.7194360000000035E-4</c:v>
                </c:pt>
                <c:pt idx="570">
                  <c:v>6.7462200000000005E-4</c:v>
                </c:pt>
                <c:pt idx="571">
                  <c:v>6.779700000000005E-4</c:v>
                </c:pt>
                <c:pt idx="572">
                  <c:v>6.8031360000000019E-4</c:v>
                </c:pt>
                <c:pt idx="573">
                  <c:v>6.8265720000000064E-4</c:v>
                </c:pt>
                <c:pt idx="574">
                  <c:v>6.8567040000000034E-4</c:v>
                </c:pt>
                <c:pt idx="575">
                  <c:v>6.8901839999999993E-4</c:v>
                </c:pt>
                <c:pt idx="576">
                  <c:v>6.9136200000000038E-4</c:v>
                </c:pt>
                <c:pt idx="577">
                  <c:v>6.9404040000000018E-4</c:v>
                </c:pt>
                <c:pt idx="578">
                  <c:v>6.9805800000000042E-4</c:v>
                </c:pt>
                <c:pt idx="579">
                  <c:v>7.0006680000000022E-4</c:v>
                </c:pt>
                <c:pt idx="580">
                  <c:v>7.0241039999999991E-4</c:v>
                </c:pt>
                <c:pt idx="581">
                  <c:v>7.0508880000000036E-4</c:v>
                </c:pt>
                <c:pt idx="582">
                  <c:v>7.0877160000000006E-4</c:v>
                </c:pt>
                <c:pt idx="583">
                  <c:v>7.1111520000000051E-4</c:v>
                </c:pt>
                <c:pt idx="584">
                  <c:v>7.1345880000000031E-4</c:v>
                </c:pt>
                <c:pt idx="585">
                  <c:v>7.1714160000000055E-4</c:v>
                </c:pt>
                <c:pt idx="586">
                  <c:v>7.1948520000000035E-4</c:v>
                </c:pt>
                <c:pt idx="587">
                  <c:v>7.2182880000000004E-4</c:v>
                </c:pt>
                <c:pt idx="588">
                  <c:v>7.248420000000005E-4</c:v>
                </c:pt>
                <c:pt idx="589">
                  <c:v>7.2785520000000008E-4</c:v>
                </c:pt>
                <c:pt idx="590">
                  <c:v>7.3019880000000064E-4</c:v>
                </c:pt>
                <c:pt idx="591">
                  <c:v>7.3287720000000034E-4</c:v>
                </c:pt>
                <c:pt idx="592">
                  <c:v>7.3689480000000058E-4</c:v>
                </c:pt>
                <c:pt idx="593">
                  <c:v>7.3923840000000038E-4</c:v>
                </c:pt>
                <c:pt idx="594">
                  <c:v>7.4124720000000007E-4</c:v>
                </c:pt>
                <c:pt idx="595">
                  <c:v>7.4392560000000052E-4</c:v>
                </c:pt>
                <c:pt idx="596">
                  <c:v>7.4760840000000022E-4</c:v>
                </c:pt>
                <c:pt idx="597">
                  <c:v>7.5028680000000067E-4</c:v>
                </c:pt>
                <c:pt idx="598">
                  <c:v>7.5263040000000036E-4</c:v>
                </c:pt>
                <c:pt idx="599">
                  <c:v>7.5597840000000006E-4</c:v>
                </c:pt>
                <c:pt idx="600">
                  <c:v>7.5899160000000041E-4</c:v>
                </c:pt>
                <c:pt idx="601">
                  <c:v>7.613352000000002E-4</c:v>
                </c:pt>
                <c:pt idx="602">
                  <c:v>7.6367880000000065E-4</c:v>
                </c:pt>
                <c:pt idx="603">
                  <c:v>7.6702680000000024E-4</c:v>
                </c:pt>
                <c:pt idx="604">
                  <c:v>7.6937040000000004E-4</c:v>
                </c:pt>
                <c:pt idx="605">
                  <c:v>7.7204880000000049E-4</c:v>
                </c:pt>
                <c:pt idx="606">
                  <c:v>7.7506200000000019E-4</c:v>
                </c:pt>
                <c:pt idx="607">
                  <c:v>7.7841000000000054E-4</c:v>
                </c:pt>
                <c:pt idx="608">
                  <c:v>7.8075360000000023E-4</c:v>
                </c:pt>
                <c:pt idx="609">
                  <c:v>7.8309720000000003E-4</c:v>
                </c:pt>
                <c:pt idx="610">
                  <c:v>7.8711480000000038E-4</c:v>
                </c:pt>
                <c:pt idx="611">
                  <c:v>7.8979319999999997E-4</c:v>
                </c:pt>
                <c:pt idx="612">
                  <c:v>7.9180200000000052E-4</c:v>
                </c:pt>
                <c:pt idx="613">
                  <c:v>7.9515000000000022E-4</c:v>
                </c:pt>
                <c:pt idx="614">
                  <c:v>7.9816320000000056E-4</c:v>
                </c:pt>
                <c:pt idx="615">
                  <c:v>8.0017200000000047E-4</c:v>
                </c:pt>
                <c:pt idx="616">
                  <c:v>8.0285039999999995E-4</c:v>
                </c:pt>
                <c:pt idx="617">
                  <c:v>8.0586360000000051E-4</c:v>
                </c:pt>
                <c:pt idx="618">
                  <c:v>8.0854200000000009E-4</c:v>
                </c:pt>
                <c:pt idx="619">
                  <c:v>8.1088560000000065E-4</c:v>
                </c:pt>
                <c:pt idx="620">
                  <c:v>8.1389880000000035E-4</c:v>
                </c:pt>
                <c:pt idx="621">
                  <c:v>8.1791640000000059E-4</c:v>
                </c:pt>
                <c:pt idx="622">
                  <c:v>8.199252000000005E-4</c:v>
                </c:pt>
                <c:pt idx="623">
                  <c:v>8.2226880000000019E-4</c:v>
                </c:pt>
                <c:pt idx="624">
                  <c:v>8.2528200000000053E-4</c:v>
                </c:pt>
                <c:pt idx="625">
                  <c:v>8.2863000000000023E-4</c:v>
                </c:pt>
                <c:pt idx="626">
                  <c:v>8.3063880000000003E-4</c:v>
                </c:pt>
                <c:pt idx="627">
                  <c:v>8.3365200000000037E-4</c:v>
                </c:pt>
                <c:pt idx="628">
                  <c:v>8.3700000000000007E-4</c:v>
                </c:pt>
                <c:pt idx="629">
                  <c:v>8.3967840000000041E-4</c:v>
                </c:pt>
                <c:pt idx="630">
                  <c:v>8.4202200000000021E-4</c:v>
                </c:pt>
                <c:pt idx="631">
                  <c:v>8.4470040000000066E-4</c:v>
                </c:pt>
                <c:pt idx="632">
                  <c:v>8.4804840000000025E-4</c:v>
                </c:pt>
                <c:pt idx="633">
                  <c:v>8.5039200000000005E-4</c:v>
                </c:pt>
                <c:pt idx="634">
                  <c:v>8.5307040000000051E-4</c:v>
                </c:pt>
                <c:pt idx="635">
                  <c:v>8.5641840000000009E-4</c:v>
                </c:pt>
                <c:pt idx="636">
                  <c:v>8.5909680000000055E-4</c:v>
                </c:pt>
                <c:pt idx="637">
                  <c:v>8.6144040000000024E-4</c:v>
                </c:pt>
                <c:pt idx="638">
                  <c:v>8.6411879999999993E-4</c:v>
                </c:pt>
                <c:pt idx="639">
                  <c:v>8.6780160000000028E-4</c:v>
                </c:pt>
                <c:pt idx="640">
                  <c:v>8.7014520000000019E-4</c:v>
                </c:pt>
                <c:pt idx="641">
                  <c:v>8.7282360000000064E-4</c:v>
                </c:pt>
                <c:pt idx="642">
                  <c:v>8.7617160000000012E-4</c:v>
                </c:pt>
                <c:pt idx="643">
                  <c:v>8.7885000000000057E-4</c:v>
                </c:pt>
                <c:pt idx="644">
                  <c:v>8.8119360000000026E-4</c:v>
                </c:pt>
                <c:pt idx="645">
                  <c:v>8.8387200000000006E-4</c:v>
                </c:pt>
                <c:pt idx="646">
                  <c:v>8.8688520000000041E-4</c:v>
                </c:pt>
                <c:pt idx="647">
                  <c:v>8.8922880000000021E-4</c:v>
                </c:pt>
                <c:pt idx="648">
                  <c:v>8.915723999999999E-4</c:v>
                </c:pt>
                <c:pt idx="649">
                  <c:v>8.9525520000000025E-4</c:v>
                </c:pt>
                <c:pt idx="650">
                  <c:v>8.9826839999999995E-4</c:v>
                </c:pt>
                <c:pt idx="651">
                  <c:v>9.006120000000005E-4</c:v>
                </c:pt>
                <c:pt idx="652">
                  <c:v>9.032904000000002E-4</c:v>
                </c:pt>
                <c:pt idx="653">
                  <c:v>9.0663840000000044E-4</c:v>
                </c:pt>
                <c:pt idx="654">
                  <c:v>9.0931680000000024E-4</c:v>
                </c:pt>
                <c:pt idx="655">
                  <c:v>9.1166039999999993E-4</c:v>
                </c:pt>
                <c:pt idx="656">
                  <c:v>9.1500840000000028E-4</c:v>
                </c:pt>
                <c:pt idx="657">
                  <c:v>9.1802159999999997E-4</c:v>
                </c:pt>
                <c:pt idx="658">
                  <c:v>9.2036520000000053E-4</c:v>
                </c:pt>
                <c:pt idx="659">
                  <c:v>9.2270880000000022E-4</c:v>
                </c:pt>
                <c:pt idx="660">
                  <c:v>9.2605680000000068E-4</c:v>
                </c:pt>
                <c:pt idx="661">
                  <c:v>9.2873520000000037E-4</c:v>
                </c:pt>
                <c:pt idx="662">
                  <c:v>9.3107880000000006E-4</c:v>
                </c:pt>
                <c:pt idx="663">
                  <c:v>9.3409200000000041E-4</c:v>
                </c:pt>
                <c:pt idx="664">
                  <c:v>9.374400000000001E-4</c:v>
                </c:pt>
                <c:pt idx="665">
                  <c:v>9.3978360000000055E-4</c:v>
                </c:pt>
                <c:pt idx="666">
                  <c:v>9.4212720000000035E-4</c:v>
                </c:pt>
                <c:pt idx="667">
                  <c:v>9.4580999999999995E-4</c:v>
                </c:pt>
                <c:pt idx="668">
                  <c:v>9.4848840000000051E-4</c:v>
                </c:pt>
                <c:pt idx="669">
                  <c:v>9.5083200000000009E-4</c:v>
                </c:pt>
                <c:pt idx="670">
                  <c:v>9.5384520000000043E-4</c:v>
                </c:pt>
                <c:pt idx="671">
                  <c:v>9.5685840000000013E-4</c:v>
                </c:pt>
                <c:pt idx="672">
                  <c:v>9.5953680000000058E-4</c:v>
                </c:pt>
                <c:pt idx="673">
                  <c:v>9.6188040000000049E-4</c:v>
                </c:pt>
                <c:pt idx="674">
                  <c:v>9.6489360000000008E-4</c:v>
                </c:pt>
                <c:pt idx="675">
                  <c:v>9.6790680000000042E-4</c:v>
                </c:pt>
                <c:pt idx="676">
                  <c:v>9.7025040000000033E-4</c:v>
                </c:pt>
                <c:pt idx="677">
                  <c:v>9.7292880000000056E-4</c:v>
                </c:pt>
                <c:pt idx="678">
                  <c:v>9.7661160000000026E-4</c:v>
                </c:pt>
                <c:pt idx="679">
                  <c:v>9.7895519999999995E-4</c:v>
                </c:pt>
                <c:pt idx="680">
                  <c:v>9.8129880000000051E-4</c:v>
                </c:pt>
                <c:pt idx="681">
                  <c:v>9.8431199999999999E-4</c:v>
                </c:pt>
                <c:pt idx="682">
                  <c:v>9.8766000000000045E-4</c:v>
                </c:pt>
                <c:pt idx="683">
                  <c:v>9.9033840000000025E-4</c:v>
                </c:pt>
                <c:pt idx="684">
                  <c:v>9.9301680000000005E-4</c:v>
                </c:pt>
                <c:pt idx="685">
                  <c:v>9.9636480000000029E-4</c:v>
                </c:pt>
                <c:pt idx="686">
                  <c:v>9.9904320000000009E-4</c:v>
                </c:pt>
                <c:pt idx="687">
                  <c:v>1.0010520000000005E-3</c:v>
                </c:pt>
                <c:pt idx="688">
                  <c:v>1.0037304000000003E-3</c:v>
                </c:pt>
                <c:pt idx="689">
                  <c:v>1.0070784000000006E-3</c:v>
                </c:pt>
                <c:pt idx="690">
                  <c:v>1.0090872000000004E-3</c:v>
                </c:pt>
                <c:pt idx="691">
                  <c:v>1.0117656E-3</c:v>
                </c:pt>
                <c:pt idx="692">
                  <c:v>1.0154484000000003E-3</c:v>
                </c:pt>
                <c:pt idx="693">
                  <c:v>1.0181268000000001E-3</c:v>
                </c:pt>
                <c:pt idx="694">
                  <c:v>1.0204704000000007E-3</c:v>
                </c:pt>
                <c:pt idx="695">
                  <c:v>1.0231488000000005E-3</c:v>
                </c:pt>
                <c:pt idx="696">
                  <c:v>1.0268316E-3</c:v>
                </c:pt>
                <c:pt idx="697">
                  <c:v>1.0295100000000004E-3</c:v>
                </c:pt>
                <c:pt idx="698">
                  <c:v>1.0318536000000001E-3</c:v>
                </c:pt>
                <c:pt idx="699">
                  <c:v>1.0348668000000004E-3</c:v>
                </c:pt>
                <c:pt idx="700">
                  <c:v>1.0378800000000001E-3</c:v>
                </c:pt>
                <c:pt idx="701">
                  <c:v>1.0398887999999999E-3</c:v>
                </c:pt>
                <c:pt idx="702">
                  <c:v>1.0429020000000003E-3</c:v>
                </c:pt>
                <c:pt idx="703">
                  <c:v>1.0459152000000002E-3</c:v>
                </c:pt>
                <c:pt idx="704">
                  <c:v>1.0485936000000004E-3</c:v>
                </c:pt>
                <c:pt idx="705">
                  <c:v>1.0509372000000003E-3</c:v>
                </c:pt>
                <c:pt idx="706">
                  <c:v>1.0546200000000007E-3</c:v>
                </c:pt>
                <c:pt idx="707">
                  <c:v>1.0576332000000002E-3</c:v>
                </c:pt>
                <c:pt idx="708">
                  <c:v>1.059642E-3</c:v>
                </c:pt>
                <c:pt idx="709">
                  <c:v>1.0623204000000004E-3</c:v>
                </c:pt>
                <c:pt idx="710">
                  <c:v>1.0653336000000001E-3</c:v>
                </c:pt>
                <c:pt idx="711">
                  <c:v>1.0683468000000005E-3</c:v>
                </c:pt>
                <c:pt idx="712">
                  <c:v>1.0706904000000004E-3</c:v>
                </c:pt>
                <c:pt idx="713">
                  <c:v>1.0740384E-3</c:v>
                </c:pt>
                <c:pt idx="714">
                  <c:v>1.0770516000000005E-3</c:v>
                </c:pt>
                <c:pt idx="715">
                  <c:v>1.0793952E-3</c:v>
                </c:pt>
                <c:pt idx="716">
                  <c:v>1.0817388000000005E-3</c:v>
                </c:pt>
                <c:pt idx="717">
                  <c:v>1.0850868000000001E-3</c:v>
                </c:pt>
                <c:pt idx="718">
                  <c:v>1.0881000000000005E-3</c:v>
                </c:pt>
                <c:pt idx="719">
                  <c:v>1.0901088000000003E-3</c:v>
                </c:pt>
                <c:pt idx="720">
                  <c:v>1.093122E-3</c:v>
                </c:pt>
                <c:pt idx="721">
                  <c:v>1.0964700000000004E-3</c:v>
                </c:pt>
                <c:pt idx="722">
                  <c:v>1.0988136000000003E-3</c:v>
                </c:pt>
                <c:pt idx="723">
                  <c:v>1.1011572000000007E-3</c:v>
                </c:pt>
                <c:pt idx="724">
                  <c:v>1.1041704000000004E-3</c:v>
                </c:pt>
                <c:pt idx="725">
                  <c:v>1.1075184E-3</c:v>
                </c:pt>
                <c:pt idx="726">
                  <c:v>1.1101968000000004E-3</c:v>
                </c:pt>
                <c:pt idx="727">
                  <c:v>1.1128752E-3</c:v>
                </c:pt>
                <c:pt idx="728">
                  <c:v>1.1162232000000005E-3</c:v>
                </c:pt>
                <c:pt idx="729">
                  <c:v>1.1185668000000001E-3</c:v>
                </c:pt>
                <c:pt idx="730">
                  <c:v>1.1209104000000001E-3</c:v>
                </c:pt>
                <c:pt idx="731">
                  <c:v>1.1239236000000004E-3</c:v>
                </c:pt>
                <c:pt idx="732">
                  <c:v>1.1269368000000001E-3</c:v>
                </c:pt>
                <c:pt idx="733">
                  <c:v>1.1292804000000007E-3</c:v>
                </c:pt>
                <c:pt idx="734">
                  <c:v>1.1319588000000002E-3</c:v>
                </c:pt>
                <c:pt idx="735">
                  <c:v>1.1356416000000006E-3</c:v>
                </c:pt>
                <c:pt idx="736">
                  <c:v>1.1383200000000002E-3</c:v>
                </c:pt>
                <c:pt idx="737">
                  <c:v>1.1403288E-3</c:v>
                </c:pt>
                <c:pt idx="738">
                  <c:v>1.1433420000000005E-3</c:v>
                </c:pt>
                <c:pt idx="739">
                  <c:v>1.1466900000000001E-3</c:v>
                </c:pt>
                <c:pt idx="740">
                  <c:v>1.1493684000000006E-3</c:v>
                </c:pt>
                <c:pt idx="741">
                  <c:v>1.1517120000000005E-3</c:v>
                </c:pt>
                <c:pt idx="742">
                  <c:v>1.1550599999999999E-3</c:v>
                </c:pt>
                <c:pt idx="743">
                  <c:v>1.1577384000000003E-3</c:v>
                </c:pt>
                <c:pt idx="744">
                  <c:v>1.160082E-3</c:v>
                </c:pt>
                <c:pt idx="745">
                  <c:v>1.1627604000000004E-3</c:v>
                </c:pt>
                <c:pt idx="746">
                  <c:v>1.1661084000000003E-3</c:v>
                </c:pt>
                <c:pt idx="747">
                  <c:v>1.1684519999999999E-3</c:v>
                </c:pt>
                <c:pt idx="748">
                  <c:v>1.1707956000000005E-3</c:v>
                </c:pt>
                <c:pt idx="749">
                  <c:v>1.1744784000000002E-3</c:v>
                </c:pt>
                <c:pt idx="750">
                  <c:v>1.1774916000000005E-3</c:v>
                </c:pt>
                <c:pt idx="751">
                  <c:v>1.1795004000000001E-3</c:v>
                </c:pt>
                <c:pt idx="752">
                  <c:v>1.1821788000000006E-3</c:v>
                </c:pt>
                <c:pt idx="753">
                  <c:v>1.1855268000000002E-3</c:v>
                </c:pt>
                <c:pt idx="754">
                  <c:v>1.1885399999999999E-3</c:v>
                </c:pt>
                <c:pt idx="755">
                  <c:v>1.1905488000000005E-3</c:v>
                </c:pt>
                <c:pt idx="756">
                  <c:v>1.1938968000000001E-3</c:v>
                </c:pt>
                <c:pt idx="757">
                  <c:v>1.1969100000000005E-3</c:v>
                </c:pt>
                <c:pt idx="758">
                  <c:v>1.1992536000000004E-3</c:v>
                </c:pt>
                <c:pt idx="759">
                  <c:v>1.201932E-3</c:v>
                </c:pt>
                <c:pt idx="760">
                  <c:v>1.2052800000000004E-3</c:v>
                </c:pt>
                <c:pt idx="761">
                  <c:v>1.2079584E-3</c:v>
                </c:pt>
                <c:pt idx="762">
                  <c:v>1.2103020000000006E-3</c:v>
                </c:pt>
                <c:pt idx="763">
                  <c:v>1.2133152000000003E-3</c:v>
                </c:pt>
                <c:pt idx="764">
                  <c:v>1.2166632000000005E-3</c:v>
                </c:pt>
                <c:pt idx="765">
                  <c:v>1.2186720000000003E-3</c:v>
                </c:pt>
                <c:pt idx="766">
                  <c:v>1.2210156000000002E-3</c:v>
                </c:pt>
                <c:pt idx="767">
                  <c:v>1.2240288000000005E-3</c:v>
                </c:pt>
                <c:pt idx="768">
                  <c:v>1.2277116E-3</c:v>
                </c:pt>
                <c:pt idx="769">
                  <c:v>1.2300552000000006E-3</c:v>
                </c:pt>
                <c:pt idx="770">
                  <c:v>1.2330684000000003E-3</c:v>
                </c:pt>
              </c:numCache>
            </c:numRef>
          </c:xVal>
          <c:yVal>
            <c:numRef>
              <c:f>'plaster 8.1_21'!$G$9:$G$827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2.4087563109415303E-2</c:v>
                </c:pt>
                <c:pt idx="330">
                  <c:v>2.4087563109415303E-2</c:v>
                </c:pt>
                <c:pt idx="331">
                  <c:v>2.4087563109415303E-2</c:v>
                </c:pt>
                <c:pt idx="332">
                  <c:v>4.8175126218830661E-2</c:v>
                </c:pt>
                <c:pt idx="333">
                  <c:v>3.6131344664123002E-2</c:v>
                </c:pt>
                <c:pt idx="334">
                  <c:v>3.6131344664123002E-2</c:v>
                </c:pt>
                <c:pt idx="335">
                  <c:v>4.8175126218830661E-2</c:v>
                </c:pt>
                <c:pt idx="336">
                  <c:v>7.2262689328246005E-2</c:v>
                </c:pt>
                <c:pt idx="337">
                  <c:v>7.2262689328246005E-2</c:v>
                </c:pt>
                <c:pt idx="338">
                  <c:v>8.4306470882953677E-2</c:v>
                </c:pt>
                <c:pt idx="339">
                  <c:v>9.6350252437661377E-2</c:v>
                </c:pt>
                <c:pt idx="340">
                  <c:v>8.4306470882953677E-2</c:v>
                </c:pt>
                <c:pt idx="341">
                  <c:v>9.6350252437661377E-2</c:v>
                </c:pt>
                <c:pt idx="342">
                  <c:v>0.10839403399236908</c:v>
                </c:pt>
                <c:pt idx="343">
                  <c:v>8.4306470882953677E-2</c:v>
                </c:pt>
                <c:pt idx="344">
                  <c:v>0.10839403399236908</c:v>
                </c:pt>
                <c:pt idx="345">
                  <c:v>9.6350252437661377E-2</c:v>
                </c:pt>
                <c:pt idx="346">
                  <c:v>0.13248159710178437</c:v>
                </c:pt>
                <c:pt idx="347">
                  <c:v>0.10839403399236908</c:v>
                </c:pt>
                <c:pt idx="348">
                  <c:v>0.14452537865649209</c:v>
                </c:pt>
                <c:pt idx="349">
                  <c:v>0.14452537865649209</c:v>
                </c:pt>
                <c:pt idx="350">
                  <c:v>0.13248159710178437</c:v>
                </c:pt>
                <c:pt idx="351">
                  <c:v>0.14452537865649209</c:v>
                </c:pt>
                <c:pt idx="352">
                  <c:v>0.16861294176590735</c:v>
                </c:pt>
                <c:pt idx="353">
                  <c:v>0.16861294176590735</c:v>
                </c:pt>
                <c:pt idx="354">
                  <c:v>0.16861294176590735</c:v>
                </c:pt>
                <c:pt idx="355">
                  <c:v>0.16861294176590735</c:v>
                </c:pt>
                <c:pt idx="356">
                  <c:v>0.1927005048753227</c:v>
                </c:pt>
                <c:pt idx="357">
                  <c:v>0.1927005048753227</c:v>
                </c:pt>
                <c:pt idx="358">
                  <c:v>0.1927005048753227</c:v>
                </c:pt>
                <c:pt idx="359">
                  <c:v>0.22883184953944583</c:v>
                </c:pt>
                <c:pt idx="360">
                  <c:v>0.22883184953944583</c:v>
                </c:pt>
                <c:pt idx="361">
                  <c:v>0.22883184953944583</c:v>
                </c:pt>
                <c:pt idx="362">
                  <c:v>0.2167880679847381</c:v>
                </c:pt>
                <c:pt idx="363">
                  <c:v>0.24087563109415339</c:v>
                </c:pt>
                <c:pt idx="364">
                  <c:v>0.25291941264886109</c:v>
                </c:pt>
                <c:pt idx="365">
                  <c:v>0.26496319420356879</c:v>
                </c:pt>
                <c:pt idx="366">
                  <c:v>0.24087563109415339</c:v>
                </c:pt>
                <c:pt idx="367">
                  <c:v>0.24087563109415339</c:v>
                </c:pt>
                <c:pt idx="368">
                  <c:v>0.25291941264886109</c:v>
                </c:pt>
                <c:pt idx="369">
                  <c:v>0.28905075731298413</c:v>
                </c:pt>
                <c:pt idx="370">
                  <c:v>0.28905075731298413</c:v>
                </c:pt>
                <c:pt idx="371">
                  <c:v>0.31313832042239936</c:v>
                </c:pt>
                <c:pt idx="372">
                  <c:v>0.28905075731298413</c:v>
                </c:pt>
                <c:pt idx="373">
                  <c:v>0.30109453886769177</c:v>
                </c:pt>
                <c:pt idx="374">
                  <c:v>0.28905075731298413</c:v>
                </c:pt>
                <c:pt idx="375">
                  <c:v>0.33722588353181482</c:v>
                </c:pt>
                <c:pt idx="376">
                  <c:v>0.34926966508652252</c:v>
                </c:pt>
                <c:pt idx="377">
                  <c:v>0.32518210197710712</c:v>
                </c:pt>
                <c:pt idx="378">
                  <c:v>0.37335722819593781</c:v>
                </c:pt>
                <c:pt idx="379">
                  <c:v>0.34926966508652252</c:v>
                </c:pt>
                <c:pt idx="380">
                  <c:v>0.37335722819593781</c:v>
                </c:pt>
                <c:pt idx="381">
                  <c:v>0.36131344664123011</c:v>
                </c:pt>
                <c:pt idx="382">
                  <c:v>0.34926966508652252</c:v>
                </c:pt>
                <c:pt idx="383">
                  <c:v>0.39744479130535315</c:v>
                </c:pt>
                <c:pt idx="384">
                  <c:v>0.38540100975064556</c:v>
                </c:pt>
                <c:pt idx="385">
                  <c:v>0.39744479130535315</c:v>
                </c:pt>
                <c:pt idx="386">
                  <c:v>0.43357613596947608</c:v>
                </c:pt>
                <c:pt idx="387">
                  <c:v>0.40948857286006074</c:v>
                </c:pt>
                <c:pt idx="388">
                  <c:v>0.43357613596947608</c:v>
                </c:pt>
                <c:pt idx="389">
                  <c:v>0.4215323544147685</c:v>
                </c:pt>
                <c:pt idx="390">
                  <c:v>0.45766369907889165</c:v>
                </c:pt>
                <c:pt idx="391">
                  <c:v>0.44561991752418378</c:v>
                </c:pt>
                <c:pt idx="392">
                  <c:v>0.44561991752418378</c:v>
                </c:pt>
                <c:pt idx="393">
                  <c:v>0.46970748063359918</c:v>
                </c:pt>
                <c:pt idx="394">
                  <c:v>0.48175126218830688</c:v>
                </c:pt>
                <c:pt idx="395">
                  <c:v>0.46970748063359918</c:v>
                </c:pt>
                <c:pt idx="396">
                  <c:v>0.48175126218830688</c:v>
                </c:pt>
                <c:pt idx="397">
                  <c:v>0.51788260685242993</c:v>
                </c:pt>
                <c:pt idx="398">
                  <c:v>0.49379504374301447</c:v>
                </c:pt>
                <c:pt idx="399">
                  <c:v>0.48175126218830688</c:v>
                </c:pt>
                <c:pt idx="400">
                  <c:v>0.51788260685242993</c:v>
                </c:pt>
                <c:pt idx="401">
                  <c:v>0.51788260685242993</c:v>
                </c:pt>
                <c:pt idx="402">
                  <c:v>0.50583882529772228</c:v>
                </c:pt>
                <c:pt idx="403">
                  <c:v>0.52992638840713746</c:v>
                </c:pt>
                <c:pt idx="404">
                  <c:v>0.52992638840713746</c:v>
                </c:pt>
                <c:pt idx="405">
                  <c:v>0.51788260685242993</c:v>
                </c:pt>
                <c:pt idx="406">
                  <c:v>0.52992638840713746</c:v>
                </c:pt>
                <c:pt idx="407">
                  <c:v>0.56605773307126073</c:v>
                </c:pt>
                <c:pt idx="408">
                  <c:v>0.57810151462596837</c:v>
                </c:pt>
                <c:pt idx="409">
                  <c:v>0.60218907773538366</c:v>
                </c:pt>
                <c:pt idx="410">
                  <c:v>0.57810151462596837</c:v>
                </c:pt>
                <c:pt idx="411">
                  <c:v>0.56605773307126073</c:v>
                </c:pt>
                <c:pt idx="412">
                  <c:v>0.60218907773538366</c:v>
                </c:pt>
                <c:pt idx="413">
                  <c:v>0.5901452961806759</c:v>
                </c:pt>
                <c:pt idx="414">
                  <c:v>0.5901452961806759</c:v>
                </c:pt>
                <c:pt idx="415">
                  <c:v>0.60218907773538366</c:v>
                </c:pt>
                <c:pt idx="416">
                  <c:v>0.6142328592900913</c:v>
                </c:pt>
                <c:pt idx="417">
                  <c:v>0.60218907773538366</c:v>
                </c:pt>
                <c:pt idx="418">
                  <c:v>0.60218907773538366</c:v>
                </c:pt>
                <c:pt idx="419">
                  <c:v>0.60218907773538366</c:v>
                </c:pt>
                <c:pt idx="420">
                  <c:v>0.62627664084479884</c:v>
                </c:pt>
                <c:pt idx="421">
                  <c:v>0.60218907773538366</c:v>
                </c:pt>
                <c:pt idx="422">
                  <c:v>0.63832042239950681</c:v>
                </c:pt>
                <c:pt idx="423">
                  <c:v>0.63832042239950681</c:v>
                </c:pt>
                <c:pt idx="424">
                  <c:v>0.65036420395421424</c:v>
                </c:pt>
                <c:pt idx="425">
                  <c:v>0.63832042239950681</c:v>
                </c:pt>
                <c:pt idx="426">
                  <c:v>0.6624079855089221</c:v>
                </c:pt>
                <c:pt idx="427">
                  <c:v>0.6624079855089221</c:v>
                </c:pt>
                <c:pt idx="428">
                  <c:v>0.67445176706362975</c:v>
                </c:pt>
                <c:pt idx="429">
                  <c:v>0.67445176706362975</c:v>
                </c:pt>
                <c:pt idx="430">
                  <c:v>0.67445176706362975</c:v>
                </c:pt>
                <c:pt idx="431">
                  <c:v>0.68649554861833728</c:v>
                </c:pt>
                <c:pt idx="432">
                  <c:v>0.69853933017304493</c:v>
                </c:pt>
                <c:pt idx="433">
                  <c:v>0.72262689328246044</c:v>
                </c:pt>
                <c:pt idx="434">
                  <c:v>0.71058311172775268</c:v>
                </c:pt>
                <c:pt idx="435">
                  <c:v>0.74671445639187561</c:v>
                </c:pt>
                <c:pt idx="436">
                  <c:v>0.73467067483716786</c:v>
                </c:pt>
                <c:pt idx="437">
                  <c:v>0.71058311172775268</c:v>
                </c:pt>
                <c:pt idx="438">
                  <c:v>0.73467067483716786</c:v>
                </c:pt>
                <c:pt idx="439">
                  <c:v>0.75875823794658348</c:v>
                </c:pt>
                <c:pt idx="440">
                  <c:v>0.74671445639187561</c:v>
                </c:pt>
                <c:pt idx="441">
                  <c:v>0.78284580105599888</c:v>
                </c:pt>
                <c:pt idx="442">
                  <c:v>0.75875823794658348</c:v>
                </c:pt>
                <c:pt idx="443">
                  <c:v>0.77080201950129101</c:v>
                </c:pt>
                <c:pt idx="444">
                  <c:v>0.7948895826107063</c:v>
                </c:pt>
                <c:pt idx="445">
                  <c:v>0.80693336416541417</c:v>
                </c:pt>
                <c:pt idx="446">
                  <c:v>0.80693336416541417</c:v>
                </c:pt>
                <c:pt idx="447">
                  <c:v>0.78284580105599888</c:v>
                </c:pt>
                <c:pt idx="448">
                  <c:v>0.80693336416541417</c:v>
                </c:pt>
                <c:pt idx="449">
                  <c:v>0.80693336416541417</c:v>
                </c:pt>
                <c:pt idx="450">
                  <c:v>0.80693336416541417</c:v>
                </c:pt>
                <c:pt idx="451">
                  <c:v>0.80693336416541417</c:v>
                </c:pt>
                <c:pt idx="452">
                  <c:v>0.84306470882953721</c:v>
                </c:pt>
                <c:pt idx="453">
                  <c:v>0.85510849038424475</c:v>
                </c:pt>
                <c:pt idx="454">
                  <c:v>0.86715227193895239</c:v>
                </c:pt>
                <c:pt idx="455">
                  <c:v>0.84306470882953721</c:v>
                </c:pt>
                <c:pt idx="456">
                  <c:v>0.87919605349366026</c:v>
                </c:pt>
                <c:pt idx="457">
                  <c:v>0.87919605349366026</c:v>
                </c:pt>
                <c:pt idx="458">
                  <c:v>0.89123983504836768</c:v>
                </c:pt>
                <c:pt idx="459">
                  <c:v>0.90328361660307543</c:v>
                </c:pt>
                <c:pt idx="460">
                  <c:v>0.90328361660307543</c:v>
                </c:pt>
                <c:pt idx="461">
                  <c:v>0.90328361660307543</c:v>
                </c:pt>
                <c:pt idx="462">
                  <c:v>0.90328361660307543</c:v>
                </c:pt>
                <c:pt idx="463">
                  <c:v>0.90328361660307543</c:v>
                </c:pt>
                <c:pt idx="464">
                  <c:v>0.87919605349366026</c:v>
                </c:pt>
                <c:pt idx="465">
                  <c:v>0.9153273981577833</c:v>
                </c:pt>
                <c:pt idx="466">
                  <c:v>0.9153273981577833</c:v>
                </c:pt>
                <c:pt idx="467">
                  <c:v>0.93941496126719837</c:v>
                </c:pt>
                <c:pt idx="468">
                  <c:v>0.93941496126719837</c:v>
                </c:pt>
                <c:pt idx="469">
                  <c:v>0.96350252437661377</c:v>
                </c:pt>
                <c:pt idx="470">
                  <c:v>0.96350252437661377</c:v>
                </c:pt>
                <c:pt idx="471">
                  <c:v>0.96350252437661377</c:v>
                </c:pt>
                <c:pt idx="472">
                  <c:v>0.96350252437661377</c:v>
                </c:pt>
                <c:pt idx="473">
                  <c:v>0.95145874282190612</c:v>
                </c:pt>
                <c:pt idx="474">
                  <c:v>0.9755463059313213</c:v>
                </c:pt>
                <c:pt idx="475">
                  <c:v>0.9755463059313213</c:v>
                </c:pt>
                <c:pt idx="476">
                  <c:v>0.99963386904073659</c:v>
                </c:pt>
                <c:pt idx="477">
                  <c:v>0.99963386904073659</c:v>
                </c:pt>
                <c:pt idx="478">
                  <c:v>0.9755463059313213</c:v>
                </c:pt>
                <c:pt idx="479">
                  <c:v>0.99963386904073659</c:v>
                </c:pt>
                <c:pt idx="480">
                  <c:v>0.98759008748602928</c:v>
                </c:pt>
                <c:pt idx="481">
                  <c:v>0.99963386904073659</c:v>
                </c:pt>
                <c:pt idx="482">
                  <c:v>1.0237214321501522</c:v>
                </c:pt>
                <c:pt idx="483">
                  <c:v>1.0116776505954443</c:v>
                </c:pt>
                <c:pt idx="484">
                  <c:v>1.0478089952595677</c:v>
                </c:pt>
                <c:pt idx="485">
                  <c:v>1.0237214321501522</c:v>
                </c:pt>
                <c:pt idx="486">
                  <c:v>1.0237214321501522</c:v>
                </c:pt>
                <c:pt idx="487">
                  <c:v>1.0478089952595677</c:v>
                </c:pt>
                <c:pt idx="488">
                  <c:v>1.0718965583689828</c:v>
                </c:pt>
                <c:pt idx="489">
                  <c:v>1.0237214321501522</c:v>
                </c:pt>
                <c:pt idx="490">
                  <c:v>1.0839403399236904</c:v>
                </c:pt>
                <c:pt idx="491">
                  <c:v>1.0598527768142751</c:v>
                </c:pt>
                <c:pt idx="492">
                  <c:v>1.0718965583689828</c:v>
                </c:pt>
                <c:pt idx="493">
                  <c:v>1.0598527768142751</c:v>
                </c:pt>
                <c:pt idx="494">
                  <c:v>1.0839403399236904</c:v>
                </c:pt>
                <c:pt idx="495">
                  <c:v>1.0718965583689828</c:v>
                </c:pt>
                <c:pt idx="496">
                  <c:v>1.0959841214783981</c:v>
                </c:pt>
                <c:pt idx="497">
                  <c:v>1.1080279030331057</c:v>
                </c:pt>
                <c:pt idx="498">
                  <c:v>1.1080279030331057</c:v>
                </c:pt>
                <c:pt idx="499">
                  <c:v>1.0959841214783981</c:v>
                </c:pt>
                <c:pt idx="500">
                  <c:v>1.0959841214783981</c:v>
                </c:pt>
                <c:pt idx="501">
                  <c:v>1.1321154661425215</c:v>
                </c:pt>
                <c:pt idx="502">
                  <c:v>1.1321154661425215</c:v>
                </c:pt>
                <c:pt idx="503">
                  <c:v>1.1441592476972287</c:v>
                </c:pt>
                <c:pt idx="504">
                  <c:v>1.1682468108066442</c:v>
                </c:pt>
                <c:pt idx="505">
                  <c:v>1.1682468108066442</c:v>
                </c:pt>
                <c:pt idx="506">
                  <c:v>1.1682468108066442</c:v>
                </c:pt>
                <c:pt idx="507">
                  <c:v>1.1923343739160597</c:v>
                </c:pt>
                <c:pt idx="508">
                  <c:v>1.1802905923613518</c:v>
                </c:pt>
                <c:pt idx="509">
                  <c:v>1.1802905923613518</c:v>
                </c:pt>
                <c:pt idx="510">
                  <c:v>1.1802905923613518</c:v>
                </c:pt>
                <c:pt idx="511">
                  <c:v>1.216421937025475</c:v>
                </c:pt>
                <c:pt idx="512">
                  <c:v>1.2043781554707671</c:v>
                </c:pt>
                <c:pt idx="513">
                  <c:v>1.2043781554707671</c:v>
                </c:pt>
                <c:pt idx="514">
                  <c:v>1.2284657185801826</c:v>
                </c:pt>
                <c:pt idx="515">
                  <c:v>1.2525532816895977</c:v>
                </c:pt>
                <c:pt idx="516">
                  <c:v>1.2284657185801826</c:v>
                </c:pt>
                <c:pt idx="517">
                  <c:v>1.2645970632443055</c:v>
                </c:pt>
                <c:pt idx="518">
                  <c:v>1.2405095001348903</c:v>
                </c:pt>
                <c:pt idx="519">
                  <c:v>1.2645970632443055</c:v>
                </c:pt>
                <c:pt idx="520">
                  <c:v>1.2645970632443055</c:v>
                </c:pt>
                <c:pt idx="521">
                  <c:v>1.2766408447990132</c:v>
                </c:pt>
                <c:pt idx="522">
                  <c:v>1.2405095001348903</c:v>
                </c:pt>
                <c:pt idx="523">
                  <c:v>1.2766408447990132</c:v>
                </c:pt>
                <c:pt idx="524">
                  <c:v>1.2766408447990132</c:v>
                </c:pt>
                <c:pt idx="525">
                  <c:v>1.2766408447990132</c:v>
                </c:pt>
                <c:pt idx="526">
                  <c:v>1.3127721894631363</c:v>
                </c:pt>
                <c:pt idx="527">
                  <c:v>1.3007284079084285</c:v>
                </c:pt>
                <c:pt idx="528">
                  <c:v>1.3127721894631363</c:v>
                </c:pt>
                <c:pt idx="529">
                  <c:v>1.3248159710178442</c:v>
                </c:pt>
                <c:pt idx="530">
                  <c:v>1.3368597525725519</c:v>
                </c:pt>
                <c:pt idx="531">
                  <c:v>1.3489035341272593</c:v>
                </c:pt>
                <c:pt idx="532">
                  <c:v>1.3489035341272593</c:v>
                </c:pt>
                <c:pt idx="533">
                  <c:v>1.3489035341272593</c:v>
                </c:pt>
                <c:pt idx="534">
                  <c:v>1.3609473156819669</c:v>
                </c:pt>
                <c:pt idx="535">
                  <c:v>1.3850348787913822</c:v>
                </c:pt>
                <c:pt idx="536">
                  <c:v>1.3609473156819669</c:v>
                </c:pt>
                <c:pt idx="537">
                  <c:v>1.3489035341272593</c:v>
                </c:pt>
                <c:pt idx="538">
                  <c:v>1.3489035341272593</c:v>
                </c:pt>
                <c:pt idx="539">
                  <c:v>1.3609473156819669</c:v>
                </c:pt>
                <c:pt idx="540">
                  <c:v>1.3729910972366746</c:v>
                </c:pt>
                <c:pt idx="541">
                  <c:v>1.3970786603460901</c:v>
                </c:pt>
                <c:pt idx="542">
                  <c:v>1.4091224419007977</c:v>
                </c:pt>
                <c:pt idx="543">
                  <c:v>1.4091224419007977</c:v>
                </c:pt>
                <c:pt idx="544">
                  <c:v>1.4211662234555054</c:v>
                </c:pt>
                <c:pt idx="545">
                  <c:v>1.4091224419007977</c:v>
                </c:pt>
                <c:pt idx="546">
                  <c:v>1.4332100050102132</c:v>
                </c:pt>
                <c:pt idx="547">
                  <c:v>1.4452537865649209</c:v>
                </c:pt>
                <c:pt idx="548">
                  <c:v>1.4332100050102132</c:v>
                </c:pt>
                <c:pt idx="549">
                  <c:v>1.4693413496743359</c:v>
                </c:pt>
                <c:pt idx="550">
                  <c:v>1.4452537865649209</c:v>
                </c:pt>
                <c:pt idx="551">
                  <c:v>1.4452537865649209</c:v>
                </c:pt>
                <c:pt idx="552">
                  <c:v>1.4572975681196283</c:v>
                </c:pt>
                <c:pt idx="553">
                  <c:v>1.4452537865649209</c:v>
                </c:pt>
                <c:pt idx="554">
                  <c:v>1.4813851312290438</c:v>
                </c:pt>
                <c:pt idx="555">
                  <c:v>1.4934289127837512</c:v>
                </c:pt>
                <c:pt idx="556">
                  <c:v>1.5054726943384591</c:v>
                </c:pt>
                <c:pt idx="557">
                  <c:v>1.5295602574478744</c:v>
                </c:pt>
                <c:pt idx="558">
                  <c:v>1.4934289127837512</c:v>
                </c:pt>
                <c:pt idx="559">
                  <c:v>1.5054726943384591</c:v>
                </c:pt>
                <c:pt idx="560">
                  <c:v>1.4934289127837512</c:v>
                </c:pt>
                <c:pt idx="561">
                  <c:v>1.517516475893167</c:v>
                </c:pt>
                <c:pt idx="562">
                  <c:v>1.5416040390025822</c:v>
                </c:pt>
                <c:pt idx="563">
                  <c:v>1.517516475893167</c:v>
                </c:pt>
                <c:pt idx="564">
                  <c:v>1.517516475893167</c:v>
                </c:pt>
                <c:pt idx="565">
                  <c:v>1.517516475893167</c:v>
                </c:pt>
                <c:pt idx="566">
                  <c:v>1.5416040390025822</c:v>
                </c:pt>
                <c:pt idx="567">
                  <c:v>1.5416040390025822</c:v>
                </c:pt>
                <c:pt idx="568">
                  <c:v>1.5416040390025822</c:v>
                </c:pt>
                <c:pt idx="569">
                  <c:v>1.5777353836667047</c:v>
                </c:pt>
                <c:pt idx="570">
                  <c:v>1.5777353836667047</c:v>
                </c:pt>
                <c:pt idx="571">
                  <c:v>1.5897791652214128</c:v>
                </c:pt>
                <c:pt idx="572">
                  <c:v>1.5777353836667047</c:v>
                </c:pt>
                <c:pt idx="573">
                  <c:v>1.6018229467761205</c:v>
                </c:pt>
                <c:pt idx="574">
                  <c:v>1.5897791652214128</c:v>
                </c:pt>
                <c:pt idx="575">
                  <c:v>1.6018229467761205</c:v>
                </c:pt>
                <c:pt idx="576">
                  <c:v>1.6259105098855358</c:v>
                </c:pt>
                <c:pt idx="577">
                  <c:v>1.6138667283308279</c:v>
                </c:pt>
                <c:pt idx="578">
                  <c:v>1.637954291440243</c:v>
                </c:pt>
                <c:pt idx="579">
                  <c:v>1.6259105098855358</c:v>
                </c:pt>
                <c:pt idx="580">
                  <c:v>1.637954291440243</c:v>
                </c:pt>
                <c:pt idx="581">
                  <c:v>1.6259105098855358</c:v>
                </c:pt>
                <c:pt idx="582">
                  <c:v>1.6740856361043663</c:v>
                </c:pt>
                <c:pt idx="583">
                  <c:v>1.6499980729949506</c:v>
                </c:pt>
                <c:pt idx="584">
                  <c:v>1.6620418545496591</c:v>
                </c:pt>
                <c:pt idx="585">
                  <c:v>1.6620418545496591</c:v>
                </c:pt>
                <c:pt idx="586">
                  <c:v>1.686129417659074</c:v>
                </c:pt>
                <c:pt idx="587">
                  <c:v>1.686129417659074</c:v>
                </c:pt>
                <c:pt idx="588">
                  <c:v>1.7102169807684895</c:v>
                </c:pt>
                <c:pt idx="589">
                  <c:v>1.6981731992137814</c:v>
                </c:pt>
                <c:pt idx="590">
                  <c:v>1.7102169807684895</c:v>
                </c:pt>
                <c:pt idx="591">
                  <c:v>1.7343045438779048</c:v>
                </c:pt>
                <c:pt idx="592">
                  <c:v>1.7583921069873201</c:v>
                </c:pt>
                <c:pt idx="593">
                  <c:v>1.7343045438779048</c:v>
                </c:pt>
                <c:pt idx="594">
                  <c:v>1.7463483254326129</c:v>
                </c:pt>
                <c:pt idx="595">
                  <c:v>1.7704358885420277</c:v>
                </c:pt>
                <c:pt idx="596">
                  <c:v>1.7463483254326129</c:v>
                </c:pt>
                <c:pt idx="597">
                  <c:v>1.7704358885420277</c:v>
                </c:pt>
                <c:pt idx="598">
                  <c:v>1.7463483254326129</c:v>
                </c:pt>
                <c:pt idx="599">
                  <c:v>1.7583921069873201</c:v>
                </c:pt>
                <c:pt idx="600">
                  <c:v>1.7704358885420277</c:v>
                </c:pt>
                <c:pt idx="601">
                  <c:v>1.7463483254326129</c:v>
                </c:pt>
                <c:pt idx="602">
                  <c:v>1.7583921069873201</c:v>
                </c:pt>
                <c:pt idx="603">
                  <c:v>1.7704358885420277</c:v>
                </c:pt>
                <c:pt idx="604">
                  <c:v>1.7704358885420277</c:v>
                </c:pt>
                <c:pt idx="605">
                  <c:v>1.7704358885420277</c:v>
                </c:pt>
                <c:pt idx="606">
                  <c:v>1.7945234516514434</c:v>
                </c:pt>
                <c:pt idx="607">
                  <c:v>1.8065672332061511</c:v>
                </c:pt>
                <c:pt idx="608">
                  <c:v>1.8306547963155666</c:v>
                </c:pt>
                <c:pt idx="609">
                  <c:v>1.8667861409796891</c:v>
                </c:pt>
                <c:pt idx="610">
                  <c:v>1.8306547963155666</c:v>
                </c:pt>
                <c:pt idx="611">
                  <c:v>1.8667861409796891</c:v>
                </c:pt>
                <c:pt idx="612">
                  <c:v>1.8547423594249814</c:v>
                </c:pt>
                <c:pt idx="613">
                  <c:v>1.8788299225343967</c:v>
                </c:pt>
                <c:pt idx="614">
                  <c:v>1.8908737040891046</c:v>
                </c:pt>
                <c:pt idx="615">
                  <c:v>1.9029174856438122</c:v>
                </c:pt>
                <c:pt idx="616">
                  <c:v>1.9029174856438122</c:v>
                </c:pt>
                <c:pt idx="617">
                  <c:v>1.9270050487532271</c:v>
                </c:pt>
                <c:pt idx="618">
                  <c:v>1.9510926118626426</c:v>
                </c:pt>
                <c:pt idx="619">
                  <c:v>1.9390488303079347</c:v>
                </c:pt>
                <c:pt idx="620">
                  <c:v>1.9390488303079347</c:v>
                </c:pt>
                <c:pt idx="621">
                  <c:v>1.9631363934173505</c:v>
                </c:pt>
                <c:pt idx="622">
                  <c:v>1.9631363934173505</c:v>
                </c:pt>
                <c:pt idx="623">
                  <c:v>1.9751801749720579</c:v>
                </c:pt>
                <c:pt idx="624">
                  <c:v>1.9872239565267655</c:v>
                </c:pt>
                <c:pt idx="625">
                  <c:v>2.0233553011908887</c:v>
                </c:pt>
                <c:pt idx="626">
                  <c:v>1.9751801749720579</c:v>
                </c:pt>
                <c:pt idx="627">
                  <c:v>1.9992677380814732</c:v>
                </c:pt>
                <c:pt idx="628">
                  <c:v>2.0113115196361813</c:v>
                </c:pt>
                <c:pt idx="629">
                  <c:v>2.0113115196361813</c:v>
                </c:pt>
                <c:pt idx="630">
                  <c:v>2.0233553011908887</c:v>
                </c:pt>
                <c:pt idx="631">
                  <c:v>2.0233553011908887</c:v>
                </c:pt>
                <c:pt idx="632">
                  <c:v>2.0113115196361813</c:v>
                </c:pt>
                <c:pt idx="633">
                  <c:v>2.0233553011908887</c:v>
                </c:pt>
                <c:pt idx="634">
                  <c:v>2.0353990827455961</c:v>
                </c:pt>
                <c:pt idx="635">
                  <c:v>2.047442864300304</c:v>
                </c:pt>
                <c:pt idx="636">
                  <c:v>2.0594866458550114</c:v>
                </c:pt>
                <c:pt idx="637">
                  <c:v>2.0835742089644271</c:v>
                </c:pt>
                <c:pt idx="638">
                  <c:v>2.0835742089644271</c:v>
                </c:pt>
                <c:pt idx="639">
                  <c:v>2.1076617720738424</c:v>
                </c:pt>
                <c:pt idx="640">
                  <c:v>2.0835742089644271</c:v>
                </c:pt>
                <c:pt idx="641">
                  <c:v>2.0835742089644271</c:v>
                </c:pt>
                <c:pt idx="642">
                  <c:v>2.1076617720738424</c:v>
                </c:pt>
                <c:pt idx="643">
                  <c:v>2.1558368982926734</c:v>
                </c:pt>
                <c:pt idx="644">
                  <c:v>2.1197055536285498</c:v>
                </c:pt>
                <c:pt idx="645">
                  <c:v>2.1437931167379656</c:v>
                </c:pt>
                <c:pt idx="646">
                  <c:v>2.1678806798473804</c:v>
                </c:pt>
                <c:pt idx="647">
                  <c:v>2.1799244614020887</c:v>
                </c:pt>
                <c:pt idx="648">
                  <c:v>2.1919682429567962</c:v>
                </c:pt>
                <c:pt idx="649">
                  <c:v>2.1919682429567962</c:v>
                </c:pt>
                <c:pt idx="650">
                  <c:v>2.1919682429567962</c:v>
                </c:pt>
                <c:pt idx="651">
                  <c:v>2.2160558060662114</c:v>
                </c:pt>
                <c:pt idx="652">
                  <c:v>2.2160558060662114</c:v>
                </c:pt>
                <c:pt idx="653">
                  <c:v>2.2160558060662114</c:v>
                </c:pt>
                <c:pt idx="654">
                  <c:v>2.2521871507303342</c:v>
                </c:pt>
                <c:pt idx="655">
                  <c:v>2.2401433691756267</c:v>
                </c:pt>
                <c:pt idx="656">
                  <c:v>2.2401433691756267</c:v>
                </c:pt>
                <c:pt idx="657">
                  <c:v>2.264230932285042</c:v>
                </c:pt>
                <c:pt idx="658">
                  <c:v>2.2762747138397499</c:v>
                </c:pt>
                <c:pt idx="659">
                  <c:v>2.2883184953944573</c:v>
                </c:pt>
                <c:pt idx="660">
                  <c:v>2.312406058503873</c:v>
                </c:pt>
                <c:pt idx="661">
                  <c:v>2.3003622769491652</c:v>
                </c:pt>
                <c:pt idx="662">
                  <c:v>2.3244498400585805</c:v>
                </c:pt>
                <c:pt idx="663">
                  <c:v>2.312406058503873</c:v>
                </c:pt>
                <c:pt idx="664">
                  <c:v>2.3244498400585805</c:v>
                </c:pt>
                <c:pt idx="665">
                  <c:v>2.3485374031679962</c:v>
                </c:pt>
                <c:pt idx="666">
                  <c:v>2.3244498400585805</c:v>
                </c:pt>
                <c:pt idx="667">
                  <c:v>2.3605811847227036</c:v>
                </c:pt>
                <c:pt idx="668">
                  <c:v>2.3726249662774115</c:v>
                </c:pt>
                <c:pt idx="669">
                  <c:v>2.3846687478321189</c:v>
                </c:pt>
                <c:pt idx="670">
                  <c:v>2.3967125293868263</c:v>
                </c:pt>
                <c:pt idx="671">
                  <c:v>2.3967125293868263</c:v>
                </c:pt>
                <c:pt idx="672">
                  <c:v>2.4208000924962421</c:v>
                </c:pt>
                <c:pt idx="673">
                  <c:v>2.4328438740509499</c:v>
                </c:pt>
                <c:pt idx="674">
                  <c:v>2.4328438740509499</c:v>
                </c:pt>
                <c:pt idx="675">
                  <c:v>2.4569314371603648</c:v>
                </c:pt>
                <c:pt idx="676">
                  <c:v>2.4810190002697805</c:v>
                </c:pt>
                <c:pt idx="677">
                  <c:v>2.4930627818244879</c:v>
                </c:pt>
                <c:pt idx="678">
                  <c:v>2.4689752187150722</c:v>
                </c:pt>
                <c:pt idx="679">
                  <c:v>2.4569314371603648</c:v>
                </c:pt>
                <c:pt idx="680">
                  <c:v>2.4930627818244879</c:v>
                </c:pt>
                <c:pt idx="681">
                  <c:v>2.5051065633791954</c:v>
                </c:pt>
                <c:pt idx="682">
                  <c:v>2.4810190002697805</c:v>
                </c:pt>
                <c:pt idx="683">
                  <c:v>2.5291941264886111</c:v>
                </c:pt>
                <c:pt idx="684">
                  <c:v>2.5412379080433185</c:v>
                </c:pt>
                <c:pt idx="685">
                  <c:v>2.5291941264886111</c:v>
                </c:pt>
                <c:pt idx="686">
                  <c:v>2.5653254711527342</c:v>
                </c:pt>
                <c:pt idx="687">
                  <c:v>2.5653254711527342</c:v>
                </c:pt>
                <c:pt idx="688">
                  <c:v>2.5653254711527342</c:v>
                </c:pt>
                <c:pt idx="689">
                  <c:v>2.5773692527074417</c:v>
                </c:pt>
                <c:pt idx="690">
                  <c:v>2.6135005973715644</c:v>
                </c:pt>
                <c:pt idx="691">
                  <c:v>2.6014568158168569</c:v>
                </c:pt>
                <c:pt idx="692">
                  <c:v>2.6375881604809797</c:v>
                </c:pt>
                <c:pt idx="693">
                  <c:v>2.6496319420356884</c:v>
                </c:pt>
                <c:pt idx="694">
                  <c:v>2.6375881604809797</c:v>
                </c:pt>
                <c:pt idx="695">
                  <c:v>2.6737195051451028</c:v>
                </c:pt>
                <c:pt idx="696">
                  <c:v>2.6616757235903954</c:v>
                </c:pt>
                <c:pt idx="697">
                  <c:v>2.6616757235903954</c:v>
                </c:pt>
                <c:pt idx="698">
                  <c:v>2.6857632866998102</c:v>
                </c:pt>
                <c:pt idx="699">
                  <c:v>2.6737195051451028</c:v>
                </c:pt>
                <c:pt idx="700">
                  <c:v>2.6857632866998102</c:v>
                </c:pt>
                <c:pt idx="701">
                  <c:v>2.7098508498092264</c:v>
                </c:pt>
                <c:pt idx="702">
                  <c:v>2.7098508498092264</c:v>
                </c:pt>
                <c:pt idx="703">
                  <c:v>2.7459821944733487</c:v>
                </c:pt>
                <c:pt idx="704">
                  <c:v>2.758025976028057</c:v>
                </c:pt>
                <c:pt idx="705">
                  <c:v>2.7700697575827644</c:v>
                </c:pt>
                <c:pt idx="706">
                  <c:v>2.7821135391374723</c:v>
                </c:pt>
                <c:pt idx="707">
                  <c:v>2.7941573206921797</c:v>
                </c:pt>
                <c:pt idx="708">
                  <c:v>2.7821135391374723</c:v>
                </c:pt>
                <c:pt idx="709">
                  <c:v>2.8302886653563033</c:v>
                </c:pt>
                <c:pt idx="710">
                  <c:v>2.818244883801595</c:v>
                </c:pt>
                <c:pt idx="711">
                  <c:v>2.818244883801595</c:v>
                </c:pt>
                <c:pt idx="712">
                  <c:v>2.8423324469110107</c:v>
                </c:pt>
                <c:pt idx="713">
                  <c:v>2.8543762284657177</c:v>
                </c:pt>
                <c:pt idx="714">
                  <c:v>2.8423324469110107</c:v>
                </c:pt>
                <c:pt idx="715">
                  <c:v>2.8905075731298409</c:v>
                </c:pt>
                <c:pt idx="716">
                  <c:v>2.9025513546845492</c:v>
                </c:pt>
                <c:pt idx="717">
                  <c:v>2.878463791575133</c:v>
                </c:pt>
                <c:pt idx="718">
                  <c:v>2.9145951362392566</c:v>
                </c:pt>
                <c:pt idx="719">
                  <c:v>2.9145951362392566</c:v>
                </c:pt>
                <c:pt idx="720">
                  <c:v>2.9145951362392566</c:v>
                </c:pt>
                <c:pt idx="721">
                  <c:v>2.926638917793964</c:v>
                </c:pt>
                <c:pt idx="722">
                  <c:v>2.974814044012795</c:v>
                </c:pt>
                <c:pt idx="723">
                  <c:v>2.9386826993486714</c:v>
                </c:pt>
                <c:pt idx="724">
                  <c:v>2.9627702624580872</c:v>
                </c:pt>
                <c:pt idx="725">
                  <c:v>2.9627702624580872</c:v>
                </c:pt>
                <c:pt idx="726">
                  <c:v>2.9868578255675025</c:v>
                </c:pt>
                <c:pt idx="727">
                  <c:v>2.9989016071222099</c:v>
                </c:pt>
                <c:pt idx="728">
                  <c:v>3.0229891702316252</c:v>
                </c:pt>
                <c:pt idx="729">
                  <c:v>3.0470767333410409</c:v>
                </c:pt>
                <c:pt idx="730">
                  <c:v>3.0591205148957483</c:v>
                </c:pt>
                <c:pt idx="731">
                  <c:v>3.0591205148957483</c:v>
                </c:pt>
                <c:pt idx="732">
                  <c:v>3.0711642964504562</c:v>
                </c:pt>
                <c:pt idx="733">
                  <c:v>3.0711642964504562</c:v>
                </c:pt>
                <c:pt idx="734">
                  <c:v>3.0832080780051641</c:v>
                </c:pt>
                <c:pt idx="735">
                  <c:v>3.0952518595598715</c:v>
                </c:pt>
                <c:pt idx="736">
                  <c:v>3.1072956411145789</c:v>
                </c:pt>
                <c:pt idx="737">
                  <c:v>3.1193394226692872</c:v>
                </c:pt>
                <c:pt idx="738">
                  <c:v>3.1313832042239946</c:v>
                </c:pt>
                <c:pt idx="739">
                  <c:v>3.1193394226692872</c:v>
                </c:pt>
                <c:pt idx="740">
                  <c:v>3.1193394226692872</c:v>
                </c:pt>
                <c:pt idx="741">
                  <c:v>3.1434269857787021</c:v>
                </c:pt>
                <c:pt idx="742">
                  <c:v>3.1313832042239946</c:v>
                </c:pt>
                <c:pt idx="743">
                  <c:v>3.1795583304428252</c:v>
                </c:pt>
                <c:pt idx="744">
                  <c:v>3.1675145488881178</c:v>
                </c:pt>
                <c:pt idx="745">
                  <c:v>3.1675145488881178</c:v>
                </c:pt>
                <c:pt idx="746">
                  <c:v>3.2156896751069484</c:v>
                </c:pt>
                <c:pt idx="747">
                  <c:v>3.1916021119975331</c:v>
                </c:pt>
                <c:pt idx="748">
                  <c:v>3.2036458935522405</c:v>
                </c:pt>
                <c:pt idx="749">
                  <c:v>3.2397772382163637</c:v>
                </c:pt>
                <c:pt idx="750">
                  <c:v>3.2277334566616558</c:v>
                </c:pt>
                <c:pt idx="751">
                  <c:v>3.2518210197710715</c:v>
                </c:pt>
                <c:pt idx="752">
                  <c:v>3.2638648013257789</c:v>
                </c:pt>
                <c:pt idx="753">
                  <c:v>3.2879523644351942</c:v>
                </c:pt>
                <c:pt idx="754">
                  <c:v>3.2999961459899012</c:v>
                </c:pt>
                <c:pt idx="755">
                  <c:v>3.31203992754461</c:v>
                </c:pt>
                <c:pt idx="756">
                  <c:v>3.3240837090993174</c:v>
                </c:pt>
                <c:pt idx="757">
                  <c:v>3.3361274906540244</c:v>
                </c:pt>
                <c:pt idx="758">
                  <c:v>3.3481712722087327</c:v>
                </c:pt>
                <c:pt idx="759">
                  <c:v>3.3602150537634405</c:v>
                </c:pt>
                <c:pt idx="760">
                  <c:v>3.3722588353181475</c:v>
                </c:pt>
                <c:pt idx="761">
                  <c:v>3.3602150537634405</c:v>
                </c:pt>
                <c:pt idx="762">
                  <c:v>3.3843026168728558</c:v>
                </c:pt>
                <c:pt idx="763">
                  <c:v>3.3843026168728558</c:v>
                </c:pt>
                <c:pt idx="764">
                  <c:v>3.3843026168728558</c:v>
                </c:pt>
                <c:pt idx="765">
                  <c:v>3.3963463984275628</c:v>
                </c:pt>
                <c:pt idx="766">
                  <c:v>3.432477743091686</c:v>
                </c:pt>
                <c:pt idx="767">
                  <c:v>3.432477743091686</c:v>
                </c:pt>
                <c:pt idx="768">
                  <c:v>3.4686090877558096</c:v>
                </c:pt>
                <c:pt idx="769">
                  <c:v>0.57810151462596837</c:v>
                </c:pt>
                <c:pt idx="770">
                  <c:v>0</c:v>
                </c:pt>
                <c:pt idx="772">
                  <c:v>3.4686090877558096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81-8B4B-9D20-1474A5544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8.1.22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8.1_22'!$H$9:$H$971</c:f>
              <c:numCache>
                <c:formatCode>General</c:formatCode>
                <c:ptCount val="9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2.5104000000000721E-6</c:v>
                </c:pt>
                <c:pt idx="357">
                  <c:v>4.7070000000001787E-6</c:v>
                </c:pt>
                <c:pt idx="358">
                  <c:v>8.1588000000001479E-6</c:v>
                </c:pt>
                <c:pt idx="359">
                  <c:v>1.0983000000000184E-5</c:v>
                </c:pt>
                <c:pt idx="360">
                  <c:v>1.2865799999999978E-5</c:v>
                </c:pt>
                <c:pt idx="361">
                  <c:v>1.5062400000000085E-5</c:v>
                </c:pt>
                <c:pt idx="362">
                  <c:v>1.8514200000000054E-5</c:v>
                </c:pt>
                <c:pt idx="363">
                  <c:v>2.1024600000000124E-5</c:v>
                </c:pt>
                <c:pt idx="364">
                  <c:v>2.3221199999999882E-5</c:v>
                </c:pt>
                <c:pt idx="365">
                  <c:v>2.6359199999999888E-5</c:v>
                </c:pt>
                <c:pt idx="366">
                  <c:v>2.9183399999999925E-5</c:v>
                </c:pt>
                <c:pt idx="367">
                  <c:v>3.1380000000000028E-5</c:v>
                </c:pt>
                <c:pt idx="368">
                  <c:v>3.3890400000000105E-5</c:v>
                </c:pt>
                <c:pt idx="369">
                  <c:v>3.6400800000000175E-5</c:v>
                </c:pt>
                <c:pt idx="370">
                  <c:v>3.8911199999999893E-5</c:v>
                </c:pt>
                <c:pt idx="371">
                  <c:v>4.1107800000000006E-5</c:v>
                </c:pt>
                <c:pt idx="372">
                  <c:v>4.4559599999999972E-5</c:v>
                </c:pt>
                <c:pt idx="373">
                  <c:v>4.7383800000000012E-5</c:v>
                </c:pt>
                <c:pt idx="374">
                  <c:v>4.9580400000000119E-5</c:v>
                </c:pt>
                <c:pt idx="375">
                  <c:v>5.1463199999999911E-5</c:v>
                </c:pt>
                <c:pt idx="376">
                  <c:v>5.4914999999999883E-5</c:v>
                </c:pt>
                <c:pt idx="377">
                  <c:v>5.773919999999991E-5</c:v>
                </c:pt>
                <c:pt idx="378">
                  <c:v>5.993580000000003E-5</c:v>
                </c:pt>
                <c:pt idx="379">
                  <c:v>6.2760000000000056E-5</c:v>
                </c:pt>
                <c:pt idx="380">
                  <c:v>6.6211800000000036E-5</c:v>
                </c:pt>
                <c:pt idx="381">
                  <c:v>6.8094600000000166E-5</c:v>
                </c:pt>
                <c:pt idx="382">
                  <c:v>7.0291199999999928E-5</c:v>
                </c:pt>
                <c:pt idx="383">
                  <c:v>7.3115399999999967E-5</c:v>
                </c:pt>
                <c:pt idx="384">
                  <c:v>7.5939600000000007E-5</c:v>
                </c:pt>
                <c:pt idx="385">
                  <c:v>7.8136200000000107E-5</c:v>
                </c:pt>
                <c:pt idx="386">
                  <c:v>8.0646600000000178E-5</c:v>
                </c:pt>
                <c:pt idx="387">
                  <c:v>8.4098400000000157E-5</c:v>
                </c:pt>
                <c:pt idx="388">
                  <c:v>8.6294999999999905E-5</c:v>
                </c:pt>
                <c:pt idx="389">
                  <c:v>8.8491600000000019E-5</c:v>
                </c:pt>
                <c:pt idx="390">
                  <c:v>9.1315800000000058E-5</c:v>
                </c:pt>
                <c:pt idx="391">
                  <c:v>9.508139999999998E-5</c:v>
                </c:pt>
                <c:pt idx="392">
                  <c:v>9.6964200000000138E-5</c:v>
                </c:pt>
                <c:pt idx="393">
                  <c:v>9.9160799999999886E-5</c:v>
                </c:pt>
                <c:pt idx="394">
                  <c:v>1.022987999999999E-4</c:v>
                </c:pt>
                <c:pt idx="395">
                  <c:v>1.0480919999999995E-4</c:v>
                </c:pt>
                <c:pt idx="396">
                  <c:v>1.0700580000000007E-4</c:v>
                </c:pt>
                <c:pt idx="397">
                  <c:v>1.0951620000000014E-4</c:v>
                </c:pt>
                <c:pt idx="398">
                  <c:v>1.1234040000000019E-4</c:v>
                </c:pt>
                <c:pt idx="399">
                  <c:v>1.1485079999999989E-4</c:v>
                </c:pt>
                <c:pt idx="400">
                  <c:v>1.1704740000000001E-4</c:v>
                </c:pt>
                <c:pt idx="401">
                  <c:v>1.2081299999999994E-4</c:v>
                </c:pt>
                <c:pt idx="402">
                  <c:v>1.2332340000000003E-4</c:v>
                </c:pt>
                <c:pt idx="403">
                  <c:v>1.2520620000000014E-4</c:v>
                </c:pt>
                <c:pt idx="404">
                  <c:v>1.2771659999999987E-4</c:v>
                </c:pt>
                <c:pt idx="405">
                  <c:v>1.3116840000000022E-4</c:v>
                </c:pt>
                <c:pt idx="406">
                  <c:v>1.3336499999999995E-4</c:v>
                </c:pt>
                <c:pt idx="407">
                  <c:v>1.3556160000000007E-4</c:v>
                </c:pt>
                <c:pt idx="408">
                  <c:v>1.3869960000000006E-4</c:v>
                </c:pt>
                <c:pt idx="409">
                  <c:v>1.4183760000000009E-4</c:v>
                </c:pt>
                <c:pt idx="410">
                  <c:v>1.437204000000002E-4</c:v>
                </c:pt>
                <c:pt idx="411">
                  <c:v>1.4623079999999993E-4</c:v>
                </c:pt>
                <c:pt idx="412">
                  <c:v>1.4936879999999996E-4</c:v>
                </c:pt>
                <c:pt idx="413">
                  <c:v>1.5156540000000004E-4</c:v>
                </c:pt>
                <c:pt idx="414">
                  <c:v>1.5376200000000016E-4</c:v>
                </c:pt>
                <c:pt idx="415">
                  <c:v>1.5690000000000015E-4</c:v>
                </c:pt>
                <c:pt idx="416">
                  <c:v>1.5972420000000018E-4</c:v>
                </c:pt>
                <c:pt idx="417">
                  <c:v>1.6192079999999994E-4</c:v>
                </c:pt>
                <c:pt idx="418">
                  <c:v>1.6411740000000006E-4</c:v>
                </c:pt>
                <c:pt idx="419">
                  <c:v>1.6756920000000002E-4</c:v>
                </c:pt>
                <c:pt idx="420">
                  <c:v>1.7039340000000005E-4</c:v>
                </c:pt>
                <c:pt idx="421">
                  <c:v>1.7227620000000022E-4</c:v>
                </c:pt>
                <c:pt idx="422">
                  <c:v>1.7510039999999989E-4</c:v>
                </c:pt>
                <c:pt idx="423">
                  <c:v>1.7855220000000021E-4</c:v>
                </c:pt>
                <c:pt idx="424">
                  <c:v>1.80435E-4</c:v>
                </c:pt>
                <c:pt idx="425">
                  <c:v>1.8294540000000009E-4</c:v>
                </c:pt>
                <c:pt idx="426">
                  <c:v>1.8545580000000014E-4</c:v>
                </c:pt>
                <c:pt idx="427">
                  <c:v>1.8828000000000017E-4</c:v>
                </c:pt>
                <c:pt idx="428">
                  <c:v>1.9016279999999996E-4</c:v>
                </c:pt>
                <c:pt idx="429">
                  <c:v>1.9298700000000001E-4</c:v>
                </c:pt>
                <c:pt idx="430">
                  <c:v>1.9643879999999998E-4</c:v>
                </c:pt>
                <c:pt idx="431">
                  <c:v>1.9863540000000009E-4</c:v>
                </c:pt>
                <c:pt idx="432">
                  <c:v>2.0083200000000021E-4</c:v>
                </c:pt>
                <c:pt idx="433">
                  <c:v>2.039700000000002E-4</c:v>
                </c:pt>
                <c:pt idx="434">
                  <c:v>2.071080000000002E-4</c:v>
                </c:pt>
                <c:pt idx="435">
                  <c:v>2.0899079999999999E-4</c:v>
                </c:pt>
                <c:pt idx="436">
                  <c:v>2.1181500000000004E-4</c:v>
                </c:pt>
                <c:pt idx="437">
                  <c:v>2.1495300000000004E-4</c:v>
                </c:pt>
                <c:pt idx="438">
                  <c:v>2.1714960000000013E-4</c:v>
                </c:pt>
                <c:pt idx="439">
                  <c:v>2.1934619999999989E-4</c:v>
                </c:pt>
                <c:pt idx="440">
                  <c:v>2.2217039999999994E-4</c:v>
                </c:pt>
                <c:pt idx="441">
                  <c:v>2.2499459999999997E-4</c:v>
                </c:pt>
                <c:pt idx="442">
                  <c:v>2.2719120000000008E-4</c:v>
                </c:pt>
                <c:pt idx="443">
                  <c:v>2.2970160000000014E-4</c:v>
                </c:pt>
                <c:pt idx="444">
                  <c:v>2.3315340000000013E-4</c:v>
                </c:pt>
                <c:pt idx="445">
                  <c:v>2.3566380000000019E-4</c:v>
                </c:pt>
                <c:pt idx="446">
                  <c:v>2.3754659999999998E-4</c:v>
                </c:pt>
                <c:pt idx="447">
                  <c:v>2.4037080000000003E-4</c:v>
                </c:pt>
                <c:pt idx="448">
                  <c:v>2.4350880000000003E-4</c:v>
                </c:pt>
                <c:pt idx="449">
                  <c:v>2.4570540000000012E-4</c:v>
                </c:pt>
                <c:pt idx="450">
                  <c:v>2.482158000000002E-4</c:v>
                </c:pt>
                <c:pt idx="451">
                  <c:v>2.5135380000000022E-4</c:v>
                </c:pt>
                <c:pt idx="452">
                  <c:v>2.5386419999999993E-4</c:v>
                </c:pt>
                <c:pt idx="453">
                  <c:v>2.5606080000000001E-4</c:v>
                </c:pt>
                <c:pt idx="454">
                  <c:v>2.585712000000001E-4</c:v>
                </c:pt>
                <c:pt idx="455">
                  <c:v>2.6170920000000012E-4</c:v>
                </c:pt>
                <c:pt idx="456">
                  <c:v>2.6390580000000021E-4</c:v>
                </c:pt>
                <c:pt idx="457">
                  <c:v>2.6610239999999997E-4</c:v>
                </c:pt>
                <c:pt idx="458">
                  <c:v>2.6955419999999999E-4</c:v>
                </c:pt>
                <c:pt idx="459">
                  <c:v>2.7237839999999996E-4</c:v>
                </c:pt>
                <c:pt idx="460">
                  <c:v>2.742612000000001E-4</c:v>
                </c:pt>
                <c:pt idx="461">
                  <c:v>2.7677160000000019E-4</c:v>
                </c:pt>
                <c:pt idx="462">
                  <c:v>2.7990960000000016E-4</c:v>
                </c:pt>
                <c:pt idx="463">
                  <c:v>2.8273379999999986E-4</c:v>
                </c:pt>
                <c:pt idx="464">
                  <c:v>2.849304E-4</c:v>
                </c:pt>
                <c:pt idx="465">
                  <c:v>2.8806840000000002E-4</c:v>
                </c:pt>
                <c:pt idx="466">
                  <c:v>2.9089260000000005E-4</c:v>
                </c:pt>
                <c:pt idx="467">
                  <c:v>2.9277540000000019E-4</c:v>
                </c:pt>
                <c:pt idx="468">
                  <c:v>2.952857999999999E-4</c:v>
                </c:pt>
                <c:pt idx="469">
                  <c:v>2.9810999999999992E-4</c:v>
                </c:pt>
                <c:pt idx="470">
                  <c:v>3.0062040000000001E-4</c:v>
                </c:pt>
                <c:pt idx="471">
                  <c:v>3.0281700000000009E-4</c:v>
                </c:pt>
                <c:pt idx="472">
                  <c:v>3.0564120000000017E-4</c:v>
                </c:pt>
                <c:pt idx="473">
                  <c:v>3.0909300000000008E-4</c:v>
                </c:pt>
                <c:pt idx="474">
                  <c:v>3.1097579999999996E-4</c:v>
                </c:pt>
                <c:pt idx="475">
                  <c:v>3.1317240000000004E-4</c:v>
                </c:pt>
                <c:pt idx="476">
                  <c:v>3.1662420000000001E-4</c:v>
                </c:pt>
                <c:pt idx="477">
                  <c:v>3.1944840000000004E-4</c:v>
                </c:pt>
                <c:pt idx="478">
                  <c:v>3.2164500000000012E-4</c:v>
                </c:pt>
                <c:pt idx="479">
                  <c:v>3.2415540000000021E-4</c:v>
                </c:pt>
                <c:pt idx="480">
                  <c:v>3.2729340000000018E-4</c:v>
                </c:pt>
                <c:pt idx="481">
                  <c:v>3.2948999999999999E-4</c:v>
                </c:pt>
                <c:pt idx="482">
                  <c:v>3.3168660000000008E-4</c:v>
                </c:pt>
                <c:pt idx="483">
                  <c:v>3.345108000000001E-4</c:v>
                </c:pt>
                <c:pt idx="484">
                  <c:v>3.3764880000000013E-4</c:v>
                </c:pt>
                <c:pt idx="485">
                  <c:v>3.3953159999999989E-4</c:v>
                </c:pt>
                <c:pt idx="486">
                  <c:v>3.4235579999999992E-4</c:v>
                </c:pt>
                <c:pt idx="487">
                  <c:v>3.4580759999999994E-4</c:v>
                </c:pt>
                <c:pt idx="488">
                  <c:v>3.4769040000000008E-4</c:v>
                </c:pt>
                <c:pt idx="489">
                  <c:v>3.4988700000000017E-4</c:v>
                </c:pt>
                <c:pt idx="490">
                  <c:v>3.527112000000002E-4</c:v>
                </c:pt>
                <c:pt idx="491">
                  <c:v>3.5584920000000022E-4</c:v>
                </c:pt>
                <c:pt idx="492">
                  <c:v>3.5804579999999998E-4</c:v>
                </c:pt>
                <c:pt idx="493">
                  <c:v>3.6087000000000001E-4</c:v>
                </c:pt>
                <c:pt idx="494">
                  <c:v>3.6400800000000003E-4</c:v>
                </c:pt>
                <c:pt idx="495">
                  <c:v>3.6620460000000012E-4</c:v>
                </c:pt>
                <c:pt idx="496">
                  <c:v>3.6871500000000015E-4</c:v>
                </c:pt>
                <c:pt idx="497">
                  <c:v>3.712253999999999E-4</c:v>
                </c:pt>
                <c:pt idx="498">
                  <c:v>3.7436339999999993E-4</c:v>
                </c:pt>
                <c:pt idx="499">
                  <c:v>3.7656000000000001E-4</c:v>
                </c:pt>
                <c:pt idx="500">
                  <c:v>3.7875660000000015E-4</c:v>
                </c:pt>
                <c:pt idx="501">
                  <c:v>3.8189460000000012E-4</c:v>
                </c:pt>
                <c:pt idx="502">
                  <c:v>3.847188000000002E-4</c:v>
                </c:pt>
                <c:pt idx="503">
                  <c:v>3.8660159999999997E-4</c:v>
                </c:pt>
                <c:pt idx="504">
                  <c:v>3.8911200000000005E-4</c:v>
                </c:pt>
                <c:pt idx="505">
                  <c:v>3.9256380000000002E-4</c:v>
                </c:pt>
                <c:pt idx="506">
                  <c:v>3.950742000000001E-4</c:v>
                </c:pt>
                <c:pt idx="507">
                  <c:v>3.9727080000000019E-4</c:v>
                </c:pt>
                <c:pt idx="508">
                  <c:v>4.0040880000000021E-4</c:v>
                </c:pt>
                <c:pt idx="509">
                  <c:v>4.0291919999999991E-4</c:v>
                </c:pt>
                <c:pt idx="510">
                  <c:v>4.051158E-4</c:v>
                </c:pt>
                <c:pt idx="511">
                  <c:v>4.0762620000000009E-4</c:v>
                </c:pt>
                <c:pt idx="512">
                  <c:v>4.1076420000000011E-4</c:v>
                </c:pt>
                <c:pt idx="513">
                  <c:v>4.1296080000000019E-4</c:v>
                </c:pt>
                <c:pt idx="514">
                  <c:v>4.151573999999999E-4</c:v>
                </c:pt>
                <c:pt idx="515">
                  <c:v>4.1829539999999998E-4</c:v>
                </c:pt>
                <c:pt idx="516">
                  <c:v>4.2143339999999989E-4</c:v>
                </c:pt>
                <c:pt idx="517">
                  <c:v>4.2331620000000009E-4</c:v>
                </c:pt>
                <c:pt idx="518">
                  <c:v>4.2551280000000018E-4</c:v>
                </c:pt>
                <c:pt idx="519">
                  <c:v>4.289646000000002E-4</c:v>
                </c:pt>
                <c:pt idx="520">
                  <c:v>4.3178880000000017E-4</c:v>
                </c:pt>
                <c:pt idx="521">
                  <c:v>4.3398539999999999E-4</c:v>
                </c:pt>
                <c:pt idx="522">
                  <c:v>4.3680960000000007E-4</c:v>
                </c:pt>
                <c:pt idx="523">
                  <c:v>4.3963379999999999E-4</c:v>
                </c:pt>
                <c:pt idx="524">
                  <c:v>4.4183040000000018E-4</c:v>
                </c:pt>
                <c:pt idx="525">
                  <c:v>4.4402699999999989E-4</c:v>
                </c:pt>
                <c:pt idx="526">
                  <c:v>4.4716499999999996E-4</c:v>
                </c:pt>
                <c:pt idx="527">
                  <c:v>4.4998919999999994E-4</c:v>
                </c:pt>
                <c:pt idx="528">
                  <c:v>4.5187200000000008E-4</c:v>
                </c:pt>
                <c:pt idx="529">
                  <c:v>4.5469620000000016E-4</c:v>
                </c:pt>
                <c:pt idx="530">
                  <c:v>4.5846180000000007E-4</c:v>
                </c:pt>
                <c:pt idx="531">
                  <c:v>4.6034460000000016E-4</c:v>
                </c:pt>
                <c:pt idx="532">
                  <c:v>4.6222739999999998E-4</c:v>
                </c:pt>
                <c:pt idx="533">
                  <c:v>4.6536540000000006E-4</c:v>
                </c:pt>
                <c:pt idx="534">
                  <c:v>4.6850339999999997E-4</c:v>
                </c:pt>
                <c:pt idx="535">
                  <c:v>4.7038620000000017E-4</c:v>
                </c:pt>
                <c:pt idx="536">
                  <c:v>4.7321040000000014E-4</c:v>
                </c:pt>
                <c:pt idx="537">
                  <c:v>4.7634840000000016E-4</c:v>
                </c:pt>
                <c:pt idx="538">
                  <c:v>4.7854499999999993E-4</c:v>
                </c:pt>
                <c:pt idx="539">
                  <c:v>4.8105539999999995E-4</c:v>
                </c:pt>
                <c:pt idx="540">
                  <c:v>4.8356580000000004E-4</c:v>
                </c:pt>
                <c:pt idx="541">
                  <c:v>4.8670380000000006E-4</c:v>
                </c:pt>
                <c:pt idx="542">
                  <c:v>4.8890040000000015E-4</c:v>
                </c:pt>
                <c:pt idx="543">
                  <c:v>4.9141079999999991E-4</c:v>
                </c:pt>
                <c:pt idx="544">
                  <c:v>4.9486260000000031E-4</c:v>
                </c:pt>
                <c:pt idx="545">
                  <c:v>4.9705919999999996E-4</c:v>
                </c:pt>
                <c:pt idx="546">
                  <c:v>4.9894200000000016E-4</c:v>
                </c:pt>
                <c:pt idx="547">
                  <c:v>5.0145240000000024E-4</c:v>
                </c:pt>
                <c:pt idx="548">
                  <c:v>5.0490420000000021E-4</c:v>
                </c:pt>
                <c:pt idx="549">
                  <c:v>5.0741460000000029E-4</c:v>
                </c:pt>
                <c:pt idx="550">
                  <c:v>5.0961119999999994E-4</c:v>
                </c:pt>
                <c:pt idx="551">
                  <c:v>5.1274920000000002E-4</c:v>
                </c:pt>
                <c:pt idx="552">
                  <c:v>5.155734000000001E-4</c:v>
                </c:pt>
                <c:pt idx="553">
                  <c:v>5.1745620000000019E-4</c:v>
                </c:pt>
                <c:pt idx="554">
                  <c:v>5.2028040000000027E-4</c:v>
                </c:pt>
                <c:pt idx="555">
                  <c:v>5.2310459999999992E-4</c:v>
                </c:pt>
                <c:pt idx="556">
                  <c:v>5.253012E-4</c:v>
                </c:pt>
                <c:pt idx="557">
                  <c:v>5.274978000000002E-4</c:v>
                </c:pt>
                <c:pt idx="558">
                  <c:v>5.3094960000000006E-4</c:v>
                </c:pt>
                <c:pt idx="559">
                  <c:v>5.3377380000000014E-4</c:v>
                </c:pt>
                <c:pt idx="560">
                  <c:v>5.3597040000000022E-4</c:v>
                </c:pt>
                <c:pt idx="561">
                  <c:v>5.378532000000001E-4</c:v>
                </c:pt>
                <c:pt idx="562">
                  <c:v>5.4161879999999995E-4</c:v>
                </c:pt>
                <c:pt idx="563">
                  <c:v>5.4412920000000004E-4</c:v>
                </c:pt>
                <c:pt idx="564">
                  <c:v>5.4632580000000012E-4</c:v>
                </c:pt>
                <c:pt idx="565">
                  <c:v>5.491500000000002E-4</c:v>
                </c:pt>
                <c:pt idx="566">
                  <c:v>5.5228800000000017E-4</c:v>
                </c:pt>
                <c:pt idx="567">
                  <c:v>5.5417079999999994E-4</c:v>
                </c:pt>
                <c:pt idx="568">
                  <c:v>5.5668120000000002E-4</c:v>
                </c:pt>
                <c:pt idx="569">
                  <c:v>5.595054000000001E-4</c:v>
                </c:pt>
                <c:pt idx="570">
                  <c:v>5.6232960000000018E-4</c:v>
                </c:pt>
                <c:pt idx="571">
                  <c:v>5.6421239999999994E-4</c:v>
                </c:pt>
                <c:pt idx="572">
                  <c:v>5.6766420000000024E-4</c:v>
                </c:pt>
                <c:pt idx="573">
                  <c:v>5.7048839999999988E-4</c:v>
                </c:pt>
                <c:pt idx="574">
                  <c:v>5.7268500000000008E-4</c:v>
                </c:pt>
                <c:pt idx="575">
                  <c:v>5.7456780000000017E-4</c:v>
                </c:pt>
                <c:pt idx="576">
                  <c:v>5.7770580000000024E-4</c:v>
                </c:pt>
                <c:pt idx="577">
                  <c:v>5.8084380000000011E-4</c:v>
                </c:pt>
                <c:pt idx="578">
                  <c:v>5.8304039999999998E-4</c:v>
                </c:pt>
                <c:pt idx="579">
                  <c:v>5.8555080000000006E-4</c:v>
                </c:pt>
                <c:pt idx="580">
                  <c:v>5.8868880000000003E-4</c:v>
                </c:pt>
                <c:pt idx="581">
                  <c:v>5.9088540000000011E-4</c:v>
                </c:pt>
                <c:pt idx="582">
                  <c:v>5.933958000000002E-4</c:v>
                </c:pt>
                <c:pt idx="583">
                  <c:v>5.9622000000000017E-4</c:v>
                </c:pt>
                <c:pt idx="584">
                  <c:v>5.9904419999999993E-4</c:v>
                </c:pt>
                <c:pt idx="585">
                  <c:v>6.0092700000000012E-4</c:v>
                </c:pt>
                <c:pt idx="586">
                  <c:v>6.0406499999999998E-4</c:v>
                </c:pt>
                <c:pt idx="587">
                  <c:v>6.0751680000000006E-4</c:v>
                </c:pt>
                <c:pt idx="588">
                  <c:v>6.0908580000000015E-4</c:v>
                </c:pt>
                <c:pt idx="589">
                  <c:v>6.1128240000000002E-4</c:v>
                </c:pt>
                <c:pt idx="590">
                  <c:v>6.1410659999999999E-4</c:v>
                </c:pt>
                <c:pt idx="591">
                  <c:v>6.1755839999999996E-4</c:v>
                </c:pt>
                <c:pt idx="592">
                  <c:v>6.1975500000000005E-4</c:v>
                </c:pt>
                <c:pt idx="593">
                  <c:v>6.2226540000000013E-4</c:v>
                </c:pt>
                <c:pt idx="594">
                  <c:v>6.2540340000000021E-4</c:v>
                </c:pt>
                <c:pt idx="595">
                  <c:v>6.2791380000000018E-4</c:v>
                </c:pt>
                <c:pt idx="596">
                  <c:v>6.3011039999999994E-4</c:v>
                </c:pt>
                <c:pt idx="597">
                  <c:v>6.3262080000000003E-4</c:v>
                </c:pt>
                <c:pt idx="598">
                  <c:v>6.357588000000001E-4</c:v>
                </c:pt>
                <c:pt idx="599">
                  <c:v>6.3795540000000019E-4</c:v>
                </c:pt>
                <c:pt idx="600">
                  <c:v>6.4015199999999995E-4</c:v>
                </c:pt>
                <c:pt idx="601">
                  <c:v>6.4360380000000024E-4</c:v>
                </c:pt>
                <c:pt idx="602">
                  <c:v>6.461142E-4</c:v>
                </c:pt>
                <c:pt idx="603">
                  <c:v>6.4799700000000009E-4</c:v>
                </c:pt>
                <c:pt idx="604">
                  <c:v>6.5050740000000017E-4</c:v>
                </c:pt>
                <c:pt idx="605">
                  <c:v>6.5427300000000014E-4</c:v>
                </c:pt>
                <c:pt idx="606">
                  <c:v>6.5678340000000022E-4</c:v>
                </c:pt>
                <c:pt idx="607">
                  <c:v>6.5897999999999998E-4</c:v>
                </c:pt>
                <c:pt idx="608">
                  <c:v>6.6180419999999995E-4</c:v>
                </c:pt>
                <c:pt idx="609">
                  <c:v>6.6431460000000004E-4</c:v>
                </c:pt>
                <c:pt idx="610">
                  <c:v>6.6651120000000012E-4</c:v>
                </c:pt>
                <c:pt idx="611">
                  <c:v>6.6933540000000021E-4</c:v>
                </c:pt>
                <c:pt idx="612">
                  <c:v>6.7184579999999996E-4</c:v>
                </c:pt>
                <c:pt idx="613">
                  <c:v>6.7435619999999994E-4</c:v>
                </c:pt>
                <c:pt idx="614">
                  <c:v>6.7655280000000003E-4</c:v>
                </c:pt>
                <c:pt idx="615">
                  <c:v>6.8031839999999999E-4</c:v>
                </c:pt>
                <c:pt idx="616">
                  <c:v>6.8314260000000007E-4</c:v>
                </c:pt>
                <c:pt idx="617">
                  <c:v>6.8502540000000027E-4</c:v>
                </c:pt>
                <c:pt idx="618">
                  <c:v>6.8722199999999992E-4</c:v>
                </c:pt>
                <c:pt idx="619">
                  <c:v>6.9067379999999999E-4</c:v>
                </c:pt>
                <c:pt idx="620">
                  <c:v>6.9318420000000008E-4</c:v>
                </c:pt>
                <c:pt idx="621">
                  <c:v>6.9538080000000016E-4</c:v>
                </c:pt>
                <c:pt idx="622">
                  <c:v>6.9820500000000014E-4</c:v>
                </c:pt>
                <c:pt idx="623">
                  <c:v>7.0134300000000011E-4</c:v>
                </c:pt>
                <c:pt idx="624">
                  <c:v>7.0322579999999998E-4</c:v>
                </c:pt>
                <c:pt idx="625">
                  <c:v>7.0573620000000006E-4</c:v>
                </c:pt>
                <c:pt idx="626">
                  <c:v>7.0856040000000047E-4</c:v>
                </c:pt>
                <c:pt idx="627">
                  <c:v>7.1138460000000001E-4</c:v>
                </c:pt>
                <c:pt idx="628">
                  <c:v>7.1326739999999988E-4</c:v>
                </c:pt>
                <c:pt idx="629">
                  <c:v>7.1640540000000028E-4</c:v>
                </c:pt>
                <c:pt idx="630">
                  <c:v>7.1985719999999981E-4</c:v>
                </c:pt>
                <c:pt idx="631">
                  <c:v>7.2142620000000045E-4</c:v>
                </c:pt>
                <c:pt idx="632">
                  <c:v>7.236228000000001E-4</c:v>
                </c:pt>
                <c:pt idx="633">
                  <c:v>7.2676079999999985E-4</c:v>
                </c:pt>
                <c:pt idx="634">
                  <c:v>7.2989880000000015E-4</c:v>
                </c:pt>
                <c:pt idx="635">
                  <c:v>7.3209539999999991E-4</c:v>
                </c:pt>
                <c:pt idx="636">
                  <c:v>7.3491960000000031E-4</c:v>
                </c:pt>
                <c:pt idx="637">
                  <c:v>7.3805759999999996E-4</c:v>
                </c:pt>
                <c:pt idx="638">
                  <c:v>7.4025420000000037E-4</c:v>
                </c:pt>
                <c:pt idx="639">
                  <c:v>7.4245080000000013E-4</c:v>
                </c:pt>
                <c:pt idx="640">
                  <c:v>7.4527499999999978E-4</c:v>
                </c:pt>
                <c:pt idx="641">
                  <c:v>7.477854000000003E-4</c:v>
                </c:pt>
                <c:pt idx="642">
                  <c:v>7.4998200000000006E-4</c:v>
                </c:pt>
                <c:pt idx="643">
                  <c:v>7.5249239999999982E-4</c:v>
                </c:pt>
                <c:pt idx="644">
                  <c:v>7.562580000000001E-4</c:v>
                </c:pt>
                <c:pt idx="645">
                  <c:v>7.5845459999999976E-4</c:v>
                </c:pt>
                <c:pt idx="646">
                  <c:v>7.6033740000000028E-4</c:v>
                </c:pt>
                <c:pt idx="647">
                  <c:v>7.6316160000000004E-4</c:v>
                </c:pt>
                <c:pt idx="648">
                  <c:v>7.6692720000000032E-4</c:v>
                </c:pt>
                <c:pt idx="649">
                  <c:v>7.6881000000000009E-4</c:v>
                </c:pt>
                <c:pt idx="650">
                  <c:v>7.7132039999999974E-4</c:v>
                </c:pt>
                <c:pt idx="651">
                  <c:v>7.7445840000000014E-4</c:v>
                </c:pt>
                <c:pt idx="652">
                  <c:v>7.769687999999999E-4</c:v>
                </c:pt>
                <c:pt idx="653">
                  <c:v>7.7916540000000031E-4</c:v>
                </c:pt>
                <c:pt idx="654">
                  <c:v>7.8136200000000007E-4</c:v>
                </c:pt>
                <c:pt idx="655">
                  <c:v>7.8450000000000037E-4</c:v>
                </c:pt>
                <c:pt idx="656">
                  <c:v>7.8701040000000012E-4</c:v>
                </c:pt>
                <c:pt idx="657">
                  <c:v>7.8920699999999989E-4</c:v>
                </c:pt>
                <c:pt idx="658">
                  <c:v>7.9265880000000029E-4</c:v>
                </c:pt>
                <c:pt idx="659">
                  <c:v>7.9548299999999993E-4</c:v>
                </c:pt>
                <c:pt idx="660">
                  <c:v>7.9736580000000035E-4</c:v>
                </c:pt>
                <c:pt idx="661">
                  <c:v>7.9956240000000011E-4</c:v>
                </c:pt>
                <c:pt idx="662">
                  <c:v>8.0332800000000051E-4</c:v>
                </c:pt>
                <c:pt idx="663">
                  <c:v>8.0552460000000027E-4</c:v>
                </c:pt>
                <c:pt idx="664">
                  <c:v>8.0772119999999992E-4</c:v>
                </c:pt>
                <c:pt idx="665">
                  <c:v>8.1085920000000032E-4</c:v>
                </c:pt>
                <c:pt idx="666">
                  <c:v>8.1368340000000008E-4</c:v>
                </c:pt>
                <c:pt idx="667">
                  <c:v>8.1588000000000049E-4</c:v>
                </c:pt>
                <c:pt idx="668">
                  <c:v>8.1839040000000014E-4</c:v>
                </c:pt>
                <c:pt idx="669">
                  <c:v>8.209007999999999E-4</c:v>
                </c:pt>
                <c:pt idx="670">
                  <c:v>8.237250000000003E-4</c:v>
                </c:pt>
                <c:pt idx="671">
                  <c:v>8.2560780000000007E-4</c:v>
                </c:pt>
                <c:pt idx="672">
                  <c:v>8.2905960000000047E-4</c:v>
                </c:pt>
                <c:pt idx="673">
                  <c:v>8.3188380000000011E-4</c:v>
                </c:pt>
                <c:pt idx="674">
                  <c:v>8.3408039999999988E-4</c:v>
                </c:pt>
                <c:pt idx="675">
                  <c:v>8.3627700000000029E-4</c:v>
                </c:pt>
                <c:pt idx="676">
                  <c:v>8.3941499999999993E-4</c:v>
                </c:pt>
                <c:pt idx="677">
                  <c:v>8.4255300000000033E-4</c:v>
                </c:pt>
                <c:pt idx="678">
                  <c:v>8.444358000000001E-4</c:v>
                </c:pt>
                <c:pt idx="679">
                  <c:v>8.4725999999999985E-4</c:v>
                </c:pt>
                <c:pt idx="680">
                  <c:v>8.5071180000000004E-4</c:v>
                </c:pt>
                <c:pt idx="681">
                  <c:v>8.5259459999999991E-4</c:v>
                </c:pt>
                <c:pt idx="682">
                  <c:v>8.5479120000000032E-4</c:v>
                </c:pt>
                <c:pt idx="683">
                  <c:v>8.5761540000000008E-4</c:v>
                </c:pt>
                <c:pt idx="684">
                  <c:v>8.6043960000000048E-4</c:v>
                </c:pt>
                <c:pt idx="685">
                  <c:v>8.6263620000000024E-4</c:v>
                </c:pt>
                <c:pt idx="686">
                  <c:v>8.6514659999999989E-4</c:v>
                </c:pt>
                <c:pt idx="687">
                  <c:v>8.6859840000000029E-4</c:v>
                </c:pt>
                <c:pt idx="688">
                  <c:v>8.7079500000000005E-4</c:v>
                </c:pt>
                <c:pt idx="689">
                  <c:v>8.7299160000000047E-4</c:v>
                </c:pt>
                <c:pt idx="690">
                  <c:v>8.7581580000000011E-4</c:v>
                </c:pt>
                <c:pt idx="691">
                  <c:v>8.795814000000004E-4</c:v>
                </c:pt>
                <c:pt idx="692">
                  <c:v>8.8146420000000027E-4</c:v>
                </c:pt>
                <c:pt idx="693">
                  <c:v>8.8366080000000004E-4</c:v>
                </c:pt>
                <c:pt idx="694">
                  <c:v>8.8679880000000022E-4</c:v>
                </c:pt>
                <c:pt idx="695">
                  <c:v>8.8930920000000009E-4</c:v>
                </c:pt>
                <c:pt idx="696">
                  <c:v>8.9150579999999985E-4</c:v>
                </c:pt>
                <c:pt idx="697">
                  <c:v>8.9433000000000025E-4</c:v>
                </c:pt>
                <c:pt idx="698">
                  <c:v>8.9684040000000001E-4</c:v>
                </c:pt>
                <c:pt idx="699">
                  <c:v>8.9935080000000042E-4</c:v>
                </c:pt>
                <c:pt idx="700">
                  <c:v>9.0154740000000008E-4</c:v>
                </c:pt>
                <c:pt idx="701">
                  <c:v>9.0531300000000025E-4</c:v>
                </c:pt>
                <c:pt idx="702">
                  <c:v>9.0782340000000001E-4</c:v>
                </c:pt>
                <c:pt idx="703">
                  <c:v>9.0970619999999989E-4</c:v>
                </c:pt>
                <c:pt idx="704">
                  <c:v>9.122166000000004E-4</c:v>
                </c:pt>
                <c:pt idx="705">
                  <c:v>9.1566839999999983E-4</c:v>
                </c:pt>
                <c:pt idx="706">
                  <c:v>9.1786500000000024E-4</c:v>
                </c:pt>
                <c:pt idx="707">
                  <c:v>9.2037540000000021E-4</c:v>
                </c:pt>
                <c:pt idx="708">
                  <c:v>9.2319959999999975E-4</c:v>
                </c:pt>
                <c:pt idx="709">
                  <c:v>9.2633760000000005E-4</c:v>
                </c:pt>
                <c:pt idx="710">
                  <c:v>9.2822040000000003E-4</c:v>
                </c:pt>
                <c:pt idx="711">
                  <c:v>9.3073080000000022E-4</c:v>
                </c:pt>
                <c:pt idx="712">
                  <c:v>9.3386879999999997E-4</c:v>
                </c:pt>
                <c:pt idx="713">
                  <c:v>9.3606540000000038E-4</c:v>
                </c:pt>
                <c:pt idx="714">
                  <c:v>9.3826200000000025E-4</c:v>
                </c:pt>
                <c:pt idx="715">
                  <c:v>9.4139999999999979E-4</c:v>
                </c:pt>
                <c:pt idx="716">
                  <c:v>9.4453800000000019E-4</c:v>
                </c:pt>
                <c:pt idx="717">
                  <c:v>9.4642079999999996E-4</c:v>
                </c:pt>
                <c:pt idx="718">
                  <c:v>9.4861739999999983E-4</c:v>
                </c:pt>
                <c:pt idx="719">
                  <c:v>9.5206920000000001E-4</c:v>
                </c:pt>
                <c:pt idx="720">
                  <c:v>9.5489339999999976E-4</c:v>
                </c:pt>
                <c:pt idx="721">
                  <c:v>9.5709000000000018E-4</c:v>
                </c:pt>
                <c:pt idx="722">
                  <c:v>9.5960039999999993E-4</c:v>
                </c:pt>
                <c:pt idx="723">
                  <c:v>9.6273840000000034E-4</c:v>
                </c:pt>
                <c:pt idx="724">
                  <c:v>9.6493499999999999E-4</c:v>
                </c:pt>
                <c:pt idx="725">
                  <c:v>9.6744539999999975E-4</c:v>
                </c:pt>
                <c:pt idx="726">
                  <c:v>9.6995580000000016E-4</c:v>
                </c:pt>
                <c:pt idx="727">
                  <c:v>9.727799999999998E-4</c:v>
                </c:pt>
                <c:pt idx="728">
                  <c:v>9.7466280000000044E-4</c:v>
                </c:pt>
                <c:pt idx="729">
                  <c:v>9.7748699999999997E-4</c:v>
                </c:pt>
                <c:pt idx="730">
                  <c:v>9.8093880000000048E-4</c:v>
                </c:pt>
                <c:pt idx="731">
                  <c:v>9.8313540000000013E-4</c:v>
                </c:pt>
                <c:pt idx="732">
                  <c:v>9.8533199999999979E-4</c:v>
                </c:pt>
                <c:pt idx="733">
                  <c:v>9.8847000000000019E-4</c:v>
                </c:pt>
                <c:pt idx="734">
                  <c:v>9.9160799999999994E-4</c:v>
                </c:pt>
                <c:pt idx="735">
                  <c:v>9.9349080000000036E-4</c:v>
                </c:pt>
                <c:pt idx="736">
                  <c:v>9.96315E-4</c:v>
                </c:pt>
                <c:pt idx="737">
                  <c:v>9.9945300000000041E-4</c:v>
                </c:pt>
                <c:pt idx="738">
                  <c:v>1.0016496000000003E-3</c:v>
                </c:pt>
                <c:pt idx="739">
                  <c:v>1.0038461999999999E-3</c:v>
                </c:pt>
                <c:pt idx="740">
                  <c:v>1.0063566000000003E-3</c:v>
                </c:pt>
                <c:pt idx="741">
                  <c:v>1.0094946000000001E-3</c:v>
                </c:pt>
                <c:pt idx="742">
                  <c:v>1.0116911999999997E-3</c:v>
                </c:pt>
                <c:pt idx="743">
                  <c:v>1.0142016000000002E-3</c:v>
                </c:pt>
                <c:pt idx="744">
                  <c:v>1.0176533999999998E-3</c:v>
                </c:pt>
                <c:pt idx="745">
                  <c:v>1.0201638000000002E-3</c:v>
                </c:pt>
                <c:pt idx="746">
                  <c:v>1.0220466E-3</c:v>
                </c:pt>
                <c:pt idx="747">
                  <c:v>1.0248708000000005E-3</c:v>
                </c:pt>
                <c:pt idx="748">
                  <c:v>1.0283226000000001E-3</c:v>
                </c:pt>
                <c:pt idx="749">
                  <c:v>1.0302053999999999E-3</c:v>
                </c:pt>
                <c:pt idx="750">
                  <c:v>1.0327158000000003E-3</c:v>
                </c:pt>
                <c:pt idx="751">
                  <c:v>1.0358537999999998E-3</c:v>
                </c:pt>
                <c:pt idx="752">
                  <c:v>1.0383642000000005E-3</c:v>
                </c:pt>
                <c:pt idx="753">
                  <c:v>1.0405608000000001E-3</c:v>
                </c:pt>
                <c:pt idx="754">
                  <c:v>1.0433849999999998E-3</c:v>
                </c:pt>
                <c:pt idx="755">
                  <c:v>1.0462092000000001E-3</c:v>
                </c:pt>
                <c:pt idx="756">
                  <c:v>1.0484058000000001E-3</c:v>
                </c:pt>
                <c:pt idx="757">
                  <c:v>1.0506024000000004E-3</c:v>
                </c:pt>
                <c:pt idx="758">
                  <c:v>1.054368E-3</c:v>
                </c:pt>
                <c:pt idx="759">
                  <c:v>1.0568784000000002E-3</c:v>
                </c:pt>
                <c:pt idx="760">
                  <c:v>1.0587611999999999E-3</c:v>
                </c:pt>
                <c:pt idx="761">
                  <c:v>1.0612715999999997E-3</c:v>
                </c:pt>
                <c:pt idx="762">
                  <c:v>1.0644096000000005E-3</c:v>
                </c:pt>
                <c:pt idx="763">
                  <c:v>1.0672337999999997E-3</c:v>
                </c:pt>
                <c:pt idx="764">
                  <c:v>1.0694304000000003E-3</c:v>
                </c:pt>
                <c:pt idx="765">
                  <c:v>1.0725684E-3</c:v>
                </c:pt>
                <c:pt idx="766">
                  <c:v>1.0753926000000003E-3</c:v>
                </c:pt>
                <c:pt idx="767">
                  <c:v>1.0772754000000001E-3</c:v>
                </c:pt>
                <c:pt idx="768">
                  <c:v>1.0797857999999998E-3</c:v>
                </c:pt>
                <c:pt idx="769">
                  <c:v>1.0826100000000001E-3</c:v>
                </c:pt>
                <c:pt idx="770">
                  <c:v>1.0851203999999999E-3</c:v>
                </c:pt>
                <c:pt idx="771">
                  <c:v>1.087317E-3</c:v>
                </c:pt>
                <c:pt idx="772">
                  <c:v>1.0901412000000005E-3</c:v>
                </c:pt>
                <c:pt idx="773">
                  <c:v>1.0932792E-3</c:v>
                </c:pt>
                <c:pt idx="774">
                  <c:v>1.0954758000000005E-3</c:v>
                </c:pt>
                <c:pt idx="775">
                  <c:v>1.0976724E-3</c:v>
                </c:pt>
                <c:pt idx="776">
                  <c:v>1.1011242000000003E-3</c:v>
                </c:pt>
                <c:pt idx="777">
                  <c:v>1.1039484000000001E-3</c:v>
                </c:pt>
                <c:pt idx="778">
                  <c:v>1.1061449999999998E-3</c:v>
                </c:pt>
                <c:pt idx="779">
                  <c:v>1.1086554000000004E-3</c:v>
                </c:pt>
                <c:pt idx="780">
                  <c:v>1.1117933999999999E-3</c:v>
                </c:pt>
                <c:pt idx="781">
                  <c:v>1.1139900000000005E-3</c:v>
                </c:pt>
                <c:pt idx="782">
                  <c:v>1.1161865999999999E-3</c:v>
                </c:pt>
                <c:pt idx="783">
                  <c:v>1.1190107999999998E-3</c:v>
                </c:pt>
                <c:pt idx="784">
                  <c:v>1.1221488000000002E-3</c:v>
                </c:pt>
                <c:pt idx="785">
                  <c:v>1.1240315999999997E-3</c:v>
                </c:pt>
                <c:pt idx="786">
                  <c:v>1.1268558000000002E-3</c:v>
                </c:pt>
                <c:pt idx="787">
                  <c:v>1.1303076000000001E-3</c:v>
                </c:pt>
              </c:numCache>
            </c:numRef>
          </c:xVal>
          <c:yVal>
            <c:numRef>
              <c:f>'plaster 8.1_22'!$G$9:$G$971</c:f>
              <c:numCache>
                <c:formatCode>General</c:formatCode>
                <c:ptCount val="9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1.3709698057610012E-2</c:v>
                </c:pt>
                <c:pt idx="357">
                  <c:v>4.1129094172829915E-2</c:v>
                </c:pt>
                <c:pt idx="358">
                  <c:v>1.3709698057610012E-2</c:v>
                </c:pt>
                <c:pt idx="359">
                  <c:v>5.4838792230439935E-2</c:v>
                </c:pt>
                <c:pt idx="360">
                  <c:v>5.4838792230439935E-2</c:v>
                </c:pt>
                <c:pt idx="361">
                  <c:v>4.1129094172829915E-2</c:v>
                </c:pt>
                <c:pt idx="362">
                  <c:v>5.4838792230439935E-2</c:v>
                </c:pt>
                <c:pt idx="363">
                  <c:v>8.2258188345659899E-2</c:v>
                </c:pt>
                <c:pt idx="364">
                  <c:v>5.4838792230439935E-2</c:v>
                </c:pt>
                <c:pt idx="365">
                  <c:v>8.2258188345659899E-2</c:v>
                </c:pt>
                <c:pt idx="366">
                  <c:v>6.8548490288049879E-2</c:v>
                </c:pt>
                <c:pt idx="367">
                  <c:v>9.596788640326985E-2</c:v>
                </c:pt>
                <c:pt idx="368">
                  <c:v>9.596788640326985E-2</c:v>
                </c:pt>
                <c:pt idx="369">
                  <c:v>8.2258188345659899E-2</c:v>
                </c:pt>
                <c:pt idx="370">
                  <c:v>8.2258188345659899E-2</c:v>
                </c:pt>
                <c:pt idx="371">
                  <c:v>0.10967758446087982</c:v>
                </c:pt>
                <c:pt idx="372">
                  <c:v>0.13709698057609976</c:v>
                </c:pt>
                <c:pt idx="373">
                  <c:v>0.13709698057609976</c:v>
                </c:pt>
                <c:pt idx="374">
                  <c:v>0.13709698057609976</c:v>
                </c:pt>
                <c:pt idx="375">
                  <c:v>0.16451637669131974</c:v>
                </c:pt>
                <c:pt idx="376">
                  <c:v>0.15080667863370978</c:v>
                </c:pt>
                <c:pt idx="377">
                  <c:v>0.16451637669131974</c:v>
                </c:pt>
                <c:pt idx="378">
                  <c:v>0.17822607474892968</c:v>
                </c:pt>
                <c:pt idx="379">
                  <c:v>0.17822607474892968</c:v>
                </c:pt>
                <c:pt idx="380">
                  <c:v>0.21935516892175963</c:v>
                </c:pt>
                <c:pt idx="381">
                  <c:v>0.17822607474892968</c:v>
                </c:pt>
                <c:pt idx="382">
                  <c:v>0.20564547086414969</c:v>
                </c:pt>
                <c:pt idx="383">
                  <c:v>0.20564547086414969</c:v>
                </c:pt>
                <c:pt idx="384">
                  <c:v>0.21935516892175963</c:v>
                </c:pt>
                <c:pt idx="385">
                  <c:v>0.23306486697936959</c:v>
                </c:pt>
                <c:pt idx="386">
                  <c:v>0.23306486697936959</c:v>
                </c:pt>
                <c:pt idx="387">
                  <c:v>0.24677456503697964</c:v>
                </c:pt>
                <c:pt idx="388">
                  <c:v>0.26048426309458955</c:v>
                </c:pt>
                <c:pt idx="389">
                  <c:v>0.24677456503697964</c:v>
                </c:pt>
                <c:pt idx="390">
                  <c:v>0.31532305532502947</c:v>
                </c:pt>
                <c:pt idx="391">
                  <c:v>0.28790365920980954</c:v>
                </c:pt>
                <c:pt idx="392">
                  <c:v>0.30161335726741945</c:v>
                </c:pt>
                <c:pt idx="393">
                  <c:v>0.26048426309458955</c:v>
                </c:pt>
                <c:pt idx="394">
                  <c:v>0.34274245144024945</c:v>
                </c:pt>
                <c:pt idx="395">
                  <c:v>0.32903275338263949</c:v>
                </c:pt>
                <c:pt idx="396">
                  <c:v>0.32903275338263949</c:v>
                </c:pt>
                <c:pt idx="397">
                  <c:v>0.32903275338263949</c:v>
                </c:pt>
                <c:pt idx="398">
                  <c:v>0.34274245144024945</c:v>
                </c:pt>
                <c:pt idx="399">
                  <c:v>0.35645214949785936</c:v>
                </c:pt>
                <c:pt idx="400">
                  <c:v>0.35645214949785936</c:v>
                </c:pt>
                <c:pt idx="401">
                  <c:v>0.35645214949785936</c:v>
                </c:pt>
                <c:pt idx="402">
                  <c:v>0.3838715456130794</c:v>
                </c:pt>
                <c:pt idx="403">
                  <c:v>0.39758124367068925</c:v>
                </c:pt>
                <c:pt idx="404">
                  <c:v>0.3838715456130794</c:v>
                </c:pt>
                <c:pt idx="405">
                  <c:v>0.41129094172829933</c:v>
                </c:pt>
                <c:pt idx="406">
                  <c:v>0.4250006397859093</c:v>
                </c:pt>
                <c:pt idx="407">
                  <c:v>0.4250006397859093</c:v>
                </c:pt>
                <c:pt idx="408">
                  <c:v>0.45242003590112917</c:v>
                </c:pt>
                <c:pt idx="409">
                  <c:v>0.45242003590112917</c:v>
                </c:pt>
                <c:pt idx="410">
                  <c:v>0.46612973395873919</c:v>
                </c:pt>
                <c:pt idx="411">
                  <c:v>0.47983943201634927</c:v>
                </c:pt>
                <c:pt idx="412">
                  <c:v>0.49354913007395917</c:v>
                </c:pt>
                <c:pt idx="413">
                  <c:v>0.47983943201634927</c:v>
                </c:pt>
                <c:pt idx="414">
                  <c:v>0.47983943201634927</c:v>
                </c:pt>
                <c:pt idx="415">
                  <c:v>0.53467822424678912</c:v>
                </c:pt>
                <c:pt idx="416">
                  <c:v>0.52096852618917922</c:v>
                </c:pt>
                <c:pt idx="417">
                  <c:v>0.52096852618917922</c:v>
                </c:pt>
                <c:pt idx="418">
                  <c:v>0.53467822424678912</c:v>
                </c:pt>
                <c:pt idx="419">
                  <c:v>0.53467822424678912</c:v>
                </c:pt>
                <c:pt idx="420">
                  <c:v>0.57580731841961896</c:v>
                </c:pt>
                <c:pt idx="421">
                  <c:v>0.56209762036200916</c:v>
                </c:pt>
                <c:pt idx="422">
                  <c:v>0.54838792230439903</c:v>
                </c:pt>
                <c:pt idx="423">
                  <c:v>0.58951701647722898</c:v>
                </c:pt>
                <c:pt idx="424">
                  <c:v>0.57580731841961896</c:v>
                </c:pt>
                <c:pt idx="425">
                  <c:v>0.61693641259244891</c:v>
                </c:pt>
                <c:pt idx="426">
                  <c:v>0.61693641259244891</c:v>
                </c:pt>
                <c:pt idx="427">
                  <c:v>0.63064611065005893</c:v>
                </c:pt>
                <c:pt idx="428">
                  <c:v>0.61693641259244891</c:v>
                </c:pt>
                <c:pt idx="429">
                  <c:v>0.65806550676527897</c:v>
                </c:pt>
                <c:pt idx="430">
                  <c:v>0.64435580870766895</c:v>
                </c:pt>
                <c:pt idx="431">
                  <c:v>0.69919460093810881</c:v>
                </c:pt>
                <c:pt idx="432">
                  <c:v>0.69919460093810881</c:v>
                </c:pt>
                <c:pt idx="433">
                  <c:v>0.69919460093810881</c:v>
                </c:pt>
                <c:pt idx="434">
                  <c:v>0.68548490288049879</c:v>
                </c:pt>
                <c:pt idx="435">
                  <c:v>0.72661399705332896</c:v>
                </c:pt>
                <c:pt idx="436">
                  <c:v>0.68548490288049879</c:v>
                </c:pt>
                <c:pt idx="437">
                  <c:v>0.72661399705332896</c:v>
                </c:pt>
                <c:pt idx="438">
                  <c:v>0.72661399705332896</c:v>
                </c:pt>
                <c:pt idx="439">
                  <c:v>0.75403339316854878</c:v>
                </c:pt>
                <c:pt idx="440">
                  <c:v>0.74032369511093865</c:v>
                </c:pt>
                <c:pt idx="441">
                  <c:v>0.7677430912261588</c:v>
                </c:pt>
                <c:pt idx="442">
                  <c:v>0.75403339316854878</c:v>
                </c:pt>
                <c:pt idx="443">
                  <c:v>0.7677430912261588</c:v>
                </c:pt>
                <c:pt idx="444">
                  <c:v>0.78145278928376871</c:v>
                </c:pt>
                <c:pt idx="445">
                  <c:v>0.80887218539898864</c:v>
                </c:pt>
                <c:pt idx="446">
                  <c:v>0.80887218539898864</c:v>
                </c:pt>
                <c:pt idx="447">
                  <c:v>0.79516248734137851</c:v>
                </c:pt>
                <c:pt idx="448">
                  <c:v>0.82258188345659866</c:v>
                </c:pt>
                <c:pt idx="449">
                  <c:v>0.87742067568703852</c:v>
                </c:pt>
                <c:pt idx="450">
                  <c:v>0.86371097762942861</c:v>
                </c:pt>
                <c:pt idx="451">
                  <c:v>0.89113037374464865</c:v>
                </c:pt>
                <c:pt idx="452">
                  <c:v>0.87742067568703852</c:v>
                </c:pt>
                <c:pt idx="453">
                  <c:v>0.87742067568703852</c:v>
                </c:pt>
                <c:pt idx="454">
                  <c:v>0.89113037374464865</c:v>
                </c:pt>
                <c:pt idx="455">
                  <c:v>0.89113037374464865</c:v>
                </c:pt>
                <c:pt idx="456">
                  <c:v>0.90484007180225834</c:v>
                </c:pt>
                <c:pt idx="457">
                  <c:v>0.93225946791747838</c:v>
                </c:pt>
                <c:pt idx="458">
                  <c:v>0.97338856209030833</c:v>
                </c:pt>
                <c:pt idx="459">
                  <c:v>0.9459691659750884</c:v>
                </c:pt>
                <c:pt idx="460">
                  <c:v>0.9459691659750884</c:v>
                </c:pt>
                <c:pt idx="461">
                  <c:v>0.9596788640326982</c:v>
                </c:pt>
                <c:pt idx="462">
                  <c:v>0.9596788640326982</c:v>
                </c:pt>
                <c:pt idx="463">
                  <c:v>1.0008079582055285</c:v>
                </c:pt>
                <c:pt idx="464">
                  <c:v>0.98709826014791835</c:v>
                </c:pt>
                <c:pt idx="465">
                  <c:v>1.0145176562631382</c:v>
                </c:pt>
                <c:pt idx="466">
                  <c:v>1.0419370523783584</c:v>
                </c:pt>
                <c:pt idx="467">
                  <c:v>1.0556467504359681</c:v>
                </c:pt>
                <c:pt idx="468">
                  <c:v>1.0419370523783584</c:v>
                </c:pt>
                <c:pt idx="469">
                  <c:v>1.0556467504359681</c:v>
                </c:pt>
                <c:pt idx="470">
                  <c:v>1.0693564484935782</c:v>
                </c:pt>
                <c:pt idx="471">
                  <c:v>1.0693564484935782</c:v>
                </c:pt>
                <c:pt idx="472">
                  <c:v>1.0967758446087981</c:v>
                </c:pt>
                <c:pt idx="473">
                  <c:v>1.1241952407240183</c:v>
                </c:pt>
                <c:pt idx="474">
                  <c:v>1.110485542666408</c:v>
                </c:pt>
                <c:pt idx="475">
                  <c:v>1.0967758446087981</c:v>
                </c:pt>
                <c:pt idx="476">
                  <c:v>1.1379049387816278</c:v>
                </c:pt>
                <c:pt idx="477">
                  <c:v>1.1516146368392379</c:v>
                </c:pt>
                <c:pt idx="478">
                  <c:v>1.1516146368392379</c:v>
                </c:pt>
                <c:pt idx="479">
                  <c:v>1.179034032954458</c:v>
                </c:pt>
                <c:pt idx="480">
                  <c:v>1.1653243348968483</c:v>
                </c:pt>
                <c:pt idx="481">
                  <c:v>1.179034032954458</c:v>
                </c:pt>
                <c:pt idx="482">
                  <c:v>1.179034032954458</c:v>
                </c:pt>
                <c:pt idx="483">
                  <c:v>1.206453429069678</c:v>
                </c:pt>
                <c:pt idx="484">
                  <c:v>1.206453429069678</c:v>
                </c:pt>
                <c:pt idx="485">
                  <c:v>1.2201631271272879</c:v>
                </c:pt>
                <c:pt idx="486">
                  <c:v>1.2338728251848976</c:v>
                </c:pt>
                <c:pt idx="487">
                  <c:v>1.247582523242508</c:v>
                </c:pt>
                <c:pt idx="488">
                  <c:v>1.2750019193577278</c:v>
                </c:pt>
                <c:pt idx="489">
                  <c:v>1.3024213154729476</c:v>
                </c:pt>
                <c:pt idx="490">
                  <c:v>1.2887116174153379</c:v>
                </c:pt>
                <c:pt idx="491">
                  <c:v>1.2887116174153379</c:v>
                </c:pt>
                <c:pt idx="492">
                  <c:v>1.3298407115881676</c:v>
                </c:pt>
                <c:pt idx="493">
                  <c:v>1.3024213154729476</c:v>
                </c:pt>
                <c:pt idx="494">
                  <c:v>1.3298407115881676</c:v>
                </c:pt>
                <c:pt idx="495">
                  <c:v>1.3435504096457778</c:v>
                </c:pt>
                <c:pt idx="496">
                  <c:v>1.3709698057609976</c:v>
                </c:pt>
                <c:pt idx="497">
                  <c:v>1.3572601077033879</c:v>
                </c:pt>
                <c:pt idx="498">
                  <c:v>1.3709698057609976</c:v>
                </c:pt>
                <c:pt idx="499">
                  <c:v>1.4120988999338275</c:v>
                </c:pt>
                <c:pt idx="500">
                  <c:v>1.4532279941066575</c:v>
                </c:pt>
                <c:pt idx="501">
                  <c:v>1.4532279941066575</c:v>
                </c:pt>
                <c:pt idx="502">
                  <c:v>1.4532279941066575</c:v>
                </c:pt>
                <c:pt idx="503">
                  <c:v>1.4395182960490476</c:v>
                </c:pt>
                <c:pt idx="504">
                  <c:v>1.4532279941066575</c:v>
                </c:pt>
                <c:pt idx="505">
                  <c:v>1.4532279941066575</c:v>
                </c:pt>
                <c:pt idx="506">
                  <c:v>1.4669376921642672</c:v>
                </c:pt>
                <c:pt idx="507">
                  <c:v>1.4943570882794874</c:v>
                </c:pt>
                <c:pt idx="508">
                  <c:v>1.5080667863370976</c:v>
                </c:pt>
                <c:pt idx="509">
                  <c:v>1.5080667863370976</c:v>
                </c:pt>
                <c:pt idx="510">
                  <c:v>1.5491958805099273</c:v>
                </c:pt>
                <c:pt idx="511">
                  <c:v>1.5217764843947077</c:v>
                </c:pt>
                <c:pt idx="512">
                  <c:v>1.5354861824523174</c:v>
                </c:pt>
                <c:pt idx="513">
                  <c:v>1.5903249746827575</c:v>
                </c:pt>
                <c:pt idx="514">
                  <c:v>1.5766152766251473</c:v>
                </c:pt>
                <c:pt idx="515">
                  <c:v>1.5766152766251473</c:v>
                </c:pt>
                <c:pt idx="516">
                  <c:v>1.6040346727403672</c:v>
                </c:pt>
                <c:pt idx="517">
                  <c:v>1.6177443707979773</c:v>
                </c:pt>
                <c:pt idx="518">
                  <c:v>1.5766152766251473</c:v>
                </c:pt>
                <c:pt idx="519">
                  <c:v>1.6314540688555874</c:v>
                </c:pt>
                <c:pt idx="520">
                  <c:v>1.6451637669131973</c:v>
                </c:pt>
                <c:pt idx="521">
                  <c:v>1.6725831630284171</c:v>
                </c:pt>
                <c:pt idx="522">
                  <c:v>1.6451637669131973</c:v>
                </c:pt>
                <c:pt idx="523">
                  <c:v>1.6862928610860273</c:v>
                </c:pt>
                <c:pt idx="524">
                  <c:v>1.700002559143637</c:v>
                </c:pt>
                <c:pt idx="525">
                  <c:v>1.700002559143637</c:v>
                </c:pt>
                <c:pt idx="526">
                  <c:v>1.7411316533164669</c:v>
                </c:pt>
                <c:pt idx="527">
                  <c:v>1.7411316533164669</c:v>
                </c:pt>
                <c:pt idx="528">
                  <c:v>1.7137122572012473</c:v>
                </c:pt>
                <c:pt idx="529">
                  <c:v>1.7548413513740773</c:v>
                </c:pt>
                <c:pt idx="530">
                  <c:v>1.7822607474892969</c:v>
                </c:pt>
                <c:pt idx="531">
                  <c:v>1.7822607474892969</c:v>
                </c:pt>
                <c:pt idx="532">
                  <c:v>1.8096801436045171</c:v>
                </c:pt>
                <c:pt idx="533">
                  <c:v>1.823389841662127</c:v>
                </c:pt>
                <c:pt idx="534">
                  <c:v>1.8096801436045171</c:v>
                </c:pt>
                <c:pt idx="535">
                  <c:v>1.8096801436045171</c:v>
                </c:pt>
                <c:pt idx="536">
                  <c:v>1.8370995397197367</c:v>
                </c:pt>
                <c:pt idx="537">
                  <c:v>1.8508092377773468</c:v>
                </c:pt>
                <c:pt idx="538">
                  <c:v>1.8645189358349563</c:v>
                </c:pt>
                <c:pt idx="539">
                  <c:v>1.8919383319501772</c:v>
                </c:pt>
                <c:pt idx="540">
                  <c:v>1.8919383319501772</c:v>
                </c:pt>
                <c:pt idx="541">
                  <c:v>1.9193577280653966</c:v>
                </c:pt>
                <c:pt idx="542">
                  <c:v>1.9193577280653966</c:v>
                </c:pt>
                <c:pt idx="543">
                  <c:v>1.8919383319501772</c:v>
                </c:pt>
                <c:pt idx="544">
                  <c:v>1.9193577280653966</c:v>
                </c:pt>
                <c:pt idx="545">
                  <c:v>1.9467771241806167</c:v>
                </c:pt>
                <c:pt idx="546">
                  <c:v>1.9467771241806167</c:v>
                </c:pt>
                <c:pt idx="547">
                  <c:v>1.9741965202958367</c:v>
                </c:pt>
                <c:pt idx="548">
                  <c:v>2.0153256144686664</c:v>
                </c:pt>
                <c:pt idx="549">
                  <c:v>2.0016159164110565</c:v>
                </c:pt>
                <c:pt idx="550">
                  <c:v>2.0016159164110565</c:v>
                </c:pt>
                <c:pt idx="551">
                  <c:v>2.0153256144686664</c:v>
                </c:pt>
                <c:pt idx="552">
                  <c:v>2.0427450105838871</c:v>
                </c:pt>
                <c:pt idx="553">
                  <c:v>2.0427450105838871</c:v>
                </c:pt>
                <c:pt idx="554">
                  <c:v>2.0427450105838871</c:v>
                </c:pt>
                <c:pt idx="555">
                  <c:v>2.056454708641497</c:v>
                </c:pt>
                <c:pt idx="556">
                  <c:v>2.1112935008719362</c:v>
                </c:pt>
                <c:pt idx="557">
                  <c:v>2.0701644066991065</c:v>
                </c:pt>
                <c:pt idx="558">
                  <c:v>2.1250031989295461</c:v>
                </c:pt>
                <c:pt idx="559">
                  <c:v>2.1112935008719362</c:v>
                </c:pt>
                <c:pt idx="560">
                  <c:v>2.1112935008719362</c:v>
                </c:pt>
                <c:pt idx="561">
                  <c:v>2.1524225950447664</c:v>
                </c:pt>
                <c:pt idx="562">
                  <c:v>2.1524225950447664</c:v>
                </c:pt>
                <c:pt idx="563">
                  <c:v>2.1798419911599862</c:v>
                </c:pt>
                <c:pt idx="564">
                  <c:v>2.2072613872752065</c:v>
                </c:pt>
                <c:pt idx="565">
                  <c:v>2.220971085332816</c:v>
                </c:pt>
                <c:pt idx="566">
                  <c:v>2.2346807833904268</c:v>
                </c:pt>
                <c:pt idx="567">
                  <c:v>2.220971085332816</c:v>
                </c:pt>
                <c:pt idx="568">
                  <c:v>2.220971085332816</c:v>
                </c:pt>
                <c:pt idx="569">
                  <c:v>2.2483904814480358</c:v>
                </c:pt>
                <c:pt idx="570">
                  <c:v>2.2621001795056461</c:v>
                </c:pt>
                <c:pt idx="571">
                  <c:v>2.2758098775632556</c:v>
                </c:pt>
                <c:pt idx="572">
                  <c:v>2.2758098775632556</c:v>
                </c:pt>
                <c:pt idx="573">
                  <c:v>2.3032292736784763</c:v>
                </c:pt>
                <c:pt idx="574">
                  <c:v>2.3306486697936966</c:v>
                </c:pt>
                <c:pt idx="575">
                  <c:v>2.3306486697936966</c:v>
                </c:pt>
                <c:pt idx="576">
                  <c:v>2.3443583678513056</c:v>
                </c:pt>
                <c:pt idx="577">
                  <c:v>2.3717777639665263</c:v>
                </c:pt>
                <c:pt idx="578">
                  <c:v>2.3717777639665263</c:v>
                </c:pt>
                <c:pt idx="579">
                  <c:v>2.3991971600817461</c:v>
                </c:pt>
                <c:pt idx="580">
                  <c:v>2.4129068581393556</c:v>
                </c:pt>
                <c:pt idx="581">
                  <c:v>2.3991971600817461</c:v>
                </c:pt>
                <c:pt idx="582">
                  <c:v>2.4403262542545763</c:v>
                </c:pt>
                <c:pt idx="583">
                  <c:v>2.4403262542545763</c:v>
                </c:pt>
                <c:pt idx="584">
                  <c:v>2.4540359523121857</c:v>
                </c:pt>
                <c:pt idx="585">
                  <c:v>2.4677456503697957</c:v>
                </c:pt>
                <c:pt idx="586">
                  <c:v>2.4814553484274056</c:v>
                </c:pt>
                <c:pt idx="587">
                  <c:v>2.4814553484274056</c:v>
                </c:pt>
                <c:pt idx="588">
                  <c:v>2.5088747445426254</c:v>
                </c:pt>
                <c:pt idx="589">
                  <c:v>2.5225844426002357</c:v>
                </c:pt>
                <c:pt idx="590">
                  <c:v>2.5225844426002357</c:v>
                </c:pt>
                <c:pt idx="591">
                  <c:v>2.5500038387154551</c:v>
                </c:pt>
                <c:pt idx="592">
                  <c:v>2.5500038387154551</c:v>
                </c:pt>
                <c:pt idx="593">
                  <c:v>2.5774232348306754</c:v>
                </c:pt>
                <c:pt idx="594">
                  <c:v>2.6048426309458961</c:v>
                </c:pt>
                <c:pt idx="595">
                  <c:v>2.5911329328882857</c:v>
                </c:pt>
                <c:pt idx="596">
                  <c:v>2.6048426309458961</c:v>
                </c:pt>
                <c:pt idx="597">
                  <c:v>2.6322620270611159</c:v>
                </c:pt>
                <c:pt idx="598">
                  <c:v>2.6322620270611159</c:v>
                </c:pt>
                <c:pt idx="599">
                  <c:v>2.6459717251187249</c:v>
                </c:pt>
                <c:pt idx="600">
                  <c:v>2.6871008192915555</c:v>
                </c:pt>
                <c:pt idx="601">
                  <c:v>2.6733911212339461</c:v>
                </c:pt>
                <c:pt idx="602">
                  <c:v>2.6871008192915555</c:v>
                </c:pt>
                <c:pt idx="603">
                  <c:v>2.7008105173491659</c:v>
                </c:pt>
                <c:pt idx="604">
                  <c:v>2.7145202154067749</c:v>
                </c:pt>
                <c:pt idx="605">
                  <c:v>2.7419396115219947</c:v>
                </c:pt>
                <c:pt idx="606">
                  <c:v>2.7419396115219947</c:v>
                </c:pt>
                <c:pt idx="607">
                  <c:v>2.7830687056948253</c:v>
                </c:pt>
                <c:pt idx="608">
                  <c:v>2.7830687056948253</c:v>
                </c:pt>
                <c:pt idx="609">
                  <c:v>2.7830687056948253</c:v>
                </c:pt>
                <c:pt idx="610">
                  <c:v>2.8104881018100447</c:v>
                </c:pt>
                <c:pt idx="611">
                  <c:v>2.8104881018100447</c:v>
                </c:pt>
                <c:pt idx="612">
                  <c:v>2.8241977998676551</c:v>
                </c:pt>
                <c:pt idx="613">
                  <c:v>2.8379074979252654</c:v>
                </c:pt>
                <c:pt idx="614">
                  <c:v>2.8379074979252654</c:v>
                </c:pt>
                <c:pt idx="615">
                  <c:v>2.8653268940404857</c:v>
                </c:pt>
                <c:pt idx="616">
                  <c:v>2.8927462901557046</c:v>
                </c:pt>
                <c:pt idx="617">
                  <c:v>2.8927462901557046</c:v>
                </c:pt>
                <c:pt idx="618">
                  <c:v>2.9201656862709249</c:v>
                </c:pt>
                <c:pt idx="619">
                  <c:v>2.9338753843285352</c:v>
                </c:pt>
                <c:pt idx="620">
                  <c:v>2.9338753843285352</c:v>
                </c:pt>
                <c:pt idx="621">
                  <c:v>2.9475850823861451</c:v>
                </c:pt>
                <c:pt idx="622">
                  <c:v>2.9475850823861451</c:v>
                </c:pt>
                <c:pt idx="623">
                  <c:v>2.9750044785013645</c:v>
                </c:pt>
                <c:pt idx="624">
                  <c:v>3.0024238746165852</c:v>
                </c:pt>
                <c:pt idx="625">
                  <c:v>3.0161335726741951</c:v>
                </c:pt>
                <c:pt idx="626">
                  <c:v>3.0024238746165852</c:v>
                </c:pt>
                <c:pt idx="627">
                  <c:v>3.0298432707318046</c:v>
                </c:pt>
                <c:pt idx="628">
                  <c:v>3.0161335726741951</c:v>
                </c:pt>
                <c:pt idx="629">
                  <c:v>3.0435529687894145</c:v>
                </c:pt>
                <c:pt idx="630">
                  <c:v>3.0709723649046352</c:v>
                </c:pt>
                <c:pt idx="631">
                  <c:v>3.0846820629622447</c:v>
                </c:pt>
                <c:pt idx="632">
                  <c:v>3.0983917610198546</c:v>
                </c:pt>
                <c:pt idx="633">
                  <c:v>3.0983917610198546</c:v>
                </c:pt>
                <c:pt idx="634">
                  <c:v>3.1258111571350748</c:v>
                </c:pt>
                <c:pt idx="635">
                  <c:v>3.1532305532502947</c:v>
                </c:pt>
                <c:pt idx="636">
                  <c:v>3.1532305532502947</c:v>
                </c:pt>
                <c:pt idx="637">
                  <c:v>3.1532305532502947</c:v>
                </c:pt>
                <c:pt idx="638">
                  <c:v>3.1669402513079046</c:v>
                </c:pt>
                <c:pt idx="639">
                  <c:v>3.1943596474231244</c:v>
                </c:pt>
                <c:pt idx="640">
                  <c:v>3.180649949365514</c:v>
                </c:pt>
                <c:pt idx="641">
                  <c:v>3.2354887415959546</c:v>
                </c:pt>
                <c:pt idx="642">
                  <c:v>3.2354887415959546</c:v>
                </c:pt>
                <c:pt idx="643">
                  <c:v>3.2080693454807343</c:v>
                </c:pt>
                <c:pt idx="644">
                  <c:v>3.2766178357687834</c:v>
                </c:pt>
                <c:pt idx="645">
                  <c:v>3.2903275338263946</c:v>
                </c:pt>
                <c:pt idx="646">
                  <c:v>3.2629081377111748</c:v>
                </c:pt>
                <c:pt idx="647">
                  <c:v>3.2903275338263946</c:v>
                </c:pt>
                <c:pt idx="648">
                  <c:v>3.3040372318840046</c:v>
                </c:pt>
                <c:pt idx="649">
                  <c:v>3.3314566279992248</c:v>
                </c:pt>
                <c:pt idx="650">
                  <c:v>3.3314566279992248</c:v>
                </c:pt>
                <c:pt idx="651">
                  <c:v>3.3451663260568334</c:v>
                </c:pt>
                <c:pt idx="652">
                  <c:v>3.3725857221720537</c:v>
                </c:pt>
                <c:pt idx="653">
                  <c:v>3.3725857221720537</c:v>
                </c:pt>
                <c:pt idx="654">
                  <c:v>3.386295420229664</c:v>
                </c:pt>
                <c:pt idx="655">
                  <c:v>3.386295420229664</c:v>
                </c:pt>
                <c:pt idx="656">
                  <c:v>3.4137148163448838</c:v>
                </c:pt>
                <c:pt idx="657">
                  <c:v>3.4411342124601036</c:v>
                </c:pt>
                <c:pt idx="658">
                  <c:v>3.4548439105177144</c:v>
                </c:pt>
                <c:pt idx="659">
                  <c:v>3.4548439105177144</c:v>
                </c:pt>
                <c:pt idx="660">
                  <c:v>3.4685536085753244</c:v>
                </c:pt>
                <c:pt idx="661">
                  <c:v>3.4685536085753244</c:v>
                </c:pt>
                <c:pt idx="662">
                  <c:v>3.4685536085753244</c:v>
                </c:pt>
                <c:pt idx="663">
                  <c:v>3.5096827027481541</c:v>
                </c:pt>
                <c:pt idx="664">
                  <c:v>3.523392400805764</c:v>
                </c:pt>
                <c:pt idx="665">
                  <c:v>3.5096827027481541</c:v>
                </c:pt>
                <c:pt idx="666">
                  <c:v>3.5782311930362036</c:v>
                </c:pt>
                <c:pt idx="667">
                  <c:v>3.5371020988633743</c:v>
                </c:pt>
                <c:pt idx="668">
                  <c:v>3.5371020988633743</c:v>
                </c:pt>
                <c:pt idx="669">
                  <c:v>3.5645214949785946</c:v>
                </c:pt>
                <c:pt idx="670">
                  <c:v>3.591940891093814</c:v>
                </c:pt>
                <c:pt idx="671">
                  <c:v>3.6193602872090334</c:v>
                </c:pt>
                <c:pt idx="672">
                  <c:v>3.6056505891514239</c:v>
                </c:pt>
                <c:pt idx="673">
                  <c:v>3.6330699852666442</c:v>
                </c:pt>
                <c:pt idx="674">
                  <c:v>3.6741990794394734</c:v>
                </c:pt>
                <c:pt idx="675">
                  <c:v>3.6741990794394734</c:v>
                </c:pt>
                <c:pt idx="676">
                  <c:v>3.6741990794394734</c:v>
                </c:pt>
                <c:pt idx="677">
                  <c:v>3.6879087774970838</c:v>
                </c:pt>
                <c:pt idx="678">
                  <c:v>3.6879087774970838</c:v>
                </c:pt>
                <c:pt idx="679">
                  <c:v>3.7153281736123032</c:v>
                </c:pt>
                <c:pt idx="680">
                  <c:v>3.7290378716699135</c:v>
                </c:pt>
                <c:pt idx="681">
                  <c:v>3.742747569727523</c:v>
                </c:pt>
                <c:pt idx="682">
                  <c:v>3.7838766639003536</c:v>
                </c:pt>
                <c:pt idx="683">
                  <c:v>3.7564572677851329</c:v>
                </c:pt>
                <c:pt idx="684">
                  <c:v>3.7701669658427428</c:v>
                </c:pt>
                <c:pt idx="685">
                  <c:v>3.7975863619579635</c:v>
                </c:pt>
                <c:pt idx="686">
                  <c:v>3.8250057580731833</c:v>
                </c:pt>
                <c:pt idx="687">
                  <c:v>3.8250057580731833</c:v>
                </c:pt>
                <c:pt idx="688">
                  <c:v>3.8661348522460135</c:v>
                </c:pt>
                <c:pt idx="689">
                  <c:v>3.8661348522460135</c:v>
                </c:pt>
                <c:pt idx="690">
                  <c:v>3.8798445503036234</c:v>
                </c:pt>
                <c:pt idx="691">
                  <c:v>3.8798445503036234</c:v>
                </c:pt>
                <c:pt idx="692">
                  <c:v>3.8798445503036234</c:v>
                </c:pt>
                <c:pt idx="693">
                  <c:v>3.9072639464188423</c:v>
                </c:pt>
                <c:pt idx="694">
                  <c:v>3.9209736444764531</c:v>
                </c:pt>
                <c:pt idx="695">
                  <c:v>3.9483930405916734</c:v>
                </c:pt>
                <c:pt idx="696">
                  <c:v>3.9483930405916734</c:v>
                </c:pt>
                <c:pt idx="697">
                  <c:v>3.975812436706895</c:v>
                </c:pt>
                <c:pt idx="698">
                  <c:v>3.9483930405916734</c:v>
                </c:pt>
                <c:pt idx="699">
                  <c:v>4.0032318328221139</c:v>
                </c:pt>
                <c:pt idx="700">
                  <c:v>3.9895221347645031</c:v>
                </c:pt>
                <c:pt idx="701">
                  <c:v>3.9895221347645031</c:v>
                </c:pt>
                <c:pt idx="702">
                  <c:v>4.0169415308797243</c:v>
                </c:pt>
                <c:pt idx="703">
                  <c:v>4.0443609269949432</c:v>
                </c:pt>
                <c:pt idx="704">
                  <c:v>4.0580706250525527</c:v>
                </c:pt>
                <c:pt idx="705">
                  <c:v>4.0991997192253828</c:v>
                </c:pt>
                <c:pt idx="706">
                  <c:v>4.0854900211677743</c:v>
                </c:pt>
                <c:pt idx="707">
                  <c:v>4.0991997192253828</c:v>
                </c:pt>
                <c:pt idx="708">
                  <c:v>4.1129094172829932</c:v>
                </c:pt>
                <c:pt idx="709">
                  <c:v>4.1403288133982139</c:v>
                </c:pt>
                <c:pt idx="710">
                  <c:v>4.1677482095134337</c:v>
                </c:pt>
                <c:pt idx="711">
                  <c:v>4.1129094172829932</c:v>
                </c:pt>
                <c:pt idx="712">
                  <c:v>4.1540385114558234</c:v>
                </c:pt>
                <c:pt idx="713">
                  <c:v>4.1951676056286535</c:v>
                </c:pt>
                <c:pt idx="714">
                  <c:v>4.1814579075710432</c:v>
                </c:pt>
                <c:pt idx="715">
                  <c:v>4.208877303686263</c:v>
                </c:pt>
                <c:pt idx="716">
                  <c:v>4.2225870017438725</c:v>
                </c:pt>
                <c:pt idx="717">
                  <c:v>4.2225870017438725</c:v>
                </c:pt>
                <c:pt idx="718">
                  <c:v>4.2362966998014828</c:v>
                </c:pt>
                <c:pt idx="719">
                  <c:v>4.2225870017438725</c:v>
                </c:pt>
                <c:pt idx="720">
                  <c:v>4.2500063978590923</c:v>
                </c:pt>
                <c:pt idx="721">
                  <c:v>4.2911354920319225</c:v>
                </c:pt>
                <c:pt idx="722">
                  <c:v>4.277425793974313</c:v>
                </c:pt>
                <c:pt idx="723">
                  <c:v>4.3185548881471423</c:v>
                </c:pt>
                <c:pt idx="724">
                  <c:v>4.3048451900895328</c:v>
                </c:pt>
                <c:pt idx="725">
                  <c:v>4.3185548881471423</c:v>
                </c:pt>
                <c:pt idx="726">
                  <c:v>4.3596839823199733</c:v>
                </c:pt>
                <c:pt idx="727">
                  <c:v>4.345974284262363</c:v>
                </c:pt>
                <c:pt idx="728">
                  <c:v>4.3596839823199733</c:v>
                </c:pt>
                <c:pt idx="729">
                  <c:v>4.4145227745504112</c:v>
                </c:pt>
                <c:pt idx="730">
                  <c:v>4.4145227745504112</c:v>
                </c:pt>
                <c:pt idx="731">
                  <c:v>4.4008130764928026</c:v>
                </c:pt>
                <c:pt idx="732">
                  <c:v>4.4556518687232423</c:v>
                </c:pt>
                <c:pt idx="733">
                  <c:v>4.4419421706656328</c:v>
                </c:pt>
                <c:pt idx="734">
                  <c:v>4.4556518687232423</c:v>
                </c:pt>
                <c:pt idx="735">
                  <c:v>4.4830712648384612</c:v>
                </c:pt>
                <c:pt idx="736">
                  <c:v>4.4693615667808535</c:v>
                </c:pt>
                <c:pt idx="737">
                  <c:v>4.5242003590112922</c:v>
                </c:pt>
                <c:pt idx="738">
                  <c:v>4.5242003590112922</c:v>
                </c:pt>
                <c:pt idx="739">
                  <c:v>4.4967809628960733</c:v>
                </c:pt>
                <c:pt idx="740">
                  <c:v>4.5516197551265112</c:v>
                </c:pt>
                <c:pt idx="741">
                  <c:v>4.5516197551265112</c:v>
                </c:pt>
                <c:pt idx="742">
                  <c:v>4.5790391512417319</c:v>
                </c:pt>
                <c:pt idx="743">
                  <c:v>4.5790391512417319</c:v>
                </c:pt>
                <c:pt idx="744">
                  <c:v>4.6064585473569526</c:v>
                </c:pt>
                <c:pt idx="745">
                  <c:v>4.6201682454145621</c:v>
                </c:pt>
                <c:pt idx="746">
                  <c:v>4.6475876415297819</c:v>
                </c:pt>
                <c:pt idx="747">
                  <c:v>4.6201682454145621</c:v>
                </c:pt>
                <c:pt idx="748">
                  <c:v>4.6475876415297819</c:v>
                </c:pt>
                <c:pt idx="749">
                  <c:v>4.688716735702612</c:v>
                </c:pt>
                <c:pt idx="750">
                  <c:v>4.688716735702612</c:v>
                </c:pt>
                <c:pt idx="751">
                  <c:v>4.7024264337602224</c:v>
                </c:pt>
                <c:pt idx="752">
                  <c:v>4.7161361318178319</c:v>
                </c:pt>
                <c:pt idx="753">
                  <c:v>4.7298458298754431</c:v>
                </c:pt>
                <c:pt idx="754">
                  <c:v>4.7298458298754431</c:v>
                </c:pt>
                <c:pt idx="755">
                  <c:v>4.7709749240482724</c:v>
                </c:pt>
                <c:pt idx="756">
                  <c:v>4.757265225990662</c:v>
                </c:pt>
                <c:pt idx="757">
                  <c:v>4.7846846221058819</c:v>
                </c:pt>
                <c:pt idx="758">
                  <c:v>4.7983943201634922</c:v>
                </c:pt>
                <c:pt idx="759">
                  <c:v>4.7983943201634922</c:v>
                </c:pt>
                <c:pt idx="760">
                  <c:v>4.8121040182211026</c:v>
                </c:pt>
                <c:pt idx="761">
                  <c:v>4.825813716278712</c:v>
                </c:pt>
                <c:pt idx="762">
                  <c:v>4.825813716278712</c:v>
                </c:pt>
                <c:pt idx="763">
                  <c:v>4.8395234143363224</c:v>
                </c:pt>
                <c:pt idx="764">
                  <c:v>4.8532331123939327</c:v>
                </c:pt>
                <c:pt idx="765">
                  <c:v>4.8395234143363224</c:v>
                </c:pt>
                <c:pt idx="766">
                  <c:v>4.8806525085091517</c:v>
                </c:pt>
                <c:pt idx="767">
                  <c:v>4.894362206566762</c:v>
                </c:pt>
                <c:pt idx="768">
                  <c:v>4.894362206566762</c:v>
                </c:pt>
                <c:pt idx="769">
                  <c:v>4.9217816026819818</c:v>
                </c:pt>
                <c:pt idx="770">
                  <c:v>4.9217816026819818</c:v>
                </c:pt>
                <c:pt idx="771">
                  <c:v>4.9492009987972017</c:v>
                </c:pt>
                <c:pt idx="772">
                  <c:v>4.9354913007395913</c:v>
                </c:pt>
                <c:pt idx="773">
                  <c:v>4.9629106968548111</c:v>
                </c:pt>
                <c:pt idx="774">
                  <c:v>4.9903300929700318</c:v>
                </c:pt>
                <c:pt idx="775">
                  <c:v>4.9903300929700318</c:v>
                </c:pt>
                <c:pt idx="776">
                  <c:v>5.0314591871428611</c:v>
                </c:pt>
                <c:pt idx="777">
                  <c:v>5.0451688852004715</c:v>
                </c:pt>
                <c:pt idx="778">
                  <c:v>5.0588785832580809</c:v>
                </c:pt>
                <c:pt idx="779">
                  <c:v>5.0588785832580809</c:v>
                </c:pt>
                <c:pt idx="780">
                  <c:v>5.0725882813156922</c:v>
                </c:pt>
                <c:pt idx="781">
                  <c:v>5.1000076774309111</c:v>
                </c:pt>
                <c:pt idx="782">
                  <c:v>5.1137173754885215</c:v>
                </c:pt>
                <c:pt idx="783">
                  <c:v>5.1274270735461309</c:v>
                </c:pt>
                <c:pt idx="784">
                  <c:v>5.1000076774309111</c:v>
                </c:pt>
                <c:pt idx="785">
                  <c:v>5.1411367716037404</c:v>
                </c:pt>
                <c:pt idx="786">
                  <c:v>5.1411367716037404</c:v>
                </c:pt>
                <c:pt idx="787">
                  <c:v>0</c:v>
                </c:pt>
                <c:pt idx="789">
                  <c:v>5.1411367716037404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35-1F4E-9100-2780503FD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8.1.23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8.1_23'!$H$9:$H$732</c:f>
              <c:numCache>
                <c:formatCode>General</c:formatCode>
                <c:ptCount val="7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1.9871999999997813E-6</c:v>
                </c:pt>
                <c:pt idx="293">
                  <c:v>4.3055999999998932E-6</c:v>
                </c:pt>
                <c:pt idx="294">
                  <c:v>7.2863999999999316E-6</c:v>
                </c:pt>
                <c:pt idx="295">
                  <c:v>1.0598399999999936E-5</c:v>
                </c:pt>
                <c:pt idx="296">
                  <c:v>1.3248000000000009E-5</c:v>
                </c:pt>
                <c:pt idx="297">
                  <c:v>1.5566399999999757E-5</c:v>
                </c:pt>
                <c:pt idx="298">
                  <c:v>1.8878399999999758E-5</c:v>
                </c:pt>
                <c:pt idx="299">
                  <c:v>2.1527999999999832E-5</c:v>
                </c:pt>
                <c:pt idx="300">
                  <c:v>2.3846399999999945E-5</c:v>
                </c:pt>
                <c:pt idx="301">
                  <c:v>2.6496000000000019E-5</c:v>
                </c:pt>
                <c:pt idx="302">
                  <c:v>2.9808000000000024E-5</c:v>
                </c:pt>
                <c:pt idx="303">
                  <c:v>3.2126399999999767E-5</c:v>
                </c:pt>
                <c:pt idx="304">
                  <c:v>3.4444799999999884E-5</c:v>
                </c:pt>
                <c:pt idx="305">
                  <c:v>3.8087999999999849E-5</c:v>
                </c:pt>
                <c:pt idx="306">
                  <c:v>4.1068799999999887E-5</c:v>
                </c:pt>
                <c:pt idx="307">
                  <c:v>4.3056000000000036E-5</c:v>
                </c:pt>
                <c:pt idx="308">
                  <c:v>4.537439999999978E-5</c:v>
                </c:pt>
                <c:pt idx="309">
                  <c:v>4.9348799999999713E-5</c:v>
                </c:pt>
                <c:pt idx="310">
                  <c:v>5.199839999999979E-5</c:v>
                </c:pt>
                <c:pt idx="311">
                  <c:v>5.43167999999999E-5</c:v>
                </c:pt>
                <c:pt idx="312">
                  <c:v>5.7297599999999937E-5</c:v>
                </c:pt>
                <c:pt idx="313">
                  <c:v>6.0278399999999975E-5</c:v>
                </c:pt>
                <c:pt idx="314">
                  <c:v>6.2265599999999758E-5</c:v>
                </c:pt>
                <c:pt idx="315">
                  <c:v>6.5246399999999789E-5</c:v>
                </c:pt>
                <c:pt idx="316">
                  <c:v>6.8227199999999834E-5</c:v>
                </c:pt>
                <c:pt idx="317">
                  <c:v>7.0876799999999911E-5</c:v>
                </c:pt>
                <c:pt idx="318">
                  <c:v>7.319520000000002E-5</c:v>
                </c:pt>
                <c:pt idx="319">
                  <c:v>7.6507200000000032E-5</c:v>
                </c:pt>
                <c:pt idx="320">
                  <c:v>7.981920000000003E-5</c:v>
                </c:pt>
                <c:pt idx="321">
                  <c:v>8.1475199999999853E-5</c:v>
                </c:pt>
                <c:pt idx="322">
                  <c:v>8.4124799999999917E-5</c:v>
                </c:pt>
                <c:pt idx="323">
                  <c:v>8.7436799999999928E-5</c:v>
                </c:pt>
                <c:pt idx="324">
                  <c:v>9.0748799999999926E-5</c:v>
                </c:pt>
                <c:pt idx="325">
                  <c:v>9.2735999999999703E-5</c:v>
                </c:pt>
                <c:pt idx="326">
                  <c:v>9.5716799999999747E-5</c:v>
                </c:pt>
                <c:pt idx="327">
                  <c:v>9.8697599999999792E-5</c:v>
                </c:pt>
                <c:pt idx="328">
                  <c:v>1.0134719999999986E-4</c:v>
                </c:pt>
                <c:pt idx="329">
                  <c:v>1.0366559999999998E-4</c:v>
                </c:pt>
                <c:pt idx="330">
                  <c:v>1.0697759999999999E-4</c:v>
                </c:pt>
                <c:pt idx="331">
                  <c:v>1.0995840000000001E-4</c:v>
                </c:pt>
                <c:pt idx="332">
                  <c:v>1.119455999999998E-4</c:v>
                </c:pt>
                <c:pt idx="333">
                  <c:v>1.1492639999999983E-4</c:v>
                </c:pt>
                <c:pt idx="334">
                  <c:v>1.1856959999999981E-4</c:v>
                </c:pt>
                <c:pt idx="335">
                  <c:v>1.2055679999999995E-4</c:v>
                </c:pt>
                <c:pt idx="336">
                  <c:v>1.2287519999999971E-4</c:v>
                </c:pt>
                <c:pt idx="337">
                  <c:v>1.2585599999999971E-4</c:v>
                </c:pt>
                <c:pt idx="338">
                  <c:v>1.294991999999997E-4</c:v>
                </c:pt>
                <c:pt idx="339">
                  <c:v>1.3148639999999986E-4</c:v>
                </c:pt>
                <c:pt idx="340">
                  <c:v>1.3413599999999992E-4</c:v>
                </c:pt>
                <c:pt idx="341">
                  <c:v>1.3744799999999992E-4</c:v>
                </c:pt>
                <c:pt idx="342">
                  <c:v>1.4009760000000001E-4</c:v>
                </c:pt>
                <c:pt idx="343">
                  <c:v>1.4241599999999976E-4</c:v>
                </c:pt>
                <c:pt idx="344">
                  <c:v>1.4506559999999982E-4</c:v>
                </c:pt>
                <c:pt idx="345">
                  <c:v>1.4837759999999982E-4</c:v>
                </c:pt>
                <c:pt idx="346">
                  <c:v>1.5069599999999994E-4</c:v>
                </c:pt>
                <c:pt idx="347">
                  <c:v>1.533456E-4</c:v>
                </c:pt>
                <c:pt idx="348">
                  <c:v>1.5698879999999997E-4</c:v>
                </c:pt>
                <c:pt idx="349">
                  <c:v>1.5963839999999968E-4</c:v>
                </c:pt>
                <c:pt idx="350">
                  <c:v>1.6162559999999984E-4</c:v>
                </c:pt>
                <c:pt idx="351">
                  <c:v>1.642751999999999E-4</c:v>
                </c:pt>
                <c:pt idx="352">
                  <c:v>1.6824959999999983E-4</c:v>
                </c:pt>
                <c:pt idx="353">
                  <c:v>1.7056799999999996E-4</c:v>
                </c:pt>
                <c:pt idx="354">
                  <c:v>1.728863999999997E-4</c:v>
                </c:pt>
                <c:pt idx="355">
                  <c:v>1.761983999999997E-4</c:v>
                </c:pt>
                <c:pt idx="356">
                  <c:v>1.7884799999999979E-4</c:v>
                </c:pt>
                <c:pt idx="357">
                  <c:v>1.8116639999999989E-4</c:v>
                </c:pt>
                <c:pt idx="358">
                  <c:v>1.8381599999999995E-4</c:v>
                </c:pt>
                <c:pt idx="359">
                  <c:v>1.8679680000000001E-4</c:v>
                </c:pt>
                <c:pt idx="360">
                  <c:v>1.8944639999999969E-4</c:v>
                </c:pt>
                <c:pt idx="361">
                  <c:v>1.9176479999999981E-4</c:v>
                </c:pt>
                <c:pt idx="362">
                  <c:v>1.9573919999999975E-4</c:v>
                </c:pt>
                <c:pt idx="363">
                  <c:v>1.9838879999999984E-4</c:v>
                </c:pt>
                <c:pt idx="364">
                  <c:v>2.0037599999999997E-4</c:v>
                </c:pt>
                <c:pt idx="365">
                  <c:v>2.030255999999997E-4</c:v>
                </c:pt>
                <c:pt idx="366">
                  <c:v>2.0633759999999968E-4</c:v>
                </c:pt>
                <c:pt idx="367">
                  <c:v>2.0931839999999973E-4</c:v>
                </c:pt>
                <c:pt idx="368">
                  <c:v>2.1163679999999983E-4</c:v>
                </c:pt>
                <c:pt idx="369">
                  <c:v>2.1461759999999989E-4</c:v>
                </c:pt>
                <c:pt idx="370">
                  <c:v>2.1759839999999992E-4</c:v>
                </c:pt>
                <c:pt idx="371">
                  <c:v>2.1991680000000002E-4</c:v>
                </c:pt>
                <c:pt idx="372">
                  <c:v>2.2223519999999976E-4</c:v>
                </c:pt>
                <c:pt idx="373">
                  <c:v>2.2554719999999978E-4</c:v>
                </c:pt>
                <c:pt idx="374">
                  <c:v>2.2852799999999979E-4</c:v>
                </c:pt>
                <c:pt idx="375">
                  <c:v>2.3051519999999997E-4</c:v>
                </c:pt>
                <c:pt idx="376">
                  <c:v>2.338272E-4</c:v>
                </c:pt>
                <c:pt idx="377">
                  <c:v>2.3713919999999997E-4</c:v>
                </c:pt>
                <c:pt idx="378">
                  <c:v>2.3912639999999974E-4</c:v>
                </c:pt>
                <c:pt idx="379">
                  <c:v>2.4144479999999989E-4</c:v>
                </c:pt>
                <c:pt idx="380">
                  <c:v>2.4442559999999987E-4</c:v>
                </c:pt>
                <c:pt idx="381">
                  <c:v>2.4806879999999989E-4</c:v>
                </c:pt>
                <c:pt idx="382">
                  <c:v>2.5038719999999999E-4</c:v>
                </c:pt>
                <c:pt idx="383">
                  <c:v>2.5336800000000002E-4</c:v>
                </c:pt>
                <c:pt idx="384">
                  <c:v>2.5634879999999967E-4</c:v>
                </c:pt>
                <c:pt idx="385">
                  <c:v>2.5866719999999977E-4</c:v>
                </c:pt>
                <c:pt idx="386">
                  <c:v>2.6098559999999992E-4</c:v>
                </c:pt>
                <c:pt idx="387">
                  <c:v>2.639664E-4</c:v>
                </c:pt>
                <c:pt idx="388">
                  <c:v>2.6661599999999963E-4</c:v>
                </c:pt>
                <c:pt idx="389">
                  <c:v>2.6926559999999975E-4</c:v>
                </c:pt>
                <c:pt idx="390">
                  <c:v>2.7191519999999981E-4</c:v>
                </c:pt>
                <c:pt idx="391">
                  <c:v>2.7588959999999974E-4</c:v>
                </c:pt>
                <c:pt idx="392">
                  <c:v>2.782079999999999E-4</c:v>
                </c:pt>
                <c:pt idx="393">
                  <c:v>2.8019520000000002E-4</c:v>
                </c:pt>
                <c:pt idx="394">
                  <c:v>2.8317599999999968E-4</c:v>
                </c:pt>
                <c:pt idx="395">
                  <c:v>2.8681920000000002E-4</c:v>
                </c:pt>
                <c:pt idx="396">
                  <c:v>2.8913759999999974E-4</c:v>
                </c:pt>
                <c:pt idx="397">
                  <c:v>2.9145599999999983E-4</c:v>
                </c:pt>
                <c:pt idx="398">
                  <c:v>2.9476799999999989E-4</c:v>
                </c:pt>
                <c:pt idx="399">
                  <c:v>2.9741759999999995E-4</c:v>
                </c:pt>
                <c:pt idx="400">
                  <c:v>2.9973599999999967E-4</c:v>
                </c:pt>
                <c:pt idx="401">
                  <c:v>3.0238559999999978E-4</c:v>
                </c:pt>
                <c:pt idx="402">
                  <c:v>3.0569759999999978E-4</c:v>
                </c:pt>
                <c:pt idx="403">
                  <c:v>3.0801599999999988E-4</c:v>
                </c:pt>
                <c:pt idx="404">
                  <c:v>3.1066559999999994E-4</c:v>
                </c:pt>
                <c:pt idx="405">
                  <c:v>3.1430879999999991E-4</c:v>
                </c:pt>
                <c:pt idx="406">
                  <c:v>3.1695839999999997E-4</c:v>
                </c:pt>
                <c:pt idx="407">
                  <c:v>3.1894559999999977E-4</c:v>
                </c:pt>
                <c:pt idx="408">
                  <c:v>3.2159519999999984E-4</c:v>
                </c:pt>
                <c:pt idx="409">
                  <c:v>3.2523839999999986E-4</c:v>
                </c:pt>
                <c:pt idx="410">
                  <c:v>3.2788799999999992E-4</c:v>
                </c:pt>
                <c:pt idx="411">
                  <c:v>3.2987519999999967E-4</c:v>
                </c:pt>
                <c:pt idx="412">
                  <c:v>3.3318719999999967E-4</c:v>
                </c:pt>
                <c:pt idx="413">
                  <c:v>3.361679999999997E-4</c:v>
                </c:pt>
                <c:pt idx="414">
                  <c:v>3.3848639999999985E-4</c:v>
                </c:pt>
                <c:pt idx="415">
                  <c:v>3.4113599999999991E-4</c:v>
                </c:pt>
                <c:pt idx="416">
                  <c:v>3.4411679999999994E-4</c:v>
                </c:pt>
                <c:pt idx="417">
                  <c:v>3.4676639999999963E-4</c:v>
                </c:pt>
                <c:pt idx="418">
                  <c:v>3.4908479999999972E-4</c:v>
                </c:pt>
                <c:pt idx="419">
                  <c:v>3.5272799999999974E-4</c:v>
                </c:pt>
                <c:pt idx="420">
                  <c:v>3.5570879999999977E-4</c:v>
                </c:pt>
                <c:pt idx="421">
                  <c:v>3.576959999999999E-4</c:v>
                </c:pt>
                <c:pt idx="422">
                  <c:v>3.6001439999999967E-4</c:v>
                </c:pt>
                <c:pt idx="423">
                  <c:v>3.6365759999999997E-4</c:v>
                </c:pt>
                <c:pt idx="424">
                  <c:v>3.663071999999997E-4</c:v>
                </c:pt>
                <c:pt idx="425">
                  <c:v>3.6862559999999985E-4</c:v>
                </c:pt>
                <c:pt idx="426">
                  <c:v>3.719375999999998E-4</c:v>
                </c:pt>
                <c:pt idx="427">
                  <c:v>3.752495999999998E-4</c:v>
                </c:pt>
                <c:pt idx="428">
                  <c:v>3.7756799999999995E-4</c:v>
                </c:pt>
                <c:pt idx="429">
                  <c:v>3.795551999999997E-4</c:v>
                </c:pt>
                <c:pt idx="430">
                  <c:v>3.8286719999999975E-4</c:v>
                </c:pt>
                <c:pt idx="431">
                  <c:v>3.8584799999999973E-4</c:v>
                </c:pt>
                <c:pt idx="432">
                  <c:v>3.8783519999999991E-4</c:v>
                </c:pt>
                <c:pt idx="433">
                  <c:v>3.9081599999999994E-4</c:v>
                </c:pt>
                <c:pt idx="434">
                  <c:v>3.9412799999999994E-4</c:v>
                </c:pt>
                <c:pt idx="435">
                  <c:v>3.9677759999999968E-4</c:v>
                </c:pt>
                <c:pt idx="436">
                  <c:v>3.987647999999998E-4</c:v>
                </c:pt>
                <c:pt idx="437">
                  <c:v>4.0240799999999977E-4</c:v>
                </c:pt>
                <c:pt idx="438">
                  <c:v>4.0571999999999982E-4</c:v>
                </c:pt>
                <c:pt idx="439">
                  <c:v>4.0770719999999995E-4</c:v>
                </c:pt>
                <c:pt idx="440">
                  <c:v>4.1035680000000001E-4</c:v>
                </c:pt>
                <c:pt idx="441">
                  <c:v>4.1399999999999998E-4</c:v>
                </c:pt>
                <c:pt idx="442">
                  <c:v>4.1631839999999975E-4</c:v>
                </c:pt>
                <c:pt idx="443">
                  <c:v>4.1830559999999988E-4</c:v>
                </c:pt>
                <c:pt idx="444">
                  <c:v>4.2128639999999986E-4</c:v>
                </c:pt>
                <c:pt idx="445">
                  <c:v>4.242672E-4</c:v>
                </c:pt>
                <c:pt idx="446">
                  <c:v>4.2658559999999966E-4</c:v>
                </c:pt>
                <c:pt idx="447">
                  <c:v>4.2923519999999978E-4</c:v>
                </c:pt>
                <c:pt idx="448">
                  <c:v>4.3320959999999971E-4</c:v>
                </c:pt>
                <c:pt idx="449">
                  <c:v>4.3552799999999981E-4</c:v>
                </c:pt>
                <c:pt idx="450">
                  <c:v>4.378463999999999E-4</c:v>
                </c:pt>
                <c:pt idx="451">
                  <c:v>4.4049600000000002E-4</c:v>
                </c:pt>
                <c:pt idx="452">
                  <c:v>4.4413919999999993E-4</c:v>
                </c:pt>
                <c:pt idx="453">
                  <c:v>4.4645759999999976E-4</c:v>
                </c:pt>
                <c:pt idx="454">
                  <c:v>4.487759999999998E-4</c:v>
                </c:pt>
                <c:pt idx="455">
                  <c:v>4.5208799999999985E-4</c:v>
                </c:pt>
                <c:pt idx="456">
                  <c:v>4.5506879999999983E-4</c:v>
                </c:pt>
                <c:pt idx="457">
                  <c:v>4.5738719999999998E-4</c:v>
                </c:pt>
                <c:pt idx="458">
                  <c:v>4.5970559999999969E-4</c:v>
                </c:pt>
                <c:pt idx="459">
                  <c:v>4.6301759999999969E-4</c:v>
                </c:pt>
                <c:pt idx="460">
                  <c:v>4.6566719999999976E-4</c:v>
                </c:pt>
                <c:pt idx="461">
                  <c:v>4.6798559999999991E-4</c:v>
                </c:pt>
                <c:pt idx="462">
                  <c:v>4.7129759999999996E-4</c:v>
                </c:pt>
                <c:pt idx="463">
                  <c:v>4.7427839999999993E-4</c:v>
                </c:pt>
                <c:pt idx="464">
                  <c:v>4.7626559999999974E-4</c:v>
                </c:pt>
                <c:pt idx="465">
                  <c:v>4.789151999999998E-4</c:v>
                </c:pt>
                <c:pt idx="466">
                  <c:v>4.822271999999998E-4</c:v>
                </c:pt>
                <c:pt idx="467">
                  <c:v>4.8520799999999983E-4</c:v>
                </c:pt>
                <c:pt idx="468">
                  <c:v>4.8752639999999998E-4</c:v>
                </c:pt>
                <c:pt idx="469">
                  <c:v>4.9083839999999998E-4</c:v>
                </c:pt>
                <c:pt idx="470">
                  <c:v>4.9381920000000001E-4</c:v>
                </c:pt>
                <c:pt idx="471">
                  <c:v>4.9613759999999978E-4</c:v>
                </c:pt>
                <c:pt idx="472">
                  <c:v>4.9845599999999988E-4</c:v>
                </c:pt>
                <c:pt idx="473">
                  <c:v>5.0143679999999991E-4</c:v>
                </c:pt>
                <c:pt idx="474">
                  <c:v>5.0408639999999997E-4</c:v>
                </c:pt>
                <c:pt idx="475">
                  <c:v>5.0607359999999978E-4</c:v>
                </c:pt>
                <c:pt idx="476">
                  <c:v>5.0938559999999977E-4</c:v>
                </c:pt>
                <c:pt idx="477">
                  <c:v>5.1302879999999974E-4</c:v>
                </c:pt>
                <c:pt idx="478">
                  <c:v>5.1534719999999984E-4</c:v>
                </c:pt>
                <c:pt idx="479">
                  <c:v>5.1766559999999993E-4</c:v>
                </c:pt>
                <c:pt idx="480">
                  <c:v>5.2097759999999993E-4</c:v>
                </c:pt>
                <c:pt idx="481">
                  <c:v>5.2395839999999996E-4</c:v>
                </c:pt>
                <c:pt idx="482">
                  <c:v>5.2627679999999973E-4</c:v>
                </c:pt>
                <c:pt idx="483">
                  <c:v>5.2925759999999976E-4</c:v>
                </c:pt>
                <c:pt idx="484">
                  <c:v>5.3223839999999979E-4</c:v>
                </c:pt>
                <c:pt idx="485">
                  <c:v>5.3488799999999986E-4</c:v>
                </c:pt>
                <c:pt idx="486">
                  <c:v>5.3720639999999995E-4</c:v>
                </c:pt>
                <c:pt idx="487">
                  <c:v>5.3985599999999969E-4</c:v>
                </c:pt>
                <c:pt idx="488">
                  <c:v>5.4316799999999969E-4</c:v>
                </c:pt>
                <c:pt idx="489">
                  <c:v>5.4548639999999979E-4</c:v>
                </c:pt>
                <c:pt idx="490">
                  <c:v>5.4813599999999985E-4</c:v>
                </c:pt>
                <c:pt idx="491">
                  <c:v>5.5144799999999985E-4</c:v>
                </c:pt>
                <c:pt idx="492">
                  <c:v>5.5409760000000002E-4</c:v>
                </c:pt>
                <c:pt idx="493">
                  <c:v>5.5641599999999979E-4</c:v>
                </c:pt>
                <c:pt idx="494">
                  <c:v>5.5906559999999985E-4</c:v>
                </c:pt>
                <c:pt idx="495">
                  <c:v>5.6270879999999982E-4</c:v>
                </c:pt>
                <c:pt idx="496">
                  <c:v>5.6502719999999981E-4</c:v>
                </c:pt>
                <c:pt idx="497">
                  <c:v>5.6734560000000001E-4</c:v>
                </c:pt>
                <c:pt idx="498">
                  <c:v>5.7065760000000001E-4</c:v>
                </c:pt>
                <c:pt idx="499">
                  <c:v>5.7330719999999975E-4</c:v>
                </c:pt>
                <c:pt idx="500">
                  <c:v>5.7562559999999974E-4</c:v>
                </c:pt>
                <c:pt idx="501">
                  <c:v>5.7860639999999987E-4</c:v>
                </c:pt>
                <c:pt idx="502">
                  <c:v>5.8158719999999991E-4</c:v>
                </c:pt>
                <c:pt idx="503">
                  <c:v>5.8423679999999997E-4</c:v>
                </c:pt>
                <c:pt idx="504">
                  <c:v>5.8655519999999974E-4</c:v>
                </c:pt>
                <c:pt idx="505">
                  <c:v>5.9019839999999971E-4</c:v>
                </c:pt>
                <c:pt idx="506">
                  <c:v>5.9284799999999977E-4</c:v>
                </c:pt>
                <c:pt idx="507">
                  <c:v>5.948351999999999E-4</c:v>
                </c:pt>
                <c:pt idx="508">
                  <c:v>5.9781599999999993E-4</c:v>
                </c:pt>
                <c:pt idx="509">
                  <c:v>6.0112799999999993E-4</c:v>
                </c:pt>
                <c:pt idx="510">
                  <c:v>6.0377759999999967E-4</c:v>
                </c:pt>
                <c:pt idx="511">
                  <c:v>6.0609599999999976E-4</c:v>
                </c:pt>
                <c:pt idx="512">
                  <c:v>6.0940799999999976E-4</c:v>
                </c:pt>
                <c:pt idx="513">
                  <c:v>6.1271999999999976E-4</c:v>
                </c:pt>
                <c:pt idx="514">
                  <c:v>6.1470719999999989E-4</c:v>
                </c:pt>
                <c:pt idx="515">
                  <c:v>6.1735679999999995E-4</c:v>
                </c:pt>
                <c:pt idx="516">
                  <c:v>6.2033759999999966E-4</c:v>
                </c:pt>
                <c:pt idx="517">
                  <c:v>6.2298719999999972E-4</c:v>
                </c:pt>
                <c:pt idx="518">
                  <c:v>6.2530559999999982E-4</c:v>
                </c:pt>
                <c:pt idx="519">
                  <c:v>6.2828639999999995E-4</c:v>
                </c:pt>
                <c:pt idx="520">
                  <c:v>6.3159839999999984E-4</c:v>
                </c:pt>
                <c:pt idx="521">
                  <c:v>6.3391679999999994E-4</c:v>
                </c:pt>
                <c:pt idx="522">
                  <c:v>6.3623519999999982E-4</c:v>
                </c:pt>
                <c:pt idx="523">
                  <c:v>6.3987839999999979E-4</c:v>
                </c:pt>
                <c:pt idx="524">
                  <c:v>6.4252799999999985E-4</c:v>
                </c:pt>
                <c:pt idx="525">
                  <c:v>6.4484639999999984E-4</c:v>
                </c:pt>
                <c:pt idx="526">
                  <c:v>6.4782719999999998E-4</c:v>
                </c:pt>
                <c:pt idx="527">
                  <c:v>6.5113919999999987E-4</c:v>
                </c:pt>
                <c:pt idx="528">
                  <c:v>6.5345759999999964E-4</c:v>
                </c:pt>
                <c:pt idx="529">
                  <c:v>6.5577599999999984E-4</c:v>
                </c:pt>
                <c:pt idx="530">
                  <c:v>6.5875679999999987E-4</c:v>
                </c:pt>
                <c:pt idx="531">
                  <c:v>6.6173759999999979E-4</c:v>
                </c:pt>
                <c:pt idx="532">
                  <c:v>6.64056E-4</c:v>
                </c:pt>
                <c:pt idx="533">
                  <c:v>6.670367999999996E-4</c:v>
                </c:pt>
                <c:pt idx="534">
                  <c:v>6.7068E-4</c:v>
                </c:pt>
                <c:pt idx="535">
                  <c:v>6.726671999999998E-4</c:v>
                </c:pt>
                <c:pt idx="536">
                  <c:v>6.749855999999999E-4</c:v>
                </c:pt>
                <c:pt idx="537">
                  <c:v>6.7796639999999993E-4</c:v>
                </c:pt>
                <c:pt idx="538">
                  <c:v>6.8127839999999992E-4</c:v>
                </c:pt>
                <c:pt idx="539">
                  <c:v>6.835967999999997E-4</c:v>
                </c:pt>
                <c:pt idx="540">
                  <c:v>6.8624639999999976E-4</c:v>
                </c:pt>
                <c:pt idx="541">
                  <c:v>6.8955839999999976E-4</c:v>
                </c:pt>
                <c:pt idx="542">
                  <c:v>6.9220799999999982E-4</c:v>
                </c:pt>
                <c:pt idx="543">
                  <c:v>6.9452639999999992E-4</c:v>
                </c:pt>
                <c:pt idx="544">
                  <c:v>6.9717599999999966E-4</c:v>
                </c:pt>
                <c:pt idx="545">
                  <c:v>7.0048799999999965E-4</c:v>
                </c:pt>
                <c:pt idx="546">
                  <c:v>7.0280639999999975E-4</c:v>
                </c:pt>
                <c:pt idx="547">
                  <c:v>7.0545599999999981E-4</c:v>
                </c:pt>
                <c:pt idx="548">
                  <c:v>7.0876799999999981E-4</c:v>
                </c:pt>
                <c:pt idx="549">
                  <c:v>7.1141759999999987E-4</c:v>
                </c:pt>
                <c:pt idx="550">
                  <c:v>7.1373599999999965E-4</c:v>
                </c:pt>
                <c:pt idx="551">
                  <c:v>7.1605439999999985E-4</c:v>
                </c:pt>
                <c:pt idx="552">
                  <c:v>7.1969759999999971E-4</c:v>
                </c:pt>
                <c:pt idx="553">
                  <c:v>7.2234719999999988E-4</c:v>
                </c:pt>
                <c:pt idx="554">
                  <c:v>7.2499679999999994E-4</c:v>
                </c:pt>
                <c:pt idx="555">
                  <c:v>7.2797759999999987E-4</c:v>
                </c:pt>
                <c:pt idx="556">
                  <c:v>7.309584E-4</c:v>
                </c:pt>
                <c:pt idx="557">
                  <c:v>7.3327679999999967E-4</c:v>
                </c:pt>
                <c:pt idx="558">
                  <c:v>7.3559519999999987E-4</c:v>
                </c:pt>
                <c:pt idx="559">
                  <c:v>7.3890719999999976E-4</c:v>
                </c:pt>
                <c:pt idx="560">
                  <c:v>7.4155679999999983E-4</c:v>
                </c:pt>
                <c:pt idx="561">
                  <c:v>7.438751999999996E-4</c:v>
                </c:pt>
                <c:pt idx="562">
                  <c:v>7.471871999999997E-4</c:v>
                </c:pt>
                <c:pt idx="563">
                  <c:v>7.5016799999999973E-4</c:v>
                </c:pt>
                <c:pt idx="564">
                  <c:v>7.5248639999999983E-4</c:v>
                </c:pt>
                <c:pt idx="565">
                  <c:v>7.5480479999999993E-4</c:v>
                </c:pt>
                <c:pt idx="566">
                  <c:v>7.5811679999999992E-4</c:v>
                </c:pt>
                <c:pt idx="567">
                  <c:v>7.6109759999999995E-4</c:v>
                </c:pt>
                <c:pt idx="568">
                  <c:v>7.6374719999999958E-4</c:v>
                </c:pt>
                <c:pt idx="569">
                  <c:v>7.6672799999999972E-4</c:v>
                </c:pt>
                <c:pt idx="570">
                  <c:v>7.6970879999999975E-4</c:v>
                </c:pt>
                <c:pt idx="571">
                  <c:v>7.7169599999999988E-4</c:v>
                </c:pt>
                <c:pt idx="572">
                  <c:v>7.7434559999999995E-4</c:v>
                </c:pt>
                <c:pt idx="573">
                  <c:v>7.7765759999999995E-4</c:v>
                </c:pt>
                <c:pt idx="574">
                  <c:v>7.8030719999999968E-4</c:v>
                </c:pt>
                <c:pt idx="575">
                  <c:v>7.8262559999999978E-4</c:v>
                </c:pt>
                <c:pt idx="576">
                  <c:v>7.8560639999999981E-4</c:v>
                </c:pt>
                <c:pt idx="577">
                  <c:v>7.8924959999999978E-4</c:v>
                </c:pt>
                <c:pt idx="578">
                  <c:v>7.9123680000000001E-4</c:v>
                </c:pt>
                <c:pt idx="579">
                  <c:v>7.9355519999999968E-4</c:v>
                </c:pt>
                <c:pt idx="580">
                  <c:v>7.9686719999999967E-4</c:v>
                </c:pt>
                <c:pt idx="581">
                  <c:v>7.9984799999999971E-4</c:v>
                </c:pt>
                <c:pt idx="582">
                  <c:v>8.021663999999998E-4</c:v>
                </c:pt>
                <c:pt idx="583">
                  <c:v>8.0481599999999997E-4</c:v>
                </c:pt>
                <c:pt idx="584">
                  <c:v>8.0812799999999997E-4</c:v>
                </c:pt>
                <c:pt idx="585">
                  <c:v>8.107775999999996E-4</c:v>
                </c:pt>
                <c:pt idx="586">
                  <c:v>8.1309599999999981E-4</c:v>
                </c:pt>
                <c:pt idx="587">
                  <c:v>8.164079999999997E-4</c:v>
                </c:pt>
                <c:pt idx="588">
                  <c:v>8.1938879999999973E-4</c:v>
                </c:pt>
                <c:pt idx="589">
                  <c:v>8.2137599999999986E-4</c:v>
                </c:pt>
                <c:pt idx="590">
                  <c:v>8.240255999999997E-4</c:v>
                </c:pt>
                <c:pt idx="591">
                  <c:v>8.2799999999999996E-4</c:v>
                </c:pt>
                <c:pt idx="592">
                  <c:v>8.2998719999999966E-4</c:v>
                </c:pt>
                <c:pt idx="593">
                  <c:v>8.3230559999999975E-4</c:v>
                </c:pt>
                <c:pt idx="594">
                  <c:v>8.3495519999999992E-4</c:v>
                </c:pt>
                <c:pt idx="595">
                  <c:v>8.3859839999999989E-4</c:v>
                </c:pt>
                <c:pt idx="596">
                  <c:v>8.4124799999999984E-4</c:v>
                </c:pt>
                <c:pt idx="597">
                  <c:v>8.4356639999999972E-4</c:v>
                </c:pt>
                <c:pt idx="598">
                  <c:v>8.4687839999999972E-4</c:v>
                </c:pt>
                <c:pt idx="599">
                  <c:v>8.4952799999999979E-4</c:v>
                </c:pt>
                <c:pt idx="600">
                  <c:v>8.5184639999999977E-4</c:v>
                </c:pt>
                <c:pt idx="601">
                  <c:v>8.5449599999999994E-4</c:v>
                </c:pt>
                <c:pt idx="602">
                  <c:v>8.5780799999999994E-4</c:v>
                </c:pt>
                <c:pt idx="603">
                  <c:v>8.5979519999999975E-4</c:v>
                </c:pt>
                <c:pt idx="604">
                  <c:v>8.624447999999997E-4</c:v>
                </c:pt>
                <c:pt idx="605">
                  <c:v>8.6608799999999967E-4</c:v>
                </c:pt>
                <c:pt idx="606">
                  <c:v>8.6906879999999981E-4</c:v>
                </c:pt>
                <c:pt idx="607">
                  <c:v>8.7105599999999994E-4</c:v>
                </c:pt>
                <c:pt idx="608">
                  <c:v>8.7337439999999981E-4</c:v>
                </c:pt>
                <c:pt idx="609">
                  <c:v>8.7734879999999964E-4</c:v>
                </c:pt>
                <c:pt idx="610">
                  <c:v>8.799983999999997E-4</c:v>
                </c:pt>
                <c:pt idx="611">
                  <c:v>8.8231679999999991E-4</c:v>
                </c:pt>
                <c:pt idx="612">
                  <c:v>8.8529759999999983E-4</c:v>
                </c:pt>
                <c:pt idx="613">
                  <c:v>8.8827839999999986E-4</c:v>
                </c:pt>
                <c:pt idx="614">
                  <c:v>8.9026559999999966E-4</c:v>
                </c:pt>
                <c:pt idx="615">
                  <c:v>8.932463999999998E-4</c:v>
                </c:pt>
                <c:pt idx="616">
                  <c:v>8.9622719999999973E-4</c:v>
                </c:pt>
                <c:pt idx="617">
                  <c:v>8.988767999999999E-4</c:v>
                </c:pt>
                <c:pt idx="618">
                  <c:v>9.0119519999999989E-4</c:v>
                </c:pt>
                <c:pt idx="619">
                  <c:v>9.0483839999999985E-4</c:v>
                </c:pt>
                <c:pt idx="620">
                  <c:v>9.0781919999999999E-4</c:v>
                </c:pt>
                <c:pt idx="621">
                  <c:v>9.0980639999999969E-4</c:v>
                </c:pt>
                <c:pt idx="622">
                  <c:v>9.1212479999999978E-4</c:v>
                </c:pt>
                <c:pt idx="623">
                  <c:v>9.1543679999999978E-4</c:v>
                </c:pt>
                <c:pt idx="624">
                  <c:v>9.1841759999999992E-4</c:v>
                </c:pt>
                <c:pt idx="625">
                  <c:v>9.2073599999999958E-4</c:v>
                </c:pt>
                <c:pt idx="626">
                  <c:v>9.2371679999999972E-4</c:v>
                </c:pt>
                <c:pt idx="627">
                  <c:v>9.2669759999999975E-4</c:v>
                </c:pt>
                <c:pt idx="628">
                  <c:v>9.2934719999999982E-4</c:v>
                </c:pt>
                <c:pt idx="629">
                  <c:v>9.316655999999998E-4</c:v>
                </c:pt>
                <c:pt idx="630">
                  <c:v>9.349775999999998E-4</c:v>
                </c:pt>
                <c:pt idx="631">
                  <c:v>9.3795839999999994E-4</c:v>
                </c:pt>
                <c:pt idx="632">
                  <c:v>9.3994559999999974E-4</c:v>
                </c:pt>
                <c:pt idx="633">
                  <c:v>9.4292639999999977E-4</c:v>
                </c:pt>
                <c:pt idx="634">
                  <c:v>9.4656959999999974E-4</c:v>
                </c:pt>
                <c:pt idx="635">
                  <c:v>9.4855679999999987E-4</c:v>
                </c:pt>
                <c:pt idx="636">
                  <c:v>9.5087519999999964E-4</c:v>
                </c:pt>
                <c:pt idx="637">
                  <c:v>9.5385599999999967E-4</c:v>
                </c:pt>
                <c:pt idx="638">
                  <c:v>9.5749919999999964E-4</c:v>
                </c:pt>
                <c:pt idx="639">
                  <c:v>9.5981759999999973E-4</c:v>
                </c:pt>
                <c:pt idx="640">
                  <c:v>9.6213599999999994E-4</c:v>
                </c:pt>
                <c:pt idx="641">
                  <c:v>9.6544799999999994E-4</c:v>
                </c:pt>
                <c:pt idx="642">
                  <c:v>9.6809759999999989E-4</c:v>
                </c:pt>
                <c:pt idx="643">
                  <c:v>9.7041599999999966E-4</c:v>
                </c:pt>
                <c:pt idx="644">
                  <c:v>9.7339679999999969E-4</c:v>
                </c:pt>
                <c:pt idx="645">
                  <c:v>9.7637759999999983E-4</c:v>
                </c:pt>
                <c:pt idx="646">
                  <c:v>9.7869599999999982E-4</c:v>
                </c:pt>
                <c:pt idx="647">
                  <c:v>9.8134559999999977E-4</c:v>
                </c:pt>
                <c:pt idx="648">
                  <c:v>9.8498880000000007E-4</c:v>
                </c:pt>
                <c:pt idx="649">
                  <c:v>9.8763839999999959E-4</c:v>
                </c:pt>
                <c:pt idx="650">
                  <c:v>9.8962559999999982E-4</c:v>
                </c:pt>
                <c:pt idx="651">
                  <c:v>9.922752E-4</c:v>
                </c:pt>
                <c:pt idx="652">
                  <c:v>9.9624959999999982E-4</c:v>
                </c:pt>
                <c:pt idx="653">
                  <c:v>9.9856799999999981E-4</c:v>
                </c:pt>
                <c:pt idx="654">
                  <c:v>1.0008863999999996E-3</c:v>
                </c:pt>
                <c:pt idx="655">
                  <c:v>1.0038671999999997E-3</c:v>
                </c:pt>
                <c:pt idx="656">
                  <c:v>1.0068479999999996E-3</c:v>
                </c:pt>
                <c:pt idx="657">
                  <c:v>1.0088351999999999E-3</c:v>
                </c:pt>
                <c:pt idx="658">
                  <c:v>1.011816E-3</c:v>
                </c:pt>
                <c:pt idx="659">
                  <c:v>1.0147967999999999E-3</c:v>
                </c:pt>
                <c:pt idx="660">
                  <c:v>1.0171151999999997E-3</c:v>
                </c:pt>
                <c:pt idx="661">
                  <c:v>1.0197647999999997E-3</c:v>
                </c:pt>
                <c:pt idx="662">
                  <c:v>1.0237391999999997E-3</c:v>
                </c:pt>
                <c:pt idx="663">
                  <c:v>1.0267199999999996E-3</c:v>
                </c:pt>
                <c:pt idx="664">
                  <c:v>1.0283759999999999E-3</c:v>
                </c:pt>
                <c:pt idx="665">
                  <c:v>1.0310255999999996E-3</c:v>
                </c:pt>
                <c:pt idx="666">
                  <c:v>1.0343375999999995E-3</c:v>
                </c:pt>
                <c:pt idx="667">
                  <c:v>1.0369871999999997E-3</c:v>
                </c:pt>
                <c:pt idx="668">
                  <c:v>1.0393055999999997E-3</c:v>
                </c:pt>
                <c:pt idx="669">
                  <c:v>1.0426175999999998E-3</c:v>
                </c:pt>
                <c:pt idx="670">
                  <c:v>1.0455983999999999E-3</c:v>
                </c:pt>
                <c:pt idx="671">
                  <c:v>1.0479167999999999E-3</c:v>
                </c:pt>
                <c:pt idx="672">
                  <c:v>1.0502351999999997E-3</c:v>
                </c:pt>
                <c:pt idx="673">
                  <c:v>1.0535472E-3</c:v>
                </c:pt>
                <c:pt idx="674">
                  <c:v>1.0565279999999997E-3</c:v>
                </c:pt>
                <c:pt idx="675">
                  <c:v>1.0585151999999995E-3</c:v>
                </c:pt>
                <c:pt idx="676">
                  <c:v>1.0618271999999998E-3</c:v>
                </c:pt>
                <c:pt idx="677">
                  <c:v>1.0651391999999995E-3</c:v>
                </c:pt>
                <c:pt idx="678">
                  <c:v>1.0671264E-3</c:v>
                </c:pt>
                <c:pt idx="679">
                  <c:v>1.0694447999999997E-3</c:v>
                </c:pt>
                <c:pt idx="680">
                  <c:v>1.0724255999999995E-3</c:v>
                </c:pt>
                <c:pt idx="681">
                  <c:v>1.0760687999999997E-3</c:v>
                </c:pt>
                <c:pt idx="682">
                  <c:v>1.0783871999999995E-3</c:v>
                </c:pt>
                <c:pt idx="683">
                  <c:v>1.0813679999999999E-3</c:v>
                </c:pt>
                <c:pt idx="684">
                  <c:v>1.0846799999999995E-3</c:v>
                </c:pt>
                <c:pt idx="685">
                  <c:v>1.0866672000000002E-3</c:v>
                </c:pt>
                <c:pt idx="686">
                  <c:v>1.0889855999999998E-3</c:v>
                </c:pt>
                <c:pt idx="687">
                  <c:v>1.0919663999999995E-3</c:v>
                </c:pt>
                <c:pt idx="688">
                  <c:v>1.0946159999999999E-3</c:v>
                </c:pt>
                <c:pt idx="689">
                  <c:v>1.0972655999999996E-3</c:v>
                </c:pt>
                <c:pt idx="690">
                  <c:v>1.0999152E-3</c:v>
                </c:pt>
                <c:pt idx="691">
                  <c:v>1.1038895999999998E-3</c:v>
                </c:pt>
                <c:pt idx="692">
                  <c:v>1.1062079999999994E-3</c:v>
                </c:pt>
                <c:pt idx="693">
                  <c:v>1.1081952E-3</c:v>
                </c:pt>
                <c:pt idx="694">
                  <c:v>1.1111759999999997E-3</c:v>
                </c:pt>
                <c:pt idx="695">
                  <c:v>1.1148192E-3</c:v>
                </c:pt>
                <c:pt idx="696">
                  <c:v>1.1171375999999996E-3</c:v>
                </c:pt>
              </c:numCache>
            </c:numRef>
          </c:xVal>
          <c:yVal>
            <c:numRef>
              <c:f>'plaster 8.1_23'!$G$9:$G$732</c:f>
              <c:numCache>
                <c:formatCode>General</c:formatCode>
                <c:ptCount val="7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1.2307025834908614E-2</c:v>
                </c:pt>
                <c:pt idx="293">
                  <c:v>3.692107750472589E-2</c:v>
                </c:pt>
                <c:pt idx="294">
                  <c:v>4.922810333963451E-2</c:v>
                </c:pt>
                <c:pt idx="295">
                  <c:v>3.692107750472589E-2</c:v>
                </c:pt>
                <c:pt idx="296">
                  <c:v>3.692107750472589E-2</c:v>
                </c:pt>
                <c:pt idx="297">
                  <c:v>3.692107750472589E-2</c:v>
                </c:pt>
                <c:pt idx="298">
                  <c:v>6.1535129174543172E-2</c:v>
                </c:pt>
                <c:pt idx="299">
                  <c:v>6.1535129174543172E-2</c:v>
                </c:pt>
                <c:pt idx="300">
                  <c:v>8.6149180844360407E-2</c:v>
                </c:pt>
                <c:pt idx="301">
                  <c:v>8.6149180844360407E-2</c:v>
                </c:pt>
                <c:pt idx="302">
                  <c:v>8.6149180844360407E-2</c:v>
                </c:pt>
                <c:pt idx="303">
                  <c:v>7.3842155009451779E-2</c:v>
                </c:pt>
                <c:pt idx="304">
                  <c:v>9.8456206679269076E-2</c:v>
                </c:pt>
                <c:pt idx="305">
                  <c:v>0.11076323251417766</c:v>
                </c:pt>
                <c:pt idx="306">
                  <c:v>8.6149180844360407E-2</c:v>
                </c:pt>
                <c:pt idx="307">
                  <c:v>9.8456206679269076E-2</c:v>
                </c:pt>
                <c:pt idx="308">
                  <c:v>0.12307025834908634</c:v>
                </c:pt>
                <c:pt idx="309">
                  <c:v>9.8456206679269076E-2</c:v>
                </c:pt>
                <c:pt idx="310">
                  <c:v>0.11076323251417766</c:v>
                </c:pt>
                <c:pt idx="311">
                  <c:v>0.14768431001890356</c:v>
                </c:pt>
                <c:pt idx="312">
                  <c:v>0.13537728418399494</c:v>
                </c:pt>
                <c:pt idx="313">
                  <c:v>0.15999133585381223</c:v>
                </c:pt>
                <c:pt idx="314">
                  <c:v>0.14768431001890356</c:v>
                </c:pt>
                <c:pt idx="315">
                  <c:v>0.15999133585381223</c:v>
                </c:pt>
                <c:pt idx="316">
                  <c:v>0.1722983616887209</c:v>
                </c:pt>
                <c:pt idx="317">
                  <c:v>0.18460538752362948</c:v>
                </c:pt>
                <c:pt idx="318">
                  <c:v>0.18460538752362948</c:v>
                </c:pt>
                <c:pt idx="319">
                  <c:v>0.19691241335853815</c:v>
                </c:pt>
                <c:pt idx="320">
                  <c:v>0.18460538752362948</c:v>
                </c:pt>
                <c:pt idx="321">
                  <c:v>0.18460538752362948</c:v>
                </c:pt>
                <c:pt idx="322">
                  <c:v>0.20921943919344679</c:v>
                </c:pt>
                <c:pt idx="323">
                  <c:v>0.22152646502835532</c:v>
                </c:pt>
                <c:pt idx="324">
                  <c:v>0.22152646502835532</c:v>
                </c:pt>
                <c:pt idx="325">
                  <c:v>0.22152646502835532</c:v>
                </c:pt>
                <c:pt idx="326">
                  <c:v>0.23383349086326405</c:v>
                </c:pt>
                <c:pt idx="327">
                  <c:v>0.23383349086326405</c:v>
                </c:pt>
                <c:pt idx="328">
                  <c:v>0.24614051669817269</c:v>
                </c:pt>
                <c:pt idx="329">
                  <c:v>0.24614051669817269</c:v>
                </c:pt>
                <c:pt idx="330">
                  <c:v>0.27075456836798989</c:v>
                </c:pt>
                <c:pt idx="331">
                  <c:v>0.29536862003780728</c:v>
                </c:pt>
                <c:pt idx="332">
                  <c:v>0.27075456836798989</c:v>
                </c:pt>
                <c:pt idx="333">
                  <c:v>0.29536862003780728</c:v>
                </c:pt>
                <c:pt idx="334">
                  <c:v>0.27075456836798989</c:v>
                </c:pt>
                <c:pt idx="335">
                  <c:v>0.28306159420289861</c:v>
                </c:pt>
                <c:pt idx="336">
                  <c:v>0.30767564587271584</c:v>
                </c:pt>
                <c:pt idx="337">
                  <c:v>0.28306159420289861</c:v>
                </c:pt>
                <c:pt idx="338">
                  <c:v>0.30767564587271584</c:v>
                </c:pt>
                <c:pt idx="339">
                  <c:v>0.31998267170762446</c:v>
                </c:pt>
                <c:pt idx="340">
                  <c:v>0.31998267170762446</c:v>
                </c:pt>
                <c:pt idx="341">
                  <c:v>0.33228969754253307</c:v>
                </c:pt>
                <c:pt idx="342">
                  <c:v>0.31998267170762446</c:v>
                </c:pt>
                <c:pt idx="343">
                  <c:v>0.34459672337744168</c:v>
                </c:pt>
                <c:pt idx="344">
                  <c:v>0.34459672337744168</c:v>
                </c:pt>
                <c:pt idx="345">
                  <c:v>0.34459672337744168</c:v>
                </c:pt>
                <c:pt idx="346">
                  <c:v>0.38151780088216763</c:v>
                </c:pt>
                <c:pt idx="347">
                  <c:v>0.38151780088216763</c:v>
                </c:pt>
                <c:pt idx="348">
                  <c:v>0.38151780088216763</c:v>
                </c:pt>
                <c:pt idx="349">
                  <c:v>0.3938248267170763</c:v>
                </c:pt>
                <c:pt idx="350">
                  <c:v>0.38151780088216763</c:v>
                </c:pt>
                <c:pt idx="351">
                  <c:v>0.38151780088216763</c:v>
                </c:pt>
                <c:pt idx="352">
                  <c:v>0.41843887838689359</c:v>
                </c:pt>
                <c:pt idx="353">
                  <c:v>0.40613185255198492</c:v>
                </c:pt>
                <c:pt idx="354">
                  <c:v>0.41843887838689359</c:v>
                </c:pt>
                <c:pt idx="355">
                  <c:v>0.41843887838689359</c:v>
                </c:pt>
                <c:pt idx="356">
                  <c:v>0.4676669817265281</c:v>
                </c:pt>
                <c:pt idx="357">
                  <c:v>0.44305293005671087</c:v>
                </c:pt>
                <c:pt idx="358">
                  <c:v>0.43074590422180214</c:v>
                </c:pt>
                <c:pt idx="359">
                  <c:v>0.44305293005671087</c:v>
                </c:pt>
                <c:pt idx="360">
                  <c:v>0.43074590422180214</c:v>
                </c:pt>
                <c:pt idx="361">
                  <c:v>0.45535995589161948</c:v>
                </c:pt>
                <c:pt idx="362">
                  <c:v>0.4676669817265281</c:v>
                </c:pt>
                <c:pt idx="363">
                  <c:v>0.45535995589161948</c:v>
                </c:pt>
                <c:pt idx="364">
                  <c:v>0.49228103339634538</c:v>
                </c:pt>
                <c:pt idx="365">
                  <c:v>0.47997400756143677</c:v>
                </c:pt>
                <c:pt idx="366">
                  <c:v>0.50458805923125394</c:v>
                </c:pt>
                <c:pt idx="367">
                  <c:v>0.50458805923125394</c:v>
                </c:pt>
                <c:pt idx="368">
                  <c:v>0.50458805923125394</c:v>
                </c:pt>
                <c:pt idx="369">
                  <c:v>0.50458805923125394</c:v>
                </c:pt>
                <c:pt idx="370">
                  <c:v>0.54150913673597989</c:v>
                </c:pt>
                <c:pt idx="371">
                  <c:v>0.5538161625708885</c:v>
                </c:pt>
                <c:pt idx="372">
                  <c:v>0.52920211090107128</c:v>
                </c:pt>
                <c:pt idx="373">
                  <c:v>0.56612318840579723</c:v>
                </c:pt>
                <c:pt idx="374">
                  <c:v>0.5538161625708885</c:v>
                </c:pt>
                <c:pt idx="375">
                  <c:v>0.5538161625708885</c:v>
                </c:pt>
                <c:pt idx="376">
                  <c:v>0.56612318840579723</c:v>
                </c:pt>
                <c:pt idx="377">
                  <c:v>0.54150913673597989</c:v>
                </c:pt>
                <c:pt idx="378">
                  <c:v>0.59073724007561446</c:v>
                </c:pt>
                <c:pt idx="379">
                  <c:v>0.57843021424070595</c:v>
                </c:pt>
                <c:pt idx="380">
                  <c:v>0.59073724007561446</c:v>
                </c:pt>
                <c:pt idx="381">
                  <c:v>0.61535129174543168</c:v>
                </c:pt>
                <c:pt idx="382">
                  <c:v>0.61535129174543168</c:v>
                </c:pt>
                <c:pt idx="383">
                  <c:v>0.6276583175803403</c:v>
                </c:pt>
                <c:pt idx="384">
                  <c:v>0.6276583175803403</c:v>
                </c:pt>
                <c:pt idx="385">
                  <c:v>0.6276583175803403</c:v>
                </c:pt>
                <c:pt idx="386">
                  <c:v>0.63996534341524913</c:v>
                </c:pt>
                <c:pt idx="387">
                  <c:v>0.60304426591052307</c:v>
                </c:pt>
                <c:pt idx="388">
                  <c:v>0.63996534341524913</c:v>
                </c:pt>
                <c:pt idx="389">
                  <c:v>0.65227236925015764</c:v>
                </c:pt>
                <c:pt idx="390">
                  <c:v>0.61535129174543168</c:v>
                </c:pt>
                <c:pt idx="391">
                  <c:v>0.6276583175803403</c:v>
                </c:pt>
                <c:pt idx="392">
                  <c:v>0.66457939508506614</c:v>
                </c:pt>
                <c:pt idx="393">
                  <c:v>0.66457939508506614</c:v>
                </c:pt>
                <c:pt idx="394">
                  <c:v>0.65227236925015764</c:v>
                </c:pt>
                <c:pt idx="395">
                  <c:v>0.66457939508506614</c:v>
                </c:pt>
                <c:pt idx="396">
                  <c:v>0.70150047258979209</c:v>
                </c:pt>
                <c:pt idx="397">
                  <c:v>0.70150047258979209</c:v>
                </c:pt>
                <c:pt idx="398">
                  <c:v>0.70150047258979209</c:v>
                </c:pt>
                <c:pt idx="399">
                  <c:v>0.68919344675488359</c:v>
                </c:pt>
                <c:pt idx="400">
                  <c:v>0.72611452425960943</c:v>
                </c:pt>
                <c:pt idx="401">
                  <c:v>0.72611452425960943</c:v>
                </c:pt>
                <c:pt idx="402">
                  <c:v>0.70150047258979209</c:v>
                </c:pt>
                <c:pt idx="403">
                  <c:v>0.71380749842470093</c:v>
                </c:pt>
                <c:pt idx="404">
                  <c:v>0.71380749842470093</c:v>
                </c:pt>
                <c:pt idx="405">
                  <c:v>0.71380749842470093</c:v>
                </c:pt>
                <c:pt idx="406">
                  <c:v>0.71380749842470093</c:v>
                </c:pt>
                <c:pt idx="407">
                  <c:v>0.73842155009451793</c:v>
                </c:pt>
                <c:pt idx="408">
                  <c:v>0.76303560176433527</c:v>
                </c:pt>
                <c:pt idx="409">
                  <c:v>0.77534262759924388</c:v>
                </c:pt>
                <c:pt idx="410">
                  <c:v>0.77534262759924388</c:v>
                </c:pt>
                <c:pt idx="411">
                  <c:v>0.77534262759924388</c:v>
                </c:pt>
                <c:pt idx="412">
                  <c:v>0.78764965343415272</c:v>
                </c:pt>
                <c:pt idx="413">
                  <c:v>0.79995667926906122</c:v>
                </c:pt>
                <c:pt idx="414">
                  <c:v>0.78764965343415272</c:v>
                </c:pt>
                <c:pt idx="415">
                  <c:v>0.79995667926906122</c:v>
                </c:pt>
                <c:pt idx="416">
                  <c:v>0.81226370510396984</c:v>
                </c:pt>
                <c:pt idx="417">
                  <c:v>0.82457073093887845</c:v>
                </c:pt>
                <c:pt idx="418">
                  <c:v>0.83687775677378695</c:v>
                </c:pt>
                <c:pt idx="419">
                  <c:v>0.8614918084436044</c:v>
                </c:pt>
                <c:pt idx="420">
                  <c:v>0.84918478260869557</c:v>
                </c:pt>
                <c:pt idx="421">
                  <c:v>0.88610586011342174</c:v>
                </c:pt>
                <c:pt idx="422">
                  <c:v>0.84918478260869557</c:v>
                </c:pt>
                <c:pt idx="423">
                  <c:v>0.8614918084436044</c:v>
                </c:pt>
                <c:pt idx="424">
                  <c:v>0.87379883427851301</c:v>
                </c:pt>
                <c:pt idx="425">
                  <c:v>0.87379883427851301</c:v>
                </c:pt>
                <c:pt idx="426">
                  <c:v>0.91071991178323874</c:v>
                </c:pt>
                <c:pt idx="427">
                  <c:v>0.91071991178323874</c:v>
                </c:pt>
                <c:pt idx="428">
                  <c:v>0.94764098928796492</c:v>
                </c:pt>
                <c:pt idx="429">
                  <c:v>0.88610586011342174</c:v>
                </c:pt>
                <c:pt idx="430">
                  <c:v>0.91071991178323874</c:v>
                </c:pt>
                <c:pt idx="431">
                  <c:v>0.89841288594833035</c:v>
                </c:pt>
                <c:pt idx="432">
                  <c:v>0.94764098928796492</c:v>
                </c:pt>
                <c:pt idx="433">
                  <c:v>0.93533396345305642</c:v>
                </c:pt>
                <c:pt idx="434">
                  <c:v>0.93533396345305642</c:v>
                </c:pt>
                <c:pt idx="435">
                  <c:v>0.95994801512287353</c:v>
                </c:pt>
                <c:pt idx="436">
                  <c:v>0.95994801512287353</c:v>
                </c:pt>
                <c:pt idx="437">
                  <c:v>0.97225504095778215</c:v>
                </c:pt>
                <c:pt idx="438">
                  <c:v>0.99686909262759926</c:v>
                </c:pt>
                <c:pt idx="439">
                  <c:v>0.99686909262759926</c:v>
                </c:pt>
                <c:pt idx="440">
                  <c:v>0.99686909262759926</c:v>
                </c:pt>
                <c:pt idx="441">
                  <c:v>0.98456206679269076</c:v>
                </c:pt>
                <c:pt idx="442">
                  <c:v>0.98456206679269076</c:v>
                </c:pt>
                <c:pt idx="443">
                  <c:v>1.0214831442974164</c:v>
                </c:pt>
                <c:pt idx="444">
                  <c:v>1.0460971959672341</c:v>
                </c:pt>
                <c:pt idx="445">
                  <c:v>1.0337901701323255</c:v>
                </c:pt>
                <c:pt idx="446">
                  <c:v>1.0460971959672341</c:v>
                </c:pt>
                <c:pt idx="447">
                  <c:v>1.0337901701323255</c:v>
                </c:pt>
                <c:pt idx="448">
                  <c:v>1.0337901701323255</c:v>
                </c:pt>
                <c:pt idx="449">
                  <c:v>1.0460971959672341</c:v>
                </c:pt>
                <c:pt idx="450">
                  <c:v>1.0707112476370513</c:v>
                </c:pt>
                <c:pt idx="451">
                  <c:v>1.0584042218021426</c:v>
                </c:pt>
                <c:pt idx="452">
                  <c:v>1.0707112476370513</c:v>
                </c:pt>
                <c:pt idx="453">
                  <c:v>1.0953252993068683</c:v>
                </c:pt>
                <c:pt idx="454">
                  <c:v>1.0707112476370513</c:v>
                </c:pt>
                <c:pt idx="455">
                  <c:v>1.1199393509766857</c:v>
                </c:pt>
                <c:pt idx="456">
                  <c:v>1.0953252993068683</c:v>
                </c:pt>
                <c:pt idx="457">
                  <c:v>1.1322463768115945</c:v>
                </c:pt>
                <c:pt idx="458">
                  <c:v>1.1445534026465027</c:v>
                </c:pt>
                <c:pt idx="459">
                  <c:v>1.1568604284814115</c:v>
                </c:pt>
                <c:pt idx="460">
                  <c:v>1.1568604284814115</c:v>
                </c:pt>
                <c:pt idx="461">
                  <c:v>1.1568604284814115</c:v>
                </c:pt>
                <c:pt idx="462">
                  <c:v>1.1568604284814115</c:v>
                </c:pt>
                <c:pt idx="463">
                  <c:v>1.1445534026465027</c:v>
                </c:pt>
                <c:pt idx="464">
                  <c:v>1.1691674543163204</c:v>
                </c:pt>
                <c:pt idx="465">
                  <c:v>1.1691674543163204</c:v>
                </c:pt>
                <c:pt idx="466">
                  <c:v>1.2060885318210461</c:v>
                </c:pt>
                <c:pt idx="467">
                  <c:v>1.2060885318210461</c:v>
                </c:pt>
                <c:pt idx="468">
                  <c:v>1.2060885318210461</c:v>
                </c:pt>
                <c:pt idx="469">
                  <c:v>1.2183955576559546</c:v>
                </c:pt>
                <c:pt idx="470">
                  <c:v>1.2430096093257723</c:v>
                </c:pt>
                <c:pt idx="471">
                  <c:v>1.2307025834908634</c:v>
                </c:pt>
                <c:pt idx="472">
                  <c:v>1.2553166351606808</c:v>
                </c:pt>
                <c:pt idx="473">
                  <c:v>1.2430096093257723</c:v>
                </c:pt>
                <c:pt idx="474">
                  <c:v>1.2799306868304978</c:v>
                </c:pt>
                <c:pt idx="475">
                  <c:v>1.2676236609955893</c:v>
                </c:pt>
                <c:pt idx="476">
                  <c:v>1.2676236609955893</c:v>
                </c:pt>
                <c:pt idx="477">
                  <c:v>1.2799306868304978</c:v>
                </c:pt>
                <c:pt idx="478">
                  <c:v>1.2799306868304978</c:v>
                </c:pt>
                <c:pt idx="479">
                  <c:v>1.2799306868304978</c:v>
                </c:pt>
                <c:pt idx="480">
                  <c:v>1.304544738500315</c:v>
                </c:pt>
                <c:pt idx="481">
                  <c:v>1.304544738500315</c:v>
                </c:pt>
                <c:pt idx="482">
                  <c:v>1.3414658160050412</c:v>
                </c:pt>
                <c:pt idx="483">
                  <c:v>1.316851764335224</c:v>
                </c:pt>
                <c:pt idx="484">
                  <c:v>1.3291587901701323</c:v>
                </c:pt>
                <c:pt idx="485">
                  <c:v>1.3414658160050412</c:v>
                </c:pt>
                <c:pt idx="486">
                  <c:v>1.3537728418399499</c:v>
                </c:pt>
                <c:pt idx="487">
                  <c:v>1.3783868935097667</c:v>
                </c:pt>
                <c:pt idx="488">
                  <c:v>1.3660798676748582</c:v>
                </c:pt>
                <c:pt idx="489">
                  <c:v>1.4030009451795844</c:v>
                </c:pt>
                <c:pt idx="490">
                  <c:v>1.3906939193446757</c:v>
                </c:pt>
                <c:pt idx="491">
                  <c:v>1.4030009451795844</c:v>
                </c:pt>
                <c:pt idx="492">
                  <c:v>1.4153079710144929</c:v>
                </c:pt>
                <c:pt idx="493">
                  <c:v>1.4276149968494014</c:v>
                </c:pt>
                <c:pt idx="494">
                  <c:v>1.4153079710144929</c:v>
                </c:pt>
                <c:pt idx="495">
                  <c:v>1.4645360743541278</c:v>
                </c:pt>
                <c:pt idx="496">
                  <c:v>1.4645360743541278</c:v>
                </c:pt>
                <c:pt idx="497">
                  <c:v>1.4276149968494014</c:v>
                </c:pt>
                <c:pt idx="498">
                  <c:v>1.4768431001890363</c:v>
                </c:pt>
                <c:pt idx="499">
                  <c:v>1.4645360743541278</c:v>
                </c:pt>
                <c:pt idx="500">
                  <c:v>1.5014571518588531</c:v>
                </c:pt>
                <c:pt idx="501">
                  <c:v>1.4768431001890363</c:v>
                </c:pt>
                <c:pt idx="502">
                  <c:v>1.4768431001890363</c:v>
                </c:pt>
                <c:pt idx="503">
                  <c:v>1.4891501260239448</c:v>
                </c:pt>
                <c:pt idx="504">
                  <c:v>1.4768431001890363</c:v>
                </c:pt>
                <c:pt idx="505">
                  <c:v>1.5260712035286708</c:v>
                </c:pt>
                <c:pt idx="506">
                  <c:v>1.5260712035286708</c:v>
                </c:pt>
                <c:pt idx="507">
                  <c:v>1.5137641776937618</c:v>
                </c:pt>
                <c:pt idx="508">
                  <c:v>1.5137641776937618</c:v>
                </c:pt>
                <c:pt idx="509">
                  <c:v>1.5260712035286708</c:v>
                </c:pt>
                <c:pt idx="510">
                  <c:v>1.5383782293635795</c:v>
                </c:pt>
                <c:pt idx="511">
                  <c:v>1.5506852551984882</c:v>
                </c:pt>
                <c:pt idx="512">
                  <c:v>1.5876063327032137</c:v>
                </c:pt>
                <c:pt idx="513">
                  <c:v>1.5876063327032137</c:v>
                </c:pt>
                <c:pt idx="514">
                  <c:v>1.5876063327032137</c:v>
                </c:pt>
                <c:pt idx="515">
                  <c:v>1.5876063327032137</c:v>
                </c:pt>
                <c:pt idx="516">
                  <c:v>1.5876063327032137</c:v>
                </c:pt>
                <c:pt idx="517">
                  <c:v>1.5752993068683052</c:v>
                </c:pt>
                <c:pt idx="518">
                  <c:v>1.6122203843730312</c:v>
                </c:pt>
                <c:pt idx="519">
                  <c:v>1.6368344360428482</c:v>
                </c:pt>
                <c:pt idx="520">
                  <c:v>1.6737555135475739</c:v>
                </c:pt>
                <c:pt idx="521">
                  <c:v>1.6614484877126656</c:v>
                </c:pt>
                <c:pt idx="522">
                  <c:v>1.6614484877126656</c:v>
                </c:pt>
                <c:pt idx="523">
                  <c:v>1.6614484877126656</c:v>
                </c:pt>
                <c:pt idx="524">
                  <c:v>1.6737555135475739</c:v>
                </c:pt>
                <c:pt idx="525">
                  <c:v>1.6860625393824826</c:v>
                </c:pt>
                <c:pt idx="526">
                  <c:v>1.6614484877126656</c:v>
                </c:pt>
                <c:pt idx="527">
                  <c:v>1.6860625393824826</c:v>
                </c:pt>
                <c:pt idx="528">
                  <c:v>1.6860625393824826</c:v>
                </c:pt>
                <c:pt idx="529">
                  <c:v>1.6860625393824826</c:v>
                </c:pt>
                <c:pt idx="530">
                  <c:v>1.6737555135475739</c:v>
                </c:pt>
                <c:pt idx="531">
                  <c:v>1.6983695652173916</c:v>
                </c:pt>
                <c:pt idx="532">
                  <c:v>1.6983695652173916</c:v>
                </c:pt>
                <c:pt idx="533">
                  <c:v>1.6860625393824826</c:v>
                </c:pt>
                <c:pt idx="534">
                  <c:v>1.6983695652173916</c:v>
                </c:pt>
                <c:pt idx="535">
                  <c:v>1.7106765910523003</c:v>
                </c:pt>
                <c:pt idx="536">
                  <c:v>1.7106765910523003</c:v>
                </c:pt>
                <c:pt idx="537">
                  <c:v>1.7229836168872086</c:v>
                </c:pt>
                <c:pt idx="538">
                  <c:v>1.7352906427221171</c:v>
                </c:pt>
                <c:pt idx="539">
                  <c:v>1.7352906427221171</c:v>
                </c:pt>
                <c:pt idx="540">
                  <c:v>1.7599046943919348</c:v>
                </c:pt>
                <c:pt idx="541">
                  <c:v>1.7722117202268435</c:v>
                </c:pt>
                <c:pt idx="542">
                  <c:v>1.784518746061752</c:v>
                </c:pt>
                <c:pt idx="543">
                  <c:v>1.784518746061752</c:v>
                </c:pt>
                <c:pt idx="544">
                  <c:v>1.7968257718966603</c:v>
                </c:pt>
                <c:pt idx="545">
                  <c:v>1.7968257718966603</c:v>
                </c:pt>
                <c:pt idx="546">
                  <c:v>1.8214398235664779</c:v>
                </c:pt>
                <c:pt idx="547">
                  <c:v>1.8337468494013869</c:v>
                </c:pt>
                <c:pt idx="548">
                  <c:v>1.8337468494013869</c:v>
                </c:pt>
                <c:pt idx="549">
                  <c:v>1.8214398235664779</c:v>
                </c:pt>
                <c:pt idx="550">
                  <c:v>1.8460538752362952</c:v>
                </c:pt>
                <c:pt idx="551">
                  <c:v>1.8583609010712034</c:v>
                </c:pt>
                <c:pt idx="552">
                  <c:v>1.8706679269061124</c:v>
                </c:pt>
                <c:pt idx="553">
                  <c:v>1.8829749527410211</c:v>
                </c:pt>
                <c:pt idx="554">
                  <c:v>1.8829749527410211</c:v>
                </c:pt>
                <c:pt idx="555">
                  <c:v>1.8952819785759298</c:v>
                </c:pt>
                <c:pt idx="556">
                  <c:v>1.9322030560806556</c:v>
                </c:pt>
                <c:pt idx="557">
                  <c:v>1.9075890044108383</c:v>
                </c:pt>
                <c:pt idx="558">
                  <c:v>1.9198960302457471</c:v>
                </c:pt>
                <c:pt idx="559">
                  <c:v>1.9322030560806556</c:v>
                </c:pt>
                <c:pt idx="560">
                  <c:v>1.9198960302457471</c:v>
                </c:pt>
                <c:pt idx="561">
                  <c:v>1.9445100819155643</c:v>
                </c:pt>
                <c:pt idx="562">
                  <c:v>1.9691241335853815</c:v>
                </c:pt>
                <c:pt idx="563">
                  <c:v>1.9691241335853815</c:v>
                </c:pt>
                <c:pt idx="564">
                  <c:v>1.9691241335853815</c:v>
                </c:pt>
                <c:pt idx="565">
                  <c:v>1.9691241335853815</c:v>
                </c:pt>
                <c:pt idx="566">
                  <c:v>2.0060452110901075</c:v>
                </c:pt>
                <c:pt idx="567">
                  <c:v>2.0060452110901075</c:v>
                </c:pt>
                <c:pt idx="568">
                  <c:v>2.0306592627599245</c:v>
                </c:pt>
                <c:pt idx="569">
                  <c:v>2.0060452110901075</c:v>
                </c:pt>
                <c:pt idx="570">
                  <c:v>2.0429662885948328</c:v>
                </c:pt>
                <c:pt idx="571">
                  <c:v>2.0429662885948328</c:v>
                </c:pt>
                <c:pt idx="572">
                  <c:v>2.0552733144297419</c:v>
                </c:pt>
                <c:pt idx="573">
                  <c:v>2.0552733144297419</c:v>
                </c:pt>
                <c:pt idx="574">
                  <c:v>2.0675803402646507</c:v>
                </c:pt>
                <c:pt idx="575">
                  <c:v>2.0675803402646507</c:v>
                </c:pt>
                <c:pt idx="576">
                  <c:v>2.0798873660995589</c:v>
                </c:pt>
                <c:pt idx="577">
                  <c:v>2.0921943919344677</c:v>
                </c:pt>
                <c:pt idx="578">
                  <c:v>2.0798873660995589</c:v>
                </c:pt>
                <c:pt idx="579">
                  <c:v>2.0921943919344677</c:v>
                </c:pt>
                <c:pt idx="580">
                  <c:v>2.1291154694391938</c:v>
                </c:pt>
                <c:pt idx="581">
                  <c:v>2.1660365469439191</c:v>
                </c:pt>
                <c:pt idx="582">
                  <c:v>2.1291154694391938</c:v>
                </c:pt>
                <c:pt idx="583">
                  <c:v>2.1168084436042851</c:v>
                </c:pt>
                <c:pt idx="584">
                  <c:v>2.1660365469439191</c:v>
                </c:pt>
                <c:pt idx="585">
                  <c:v>2.190650598613737</c:v>
                </c:pt>
                <c:pt idx="586">
                  <c:v>2.1537295211090108</c:v>
                </c:pt>
                <c:pt idx="587">
                  <c:v>2.1783435727788287</c:v>
                </c:pt>
                <c:pt idx="588">
                  <c:v>2.2029576244486457</c:v>
                </c:pt>
                <c:pt idx="589">
                  <c:v>2.2029576244486457</c:v>
                </c:pt>
                <c:pt idx="590">
                  <c:v>2.2398787019533715</c:v>
                </c:pt>
                <c:pt idx="591">
                  <c:v>2.2398787019533715</c:v>
                </c:pt>
                <c:pt idx="592">
                  <c:v>2.2398787019533715</c:v>
                </c:pt>
                <c:pt idx="593">
                  <c:v>2.2398787019533715</c:v>
                </c:pt>
                <c:pt idx="594">
                  <c:v>2.2521857277882802</c:v>
                </c:pt>
                <c:pt idx="595">
                  <c:v>2.2767997794580972</c:v>
                </c:pt>
                <c:pt idx="596">
                  <c:v>2.2398787019533715</c:v>
                </c:pt>
                <c:pt idx="597">
                  <c:v>2.2767997794580972</c:v>
                </c:pt>
                <c:pt idx="598">
                  <c:v>2.2767997794580972</c:v>
                </c:pt>
                <c:pt idx="599">
                  <c:v>2.2767997794580972</c:v>
                </c:pt>
                <c:pt idx="600">
                  <c:v>2.3137208569628229</c:v>
                </c:pt>
                <c:pt idx="601">
                  <c:v>2.3260278827977321</c:v>
                </c:pt>
                <c:pt idx="602">
                  <c:v>2.3260278827977321</c:v>
                </c:pt>
                <c:pt idx="603">
                  <c:v>2.3506419344675487</c:v>
                </c:pt>
                <c:pt idx="604">
                  <c:v>2.3629489603024578</c:v>
                </c:pt>
                <c:pt idx="605">
                  <c:v>2.3506419344675487</c:v>
                </c:pt>
                <c:pt idx="606">
                  <c:v>2.3752559861373661</c:v>
                </c:pt>
                <c:pt idx="607">
                  <c:v>2.3629489603024578</c:v>
                </c:pt>
                <c:pt idx="608">
                  <c:v>2.3629489603024578</c:v>
                </c:pt>
                <c:pt idx="609">
                  <c:v>2.3752559861373661</c:v>
                </c:pt>
                <c:pt idx="610">
                  <c:v>2.4121770636420923</c:v>
                </c:pt>
                <c:pt idx="611">
                  <c:v>2.3875630119722753</c:v>
                </c:pt>
                <c:pt idx="612">
                  <c:v>2.4121770636420923</c:v>
                </c:pt>
                <c:pt idx="613">
                  <c:v>2.4367911153119093</c:v>
                </c:pt>
                <c:pt idx="614">
                  <c:v>2.4367911153119093</c:v>
                </c:pt>
                <c:pt idx="615">
                  <c:v>2.4121770636420923</c:v>
                </c:pt>
                <c:pt idx="616">
                  <c:v>2.4367911153119093</c:v>
                </c:pt>
                <c:pt idx="617">
                  <c:v>2.449098141146818</c:v>
                </c:pt>
                <c:pt idx="618">
                  <c:v>2.4860192186515446</c:v>
                </c:pt>
                <c:pt idx="619">
                  <c:v>2.4860192186515446</c:v>
                </c:pt>
                <c:pt idx="620">
                  <c:v>2.4860192186515446</c:v>
                </c:pt>
                <c:pt idx="621">
                  <c:v>2.4983262444864529</c:v>
                </c:pt>
                <c:pt idx="622">
                  <c:v>2.4983262444864529</c:v>
                </c:pt>
                <c:pt idx="623">
                  <c:v>2.4860192186515446</c:v>
                </c:pt>
                <c:pt idx="624">
                  <c:v>2.5229402961562699</c:v>
                </c:pt>
                <c:pt idx="625">
                  <c:v>2.5352473219911786</c:v>
                </c:pt>
                <c:pt idx="626">
                  <c:v>2.5598613736609956</c:v>
                </c:pt>
                <c:pt idx="627">
                  <c:v>2.5475543478260874</c:v>
                </c:pt>
                <c:pt idx="628">
                  <c:v>2.5844754253308131</c:v>
                </c:pt>
                <c:pt idx="629">
                  <c:v>2.5721683994959048</c:v>
                </c:pt>
                <c:pt idx="630">
                  <c:v>2.5844754253308131</c:v>
                </c:pt>
                <c:pt idx="631">
                  <c:v>2.5844754253308131</c:v>
                </c:pt>
                <c:pt idx="632">
                  <c:v>2.5721683994959048</c:v>
                </c:pt>
                <c:pt idx="633">
                  <c:v>2.6090894770006305</c:v>
                </c:pt>
                <c:pt idx="634">
                  <c:v>2.6337035286704475</c:v>
                </c:pt>
                <c:pt idx="635">
                  <c:v>2.6460105545053563</c:v>
                </c:pt>
                <c:pt idx="636">
                  <c:v>2.6460105545053563</c:v>
                </c:pt>
                <c:pt idx="637">
                  <c:v>2.6706246061751742</c:v>
                </c:pt>
                <c:pt idx="638">
                  <c:v>2.6460105545053563</c:v>
                </c:pt>
                <c:pt idx="639">
                  <c:v>2.6829316320100824</c:v>
                </c:pt>
                <c:pt idx="640">
                  <c:v>2.6829316320100824</c:v>
                </c:pt>
                <c:pt idx="641">
                  <c:v>2.7075456836798999</c:v>
                </c:pt>
                <c:pt idx="642">
                  <c:v>2.7198527095148082</c:v>
                </c:pt>
                <c:pt idx="643">
                  <c:v>2.7567737870195343</c:v>
                </c:pt>
                <c:pt idx="644">
                  <c:v>2.7198527095148082</c:v>
                </c:pt>
                <c:pt idx="645">
                  <c:v>2.7690808128544426</c:v>
                </c:pt>
                <c:pt idx="646">
                  <c:v>2.7936948645242601</c:v>
                </c:pt>
                <c:pt idx="647">
                  <c:v>2.7567737870195343</c:v>
                </c:pt>
                <c:pt idx="648">
                  <c:v>2.7813878386893514</c:v>
                </c:pt>
                <c:pt idx="649">
                  <c:v>2.7567737870195343</c:v>
                </c:pt>
                <c:pt idx="650">
                  <c:v>2.7813878386893514</c:v>
                </c:pt>
                <c:pt idx="651">
                  <c:v>2.7936948645242601</c:v>
                </c:pt>
                <c:pt idx="652">
                  <c:v>2.8306159420289858</c:v>
                </c:pt>
                <c:pt idx="653">
                  <c:v>2.8429229678638945</c:v>
                </c:pt>
                <c:pt idx="654">
                  <c:v>2.8552299936988028</c:v>
                </c:pt>
                <c:pt idx="655">
                  <c:v>2.8675370195337115</c:v>
                </c:pt>
                <c:pt idx="656">
                  <c:v>2.8552299936988028</c:v>
                </c:pt>
                <c:pt idx="657">
                  <c:v>2.8798440453686207</c:v>
                </c:pt>
                <c:pt idx="658">
                  <c:v>2.8675370195337115</c:v>
                </c:pt>
                <c:pt idx="659">
                  <c:v>2.8552299936988028</c:v>
                </c:pt>
                <c:pt idx="660">
                  <c:v>2.8921510712035294</c:v>
                </c:pt>
                <c:pt idx="661">
                  <c:v>2.8798440453686207</c:v>
                </c:pt>
                <c:pt idx="662">
                  <c:v>2.916765122873346</c:v>
                </c:pt>
                <c:pt idx="663">
                  <c:v>2.941379174543163</c:v>
                </c:pt>
                <c:pt idx="664">
                  <c:v>2.941379174543163</c:v>
                </c:pt>
                <c:pt idx="665">
                  <c:v>2.941379174543163</c:v>
                </c:pt>
                <c:pt idx="666">
                  <c:v>2.941379174543163</c:v>
                </c:pt>
                <c:pt idx="667">
                  <c:v>2.9659932262129809</c:v>
                </c:pt>
                <c:pt idx="668">
                  <c:v>2.9659932262129809</c:v>
                </c:pt>
                <c:pt idx="669">
                  <c:v>2.9906072778827979</c:v>
                </c:pt>
                <c:pt idx="670">
                  <c:v>2.9906072778827979</c:v>
                </c:pt>
                <c:pt idx="671">
                  <c:v>2.9906072778827979</c:v>
                </c:pt>
                <c:pt idx="672">
                  <c:v>3.0398353812224328</c:v>
                </c:pt>
                <c:pt idx="673">
                  <c:v>3.0275283553875245</c:v>
                </c:pt>
                <c:pt idx="674">
                  <c:v>3.0275283553875245</c:v>
                </c:pt>
                <c:pt idx="675">
                  <c:v>3.0644494328922498</c:v>
                </c:pt>
                <c:pt idx="676">
                  <c:v>3.0398353812224328</c:v>
                </c:pt>
                <c:pt idx="677">
                  <c:v>3.0890634845620668</c:v>
                </c:pt>
                <c:pt idx="678">
                  <c:v>3.0890634845620668</c:v>
                </c:pt>
                <c:pt idx="679">
                  <c:v>3.0890634845620668</c:v>
                </c:pt>
                <c:pt idx="680">
                  <c:v>3.1136775362318847</c:v>
                </c:pt>
                <c:pt idx="681">
                  <c:v>3.125984562066793</c:v>
                </c:pt>
                <c:pt idx="682">
                  <c:v>3.1013705103969764</c:v>
                </c:pt>
                <c:pt idx="683">
                  <c:v>3.125984562066793</c:v>
                </c:pt>
                <c:pt idx="684">
                  <c:v>3.1136775362318847</c:v>
                </c:pt>
                <c:pt idx="685">
                  <c:v>3.1382915879017013</c:v>
                </c:pt>
                <c:pt idx="686">
                  <c:v>3.1629056395715192</c:v>
                </c:pt>
                <c:pt idx="687">
                  <c:v>3.1629056395715192</c:v>
                </c:pt>
                <c:pt idx="688">
                  <c:v>3.1752126654064274</c:v>
                </c:pt>
                <c:pt idx="689">
                  <c:v>3.1998267170762449</c:v>
                </c:pt>
                <c:pt idx="690">
                  <c:v>3.1875196912413362</c:v>
                </c:pt>
                <c:pt idx="691">
                  <c:v>3.2121337429111532</c:v>
                </c:pt>
                <c:pt idx="692">
                  <c:v>3.2244407687460614</c:v>
                </c:pt>
                <c:pt idx="693">
                  <c:v>3.2490548204158793</c:v>
                </c:pt>
                <c:pt idx="694">
                  <c:v>3.2244407687460614</c:v>
                </c:pt>
                <c:pt idx="695">
                  <c:v>3.2490548204158793</c:v>
                </c:pt>
                <c:pt idx="696">
                  <c:v>0</c:v>
                </c:pt>
                <c:pt idx="698">
                  <c:v>3.2490548204158793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B9-7F4E-B0EF-4AB73D103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8.1.23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8.1_24'!$H$9:$H$832</c:f>
              <c:numCache>
                <c:formatCode>General</c:formatCode>
                <c:ptCount val="8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2.104199999999768E-6</c:v>
                </c:pt>
                <c:pt idx="288">
                  <c:v>5.1101999999997702E-6</c:v>
                </c:pt>
                <c:pt idx="289">
                  <c:v>8.1161999999997733E-6</c:v>
                </c:pt>
                <c:pt idx="290">
                  <c:v>1.0220399999999876E-5</c:v>
                </c:pt>
                <c:pt idx="291">
                  <c:v>1.2925799999999909E-5</c:v>
                </c:pt>
                <c:pt idx="292">
                  <c:v>1.5931799999999914E-5</c:v>
                </c:pt>
                <c:pt idx="293">
                  <c:v>1.7735400000000047E-5</c:v>
                </c:pt>
                <c:pt idx="294">
                  <c:v>2.0140199999999784E-5</c:v>
                </c:pt>
                <c:pt idx="295">
                  <c:v>2.2544999999999853E-5</c:v>
                </c:pt>
                <c:pt idx="296">
                  <c:v>2.4949799999999922E-5</c:v>
                </c:pt>
                <c:pt idx="297">
                  <c:v>2.735459999999999E-5</c:v>
                </c:pt>
                <c:pt idx="298">
                  <c:v>3.0060000000000024E-5</c:v>
                </c:pt>
                <c:pt idx="299">
                  <c:v>3.3667199999999961E-5</c:v>
                </c:pt>
                <c:pt idx="300">
                  <c:v>3.5470799999999762E-5</c:v>
                </c:pt>
                <c:pt idx="301">
                  <c:v>3.7274399999999895E-5</c:v>
                </c:pt>
                <c:pt idx="302">
                  <c:v>4.02803999999999E-5</c:v>
                </c:pt>
                <c:pt idx="303">
                  <c:v>4.3286399999999905E-5</c:v>
                </c:pt>
                <c:pt idx="304">
                  <c:v>4.5390600000000005E-5</c:v>
                </c:pt>
                <c:pt idx="305">
                  <c:v>4.7494799999999768E-5</c:v>
                </c:pt>
                <c:pt idx="306">
                  <c:v>5.0500799999999779E-5</c:v>
                </c:pt>
                <c:pt idx="307">
                  <c:v>5.2905599999999841E-5</c:v>
                </c:pt>
                <c:pt idx="308">
                  <c:v>5.5009799999999942E-5</c:v>
                </c:pt>
                <c:pt idx="309">
                  <c:v>5.7414600000000018E-5</c:v>
                </c:pt>
                <c:pt idx="310">
                  <c:v>6.0420600000000016E-5</c:v>
                </c:pt>
                <c:pt idx="311">
                  <c:v>6.2524799999999785E-5</c:v>
                </c:pt>
                <c:pt idx="312">
                  <c:v>6.5230199999999821E-5</c:v>
                </c:pt>
                <c:pt idx="313">
                  <c:v>6.8236199999999826E-5</c:v>
                </c:pt>
                <c:pt idx="314">
                  <c:v>7.0640999999999895E-5</c:v>
                </c:pt>
                <c:pt idx="315">
                  <c:v>7.2444600000000028E-5</c:v>
                </c:pt>
                <c:pt idx="316">
                  <c:v>7.5150000000000065E-5</c:v>
                </c:pt>
                <c:pt idx="317">
                  <c:v>7.8456600000000038E-5</c:v>
                </c:pt>
                <c:pt idx="318">
                  <c:v>8.05607999999998E-5</c:v>
                </c:pt>
                <c:pt idx="319">
                  <c:v>8.2664999999999901E-5</c:v>
                </c:pt>
                <c:pt idx="320">
                  <c:v>8.5670999999999905E-5</c:v>
                </c:pt>
                <c:pt idx="321">
                  <c:v>8.8075799999999974E-5</c:v>
                </c:pt>
                <c:pt idx="322">
                  <c:v>9.0180000000000075E-5</c:v>
                </c:pt>
                <c:pt idx="323">
                  <c:v>9.2584799999999805E-5</c:v>
                </c:pt>
                <c:pt idx="324">
                  <c:v>9.559079999999981E-5</c:v>
                </c:pt>
                <c:pt idx="325">
                  <c:v>9.7694999999999924E-5</c:v>
                </c:pt>
                <c:pt idx="326">
                  <c:v>9.9799200000000025E-5</c:v>
                </c:pt>
                <c:pt idx="327">
                  <c:v>1.0310579999999998E-4</c:v>
                </c:pt>
                <c:pt idx="328">
                  <c:v>1.0581120000000002E-4</c:v>
                </c:pt>
                <c:pt idx="329">
                  <c:v>1.0761479999999983E-4</c:v>
                </c:pt>
                <c:pt idx="330">
                  <c:v>1.0971899999999992E-4</c:v>
                </c:pt>
                <c:pt idx="331">
                  <c:v>1.1332619999999987E-4</c:v>
                </c:pt>
                <c:pt idx="332">
                  <c:v>1.1573099999999994E-4</c:v>
                </c:pt>
                <c:pt idx="333">
                  <c:v>1.1783520000000003E-4</c:v>
                </c:pt>
                <c:pt idx="334">
                  <c:v>1.2084120000000003E-4</c:v>
                </c:pt>
                <c:pt idx="335">
                  <c:v>1.2384720000000005E-4</c:v>
                </c:pt>
                <c:pt idx="336">
                  <c:v>1.2565079999999983E-4</c:v>
                </c:pt>
                <c:pt idx="337">
                  <c:v>1.2775499999999996E-4</c:v>
                </c:pt>
                <c:pt idx="338">
                  <c:v>1.304604E-4</c:v>
                </c:pt>
                <c:pt idx="339">
                  <c:v>1.3316580000000003E-4</c:v>
                </c:pt>
                <c:pt idx="340">
                  <c:v>1.3526999999999978E-4</c:v>
                </c:pt>
                <c:pt idx="341">
                  <c:v>1.3767479999999985E-4</c:v>
                </c:pt>
                <c:pt idx="342">
                  <c:v>1.4098139999999982E-4</c:v>
                </c:pt>
                <c:pt idx="343">
                  <c:v>1.4308559999999992E-4</c:v>
                </c:pt>
                <c:pt idx="344">
                  <c:v>1.4488920000000006E-4</c:v>
                </c:pt>
                <c:pt idx="345">
                  <c:v>1.4819580000000003E-4</c:v>
                </c:pt>
                <c:pt idx="346">
                  <c:v>1.5120180000000003E-4</c:v>
                </c:pt>
                <c:pt idx="347">
                  <c:v>1.5300539999999981E-4</c:v>
                </c:pt>
                <c:pt idx="348">
                  <c:v>1.5571079999999985E-4</c:v>
                </c:pt>
                <c:pt idx="349">
                  <c:v>1.5871679999999986E-4</c:v>
                </c:pt>
                <c:pt idx="350">
                  <c:v>1.6082099999999996E-4</c:v>
                </c:pt>
                <c:pt idx="351">
                  <c:v>1.6292520000000008E-4</c:v>
                </c:pt>
                <c:pt idx="352">
                  <c:v>1.653299999999998E-4</c:v>
                </c:pt>
                <c:pt idx="353">
                  <c:v>1.6803539999999984E-4</c:v>
                </c:pt>
                <c:pt idx="354">
                  <c:v>1.7044019999999991E-4</c:v>
                </c:pt>
                <c:pt idx="355">
                  <c:v>1.7284499999999998E-4</c:v>
                </c:pt>
                <c:pt idx="356">
                  <c:v>1.7615159999999995E-4</c:v>
                </c:pt>
                <c:pt idx="357">
                  <c:v>1.7825580000000005E-4</c:v>
                </c:pt>
                <c:pt idx="358">
                  <c:v>1.803599999999998E-4</c:v>
                </c:pt>
                <c:pt idx="359">
                  <c:v>1.8276479999999989E-4</c:v>
                </c:pt>
                <c:pt idx="360">
                  <c:v>1.8607139999999987E-4</c:v>
                </c:pt>
                <c:pt idx="361">
                  <c:v>1.8817559999999997E-4</c:v>
                </c:pt>
                <c:pt idx="362">
                  <c:v>1.9027980000000007E-4</c:v>
                </c:pt>
                <c:pt idx="363">
                  <c:v>1.9328580000000007E-4</c:v>
                </c:pt>
                <c:pt idx="364">
                  <c:v>1.9599119999999976E-4</c:v>
                </c:pt>
                <c:pt idx="365">
                  <c:v>1.9809539999999989E-4</c:v>
                </c:pt>
                <c:pt idx="366">
                  <c:v>2.0050019999999993E-4</c:v>
                </c:pt>
                <c:pt idx="367">
                  <c:v>2.0350619999999996E-4</c:v>
                </c:pt>
                <c:pt idx="368">
                  <c:v>2.0561040000000003E-4</c:v>
                </c:pt>
                <c:pt idx="369">
                  <c:v>2.0801519999999978E-4</c:v>
                </c:pt>
                <c:pt idx="370">
                  <c:v>2.1072059999999979E-4</c:v>
                </c:pt>
                <c:pt idx="371">
                  <c:v>2.1342599999999985E-4</c:v>
                </c:pt>
                <c:pt idx="372">
                  <c:v>2.1553019999999995E-4</c:v>
                </c:pt>
                <c:pt idx="373">
                  <c:v>2.1763440000000008E-4</c:v>
                </c:pt>
                <c:pt idx="374">
                  <c:v>2.20941E-4</c:v>
                </c:pt>
                <c:pt idx="375">
                  <c:v>2.2334579999999974E-4</c:v>
                </c:pt>
                <c:pt idx="376">
                  <c:v>2.2544999999999984E-4</c:v>
                </c:pt>
                <c:pt idx="377">
                  <c:v>2.2845599999999985E-4</c:v>
                </c:pt>
                <c:pt idx="378">
                  <c:v>2.3116139999999991E-4</c:v>
                </c:pt>
                <c:pt idx="379">
                  <c:v>2.3326560000000001E-4</c:v>
                </c:pt>
                <c:pt idx="380">
                  <c:v>2.3536979999999979E-4</c:v>
                </c:pt>
                <c:pt idx="381">
                  <c:v>2.380751999999998E-4</c:v>
                </c:pt>
                <c:pt idx="382">
                  <c:v>2.4047999999999984E-4</c:v>
                </c:pt>
                <c:pt idx="383">
                  <c:v>2.4258419999999999E-4</c:v>
                </c:pt>
                <c:pt idx="384">
                  <c:v>2.4559019999999997E-4</c:v>
                </c:pt>
                <c:pt idx="385">
                  <c:v>2.4859619999999998E-4</c:v>
                </c:pt>
                <c:pt idx="386">
                  <c:v>2.5039979999999978E-4</c:v>
                </c:pt>
                <c:pt idx="387">
                  <c:v>2.5280459999999985E-4</c:v>
                </c:pt>
                <c:pt idx="388">
                  <c:v>2.5611119999999985E-4</c:v>
                </c:pt>
                <c:pt idx="389">
                  <c:v>2.5851599999999987E-4</c:v>
                </c:pt>
                <c:pt idx="390">
                  <c:v>2.606202E-4</c:v>
                </c:pt>
                <c:pt idx="391">
                  <c:v>2.6332560000000001E-4</c:v>
                </c:pt>
                <c:pt idx="392">
                  <c:v>2.6633160000000006E-4</c:v>
                </c:pt>
                <c:pt idx="393">
                  <c:v>2.6843579999999976E-4</c:v>
                </c:pt>
                <c:pt idx="394">
                  <c:v>2.7053999999999994E-4</c:v>
                </c:pt>
                <c:pt idx="395">
                  <c:v>2.7324539999999995E-4</c:v>
                </c:pt>
                <c:pt idx="396">
                  <c:v>2.7595079999999996E-4</c:v>
                </c:pt>
                <c:pt idx="397">
                  <c:v>2.7805500000000009E-4</c:v>
                </c:pt>
                <c:pt idx="398">
                  <c:v>2.8045979999999983E-4</c:v>
                </c:pt>
                <c:pt idx="399">
                  <c:v>2.8346579999999978E-4</c:v>
                </c:pt>
                <c:pt idx="400">
                  <c:v>2.8617119999999985E-4</c:v>
                </c:pt>
                <c:pt idx="401">
                  <c:v>2.8797479999999998E-4</c:v>
                </c:pt>
                <c:pt idx="402">
                  <c:v>2.9068020000000004E-4</c:v>
                </c:pt>
                <c:pt idx="403">
                  <c:v>2.9398679999999999E-4</c:v>
                </c:pt>
                <c:pt idx="404">
                  <c:v>2.957903999999998E-4</c:v>
                </c:pt>
                <c:pt idx="405">
                  <c:v>2.9819519999999987E-4</c:v>
                </c:pt>
                <c:pt idx="406">
                  <c:v>3.0120119999999987E-4</c:v>
                </c:pt>
                <c:pt idx="407">
                  <c:v>3.0360599999999988E-4</c:v>
                </c:pt>
                <c:pt idx="408">
                  <c:v>3.0571020000000007E-4</c:v>
                </c:pt>
                <c:pt idx="409">
                  <c:v>3.0811499999999976E-4</c:v>
                </c:pt>
                <c:pt idx="410">
                  <c:v>3.1112099999999976E-4</c:v>
                </c:pt>
                <c:pt idx="411">
                  <c:v>3.1322519999999983E-4</c:v>
                </c:pt>
                <c:pt idx="412">
                  <c:v>3.1562999999999996E-4</c:v>
                </c:pt>
                <c:pt idx="413">
                  <c:v>3.1863599999999991E-4</c:v>
                </c:pt>
                <c:pt idx="414">
                  <c:v>3.2104080000000003E-4</c:v>
                </c:pt>
                <c:pt idx="415">
                  <c:v>3.2314499999999978E-4</c:v>
                </c:pt>
                <c:pt idx="416">
                  <c:v>3.2554979999999985E-4</c:v>
                </c:pt>
                <c:pt idx="417">
                  <c:v>3.2855579999999985E-4</c:v>
                </c:pt>
                <c:pt idx="418">
                  <c:v>3.3126119999999986E-4</c:v>
                </c:pt>
                <c:pt idx="419">
                  <c:v>3.3336539999999999E-4</c:v>
                </c:pt>
                <c:pt idx="420">
                  <c:v>3.363714E-4</c:v>
                </c:pt>
                <c:pt idx="421">
                  <c:v>3.3907680000000001E-4</c:v>
                </c:pt>
                <c:pt idx="422">
                  <c:v>3.4088039999999981E-4</c:v>
                </c:pt>
                <c:pt idx="423">
                  <c:v>3.4328519999999988E-4</c:v>
                </c:pt>
                <c:pt idx="424">
                  <c:v>3.4629119999999989E-4</c:v>
                </c:pt>
                <c:pt idx="425">
                  <c:v>3.4839539999999996E-4</c:v>
                </c:pt>
                <c:pt idx="426">
                  <c:v>3.5049959999999976E-4</c:v>
                </c:pt>
                <c:pt idx="427">
                  <c:v>3.5320499999999983E-4</c:v>
                </c:pt>
                <c:pt idx="428">
                  <c:v>3.5651159999999977E-4</c:v>
                </c:pt>
                <c:pt idx="429">
                  <c:v>3.5831519999999991E-4</c:v>
                </c:pt>
                <c:pt idx="430">
                  <c:v>3.6041940000000003E-4</c:v>
                </c:pt>
                <c:pt idx="431">
                  <c:v>3.6372599999999998E-4</c:v>
                </c:pt>
                <c:pt idx="432">
                  <c:v>3.6613080000000005E-4</c:v>
                </c:pt>
                <c:pt idx="433">
                  <c:v>3.682349999999998E-4</c:v>
                </c:pt>
                <c:pt idx="434">
                  <c:v>3.7094039999999986E-4</c:v>
                </c:pt>
                <c:pt idx="435">
                  <c:v>3.7394639999999987E-4</c:v>
                </c:pt>
                <c:pt idx="436">
                  <c:v>3.7605059999999994E-4</c:v>
                </c:pt>
                <c:pt idx="437">
                  <c:v>3.7815480000000001E-4</c:v>
                </c:pt>
                <c:pt idx="438">
                  <c:v>3.8086019999999975E-4</c:v>
                </c:pt>
                <c:pt idx="439">
                  <c:v>3.8386619999999976E-4</c:v>
                </c:pt>
                <c:pt idx="440">
                  <c:v>3.8566979999999989E-4</c:v>
                </c:pt>
                <c:pt idx="441">
                  <c:v>3.8837519999999995E-4</c:v>
                </c:pt>
                <c:pt idx="442">
                  <c:v>3.916817999999999E-4</c:v>
                </c:pt>
                <c:pt idx="443">
                  <c:v>3.9348540000000003E-4</c:v>
                </c:pt>
                <c:pt idx="444">
                  <c:v>3.9558959999999978E-4</c:v>
                </c:pt>
                <c:pt idx="445">
                  <c:v>3.9829499999999984E-4</c:v>
                </c:pt>
                <c:pt idx="446">
                  <c:v>4.0130099999999985E-4</c:v>
                </c:pt>
                <c:pt idx="447">
                  <c:v>4.0340519999999992E-4</c:v>
                </c:pt>
                <c:pt idx="448">
                  <c:v>4.0581000000000005E-4</c:v>
                </c:pt>
                <c:pt idx="449">
                  <c:v>4.0911659999999994E-4</c:v>
                </c:pt>
                <c:pt idx="450">
                  <c:v>4.1122079999999974E-4</c:v>
                </c:pt>
                <c:pt idx="451">
                  <c:v>4.1332499999999987E-4</c:v>
                </c:pt>
                <c:pt idx="452">
                  <c:v>4.1603039999999993E-4</c:v>
                </c:pt>
                <c:pt idx="453">
                  <c:v>4.1873579999999989E-4</c:v>
                </c:pt>
                <c:pt idx="454">
                  <c:v>4.2084000000000002E-4</c:v>
                </c:pt>
                <c:pt idx="455">
                  <c:v>4.2324479999999981E-4</c:v>
                </c:pt>
                <c:pt idx="456">
                  <c:v>4.2625079999999976E-4</c:v>
                </c:pt>
                <c:pt idx="457">
                  <c:v>4.2895619999999983E-4</c:v>
                </c:pt>
                <c:pt idx="458">
                  <c:v>4.3075979999999996E-4</c:v>
                </c:pt>
                <c:pt idx="459">
                  <c:v>4.3316460000000003E-4</c:v>
                </c:pt>
                <c:pt idx="460">
                  <c:v>4.3647119999999998E-4</c:v>
                </c:pt>
                <c:pt idx="461">
                  <c:v>4.3887600000000004E-4</c:v>
                </c:pt>
                <c:pt idx="462">
                  <c:v>4.4098019999999985E-4</c:v>
                </c:pt>
                <c:pt idx="463">
                  <c:v>4.439861999999998E-4</c:v>
                </c:pt>
                <c:pt idx="464">
                  <c:v>4.4639099999999987E-4</c:v>
                </c:pt>
                <c:pt idx="465">
                  <c:v>4.4849519999999999E-4</c:v>
                </c:pt>
                <c:pt idx="466">
                  <c:v>4.5090000000000001E-4</c:v>
                </c:pt>
                <c:pt idx="467">
                  <c:v>4.5390600000000001E-4</c:v>
                </c:pt>
                <c:pt idx="468">
                  <c:v>4.5601019999999976E-4</c:v>
                </c:pt>
                <c:pt idx="469">
                  <c:v>4.5811439999999995E-4</c:v>
                </c:pt>
                <c:pt idx="470">
                  <c:v>4.6142099999999989E-4</c:v>
                </c:pt>
                <c:pt idx="471">
                  <c:v>4.6382579999999996E-4</c:v>
                </c:pt>
                <c:pt idx="472">
                  <c:v>4.6593000000000009E-4</c:v>
                </c:pt>
                <c:pt idx="473">
                  <c:v>4.6833479999999978E-4</c:v>
                </c:pt>
                <c:pt idx="474">
                  <c:v>4.7134079999999978E-4</c:v>
                </c:pt>
                <c:pt idx="475">
                  <c:v>4.7404619999999979E-4</c:v>
                </c:pt>
                <c:pt idx="476">
                  <c:v>4.7615039999999997E-4</c:v>
                </c:pt>
                <c:pt idx="477">
                  <c:v>4.7885579999999998E-4</c:v>
                </c:pt>
                <c:pt idx="478">
                  <c:v>4.8156119999999999E-4</c:v>
                </c:pt>
                <c:pt idx="479">
                  <c:v>4.8366539999999974E-4</c:v>
                </c:pt>
                <c:pt idx="480">
                  <c:v>4.8576959999999987E-4</c:v>
                </c:pt>
                <c:pt idx="481">
                  <c:v>4.8907619999999992E-4</c:v>
                </c:pt>
                <c:pt idx="482">
                  <c:v>4.9118039999999994E-4</c:v>
                </c:pt>
                <c:pt idx="483">
                  <c:v>4.9328460000000007E-4</c:v>
                </c:pt>
                <c:pt idx="484">
                  <c:v>4.9629060000000002E-4</c:v>
                </c:pt>
                <c:pt idx="485">
                  <c:v>4.9959720000000002E-4</c:v>
                </c:pt>
                <c:pt idx="486">
                  <c:v>5.0140079999999978E-4</c:v>
                </c:pt>
                <c:pt idx="487">
                  <c:v>5.0320439999999996E-4</c:v>
                </c:pt>
                <c:pt idx="488">
                  <c:v>5.0651099999999985E-4</c:v>
                </c:pt>
                <c:pt idx="489">
                  <c:v>5.0891580000000003E-4</c:v>
                </c:pt>
                <c:pt idx="490">
                  <c:v>5.1101999999999983E-4</c:v>
                </c:pt>
                <c:pt idx="491">
                  <c:v>5.1372539999999974E-4</c:v>
                </c:pt>
                <c:pt idx="492">
                  <c:v>5.1673139999999979E-4</c:v>
                </c:pt>
                <c:pt idx="493">
                  <c:v>5.1883559999999992E-4</c:v>
                </c:pt>
                <c:pt idx="494">
                  <c:v>5.2093980000000005E-4</c:v>
                </c:pt>
                <c:pt idx="495">
                  <c:v>5.239458E-4</c:v>
                </c:pt>
                <c:pt idx="496">
                  <c:v>5.2665120000000001E-4</c:v>
                </c:pt>
                <c:pt idx="497">
                  <c:v>5.2845479999999987E-4</c:v>
                </c:pt>
                <c:pt idx="498">
                  <c:v>5.3116019999999988E-4</c:v>
                </c:pt>
                <c:pt idx="499">
                  <c:v>5.3446679999999988E-4</c:v>
                </c:pt>
                <c:pt idx="500">
                  <c:v>5.3627039999999996E-4</c:v>
                </c:pt>
                <c:pt idx="501">
                  <c:v>5.3837459999999976E-4</c:v>
                </c:pt>
                <c:pt idx="502">
                  <c:v>5.4107999999999988E-4</c:v>
                </c:pt>
                <c:pt idx="503">
                  <c:v>5.4408599999999983E-4</c:v>
                </c:pt>
                <c:pt idx="504">
                  <c:v>5.464907999999999E-4</c:v>
                </c:pt>
                <c:pt idx="505">
                  <c:v>5.4889559999999986E-4</c:v>
                </c:pt>
                <c:pt idx="506">
                  <c:v>5.5160099999999998E-4</c:v>
                </c:pt>
                <c:pt idx="507">
                  <c:v>5.5400580000000005E-4</c:v>
                </c:pt>
                <c:pt idx="508">
                  <c:v>5.5610999999999974E-4</c:v>
                </c:pt>
                <c:pt idx="509">
                  <c:v>5.5881539999999986E-4</c:v>
                </c:pt>
                <c:pt idx="510">
                  <c:v>5.6152079999999987E-4</c:v>
                </c:pt>
                <c:pt idx="511">
                  <c:v>5.63625E-4</c:v>
                </c:pt>
                <c:pt idx="512">
                  <c:v>5.6602979999999996E-4</c:v>
                </c:pt>
                <c:pt idx="513">
                  <c:v>5.6903580000000002E-4</c:v>
                </c:pt>
                <c:pt idx="514">
                  <c:v>5.7174119999999981E-4</c:v>
                </c:pt>
                <c:pt idx="515">
                  <c:v>5.7354479999999989E-4</c:v>
                </c:pt>
                <c:pt idx="516">
                  <c:v>5.7594959999999996E-4</c:v>
                </c:pt>
                <c:pt idx="517">
                  <c:v>5.7925619999999996E-4</c:v>
                </c:pt>
                <c:pt idx="518">
                  <c:v>5.8166100000000003E-4</c:v>
                </c:pt>
                <c:pt idx="519">
                  <c:v>5.8376519999999972E-4</c:v>
                </c:pt>
                <c:pt idx="520">
                  <c:v>5.8647059999999984E-4</c:v>
                </c:pt>
                <c:pt idx="521">
                  <c:v>5.8917599999999974E-4</c:v>
                </c:pt>
                <c:pt idx="522">
                  <c:v>5.9128019999999987E-4</c:v>
                </c:pt>
                <c:pt idx="523">
                  <c:v>5.9368499999999994E-4</c:v>
                </c:pt>
                <c:pt idx="524">
                  <c:v>5.9639040000000006E-4</c:v>
                </c:pt>
                <c:pt idx="525">
                  <c:v>5.987951999999998E-4</c:v>
                </c:pt>
                <c:pt idx="526">
                  <c:v>6.0089939999999982E-4</c:v>
                </c:pt>
                <c:pt idx="527">
                  <c:v>6.0420599999999982E-4</c:v>
                </c:pt>
                <c:pt idx="528">
                  <c:v>6.0691139999999994E-4</c:v>
                </c:pt>
                <c:pt idx="529">
                  <c:v>6.0871500000000002E-4</c:v>
                </c:pt>
                <c:pt idx="530">
                  <c:v>6.1111979999999976E-4</c:v>
                </c:pt>
                <c:pt idx="531">
                  <c:v>6.1412579999999982E-4</c:v>
                </c:pt>
                <c:pt idx="532">
                  <c:v>6.1683119999999972E-4</c:v>
                </c:pt>
                <c:pt idx="533">
                  <c:v>6.1863479999999991E-4</c:v>
                </c:pt>
                <c:pt idx="534">
                  <c:v>6.2134019999999992E-4</c:v>
                </c:pt>
                <c:pt idx="535">
                  <c:v>6.2434619999999987E-4</c:v>
                </c:pt>
                <c:pt idx="536">
                  <c:v>6.264504000000001E-4</c:v>
                </c:pt>
                <c:pt idx="537">
                  <c:v>6.285545999999998E-4</c:v>
                </c:pt>
                <c:pt idx="538">
                  <c:v>6.3156059999999986E-4</c:v>
                </c:pt>
                <c:pt idx="539">
                  <c:v>6.3426599999999987E-4</c:v>
                </c:pt>
                <c:pt idx="540">
                  <c:v>6.3606959999999995E-4</c:v>
                </c:pt>
                <c:pt idx="541">
                  <c:v>6.390756E-4</c:v>
                </c:pt>
                <c:pt idx="542">
                  <c:v>6.423821999999999E-4</c:v>
                </c:pt>
                <c:pt idx="543">
                  <c:v>6.4388519999999982E-4</c:v>
                </c:pt>
                <c:pt idx="544">
                  <c:v>6.4598939999999994E-4</c:v>
                </c:pt>
                <c:pt idx="545">
                  <c:v>6.489953999999999E-4</c:v>
                </c:pt>
                <c:pt idx="546">
                  <c:v>6.5200139999999985E-4</c:v>
                </c:pt>
                <c:pt idx="547">
                  <c:v>6.5380500000000003E-4</c:v>
                </c:pt>
                <c:pt idx="548">
                  <c:v>6.5620979999999978E-4</c:v>
                </c:pt>
                <c:pt idx="549">
                  <c:v>6.5921579999999973E-4</c:v>
                </c:pt>
                <c:pt idx="550">
                  <c:v>6.6192119999999985E-4</c:v>
                </c:pt>
                <c:pt idx="551">
                  <c:v>6.6372479999999992E-4</c:v>
                </c:pt>
                <c:pt idx="552">
                  <c:v>6.6643020000000004E-4</c:v>
                </c:pt>
                <c:pt idx="553">
                  <c:v>6.6943619999999999E-4</c:v>
                </c:pt>
                <c:pt idx="554">
                  <c:v>6.7123979999999975E-4</c:v>
                </c:pt>
                <c:pt idx="555">
                  <c:v>6.7364459999999992E-4</c:v>
                </c:pt>
                <c:pt idx="556">
                  <c:v>6.7725179999999976E-4</c:v>
                </c:pt>
                <c:pt idx="557">
                  <c:v>6.7935599999999988E-4</c:v>
                </c:pt>
                <c:pt idx="558">
                  <c:v>6.8115960000000007E-4</c:v>
                </c:pt>
                <c:pt idx="559">
                  <c:v>6.8386499999999976E-4</c:v>
                </c:pt>
                <c:pt idx="560">
                  <c:v>6.8747220000000002E-4</c:v>
                </c:pt>
                <c:pt idx="561">
                  <c:v>6.8927579999999977E-4</c:v>
                </c:pt>
                <c:pt idx="562">
                  <c:v>6.913799999999999E-4</c:v>
                </c:pt>
                <c:pt idx="563">
                  <c:v>6.9438599999999985E-4</c:v>
                </c:pt>
                <c:pt idx="564">
                  <c:v>6.9679079999999992E-4</c:v>
                </c:pt>
                <c:pt idx="565">
                  <c:v>6.9889499999999972E-4</c:v>
                </c:pt>
                <c:pt idx="566">
                  <c:v>7.0129979999999979E-4</c:v>
                </c:pt>
                <c:pt idx="567">
                  <c:v>7.0430579999999985E-4</c:v>
                </c:pt>
                <c:pt idx="568">
                  <c:v>7.0640999999999987E-4</c:v>
                </c:pt>
                <c:pt idx="569">
                  <c:v>7.0881480000000005E-4</c:v>
                </c:pt>
                <c:pt idx="570">
                  <c:v>7.1242199999999988E-4</c:v>
                </c:pt>
                <c:pt idx="571">
                  <c:v>7.1452620000000012E-4</c:v>
                </c:pt>
                <c:pt idx="572">
                  <c:v>7.1632979999999987E-4</c:v>
                </c:pt>
                <c:pt idx="573">
                  <c:v>7.1873459999999994E-4</c:v>
                </c:pt>
                <c:pt idx="574">
                  <c:v>7.2204119999999983E-4</c:v>
                </c:pt>
                <c:pt idx="575">
                  <c:v>7.244459999999999E-4</c:v>
                </c:pt>
                <c:pt idx="576">
                  <c:v>7.2655020000000003E-4</c:v>
                </c:pt>
                <c:pt idx="577">
                  <c:v>7.2925559999999971E-4</c:v>
                </c:pt>
                <c:pt idx="578">
                  <c:v>7.3196099999999983E-4</c:v>
                </c:pt>
                <c:pt idx="579">
                  <c:v>7.3406519999999985E-4</c:v>
                </c:pt>
                <c:pt idx="580">
                  <c:v>7.3646999999999992E-4</c:v>
                </c:pt>
                <c:pt idx="581">
                  <c:v>7.3947599999999998E-4</c:v>
                </c:pt>
                <c:pt idx="582">
                  <c:v>7.4188080000000005E-4</c:v>
                </c:pt>
                <c:pt idx="583">
                  <c:v>7.436843999999998E-4</c:v>
                </c:pt>
                <c:pt idx="584">
                  <c:v>7.4669039999999986E-4</c:v>
                </c:pt>
                <c:pt idx="585">
                  <c:v>7.4969639999999981E-4</c:v>
                </c:pt>
                <c:pt idx="586">
                  <c:v>7.515E-4</c:v>
                </c:pt>
                <c:pt idx="587">
                  <c:v>7.536041999999998E-4</c:v>
                </c:pt>
                <c:pt idx="588">
                  <c:v>7.5661019999999975E-4</c:v>
                </c:pt>
                <c:pt idx="589">
                  <c:v>7.596161999999997E-4</c:v>
                </c:pt>
                <c:pt idx="590">
                  <c:v>7.6172039999999983E-4</c:v>
                </c:pt>
                <c:pt idx="591">
                  <c:v>7.6442579999999984E-4</c:v>
                </c:pt>
                <c:pt idx="592">
                  <c:v>7.674317999999999E-4</c:v>
                </c:pt>
                <c:pt idx="593">
                  <c:v>7.6923539999999998E-4</c:v>
                </c:pt>
                <c:pt idx="594">
                  <c:v>7.7133959999999978E-4</c:v>
                </c:pt>
                <c:pt idx="595">
                  <c:v>7.7404499999999979E-4</c:v>
                </c:pt>
                <c:pt idx="596">
                  <c:v>7.7644979999999986E-4</c:v>
                </c:pt>
                <c:pt idx="597">
                  <c:v>7.7885459999999993E-4</c:v>
                </c:pt>
                <c:pt idx="598">
                  <c:v>7.8155999999999994E-4</c:v>
                </c:pt>
                <c:pt idx="599">
                  <c:v>7.8486659999999994E-4</c:v>
                </c:pt>
                <c:pt idx="600">
                  <c:v>7.8697079999999974E-4</c:v>
                </c:pt>
                <c:pt idx="601">
                  <c:v>7.8877439999999993E-4</c:v>
                </c:pt>
                <c:pt idx="602">
                  <c:v>7.9178039999999988E-4</c:v>
                </c:pt>
                <c:pt idx="603">
                  <c:v>7.9478639999999994E-4</c:v>
                </c:pt>
                <c:pt idx="604">
                  <c:v>7.9689059999999996E-4</c:v>
                </c:pt>
                <c:pt idx="605">
                  <c:v>7.9929540000000002E-4</c:v>
                </c:pt>
                <c:pt idx="606">
                  <c:v>8.0230139999999998E-4</c:v>
                </c:pt>
                <c:pt idx="607">
                  <c:v>8.0440559999999978E-4</c:v>
                </c:pt>
                <c:pt idx="608">
                  <c:v>8.0650979999999991E-4</c:v>
                </c:pt>
                <c:pt idx="609">
                  <c:v>8.0891459999999997E-4</c:v>
                </c:pt>
                <c:pt idx="610">
                  <c:v>8.1192060000000003E-4</c:v>
                </c:pt>
                <c:pt idx="611">
                  <c:v>8.1402479999999984E-4</c:v>
                </c:pt>
                <c:pt idx="612">
                  <c:v>8.164295999999998E-4</c:v>
                </c:pt>
                <c:pt idx="613">
                  <c:v>8.197361999999998E-4</c:v>
                </c:pt>
                <c:pt idx="614">
                  <c:v>8.2214099999999987E-4</c:v>
                </c:pt>
                <c:pt idx="615">
                  <c:v>8.2424519999999999E-4</c:v>
                </c:pt>
                <c:pt idx="616">
                  <c:v>8.2665000000000006E-4</c:v>
                </c:pt>
                <c:pt idx="617">
                  <c:v>8.2995660000000006E-4</c:v>
                </c:pt>
                <c:pt idx="618">
                  <c:v>8.3206079999999987E-4</c:v>
                </c:pt>
                <c:pt idx="619">
                  <c:v>8.3416499999999999E-4</c:v>
                </c:pt>
                <c:pt idx="620">
                  <c:v>8.3717099999999984E-4</c:v>
                </c:pt>
                <c:pt idx="621">
                  <c:v>8.395757999999999E-4</c:v>
                </c:pt>
                <c:pt idx="622">
                  <c:v>8.4168000000000003E-4</c:v>
                </c:pt>
                <c:pt idx="623">
                  <c:v>8.4408479999999978E-4</c:v>
                </c:pt>
                <c:pt idx="624">
                  <c:v>8.4679019999999989E-4</c:v>
                </c:pt>
                <c:pt idx="625">
                  <c:v>8.4919499999999996E-4</c:v>
                </c:pt>
                <c:pt idx="626">
                  <c:v>8.5129920000000009E-4</c:v>
                </c:pt>
                <c:pt idx="627">
                  <c:v>8.5460580000000009E-4</c:v>
                </c:pt>
                <c:pt idx="628">
                  <c:v>8.5731119999999999E-4</c:v>
                </c:pt>
                <c:pt idx="629">
                  <c:v>8.5911479999999985E-4</c:v>
                </c:pt>
                <c:pt idx="630">
                  <c:v>8.6121899999999987E-4</c:v>
                </c:pt>
                <c:pt idx="631">
                  <c:v>8.6482619999999992E-4</c:v>
                </c:pt>
                <c:pt idx="632">
                  <c:v>8.6723099999999999E-4</c:v>
                </c:pt>
                <c:pt idx="633">
                  <c:v>8.6933520000000012E-4</c:v>
                </c:pt>
                <c:pt idx="634">
                  <c:v>8.7234119999999996E-4</c:v>
                </c:pt>
                <c:pt idx="635">
                  <c:v>8.7534720000000002E-4</c:v>
                </c:pt>
                <c:pt idx="636">
                  <c:v>8.7715079999999967E-4</c:v>
                </c:pt>
                <c:pt idx="637">
                  <c:v>8.792549999999999E-4</c:v>
                </c:pt>
                <c:pt idx="638">
                  <c:v>8.8196040000000002E-4</c:v>
                </c:pt>
                <c:pt idx="639">
                  <c:v>8.8466579999999992E-4</c:v>
                </c:pt>
                <c:pt idx="640">
                  <c:v>8.8676999999999972E-4</c:v>
                </c:pt>
                <c:pt idx="641">
                  <c:v>8.8917479999999979E-4</c:v>
                </c:pt>
                <c:pt idx="642">
                  <c:v>8.9218079999999985E-4</c:v>
                </c:pt>
                <c:pt idx="643">
                  <c:v>8.9458559999999992E-4</c:v>
                </c:pt>
                <c:pt idx="644">
                  <c:v>8.963892E-4</c:v>
                </c:pt>
                <c:pt idx="645">
                  <c:v>8.9969579999999989E-4</c:v>
                </c:pt>
                <c:pt idx="646">
                  <c:v>9.0270179999999995E-4</c:v>
                </c:pt>
                <c:pt idx="647">
                  <c:v>9.0450539999999981E-4</c:v>
                </c:pt>
                <c:pt idx="648">
                  <c:v>9.0691019999999988E-4</c:v>
                </c:pt>
                <c:pt idx="649">
                  <c:v>9.0991619999999983E-4</c:v>
                </c:pt>
                <c:pt idx="650">
                  <c:v>9.123209999999999E-4</c:v>
                </c:pt>
                <c:pt idx="651">
                  <c:v>9.1412459999999976E-4</c:v>
                </c:pt>
                <c:pt idx="652">
                  <c:v>9.1682999999999988E-4</c:v>
                </c:pt>
                <c:pt idx="653">
                  <c:v>9.1953539999999978E-4</c:v>
                </c:pt>
                <c:pt idx="654">
                  <c:v>9.2194019999999985E-4</c:v>
                </c:pt>
                <c:pt idx="655">
                  <c:v>9.2434499999999992E-4</c:v>
                </c:pt>
                <c:pt idx="656">
                  <c:v>9.2765159999999992E-4</c:v>
                </c:pt>
                <c:pt idx="657">
                  <c:v>9.2975580000000005E-4</c:v>
                </c:pt>
                <c:pt idx="658">
                  <c:v>9.3185999999999985E-4</c:v>
                </c:pt>
                <c:pt idx="659">
                  <c:v>9.3426479999999992E-4</c:v>
                </c:pt>
                <c:pt idx="660">
                  <c:v>9.3757139999999981E-4</c:v>
                </c:pt>
                <c:pt idx="661">
                  <c:v>9.3967559999999994E-4</c:v>
                </c:pt>
                <c:pt idx="662">
                  <c:v>9.4177979999999996E-4</c:v>
                </c:pt>
                <c:pt idx="663">
                  <c:v>9.4478580000000002E-4</c:v>
                </c:pt>
                <c:pt idx="664">
                  <c:v>9.4749119999999981E-4</c:v>
                </c:pt>
                <c:pt idx="665">
                  <c:v>9.4959539999999972E-4</c:v>
                </c:pt>
                <c:pt idx="666">
                  <c:v>9.5200020000000001E-4</c:v>
                </c:pt>
                <c:pt idx="667">
                  <c:v>9.5470559999999991E-4</c:v>
                </c:pt>
                <c:pt idx="668">
                  <c:v>9.5711039999999998E-4</c:v>
                </c:pt>
                <c:pt idx="669">
                  <c:v>9.5951519999999972E-4</c:v>
                </c:pt>
                <c:pt idx="670">
                  <c:v>9.6222059999999984E-4</c:v>
                </c:pt>
                <c:pt idx="671">
                  <c:v>9.6492599999999985E-4</c:v>
                </c:pt>
                <c:pt idx="672">
                  <c:v>9.6703019999999998E-4</c:v>
                </c:pt>
                <c:pt idx="673">
                  <c:v>9.691344000000001E-4</c:v>
                </c:pt>
                <c:pt idx="674">
                  <c:v>9.724410000000001E-4</c:v>
                </c:pt>
                <c:pt idx="675">
                  <c:v>9.7484579999999974E-4</c:v>
                </c:pt>
                <c:pt idx="676">
                  <c:v>9.7694999999999987E-4</c:v>
                </c:pt>
                <c:pt idx="677">
                  <c:v>9.7995599999999971E-4</c:v>
                </c:pt>
                <c:pt idx="678">
                  <c:v>9.8266139999999983E-4</c:v>
                </c:pt>
                <c:pt idx="679">
                  <c:v>9.8476559999999985E-4</c:v>
                </c:pt>
                <c:pt idx="680">
                  <c:v>9.8686979999999965E-4</c:v>
                </c:pt>
                <c:pt idx="681">
                  <c:v>9.8957519999999977E-4</c:v>
                </c:pt>
                <c:pt idx="682">
                  <c:v>9.9197999999999995E-4</c:v>
                </c:pt>
                <c:pt idx="683">
                  <c:v>9.9408419999999996E-4</c:v>
                </c:pt>
                <c:pt idx="684">
                  <c:v>9.9709019999999981E-4</c:v>
                </c:pt>
                <c:pt idx="685">
                  <c:v>1.0000961999999999E-3</c:v>
                </c:pt>
                <c:pt idx="686">
                  <c:v>1.0018997999999997E-3</c:v>
                </c:pt>
                <c:pt idx="687">
                  <c:v>1.0043045999999999E-3</c:v>
                </c:pt>
                <c:pt idx="688">
                  <c:v>1.0073105999999997E-3</c:v>
                </c:pt>
                <c:pt idx="689">
                  <c:v>1.0100159999999999E-3</c:v>
                </c:pt>
                <c:pt idx="690">
                  <c:v>1.0121202000000001E-3</c:v>
                </c:pt>
                <c:pt idx="691">
                  <c:v>1.0148255999999998E-3</c:v>
                </c:pt>
                <c:pt idx="692">
                  <c:v>1.0178316000000001E-3</c:v>
                </c:pt>
                <c:pt idx="693">
                  <c:v>1.0199357999999999E-3</c:v>
                </c:pt>
                <c:pt idx="694">
                  <c:v>1.0220399999999999E-3</c:v>
                </c:pt>
                <c:pt idx="695">
                  <c:v>1.0247454E-3</c:v>
                </c:pt>
                <c:pt idx="696">
                  <c:v>1.0274507999999999E-3</c:v>
                </c:pt>
                <c:pt idx="697">
                  <c:v>1.0295550000000001E-3</c:v>
                </c:pt>
                <c:pt idx="698">
                  <c:v>1.0319597999999997E-3</c:v>
                </c:pt>
                <c:pt idx="699">
                  <c:v>1.0349657999999997E-3</c:v>
                </c:pt>
                <c:pt idx="700">
                  <c:v>1.0373705999999999E-3</c:v>
                </c:pt>
                <c:pt idx="701">
                  <c:v>1.0394747999999997E-3</c:v>
                </c:pt>
                <c:pt idx="702">
                  <c:v>1.0421802E-3</c:v>
                </c:pt>
                <c:pt idx="703">
                  <c:v>1.0454868E-3</c:v>
                </c:pt>
                <c:pt idx="704">
                  <c:v>1.0472903999999999E-3</c:v>
                </c:pt>
                <c:pt idx="705">
                  <c:v>1.0496951999999999E-3</c:v>
                </c:pt>
                <c:pt idx="706">
                  <c:v>1.0527011999999997E-3</c:v>
                </c:pt>
                <c:pt idx="707">
                  <c:v>1.0551059999999999E-3</c:v>
                </c:pt>
                <c:pt idx="708">
                  <c:v>1.0572101999999999E-3</c:v>
                </c:pt>
                <c:pt idx="709">
                  <c:v>1.0596149999999996E-3</c:v>
                </c:pt>
                <c:pt idx="710">
                  <c:v>1.0626209999999997E-3</c:v>
                </c:pt>
                <c:pt idx="711">
                  <c:v>1.0647251999999997E-3</c:v>
                </c:pt>
                <c:pt idx="712">
                  <c:v>1.0671299999999999E-3</c:v>
                </c:pt>
                <c:pt idx="713">
                  <c:v>1.070136E-3</c:v>
                </c:pt>
                <c:pt idx="714">
                  <c:v>1.0725407999999999E-3</c:v>
                </c:pt>
                <c:pt idx="715">
                  <c:v>1.0746449999999997E-3</c:v>
                </c:pt>
                <c:pt idx="716">
                  <c:v>1.0770497999999999E-3</c:v>
                </c:pt>
                <c:pt idx="717">
                  <c:v>1.0800558E-3</c:v>
                </c:pt>
                <c:pt idx="718">
                  <c:v>1.0827612000000001E-3</c:v>
                </c:pt>
                <c:pt idx="719">
                  <c:v>1.0848653999999999E-3</c:v>
                </c:pt>
                <c:pt idx="720">
                  <c:v>1.0878713999999999E-3</c:v>
                </c:pt>
                <c:pt idx="721">
                  <c:v>1.0905768000000001E-3</c:v>
                </c:pt>
                <c:pt idx="722">
                  <c:v>1.0923803999999999E-3</c:v>
                </c:pt>
                <c:pt idx="723">
                  <c:v>1.0947851999999999E-3</c:v>
                </c:pt>
                <c:pt idx="724">
                  <c:v>1.0977911999999997E-3</c:v>
                </c:pt>
                <c:pt idx="725">
                  <c:v>1.0998954000000002E-3</c:v>
                </c:pt>
                <c:pt idx="726">
                  <c:v>1.1019995999999995E-3</c:v>
                </c:pt>
                <c:pt idx="727">
                  <c:v>1.1047049999999997E-3</c:v>
                </c:pt>
                <c:pt idx="728">
                  <c:v>1.1080115999999999E-3</c:v>
                </c:pt>
                <c:pt idx="729">
                  <c:v>1.1098152E-3</c:v>
                </c:pt>
                <c:pt idx="730">
                  <c:v>1.1119194E-3</c:v>
                </c:pt>
                <c:pt idx="731">
                  <c:v>1.115226E-3</c:v>
                </c:pt>
                <c:pt idx="732">
                  <c:v>1.1176308000000002E-3</c:v>
                </c:pt>
                <c:pt idx="733">
                  <c:v>1.1197349999999997E-3</c:v>
                </c:pt>
                <c:pt idx="734">
                  <c:v>1.1224403999999999E-3</c:v>
                </c:pt>
                <c:pt idx="735">
                  <c:v>1.1254463999999997E-3</c:v>
                </c:pt>
                <c:pt idx="736">
                  <c:v>1.1275505999999999E-3</c:v>
                </c:pt>
                <c:pt idx="737">
                  <c:v>1.1296548000000002E-3</c:v>
                </c:pt>
                <c:pt idx="738">
                  <c:v>1.1326608E-3</c:v>
                </c:pt>
                <c:pt idx="739">
                  <c:v>1.1353661999999997E-3</c:v>
                </c:pt>
                <c:pt idx="740">
                  <c:v>1.1371698E-3</c:v>
                </c:pt>
                <c:pt idx="741">
                  <c:v>1.1398751999999999E-3</c:v>
                </c:pt>
                <c:pt idx="742">
                  <c:v>1.1431817999999999E-3</c:v>
                </c:pt>
                <c:pt idx="743">
                  <c:v>1.1449854E-3</c:v>
                </c:pt>
                <c:pt idx="744">
                  <c:v>1.1470895999999998E-3</c:v>
                </c:pt>
                <c:pt idx="745">
                  <c:v>1.1497949999999999E-3</c:v>
                </c:pt>
                <c:pt idx="746">
                  <c:v>1.1528009999999997E-3</c:v>
                </c:pt>
                <c:pt idx="747">
                  <c:v>1.1549052E-3</c:v>
                </c:pt>
                <c:pt idx="748">
                  <c:v>1.1573099999999999E-3</c:v>
                </c:pt>
                <c:pt idx="749">
                  <c:v>1.1606165999999999E-3</c:v>
                </c:pt>
                <c:pt idx="750">
                  <c:v>1.1627207999999995E-3</c:v>
                </c:pt>
                <c:pt idx="751">
                  <c:v>1.1648249999999998E-3</c:v>
                </c:pt>
                <c:pt idx="752">
                  <c:v>1.1675303999999999E-3</c:v>
                </c:pt>
                <c:pt idx="753">
                  <c:v>1.1702357999999998E-3</c:v>
                </c:pt>
                <c:pt idx="754">
                  <c:v>1.1723399999999998E-3</c:v>
                </c:pt>
                <c:pt idx="755">
                  <c:v>1.1747447999999998E-3</c:v>
                </c:pt>
                <c:pt idx="756">
                  <c:v>1.1777507999999998E-3</c:v>
                </c:pt>
                <c:pt idx="757">
                  <c:v>1.1801556E-3</c:v>
                </c:pt>
                <c:pt idx="758">
                  <c:v>1.1822598E-3</c:v>
                </c:pt>
                <c:pt idx="759">
                  <c:v>1.1846646000000002E-3</c:v>
                </c:pt>
                <c:pt idx="760">
                  <c:v>1.1879712E-3</c:v>
                </c:pt>
                <c:pt idx="761">
                  <c:v>1.1903760000000002E-3</c:v>
                </c:pt>
                <c:pt idx="762">
                  <c:v>1.1924801999999995E-3</c:v>
                </c:pt>
                <c:pt idx="763">
                  <c:v>1.1954861999999998E-3</c:v>
                </c:pt>
                <c:pt idx="764">
                  <c:v>1.1978910000000002E-3</c:v>
                </c:pt>
                <c:pt idx="765">
                  <c:v>1.1999951999999998E-3</c:v>
                </c:pt>
                <c:pt idx="766">
                  <c:v>1.2023999999999997E-3</c:v>
                </c:pt>
                <c:pt idx="767">
                  <c:v>1.205406E-3</c:v>
                </c:pt>
                <c:pt idx="768">
                  <c:v>1.2075101999999998E-3</c:v>
                </c:pt>
                <c:pt idx="769">
                  <c:v>1.2096143999999996E-3</c:v>
                </c:pt>
                <c:pt idx="770">
                  <c:v>1.2129209999999998E-3</c:v>
                </c:pt>
                <c:pt idx="771">
                  <c:v>1.2153257999999996E-3</c:v>
                </c:pt>
                <c:pt idx="772">
                  <c:v>1.21743E-3</c:v>
                </c:pt>
                <c:pt idx="773">
                  <c:v>1.2198347999999998E-3</c:v>
                </c:pt>
                <c:pt idx="774">
                  <c:v>1.2228408000000003E-3</c:v>
                </c:pt>
                <c:pt idx="775">
                  <c:v>1.2255461999999997E-3</c:v>
                </c:pt>
                <c:pt idx="776">
                  <c:v>1.2276503999999995E-3</c:v>
                </c:pt>
                <c:pt idx="777">
                  <c:v>1.2303557999999999E-3</c:v>
                </c:pt>
                <c:pt idx="778">
                  <c:v>1.2330611999999998E-3</c:v>
                </c:pt>
                <c:pt idx="779">
                  <c:v>1.2348648000000001E-3</c:v>
                </c:pt>
                <c:pt idx="780">
                  <c:v>1.2372695999999998E-3</c:v>
                </c:pt>
                <c:pt idx="781">
                  <c:v>1.2405762E-3</c:v>
                </c:pt>
                <c:pt idx="782">
                  <c:v>1.2426803999999998E-3</c:v>
                </c:pt>
                <c:pt idx="783">
                  <c:v>1.2447845999999996E-3</c:v>
                </c:pt>
                <c:pt idx="784">
                  <c:v>1.2477906000000001E-3</c:v>
                </c:pt>
                <c:pt idx="785">
                  <c:v>1.2507965999999995E-3</c:v>
                </c:pt>
                <c:pt idx="786">
                  <c:v>1.2526002000000003E-3</c:v>
                </c:pt>
                <c:pt idx="787">
                  <c:v>1.2547044000000001E-3</c:v>
                </c:pt>
                <c:pt idx="788">
                  <c:v>1.2580109999999996E-3</c:v>
                </c:pt>
                <c:pt idx="789">
                  <c:v>1.2604158E-3</c:v>
                </c:pt>
                <c:pt idx="790">
                  <c:v>1.2625199999999998E-3</c:v>
                </c:pt>
                <c:pt idx="791">
                  <c:v>1.2652254000000002E-3</c:v>
                </c:pt>
                <c:pt idx="792">
                  <c:v>1.2682313999999998E-3</c:v>
                </c:pt>
                <c:pt idx="793">
                  <c:v>1.2703355999999996E-3</c:v>
                </c:pt>
                <c:pt idx="794">
                  <c:v>1.2724397999999998E-3</c:v>
                </c:pt>
                <c:pt idx="795">
                  <c:v>1.2754457999999997E-3</c:v>
                </c:pt>
                <c:pt idx="796">
                  <c:v>1.2781512E-3</c:v>
                </c:pt>
                <c:pt idx="797">
                  <c:v>1.2799547999999999E-3</c:v>
                </c:pt>
                <c:pt idx="798">
                  <c:v>1.2826602000000002E-3</c:v>
                </c:pt>
                <c:pt idx="799">
                  <c:v>1.2859667999999998E-3</c:v>
                </c:pt>
              </c:numCache>
            </c:numRef>
          </c:xVal>
          <c:yVal>
            <c:numRef>
              <c:f>'plaster 8.1_24'!$G$9:$G$832</c:f>
              <c:numCache>
                <c:formatCode>General</c:formatCode>
                <c:ptCount val="8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1.4940179521197104E-2</c:v>
                </c:pt>
                <c:pt idx="288">
                  <c:v>2.9880359042394271E-2</c:v>
                </c:pt>
                <c:pt idx="289">
                  <c:v>2.9880359042394271E-2</c:v>
                </c:pt>
                <c:pt idx="290">
                  <c:v>4.4820538563591368E-2</c:v>
                </c:pt>
                <c:pt idx="291">
                  <c:v>7.4700897605985639E-2</c:v>
                </c:pt>
                <c:pt idx="292">
                  <c:v>5.9760718084788479E-2</c:v>
                </c:pt>
                <c:pt idx="293">
                  <c:v>7.4700897605985639E-2</c:v>
                </c:pt>
                <c:pt idx="294">
                  <c:v>4.4820538563591368E-2</c:v>
                </c:pt>
                <c:pt idx="295">
                  <c:v>0.11952143616957703</c:v>
                </c:pt>
                <c:pt idx="296">
                  <c:v>0.10458125664837992</c:v>
                </c:pt>
                <c:pt idx="297">
                  <c:v>0.11952143616957703</c:v>
                </c:pt>
                <c:pt idx="298">
                  <c:v>8.9641077127182736E-2</c:v>
                </c:pt>
                <c:pt idx="299">
                  <c:v>0.10458125664837992</c:v>
                </c:pt>
                <c:pt idx="300">
                  <c:v>0.10458125664837992</c:v>
                </c:pt>
                <c:pt idx="301">
                  <c:v>0.10458125664837992</c:v>
                </c:pt>
                <c:pt idx="302">
                  <c:v>0.13446161569077408</c:v>
                </c:pt>
                <c:pt idx="303">
                  <c:v>0.13446161569077408</c:v>
                </c:pt>
                <c:pt idx="304">
                  <c:v>0.17928215425436556</c:v>
                </c:pt>
                <c:pt idx="305">
                  <c:v>0.16434197473316839</c:v>
                </c:pt>
                <c:pt idx="306">
                  <c:v>0.17928215425436556</c:v>
                </c:pt>
                <c:pt idx="307">
                  <c:v>0.16434197473316839</c:v>
                </c:pt>
                <c:pt idx="308">
                  <c:v>0.14940179521197128</c:v>
                </c:pt>
                <c:pt idx="309">
                  <c:v>0.19422233377556264</c:v>
                </c:pt>
                <c:pt idx="310">
                  <c:v>0.19422233377556264</c:v>
                </c:pt>
                <c:pt idx="311">
                  <c:v>0.19422233377556264</c:v>
                </c:pt>
                <c:pt idx="312">
                  <c:v>0.22410269281795694</c:v>
                </c:pt>
                <c:pt idx="313">
                  <c:v>0.19422233377556264</c:v>
                </c:pt>
                <c:pt idx="314">
                  <c:v>0.23904287233915408</c:v>
                </c:pt>
                <c:pt idx="315">
                  <c:v>0.20916251329675975</c:v>
                </c:pt>
                <c:pt idx="316">
                  <c:v>0.25398305186035114</c:v>
                </c:pt>
                <c:pt idx="317">
                  <c:v>0.22410269281795694</c:v>
                </c:pt>
                <c:pt idx="318">
                  <c:v>0.26892323138154833</c:v>
                </c:pt>
                <c:pt idx="319">
                  <c:v>0.25398305186035114</c:v>
                </c:pt>
                <c:pt idx="320">
                  <c:v>0.26892323138154833</c:v>
                </c:pt>
                <c:pt idx="321">
                  <c:v>0.26892323138154833</c:v>
                </c:pt>
                <c:pt idx="322">
                  <c:v>0.25398305186035114</c:v>
                </c:pt>
                <c:pt idx="323">
                  <c:v>0.26892323138154833</c:v>
                </c:pt>
                <c:pt idx="324">
                  <c:v>0.28386341090274547</c:v>
                </c:pt>
                <c:pt idx="325">
                  <c:v>0.28386341090274547</c:v>
                </c:pt>
                <c:pt idx="326">
                  <c:v>0.28386341090274547</c:v>
                </c:pt>
                <c:pt idx="327">
                  <c:v>0.2988035904239425</c:v>
                </c:pt>
                <c:pt idx="328">
                  <c:v>0.26892323138154833</c:v>
                </c:pt>
                <c:pt idx="329">
                  <c:v>0.2988035904239425</c:v>
                </c:pt>
                <c:pt idx="330">
                  <c:v>0.31374376994513969</c:v>
                </c:pt>
                <c:pt idx="331">
                  <c:v>0.28386341090274547</c:v>
                </c:pt>
                <c:pt idx="332">
                  <c:v>0.32868394946633683</c:v>
                </c:pt>
                <c:pt idx="333">
                  <c:v>0.31374376994513969</c:v>
                </c:pt>
                <c:pt idx="334">
                  <c:v>0.34362412898753392</c:v>
                </c:pt>
                <c:pt idx="335">
                  <c:v>0.31374376994513969</c:v>
                </c:pt>
                <c:pt idx="336">
                  <c:v>0.31374376994513969</c:v>
                </c:pt>
                <c:pt idx="337">
                  <c:v>0.35856430850873106</c:v>
                </c:pt>
                <c:pt idx="338">
                  <c:v>0.32868394946633683</c:v>
                </c:pt>
                <c:pt idx="339">
                  <c:v>0.34362412898753392</c:v>
                </c:pt>
                <c:pt idx="340">
                  <c:v>0.34362412898753392</c:v>
                </c:pt>
                <c:pt idx="341">
                  <c:v>0.37350448802992819</c:v>
                </c:pt>
                <c:pt idx="342">
                  <c:v>0.37350448802992819</c:v>
                </c:pt>
                <c:pt idx="343">
                  <c:v>0.38844466755112539</c:v>
                </c:pt>
                <c:pt idx="344">
                  <c:v>0.40338484707232242</c:v>
                </c:pt>
                <c:pt idx="345">
                  <c:v>0.38844466755112539</c:v>
                </c:pt>
                <c:pt idx="346">
                  <c:v>0.37350448802992819</c:v>
                </c:pt>
                <c:pt idx="347">
                  <c:v>0.40338484707232242</c:v>
                </c:pt>
                <c:pt idx="348">
                  <c:v>0.40338484707232242</c:v>
                </c:pt>
                <c:pt idx="349">
                  <c:v>0.43326520611471675</c:v>
                </c:pt>
                <c:pt idx="350">
                  <c:v>0.41832502659351961</c:v>
                </c:pt>
                <c:pt idx="351">
                  <c:v>0.41832502659351961</c:v>
                </c:pt>
                <c:pt idx="352">
                  <c:v>0.40338484707232242</c:v>
                </c:pt>
                <c:pt idx="353">
                  <c:v>0.43326520611471675</c:v>
                </c:pt>
                <c:pt idx="354">
                  <c:v>0.46314556515711092</c:v>
                </c:pt>
                <c:pt idx="355">
                  <c:v>0.44820538563591378</c:v>
                </c:pt>
                <c:pt idx="356">
                  <c:v>0.44820538563591378</c:v>
                </c:pt>
                <c:pt idx="357">
                  <c:v>0.46314556515711092</c:v>
                </c:pt>
                <c:pt idx="358">
                  <c:v>0.46314556515711092</c:v>
                </c:pt>
                <c:pt idx="359">
                  <c:v>0.44820538563591378</c:v>
                </c:pt>
                <c:pt idx="360">
                  <c:v>0.47808574467830817</c:v>
                </c:pt>
                <c:pt idx="361">
                  <c:v>0.47808574467830817</c:v>
                </c:pt>
                <c:pt idx="362">
                  <c:v>0.50796610372070228</c:v>
                </c:pt>
                <c:pt idx="363">
                  <c:v>0.50796610372070228</c:v>
                </c:pt>
                <c:pt idx="364">
                  <c:v>0.52290628324189947</c:v>
                </c:pt>
                <c:pt idx="365">
                  <c:v>0.50796610372070228</c:v>
                </c:pt>
                <c:pt idx="366">
                  <c:v>0.52290628324189947</c:v>
                </c:pt>
                <c:pt idx="367">
                  <c:v>0.52290628324189947</c:v>
                </c:pt>
                <c:pt idx="368">
                  <c:v>0.56772682180549094</c:v>
                </c:pt>
                <c:pt idx="369">
                  <c:v>0.53784646276309667</c:v>
                </c:pt>
                <c:pt idx="370">
                  <c:v>0.52290628324189947</c:v>
                </c:pt>
                <c:pt idx="371">
                  <c:v>0.53784646276309667</c:v>
                </c:pt>
                <c:pt idx="372">
                  <c:v>0.56772682180549094</c:v>
                </c:pt>
                <c:pt idx="373">
                  <c:v>0.58266700132668803</c:v>
                </c:pt>
                <c:pt idx="374">
                  <c:v>0.58266700132668803</c:v>
                </c:pt>
                <c:pt idx="375">
                  <c:v>0.59760718084788511</c:v>
                </c:pt>
                <c:pt idx="376">
                  <c:v>0.6274875398902795</c:v>
                </c:pt>
                <c:pt idx="377">
                  <c:v>0.58266700132668803</c:v>
                </c:pt>
                <c:pt idx="378">
                  <c:v>0.61254736036908219</c:v>
                </c:pt>
                <c:pt idx="379">
                  <c:v>0.64242771941147647</c:v>
                </c:pt>
                <c:pt idx="380">
                  <c:v>0.6274875398902795</c:v>
                </c:pt>
                <c:pt idx="381">
                  <c:v>0.6274875398902795</c:v>
                </c:pt>
                <c:pt idx="382">
                  <c:v>0.6274875398902795</c:v>
                </c:pt>
                <c:pt idx="383">
                  <c:v>0.65736789893267356</c:v>
                </c:pt>
                <c:pt idx="384">
                  <c:v>0.6274875398902795</c:v>
                </c:pt>
                <c:pt idx="385">
                  <c:v>0.67230807845387075</c:v>
                </c:pt>
                <c:pt idx="386">
                  <c:v>0.68724825797506794</c:v>
                </c:pt>
                <c:pt idx="387">
                  <c:v>0.70218843749626492</c:v>
                </c:pt>
                <c:pt idx="388">
                  <c:v>0.70218843749626492</c:v>
                </c:pt>
                <c:pt idx="389">
                  <c:v>0.68724825797506794</c:v>
                </c:pt>
                <c:pt idx="390">
                  <c:v>0.70218843749626492</c:v>
                </c:pt>
                <c:pt idx="391">
                  <c:v>0.71712861701746222</c:v>
                </c:pt>
                <c:pt idx="392">
                  <c:v>0.70218843749626492</c:v>
                </c:pt>
                <c:pt idx="393">
                  <c:v>0.70218843749626492</c:v>
                </c:pt>
                <c:pt idx="394">
                  <c:v>0.71712861701746222</c:v>
                </c:pt>
                <c:pt idx="395">
                  <c:v>0.73206879653865931</c:v>
                </c:pt>
                <c:pt idx="396">
                  <c:v>0.73206879653865931</c:v>
                </c:pt>
                <c:pt idx="397">
                  <c:v>0.74700897605985628</c:v>
                </c:pt>
                <c:pt idx="398">
                  <c:v>0.76194915558105358</c:v>
                </c:pt>
                <c:pt idx="399">
                  <c:v>0.74700897605985628</c:v>
                </c:pt>
                <c:pt idx="400">
                  <c:v>0.76194915558105358</c:v>
                </c:pt>
                <c:pt idx="401">
                  <c:v>0.74700897605985628</c:v>
                </c:pt>
                <c:pt idx="402">
                  <c:v>0.77688933510225056</c:v>
                </c:pt>
                <c:pt idx="403">
                  <c:v>0.79182951462344764</c:v>
                </c:pt>
                <c:pt idx="404">
                  <c:v>0.79182951462344764</c:v>
                </c:pt>
                <c:pt idx="405">
                  <c:v>0.79182951462344764</c:v>
                </c:pt>
                <c:pt idx="406">
                  <c:v>0.77688933510225056</c:v>
                </c:pt>
                <c:pt idx="407">
                  <c:v>0.85159023270823631</c:v>
                </c:pt>
                <c:pt idx="408">
                  <c:v>0.85159023270823631</c:v>
                </c:pt>
                <c:pt idx="409">
                  <c:v>0.836650053187039</c:v>
                </c:pt>
                <c:pt idx="410">
                  <c:v>0.85159023270823631</c:v>
                </c:pt>
                <c:pt idx="411">
                  <c:v>0.82170987366584214</c:v>
                </c:pt>
                <c:pt idx="412">
                  <c:v>0.82170987366584214</c:v>
                </c:pt>
                <c:pt idx="413">
                  <c:v>0.836650053187039</c:v>
                </c:pt>
                <c:pt idx="414">
                  <c:v>0.85159023270823631</c:v>
                </c:pt>
                <c:pt idx="415">
                  <c:v>0.86653041222943328</c:v>
                </c:pt>
                <c:pt idx="416">
                  <c:v>0.836650053187039</c:v>
                </c:pt>
                <c:pt idx="417">
                  <c:v>0.82170987366584214</c:v>
                </c:pt>
                <c:pt idx="418">
                  <c:v>0.86653041222943328</c:v>
                </c:pt>
                <c:pt idx="419">
                  <c:v>0.88147059175063047</c:v>
                </c:pt>
                <c:pt idx="420">
                  <c:v>0.836650053187039</c:v>
                </c:pt>
                <c:pt idx="421">
                  <c:v>0.88147059175063047</c:v>
                </c:pt>
                <c:pt idx="422">
                  <c:v>0.88147059175063047</c:v>
                </c:pt>
                <c:pt idx="423">
                  <c:v>0.86653041222943328</c:v>
                </c:pt>
                <c:pt idx="424">
                  <c:v>0.88147059175063047</c:v>
                </c:pt>
                <c:pt idx="425">
                  <c:v>0.91135095079302464</c:v>
                </c:pt>
                <c:pt idx="426">
                  <c:v>0.89641077127182778</c:v>
                </c:pt>
                <c:pt idx="427">
                  <c:v>0.91135095079302464</c:v>
                </c:pt>
                <c:pt idx="428">
                  <c:v>0.91135095079302464</c:v>
                </c:pt>
                <c:pt idx="429">
                  <c:v>0.92629113031422183</c:v>
                </c:pt>
                <c:pt idx="430">
                  <c:v>0.89641077127182778</c:v>
                </c:pt>
                <c:pt idx="431">
                  <c:v>0.92629113031422183</c:v>
                </c:pt>
                <c:pt idx="432">
                  <c:v>0.94123130983541914</c:v>
                </c:pt>
                <c:pt idx="433">
                  <c:v>0.94123130983541914</c:v>
                </c:pt>
                <c:pt idx="434">
                  <c:v>0.95617148935661622</c:v>
                </c:pt>
                <c:pt idx="435">
                  <c:v>0.95617148935661622</c:v>
                </c:pt>
                <c:pt idx="436">
                  <c:v>0.95617148935661622</c:v>
                </c:pt>
                <c:pt idx="437">
                  <c:v>0.92629113031422183</c:v>
                </c:pt>
                <c:pt idx="438">
                  <c:v>0.95617148935661622</c:v>
                </c:pt>
                <c:pt idx="439">
                  <c:v>0.95617148935661622</c:v>
                </c:pt>
                <c:pt idx="440">
                  <c:v>0.95617148935661622</c:v>
                </c:pt>
                <c:pt idx="441">
                  <c:v>0.98605184839901039</c:v>
                </c:pt>
                <c:pt idx="442">
                  <c:v>0.97111166887781319</c:v>
                </c:pt>
                <c:pt idx="443">
                  <c:v>1.0009920279202074</c:v>
                </c:pt>
                <c:pt idx="444">
                  <c:v>1.0009920279202074</c:v>
                </c:pt>
                <c:pt idx="445">
                  <c:v>1.0159322074414046</c:v>
                </c:pt>
                <c:pt idx="446">
                  <c:v>1.0159322074414046</c:v>
                </c:pt>
                <c:pt idx="447">
                  <c:v>1.0159322074414046</c:v>
                </c:pt>
                <c:pt idx="448">
                  <c:v>1.0159322074414046</c:v>
                </c:pt>
                <c:pt idx="449">
                  <c:v>1.0458125664837987</c:v>
                </c:pt>
                <c:pt idx="450">
                  <c:v>1.0458125664837987</c:v>
                </c:pt>
                <c:pt idx="451">
                  <c:v>1.0458125664837987</c:v>
                </c:pt>
                <c:pt idx="452">
                  <c:v>1.0607527460049959</c:v>
                </c:pt>
                <c:pt idx="453">
                  <c:v>1.0756929255261933</c:v>
                </c:pt>
                <c:pt idx="454">
                  <c:v>1.0906331050473901</c:v>
                </c:pt>
                <c:pt idx="455">
                  <c:v>1.1055732845685875</c:v>
                </c:pt>
                <c:pt idx="456">
                  <c:v>1.1055732845685875</c:v>
                </c:pt>
                <c:pt idx="457">
                  <c:v>1.0906331050473901</c:v>
                </c:pt>
                <c:pt idx="458">
                  <c:v>1.0756929255261933</c:v>
                </c:pt>
                <c:pt idx="459">
                  <c:v>1.0906331050473901</c:v>
                </c:pt>
                <c:pt idx="460">
                  <c:v>1.1354536436109817</c:v>
                </c:pt>
                <c:pt idx="461">
                  <c:v>1.1354536436109817</c:v>
                </c:pt>
                <c:pt idx="462">
                  <c:v>1.1354536436109817</c:v>
                </c:pt>
                <c:pt idx="463">
                  <c:v>1.1354536436109817</c:v>
                </c:pt>
                <c:pt idx="464">
                  <c:v>1.1653340026533761</c:v>
                </c:pt>
                <c:pt idx="465">
                  <c:v>1.180274182174573</c:v>
                </c:pt>
                <c:pt idx="466">
                  <c:v>1.1653340026533761</c:v>
                </c:pt>
                <c:pt idx="467">
                  <c:v>1.1503938231321789</c:v>
                </c:pt>
                <c:pt idx="468">
                  <c:v>1.1952143616957702</c:v>
                </c:pt>
                <c:pt idx="469">
                  <c:v>1.1653340026533761</c:v>
                </c:pt>
                <c:pt idx="470">
                  <c:v>1.2250947207381644</c:v>
                </c:pt>
                <c:pt idx="471">
                  <c:v>1.2101545412169672</c:v>
                </c:pt>
                <c:pt idx="472">
                  <c:v>1.2250947207381644</c:v>
                </c:pt>
                <c:pt idx="473">
                  <c:v>1.2549750797805588</c:v>
                </c:pt>
                <c:pt idx="474">
                  <c:v>1.2400349002593614</c:v>
                </c:pt>
                <c:pt idx="475">
                  <c:v>1.2549750797805588</c:v>
                </c:pt>
                <c:pt idx="476">
                  <c:v>1.2848554388229529</c:v>
                </c:pt>
                <c:pt idx="477">
                  <c:v>1.2699152593017557</c:v>
                </c:pt>
                <c:pt idx="478">
                  <c:v>1.2549750797805588</c:v>
                </c:pt>
                <c:pt idx="479">
                  <c:v>1.2699152593017557</c:v>
                </c:pt>
                <c:pt idx="480">
                  <c:v>1.2848554388229529</c:v>
                </c:pt>
                <c:pt idx="481">
                  <c:v>1.3147357978653471</c:v>
                </c:pt>
                <c:pt idx="482">
                  <c:v>1.3296759773865443</c:v>
                </c:pt>
                <c:pt idx="483">
                  <c:v>1.2997956183441501</c:v>
                </c:pt>
                <c:pt idx="484">
                  <c:v>1.3446161569077413</c:v>
                </c:pt>
                <c:pt idx="485">
                  <c:v>1.3296759773865443</c:v>
                </c:pt>
                <c:pt idx="486">
                  <c:v>1.3595563364289387</c:v>
                </c:pt>
                <c:pt idx="487">
                  <c:v>1.3894366954713326</c:v>
                </c:pt>
                <c:pt idx="488">
                  <c:v>1.4043768749925303</c:v>
                </c:pt>
                <c:pt idx="489">
                  <c:v>1.3744965159501359</c:v>
                </c:pt>
                <c:pt idx="490">
                  <c:v>1.3894366954713326</c:v>
                </c:pt>
                <c:pt idx="491">
                  <c:v>1.4342572340349242</c:v>
                </c:pt>
                <c:pt idx="492">
                  <c:v>1.4043768749925303</c:v>
                </c:pt>
                <c:pt idx="493">
                  <c:v>1.3744965159501359</c:v>
                </c:pt>
                <c:pt idx="494">
                  <c:v>1.4342572340349242</c:v>
                </c:pt>
                <c:pt idx="495">
                  <c:v>1.419317054513727</c:v>
                </c:pt>
                <c:pt idx="496">
                  <c:v>1.4641375930773186</c:v>
                </c:pt>
                <c:pt idx="497">
                  <c:v>1.4342572340349242</c:v>
                </c:pt>
                <c:pt idx="498">
                  <c:v>1.4790777725985154</c:v>
                </c:pt>
                <c:pt idx="499">
                  <c:v>1.4342572340349242</c:v>
                </c:pt>
                <c:pt idx="500">
                  <c:v>1.4940179521197128</c:v>
                </c:pt>
                <c:pt idx="501">
                  <c:v>1.4940179521197128</c:v>
                </c:pt>
                <c:pt idx="502">
                  <c:v>1.5089581316409102</c:v>
                </c:pt>
                <c:pt idx="503">
                  <c:v>1.4940179521197128</c:v>
                </c:pt>
                <c:pt idx="504">
                  <c:v>1.4790777725985154</c:v>
                </c:pt>
                <c:pt idx="505">
                  <c:v>1.5388384906833041</c:v>
                </c:pt>
                <c:pt idx="506">
                  <c:v>1.5238983111621069</c:v>
                </c:pt>
                <c:pt idx="507">
                  <c:v>1.5089581316409102</c:v>
                </c:pt>
                <c:pt idx="508">
                  <c:v>1.5238983111621069</c:v>
                </c:pt>
                <c:pt idx="509">
                  <c:v>1.5388384906833041</c:v>
                </c:pt>
                <c:pt idx="510">
                  <c:v>1.5388384906833041</c:v>
                </c:pt>
                <c:pt idx="511">
                  <c:v>1.5537786702045011</c:v>
                </c:pt>
                <c:pt idx="512">
                  <c:v>1.5537786702045011</c:v>
                </c:pt>
                <c:pt idx="513">
                  <c:v>1.5985992087680925</c:v>
                </c:pt>
                <c:pt idx="514">
                  <c:v>1.5836590292468955</c:v>
                </c:pt>
                <c:pt idx="515">
                  <c:v>1.6135393882892897</c:v>
                </c:pt>
                <c:pt idx="516">
                  <c:v>1.6135393882892897</c:v>
                </c:pt>
                <c:pt idx="517">
                  <c:v>1.6135393882892897</c:v>
                </c:pt>
                <c:pt idx="518">
                  <c:v>1.6284795678104869</c:v>
                </c:pt>
                <c:pt idx="519">
                  <c:v>1.6434197473316843</c:v>
                </c:pt>
                <c:pt idx="520">
                  <c:v>1.6434197473316843</c:v>
                </c:pt>
                <c:pt idx="521">
                  <c:v>1.6434197473316843</c:v>
                </c:pt>
                <c:pt idx="522">
                  <c:v>1.658359926852881</c:v>
                </c:pt>
                <c:pt idx="523">
                  <c:v>1.658359926852881</c:v>
                </c:pt>
                <c:pt idx="524">
                  <c:v>1.6882402858952754</c:v>
                </c:pt>
                <c:pt idx="525">
                  <c:v>1.6733001063740784</c:v>
                </c:pt>
                <c:pt idx="526">
                  <c:v>1.7181206449376698</c:v>
                </c:pt>
                <c:pt idx="527">
                  <c:v>1.7181206449376698</c:v>
                </c:pt>
                <c:pt idx="528">
                  <c:v>1.7031804654164724</c:v>
                </c:pt>
                <c:pt idx="529">
                  <c:v>1.7330608244588666</c:v>
                </c:pt>
                <c:pt idx="530">
                  <c:v>1.7181206449376698</c:v>
                </c:pt>
                <c:pt idx="531">
                  <c:v>1.7031804654164724</c:v>
                </c:pt>
                <c:pt idx="532">
                  <c:v>1.7181206449376698</c:v>
                </c:pt>
                <c:pt idx="533">
                  <c:v>1.7031804654164724</c:v>
                </c:pt>
                <c:pt idx="534">
                  <c:v>1.7629411835012612</c:v>
                </c:pt>
                <c:pt idx="535">
                  <c:v>1.7778813630224579</c:v>
                </c:pt>
                <c:pt idx="536">
                  <c:v>1.7778813630224579</c:v>
                </c:pt>
                <c:pt idx="537">
                  <c:v>1.8077617220648525</c:v>
                </c:pt>
                <c:pt idx="538">
                  <c:v>1.7928215425436556</c:v>
                </c:pt>
                <c:pt idx="539">
                  <c:v>1.7928215425436556</c:v>
                </c:pt>
                <c:pt idx="540">
                  <c:v>1.8077617220648525</c:v>
                </c:pt>
                <c:pt idx="541">
                  <c:v>1.8227019015860493</c:v>
                </c:pt>
                <c:pt idx="542">
                  <c:v>1.8227019015860493</c:v>
                </c:pt>
                <c:pt idx="543">
                  <c:v>1.7778813630224579</c:v>
                </c:pt>
                <c:pt idx="544">
                  <c:v>1.8227019015860493</c:v>
                </c:pt>
                <c:pt idx="545">
                  <c:v>1.8227019015860493</c:v>
                </c:pt>
                <c:pt idx="546">
                  <c:v>1.8227019015860493</c:v>
                </c:pt>
                <c:pt idx="547">
                  <c:v>1.8376420811072469</c:v>
                </c:pt>
                <c:pt idx="548">
                  <c:v>1.8675224401496411</c:v>
                </c:pt>
                <c:pt idx="549">
                  <c:v>1.8824626196708383</c:v>
                </c:pt>
                <c:pt idx="550">
                  <c:v>1.8675224401496411</c:v>
                </c:pt>
                <c:pt idx="551">
                  <c:v>1.8824626196708383</c:v>
                </c:pt>
                <c:pt idx="552">
                  <c:v>1.897402799192035</c:v>
                </c:pt>
                <c:pt idx="553">
                  <c:v>1.9123429787132324</c:v>
                </c:pt>
                <c:pt idx="554">
                  <c:v>1.9123429787132324</c:v>
                </c:pt>
                <c:pt idx="555">
                  <c:v>1.8824626196708383</c:v>
                </c:pt>
                <c:pt idx="556">
                  <c:v>1.9272831582344292</c:v>
                </c:pt>
                <c:pt idx="557">
                  <c:v>1.9422233377556266</c:v>
                </c:pt>
                <c:pt idx="558">
                  <c:v>1.9272831582344292</c:v>
                </c:pt>
                <c:pt idx="559">
                  <c:v>1.9272831582344292</c:v>
                </c:pt>
                <c:pt idx="560">
                  <c:v>1.9571635172768234</c:v>
                </c:pt>
                <c:pt idx="561">
                  <c:v>1.9721036967980208</c:v>
                </c:pt>
                <c:pt idx="562">
                  <c:v>1.9721036967980208</c:v>
                </c:pt>
                <c:pt idx="563">
                  <c:v>2.0019840558404147</c:v>
                </c:pt>
                <c:pt idx="564">
                  <c:v>2.0169242353616124</c:v>
                </c:pt>
                <c:pt idx="565">
                  <c:v>2.0169242353616124</c:v>
                </c:pt>
                <c:pt idx="566">
                  <c:v>2.0617447739252031</c:v>
                </c:pt>
                <c:pt idx="567">
                  <c:v>2.0617447739252031</c:v>
                </c:pt>
                <c:pt idx="568">
                  <c:v>2.0617447739252031</c:v>
                </c:pt>
                <c:pt idx="569">
                  <c:v>2.0468045944040063</c:v>
                </c:pt>
                <c:pt idx="570">
                  <c:v>2.0766849534464007</c:v>
                </c:pt>
                <c:pt idx="571">
                  <c:v>2.0617447739252031</c:v>
                </c:pt>
                <c:pt idx="572">
                  <c:v>2.0766849534464007</c:v>
                </c:pt>
                <c:pt idx="573">
                  <c:v>2.0617447739252031</c:v>
                </c:pt>
                <c:pt idx="574">
                  <c:v>2.0468045944040063</c:v>
                </c:pt>
                <c:pt idx="575">
                  <c:v>2.1215054920099923</c:v>
                </c:pt>
                <c:pt idx="576">
                  <c:v>2.1215054920099923</c:v>
                </c:pt>
                <c:pt idx="577">
                  <c:v>2.1663260305735839</c:v>
                </c:pt>
                <c:pt idx="578">
                  <c:v>2.1513858510523858</c:v>
                </c:pt>
                <c:pt idx="579">
                  <c:v>2.1215054920099923</c:v>
                </c:pt>
                <c:pt idx="580">
                  <c:v>2.1513858510523858</c:v>
                </c:pt>
                <c:pt idx="581">
                  <c:v>2.1812662100947806</c:v>
                </c:pt>
                <c:pt idx="582">
                  <c:v>2.1812662100947806</c:v>
                </c:pt>
                <c:pt idx="583">
                  <c:v>2.1812662100947806</c:v>
                </c:pt>
                <c:pt idx="584">
                  <c:v>2.1962063896159778</c:v>
                </c:pt>
                <c:pt idx="585">
                  <c:v>2.2111465691371746</c:v>
                </c:pt>
                <c:pt idx="586">
                  <c:v>2.2260867486583722</c:v>
                </c:pt>
                <c:pt idx="587">
                  <c:v>2.2111465691371746</c:v>
                </c:pt>
                <c:pt idx="588">
                  <c:v>2.2111465691371746</c:v>
                </c:pt>
                <c:pt idx="589">
                  <c:v>2.2260867486583722</c:v>
                </c:pt>
                <c:pt idx="590">
                  <c:v>2.2559671077007661</c:v>
                </c:pt>
                <c:pt idx="591">
                  <c:v>2.2709072872219638</c:v>
                </c:pt>
                <c:pt idx="592">
                  <c:v>2.2410269281795698</c:v>
                </c:pt>
                <c:pt idx="593">
                  <c:v>2.2559671077007661</c:v>
                </c:pt>
                <c:pt idx="594">
                  <c:v>2.3007876462643577</c:v>
                </c:pt>
                <c:pt idx="595">
                  <c:v>2.3157278257855545</c:v>
                </c:pt>
                <c:pt idx="596">
                  <c:v>2.3007876462643577</c:v>
                </c:pt>
                <c:pt idx="597">
                  <c:v>2.3007876462643577</c:v>
                </c:pt>
                <c:pt idx="598">
                  <c:v>2.3157278257855545</c:v>
                </c:pt>
                <c:pt idx="599">
                  <c:v>2.3306680053067521</c:v>
                </c:pt>
                <c:pt idx="600">
                  <c:v>2.3157278257855545</c:v>
                </c:pt>
                <c:pt idx="601">
                  <c:v>2.3007876462643577</c:v>
                </c:pt>
                <c:pt idx="602">
                  <c:v>2.3605483643491461</c:v>
                </c:pt>
                <c:pt idx="603">
                  <c:v>2.3306680053067521</c:v>
                </c:pt>
                <c:pt idx="604">
                  <c:v>2.3605483643491461</c:v>
                </c:pt>
                <c:pt idx="605">
                  <c:v>2.3605483643491461</c:v>
                </c:pt>
                <c:pt idx="606">
                  <c:v>2.3754885438703437</c:v>
                </c:pt>
                <c:pt idx="607">
                  <c:v>2.3754885438703437</c:v>
                </c:pt>
                <c:pt idx="608">
                  <c:v>2.3754885438703437</c:v>
                </c:pt>
                <c:pt idx="609">
                  <c:v>2.4352492619551325</c:v>
                </c:pt>
                <c:pt idx="610">
                  <c:v>2.3754885438703437</c:v>
                </c:pt>
                <c:pt idx="611">
                  <c:v>2.3904287233915404</c:v>
                </c:pt>
                <c:pt idx="612">
                  <c:v>2.4053689029127372</c:v>
                </c:pt>
                <c:pt idx="613">
                  <c:v>2.4203090824339348</c:v>
                </c:pt>
                <c:pt idx="614">
                  <c:v>2.4053689029127372</c:v>
                </c:pt>
                <c:pt idx="615">
                  <c:v>2.4501894414763297</c:v>
                </c:pt>
                <c:pt idx="616">
                  <c:v>2.4203090824339348</c:v>
                </c:pt>
                <c:pt idx="617">
                  <c:v>2.4501894414763297</c:v>
                </c:pt>
                <c:pt idx="618">
                  <c:v>2.465129620997526</c:v>
                </c:pt>
                <c:pt idx="619">
                  <c:v>2.4501894414763297</c:v>
                </c:pt>
                <c:pt idx="620">
                  <c:v>2.4950099800399204</c:v>
                </c:pt>
                <c:pt idx="621">
                  <c:v>2.4352492619551325</c:v>
                </c:pt>
                <c:pt idx="622">
                  <c:v>2.4800698005187227</c:v>
                </c:pt>
                <c:pt idx="623">
                  <c:v>2.4950099800399204</c:v>
                </c:pt>
                <c:pt idx="624">
                  <c:v>2.4800698005187227</c:v>
                </c:pt>
                <c:pt idx="625">
                  <c:v>2.5248903390823152</c:v>
                </c:pt>
                <c:pt idx="626">
                  <c:v>2.4950099800399204</c:v>
                </c:pt>
                <c:pt idx="627">
                  <c:v>2.5248903390823152</c:v>
                </c:pt>
                <c:pt idx="628">
                  <c:v>2.5248903390823152</c:v>
                </c:pt>
                <c:pt idx="629">
                  <c:v>2.5547706981247087</c:v>
                </c:pt>
                <c:pt idx="630">
                  <c:v>2.5846510571671035</c:v>
                </c:pt>
                <c:pt idx="631">
                  <c:v>2.5995912366883007</c:v>
                </c:pt>
                <c:pt idx="632">
                  <c:v>2.6145314162094979</c:v>
                </c:pt>
                <c:pt idx="633">
                  <c:v>2.5995912366883007</c:v>
                </c:pt>
                <c:pt idx="634">
                  <c:v>2.5995912366883007</c:v>
                </c:pt>
                <c:pt idx="635">
                  <c:v>2.6294715957306947</c:v>
                </c:pt>
                <c:pt idx="636">
                  <c:v>2.5846510571671035</c:v>
                </c:pt>
                <c:pt idx="637">
                  <c:v>2.6145314162094979</c:v>
                </c:pt>
                <c:pt idx="638">
                  <c:v>2.6294715957306947</c:v>
                </c:pt>
                <c:pt idx="639">
                  <c:v>2.6294715957306947</c:v>
                </c:pt>
                <c:pt idx="640">
                  <c:v>2.6444117752518923</c:v>
                </c:pt>
                <c:pt idx="641">
                  <c:v>2.6593519547730886</c:v>
                </c:pt>
                <c:pt idx="642">
                  <c:v>2.6444117752518923</c:v>
                </c:pt>
                <c:pt idx="643">
                  <c:v>2.6742921342942862</c:v>
                </c:pt>
                <c:pt idx="644">
                  <c:v>2.6742921342942862</c:v>
                </c:pt>
                <c:pt idx="645">
                  <c:v>2.689232313815483</c:v>
                </c:pt>
                <c:pt idx="646">
                  <c:v>2.7191126728578774</c:v>
                </c:pt>
                <c:pt idx="647">
                  <c:v>2.7041724933366802</c:v>
                </c:pt>
                <c:pt idx="648">
                  <c:v>2.7041724933366802</c:v>
                </c:pt>
                <c:pt idx="649">
                  <c:v>2.7489930319002718</c:v>
                </c:pt>
                <c:pt idx="650">
                  <c:v>2.7041724933366802</c:v>
                </c:pt>
                <c:pt idx="651">
                  <c:v>2.7041724933366802</c:v>
                </c:pt>
                <c:pt idx="652">
                  <c:v>2.7191126728578774</c:v>
                </c:pt>
                <c:pt idx="653">
                  <c:v>2.7340528523790746</c:v>
                </c:pt>
                <c:pt idx="654">
                  <c:v>2.7489930319002718</c:v>
                </c:pt>
                <c:pt idx="655">
                  <c:v>2.7788733909426657</c:v>
                </c:pt>
                <c:pt idx="656">
                  <c:v>2.8087537499850606</c:v>
                </c:pt>
                <c:pt idx="657">
                  <c:v>2.763933211421469</c:v>
                </c:pt>
                <c:pt idx="658">
                  <c:v>2.8236939295062573</c:v>
                </c:pt>
                <c:pt idx="659">
                  <c:v>2.8087537499850606</c:v>
                </c:pt>
                <c:pt idx="660">
                  <c:v>2.8535742885486512</c:v>
                </c:pt>
                <c:pt idx="661">
                  <c:v>2.8386341090274541</c:v>
                </c:pt>
                <c:pt idx="662">
                  <c:v>2.8087537499850606</c:v>
                </c:pt>
                <c:pt idx="663">
                  <c:v>2.7938135704638629</c:v>
                </c:pt>
                <c:pt idx="664">
                  <c:v>2.7788733909426657</c:v>
                </c:pt>
                <c:pt idx="665">
                  <c:v>2.8386341090274541</c:v>
                </c:pt>
                <c:pt idx="666">
                  <c:v>2.8236939295062573</c:v>
                </c:pt>
                <c:pt idx="667">
                  <c:v>2.8535742885486512</c:v>
                </c:pt>
                <c:pt idx="668">
                  <c:v>2.8386341090274541</c:v>
                </c:pt>
                <c:pt idx="669">
                  <c:v>2.8685144680698489</c:v>
                </c:pt>
                <c:pt idx="670">
                  <c:v>2.8834546475910461</c:v>
                </c:pt>
                <c:pt idx="671">
                  <c:v>2.8685144680698489</c:v>
                </c:pt>
                <c:pt idx="672">
                  <c:v>2.8983948271122428</c:v>
                </c:pt>
                <c:pt idx="673">
                  <c:v>2.8983948271122428</c:v>
                </c:pt>
                <c:pt idx="674">
                  <c:v>2.9282751861546377</c:v>
                </c:pt>
                <c:pt idx="675">
                  <c:v>2.9282751861546377</c:v>
                </c:pt>
                <c:pt idx="676">
                  <c:v>2.9730957247182288</c:v>
                </c:pt>
                <c:pt idx="677">
                  <c:v>2.9432153656758349</c:v>
                </c:pt>
                <c:pt idx="678">
                  <c:v>2.9581555451970316</c:v>
                </c:pt>
                <c:pt idx="679">
                  <c:v>2.9282751861546377</c:v>
                </c:pt>
                <c:pt idx="680">
                  <c:v>2.9581555451970316</c:v>
                </c:pt>
                <c:pt idx="681">
                  <c:v>2.9581555451970316</c:v>
                </c:pt>
                <c:pt idx="682">
                  <c:v>3.0029760837606227</c:v>
                </c:pt>
                <c:pt idx="683">
                  <c:v>3.0029760837606227</c:v>
                </c:pt>
                <c:pt idx="684">
                  <c:v>3.0179162632818204</c:v>
                </c:pt>
                <c:pt idx="685">
                  <c:v>3.0179162632818204</c:v>
                </c:pt>
                <c:pt idx="686">
                  <c:v>3.0029760837606227</c:v>
                </c:pt>
                <c:pt idx="687">
                  <c:v>3.0477966223242143</c:v>
                </c:pt>
                <c:pt idx="688">
                  <c:v>3.0477966223242143</c:v>
                </c:pt>
                <c:pt idx="689">
                  <c:v>3.0328564428030176</c:v>
                </c:pt>
                <c:pt idx="690">
                  <c:v>3.0926171608878055</c:v>
                </c:pt>
                <c:pt idx="691">
                  <c:v>3.0776769813666083</c:v>
                </c:pt>
                <c:pt idx="692">
                  <c:v>3.0627368018454111</c:v>
                </c:pt>
                <c:pt idx="693">
                  <c:v>3.1075573404090031</c:v>
                </c:pt>
                <c:pt idx="694">
                  <c:v>3.1075573404090031</c:v>
                </c:pt>
                <c:pt idx="695">
                  <c:v>3.1075573404090031</c:v>
                </c:pt>
                <c:pt idx="696">
                  <c:v>3.1374376994513971</c:v>
                </c:pt>
                <c:pt idx="697">
                  <c:v>3.1523778789725934</c:v>
                </c:pt>
                <c:pt idx="698">
                  <c:v>3.1523778789725934</c:v>
                </c:pt>
                <c:pt idx="699">
                  <c:v>3.167318058493791</c:v>
                </c:pt>
                <c:pt idx="700">
                  <c:v>3.2121385970573826</c:v>
                </c:pt>
                <c:pt idx="701">
                  <c:v>3.1971984175361858</c:v>
                </c:pt>
                <c:pt idx="702">
                  <c:v>3.1523778789725934</c:v>
                </c:pt>
                <c:pt idx="703">
                  <c:v>3.1822582380149891</c:v>
                </c:pt>
                <c:pt idx="704">
                  <c:v>3.1971984175361858</c:v>
                </c:pt>
                <c:pt idx="705">
                  <c:v>3.2121385970573826</c:v>
                </c:pt>
                <c:pt idx="706">
                  <c:v>3.2270787765785793</c:v>
                </c:pt>
                <c:pt idx="707">
                  <c:v>3.2121385970573826</c:v>
                </c:pt>
                <c:pt idx="708">
                  <c:v>3.2270787765785793</c:v>
                </c:pt>
                <c:pt idx="709">
                  <c:v>3.2718993151421714</c:v>
                </c:pt>
                <c:pt idx="710">
                  <c:v>3.2718993151421714</c:v>
                </c:pt>
                <c:pt idx="711">
                  <c:v>3.2868394946633686</c:v>
                </c:pt>
                <c:pt idx="712">
                  <c:v>3.3017796741845653</c:v>
                </c:pt>
                <c:pt idx="713">
                  <c:v>3.3017796741845653</c:v>
                </c:pt>
                <c:pt idx="714">
                  <c:v>3.3316600332269597</c:v>
                </c:pt>
                <c:pt idx="715">
                  <c:v>3.3167198537057629</c:v>
                </c:pt>
                <c:pt idx="716">
                  <c:v>3.3316600332269597</c:v>
                </c:pt>
                <c:pt idx="717">
                  <c:v>3.3466002127481569</c:v>
                </c:pt>
                <c:pt idx="718">
                  <c:v>3.3316600332269597</c:v>
                </c:pt>
                <c:pt idx="719">
                  <c:v>3.3764805717905508</c:v>
                </c:pt>
                <c:pt idx="720">
                  <c:v>3.3615403922693536</c:v>
                </c:pt>
                <c:pt idx="721">
                  <c:v>3.3466002127481569</c:v>
                </c:pt>
                <c:pt idx="722">
                  <c:v>3.3466002127481569</c:v>
                </c:pt>
                <c:pt idx="723">
                  <c:v>3.3764805717905508</c:v>
                </c:pt>
                <c:pt idx="724">
                  <c:v>3.3466002127481569</c:v>
                </c:pt>
                <c:pt idx="725">
                  <c:v>3.3615403922693536</c:v>
                </c:pt>
                <c:pt idx="726">
                  <c:v>3.3466002127481569</c:v>
                </c:pt>
                <c:pt idx="727">
                  <c:v>3.3466002127481569</c:v>
                </c:pt>
                <c:pt idx="728">
                  <c:v>3.3316600332269597</c:v>
                </c:pt>
                <c:pt idx="729">
                  <c:v>3.3615403922693536</c:v>
                </c:pt>
                <c:pt idx="730">
                  <c:v>3.3615403922693536</c:v>
                </c:pt>
                <c:pt idx="731">
                  <c:v>3.4063609308329452</c:v>
                </c:pt>
                <c:pt idx="732">
                  <c:v>3.4213011103541424</c:v>
                </c:pt>
                <c:pt idx="733">
                  <c:v>3.4063609308329452</c:v>
                </c:pt>
                <c:pt idx="734">
                  <c:v>3.4063609308329452</c:v>
                </c:pt>
                <c:pt idx="735">
                  <c:v>3.4511814693965368</c:v>
                </c:pt>
                <c:pt idx="736">
                  <c:v>3.4511814693965368</c:v>
                </c:pt>
                <c:pt idx="737">
                  <c:v>3.4362412898753396</c:v>
                </c:pt>
                <c:pt idx="738">
                  <c:v>3.466121648917734</c:v>
                </c:pt>
                <c:pt idx="739">
                  <c:v>3.4362412898753396</c:v>
                </c:pt>
                <c:pt idx="740">
                  <c:v>3.4511814693965368</c:v>
                </c:pt>
                <c:pt idx="741">
                  <c:v>3.4511814693965368</c:v>
                </c:pt>
                <c:pt idx="742">
                  <c:v>3.4810618284389307</c:v>
                </c:pt>
                <c:pt idx="743">
                  <c:v>3.4960020079601279</c:v>
                </c:pt>
                <c:pt idx="744">
                  <c:v>3.4960020079601279</c:v>
                </c:pt>
                <c:pt idx="745">
                  <c:v>3.54082254652372</c:v>
                </c:pt>
                <c:pt idx="746">
                  <c:v>3.4960020079601279</c:v>
                </c:pt>
                <c:pt idx="747">
                  <c:v>3.54082254652372</c:v>
                </c:pt>
                <c:pt idx="748">
                  <c:v>3.54082254652372</c:v>
                </c:pt>
                <c:pt idx="749">
                  <c:v>3.54082254652372</c:v>
                </c:pt>
                <c:pt idx="750">
                  <c:v>3.5707029055661135</c:v>
                </c:pt>
                <c:pt idx="751">
                  <c:v>3.5557627260449172</c:v>
                </c:pt>
                <c:pt idx="752">
                  <c:v>3.6155234441297059</c:v>
                </c:pt>
                <c:pt idx="753">
                  <c:v>3.5856430850873111</c:v>
                </c:pt>
                <c:pt idx="754">
                  <c:v>3.6005832646085079</c:v>
                </c:pt>
                <c:pt idx="755">
                  <c:v>3.6005832646085079</c:v>
                </c:pt>
                <c:pt idx="756">
                  <c:v>3.6005832646085079</c:v>
                </c:pt>
                <c:pt idx="757">
                  <c:v>3.5707029055661135</c:v>
                </c:pt>
                <c:pt idx="758">
                  <c:v>3.5707029055661135</c:v>
                </c:pt>
                <c:pt idx="759">
                  <c:v>3.6005832646085079</c:v>
                </c:pt>
                <c:pt idx="760">
                  <c:v>3.6155234441297059</c:v>
                </c:pt>
                <c:pt idx="761">
                  <c:v>3.5856430850873111</c:v>
                </c:pt>
                <c:pt idx="762">
                  <c:v>3.6005832646085079</c:v>
                </c:pt>
                <c:pt idx="763">
                  <c:v>3.6603439826932971</c:v>
                </c:pt>
                <c:pt idx="764">
                  <c:v>3.6454038031720994</c:v>
                </c:pt>
                <c:pt idx="765">
                  <c:v>3.6603439826932971</c:v>
                </c:pt>
                <c:pt idx="766">
                  <c:v>3.6752841622144938</c:v>
                </c:pt>
                <c:pt idx="767">
                  <c:v>3.6902243417356906</c:v>
                </c:pt>
                <c:pt idx="768">
                  <c:v>3.6902243417356906</c:v>
                </c:pt>
                <c:pt idx="769">
                  <c:v>3.7051645212568878</c:v>
                </c:pt>
                <c:pt idx="770">
                  <c:v>3.7201047007780854</c:v>
                </c:pt>
                <c:pt idx="771">
                  <c:v>3.7350448802992826</c:v>
                </c:pt>
                <c:pt idx="772">
                  <c:v>3.7649252393416766</c:v>
                </c:pt>
                <c:pt idx="773">
                  <c:v>3.7499850598204794</c:v>
                </c:pt>
                <c:pt idx="774">
                  <c:v>3.7798654188628733</c:v>
                </c:pt>
                <c:pt idx="775">
                  <c:v>3.7649252393416766</c:v>
                </c:pt>
                <c:pt idx="776">
                  <c:v>3.7798654188628733</c:v>
                </c:pt>
                <c:pt idx="777">
                  <c:v>3.7649252393416766</c:v>
                </c:pt>
                <c:pt idx="778">
                  <c:v>3.7798654188628733</c:v>
                </c:pt>
                <c:pt idx="779">
                  <c:v>3.7051645212568878</c:v>
                </c:pt>
                <c:pt idx="780">
                  <c:v>3.7201047007780854</c:v>
                </c:pt>
                <c:pt idx="781">
                  <c:v>3.7051645212568878</c:v>
                </c:pt>
                <c:pt idx="782">
                  <c:v>3.7499850598204794</c:v>
                </c:pt>
                <c:pt idx="783">
                  <c:v>3.7499850598204794</c:v>
                </c:pt>
                <c:pt idx="784">
                  <c:v>3.7499850598204794</c:v>
                </c:pt>
                <c:pt idx="785">
                  <c:v>3.7649252393416766</c:v>
                </c:pt>
                <c:pt idx="786">
                  <c:v>3.7798654188628733</c:v>
                </c:pt>
                <c:pt idx="787">
                  <c:v>3.7798654188628733</c:v>
                </c:pt>
                <c:pt idx="788">
                  <c:v>3.7948055983840705</c:v>
                </c:pt>
                <c:pt idx="789">
                  <c:v>3.7948055983840705</c:v>
                </c:pt>
                <c:pt idx="790">
                  <c:v>3.8097457779052681</c:v>
                </c:pt>
                <c:pt idx="791">
                  <c:v>3.8246859574264653</c:v>
                </c:pt>
                <c:pt idx="792">
                  <c:v>3.8695064959900565</c:v>
                </c:pt>
                <c:pt idx="793">
                  <c:v>3.8993868550324509</c:v>
                </c:pt>
                <c:pt idx="794">
                  <c:v>3.8246859574264653</c:v>
                </c:pt>
                <c:pt idx="795">
                  <c:v>3.8396261369476621</c:v>
                </c:pt>
                <c:pt idx="796">
                  <c:v>3.8545663164688584</c:v>
                </c:pt>
                <c:pt idx="797">
                  <c:v>3.8844466755112541</c:v>
                </c:pt>
                <c:pt idx="798">
                  <c:v>3.8844466755112541</c:v>
                </c:pt>
                <c:pt idx="799">
                  <c:v>0</c:v>
                </c:pt>
                <c:pt idx="801">
                  <c:v>3.8993868550324509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3-4C49-8A11-D58012C41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tabSelected="1" zoomScale="10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17404" cy="60691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7418CD-369F-3741-A640-398523974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7CE2AD-2162-2C49-9983-ADA6AB3DC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E48D80-F2F5-4449-A25F-E63736F32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637DAF-B744-3E4F-B96F-06DBF4FF1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492275-E830-7243-93F3-F85827630E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D46DA8-7625-4546-91E9-B9EDDDCF9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312583-793F-DB41-8B36-20E498C8EA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F85387-2CBB-2444-A4C1-C480B2245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BCE53B7-BDC1-D348-8E02-715254917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4F5C9B-AAC4-2F4B-BB88-F4E9079AE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04AA5D-ACAD-9D4E-AFD8-87A98D440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D03F6-C17E-4DB5-A746-59E981BA038E}">
  <dimension ref="A2:E16"/>
  <sheetViews>
    <sheetView workbookViewId="0">
      <selection activeCell="I21" sqref="I21"/>
    </sheetView>
  </sheetViews>
  <sheetFormatPr baseColWidth="10" defaultColWidth="8.83203125" defaultRowHeight="15" x14ac:dyDescent="0.2"/>
  <sheetData>
    <row r="2" spans="1:5" x14ac:dyDescent="0.2">
      <c r="A2" t="s">
        <v>30</v>
      </c>
      <c r="B2" t="s">
        <v>31</v>
      </c>
      <c r="C2" t="s">
        <v>32</v>
      </c>
      <c r="D2" t="s">
        <v>33</v>
      </c>
      <c r="E2" t="s">
        <v>34</v>
      </c>
    </row>
    <row r="3" spans="1:5" s="1" customFormat="1" x14ac:dyDescent="0.2">
      <c r="A3" s="1" t="s">
        <v>47</v>
      </c>
    </row>
    <row r="4" spans="1:5" x14ac:dyDescent="0.2">
      <c r="A4" t="s">
        <v>36</v>
      </c>
      <c r="B4">
        <f>'plaster 8.1_14'!G857</f>
        <v>4.4466256698759219</v>
      </c>
      <c r="C4" s="8">
        <f t="shared" ref="C4:C14" si="0">B4</f>
        <v>4.4466256698759219</v>
      </c>
      <c r="D4">
        <f>'plaster 8.1_14'!Q9</f>
        <v>3.900807727231987</v>
      </c>
      <c r="E4">
        <f>'plaster 8.1_14'!L9/1000</f>
        <v>2.8031125226860271E-2</v>
      </c>
    </row>
    <row r="5" spans="1:5" x14ac:dyDescent="0.2">
      <c r="A5" t="s">
        <v>37</v>
      </c>
      <c r="B5">
        <f>'plaster 8.1_15'!$G$760</f>
        <v>3.3950617283950613</v>
      </c>
      <c r="C5" s="8">
        <f t="shared" si="0"/>
        <v>3.3950617283950613</v>
      </c>
      <c r="D5">
        <f>'plaster 8.1_15'!Q9</f>
        <v>4.86554338583157</v>
      </c>
      <c r="E5">
        <f>'plaster 8.1_15'!L9/1000</f>
        <v>1.3173935185185191E-2</v>
      </c>
    </row>
    <row r="6" spans="1:5" x14ac:dyDescent="0.2">
      <c r="A6" t="s">
        <v>38</v>
      </c>
      <c r="B6">
        <f>'plaster 8.1_16'!$G$629</f>
        <v>3.8458680142687287</v>
      </c>
      <c r="C6" s="8">
        <f t="shared" si="0"/>
        <v>3.8458680142687287</v>
      </c>
      <c r="D6">
        <f>'plaster 8.1_16'!$Q$9</f>
        <v>3.9627228622145805</v>
      </c>
      <c r="E6">
        <f>'plaster 8.1_16'!$L$9/1000</f>
        <v>2.0170172413793087E-2</v>
      </c>
    </row>
    <row r="7" spans="1:5" x14ac:dyDescent="0.2">
      <c r="A7" t="s">
        <v>39</v>
      </c>
      <c r="B7">
        <f>'plaster 8.1_17'!$G$871</f>
        <v>3.7822754168908017</v>
      </c>
      <c r="C7" s="8">
        <f t="shared" si="0"/>
        <v>3.7822754168908017</v>
      </c>
      <c r="D7">
        <f>'plaster 8.1_17'!$Q$9</f>
        <v>4.1706050053983521</v>
      </c>
      <c r="E7">
        <f>'plaster 8.1_17'!$L$9/1000</f>
        <v>1.8250065559440552E-2</v>
      </c>
    </row>
    <row r="8" spans="1:5" x14ac:dyDescent="0.2">
      <c r="A8" t="s">
        <v>40</v>
      </c>
      <c r="B8">
        <f>'plaster 8.1_18'!$G$909</f>
        <v>4.073741874850362</v>
      </c>
      <c r="C8" s="8">
        <f t="shared" si="0"/>
        <v>4.073741874850362</v>
      </c>
      <c r="D8">
        <f>'plaster 8.1_18'!$Q$9</f>
        <v>3.5274172988668786</v>
      </c>
      <c r="E8">
        <f>'plaster 8.1_18'!$L$9/1000</f>
        <v>2.4975378071833667E-2</v>
      </c>
    </row>
    <row r="9" spans="1:5" x14ac:dyDescent="0.2">
      <c r="A9" t="s">
        <v>41</v>
      </c>
      <c r="B9">
        <f>'plaster 8.1_19'!$G$740</f>
        <v>4.7895841207366185</v>
      </c>
      <c r="C9" s="8">
        <f t="shared" si="0"/>
        <v>4.7895841207366185</v>
      </c>
      <c r="D9">
        <f>'plaster 8.1_19'!$Q$9</f>
        <v>4.5300284054828168</v>
      </c>
      <c r="E9">
        <f>'plaster 8.1_19'!$L$9/1000</f>
        <v>2.8131159747292432E-2</v>
      </c>
    </row>
    <row r="10" spans="1:5" x14ac:dyDescent="0.2">
      <c r="A10" t="s">
        <v>42</v>
      </c>
      <c r="B10">
        <f>'plaster 8.1_20'!$G$676</f>
        <v>4.7645436851211063</v>
      </c>
      <c r="C10" s="8">
        <f t="shared" si="0"/>
        <v>4.7645436851211063</v>
      </c>
      <c r="D10">
        <f>'plaster 8.1_20'!$Q$9</f>
        <v>4.6428720775355155</v>
      </c>
      <c r="E10">
        <f>'plaster 8.1_20'!$L$9/1000</f>
        <v>2.6359420955882361E-2</v>
      </c>
    </row>
    <row r="11" spans="1:5" x14ac:dyDescent="0.2">
      <c r="A11" t="s">
        <v>43</v>
      </c>
      <c r="B11">
        <f>'plaster 8.1_21'!$G$781</f>
        <v>3.4686090877558096</v>
      </c>
      <c r="C11" s="8">
        <f t="shared" si="0"/>
        <v>3.4686090877558096</v>
      </c>
      <c r="D11">
        <f>'plaster 8.1_21'!$Q$9</f>
        <v>2.636172046075588</v>
      </c>
      <c r="E11">
        <f>'plaster 8.1_21'!$L$9/1000</f>
        <v>2.1007056451612913E-2</v>
      </c>
    </row>
    <row r="12" spans="1:5" x14ac:dyDescent="0.2">
      <c r="A12" t="s">
        <v>44</v>
      </c>
      <c r="B12">
        <f>'plaster 8.1_22'!G798</f>
        <v>5.1411367716037404</v>
      </c>
      <c r="C12" s="8">
        <f t="shared" si="0"/>
        <v>5.1411367716037404</v>
      </c>
      <c r="D12">
        <f>'plaster 8.1_22'!Q9</f>
        <v>4.8138463765204236</v>
      </c>
      <c r="E12">
        <f>'plaster 8.1_22'!L9/1000</f>
        <v>2.9818212237093699E-2</v>
      </c>
    </row>
    <row r="13" spans="1:5" x14ac:dyDescent="0.2">
      <c r="A13" t="s">
        <v>45</v>
      </c>
      <c r="B13">
        <f>'plaster 8.1_23'!G707</f>
        <v>3.2490548204158793</v>
      </c>
      <c r="C13" s="8">
        <f t="shared" si="0"/>
        <v>3.2490548204158793</v>
      </c>
      <c r="D13">
        <f>'plaster 8.1_23'!$Q$9</f>
        <v>2.8872874445372356</v>
      </c>
      <c r="E13">
        <f>'plaster 8.1_23'!$L$9/1000</f>
        <v>1.835661231884058E-2</v>
      </c>
    </row>
    <row r="14" spans="1:5" x14ac:dyDescent="0.2">
      <c r="A14" t="s">
        <v>46</v>
      </c>
      <c r="B14">
        <f>'plaster 8.1_24'!G810</f>
        <v>3.8993868550324509</v>
      </c>
      <c r="C14" s="8">
        <f t="shared" si="0"/>
        <v>3.8993868550324509</v>
      </c>
      <c r="D14">
        <f>'plaster 8.1_24'!$Q$9</f>
        <v>3.1280487219672133</v>
      </c>
      <c r="E14">
        <f>'plaster 8.1_24'!$L$9/1000</f>
        <v>2.6793562874251477E-2</v>
      </c>
    </row>
    <row r="15" spans="1:5" x14ac:dyDescent="0.2">
      <c r="B15">
        <f>AVERAGE(B3:B14)</f>
        <v>4.0778080040860436</v>
      </c>
      <c r="C15">
        <f>AVERAGE(C3:C14)</f>
        <v>4.0778080040860436</v>
      </c>
      <c r="D15">
        <f>AVERAGE(D3:D14)</f>
        <v>3.9150319410601964</v>
      </c>
      <c r="E15">
        <f>AVERAGE(E3:E14)</f>
        <v>2.318788191291693E-2</v>
      </c>
    </row>
    <row r="16" spans="1:5" x14ac:dyDescent="0.2">
      <c r="B16">
        <f>_xlfn.STDEV.P(B3:B14)</f>
        <v>0.59863554090257232</v>
      </c>
      <c r="C16">
        <f>_xlfn.STDEV.P(C3:C14)</f>
        <v>0.59863554090257232</v>
      </c>
      <c r="D16">
        <f>_xlfn.STDEV.P(D3:D14)</f>
        <v>0.74762865928909505</v>
      </c>
      <c r="E16">
        <f>_xlfn.STDEV.P(E3:E14)</f>
        <v>5.0450147758918555E-3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743"/>
  <sheetViews>
    <sheetView workbookViewId="0">
      <selection activeCell="B280" sqref="B280:B741"/>
    </sheetView>
  </sheetViews>
  <sheetFormatPr baseColWidth="10" defaultColWidth="8.83203125" defaultRowHeight="15" x14ac:dyDescent="0.2"/>
  <cols>
    <col min="8" max="8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t="s">
        <v>3</v>
      </c>
      <c r="E2" t="s">
        <v>4</v>
      </c>
      <c r="F2" t="s">
        <v>5</v>
      </c>
      <c r="G2" t="s">
        <v>6</v>
      </c>
      <c r="I2" s="3"/>
      <c r="J2" s="3"/>
    </row>
    <row r="3" spans="1:17" ht="16" x14ac:dyDescent="0.2">
      <c r="A3" s="4"/>
      <c r="B3" s="4"/>
      <c r="C3" s="3" t="s">
        <v>7</v>
      </c>
      <c r="D3" t="s">
        <v>8</v>
      </c>
      <c r="E3" t="s">
        <v>9</v>
      </c>
      <c r="F3" t="s">
        <v>9</v>
      </c>
      <c r="G3" t="s">
        <v>9</v>
      </c>
      <c r="I3" s="4"/>
      <c r="J3" s="3"/>
      <c r="K3" t="s">
        <v>18</v>
      </c>
    </row>
    <row r="4" spans="1:17" x14ac:dyDescent="0.2">
      <c r="A4" s="5">
        <v>1</v>
      </c>
      <c r="B4" s="3" t="s">
        <v>35</v>
      </c>
      <c r="C4" s="3">
        <v>2.9000000000000001E-2</v>
      </c>
      <c r="D4">
        <v>4.3429000000000002</v>
      </c>
      <c r="E4">
        <v>100</v>
      </c>
      <c r="F4">
        <v>5.34</v>
      </c>
      <c r="G4">
        <v>40</v>
      </c>
      <c r="I4" s="3"/>
      <c r="J4" s="3"/>
      <c r="K4">
        <f>F4/1000*G4/1000</f>
        <v>2.1360000000000001E-4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5.34</v>
      </c>
      <c r="F9">
        <f>$G$4</f>
        <v>40</v>
      </c>
      <c r="G9">
        <f>3*C9*D9*1000/(2*F9*E9^2)</f>
        <v>0</v>
      </c>
      <c r="H9">
        <f>6*B9*E9/(D9^2)</f>
        <v>0</v>
      </c>
      <c r="I9" s="3">
        <v>0.56530000000000002</v>
      </c>
      <c r="J9" s="3">
        <v>1.1000000000000001E-3</v>
      </c>
      <c r="K9">
        <f>(C10+C9)/2*(B10-B9)</f>
        <v>0</v>
      </c>
      <c r="L9">
        <f>K582/K4</f>
        <v>14.927926029962538</v>
      </c>
      <c r="M9">
        <f>L9/1000</f>
        <v>1.4927926029962539E-2</v>
      </c>
      <c r="N9">
        <f>SLOPE(C287:C580,B287:B580)</f>
        <v>0.10480470407531337</v>
      </c>
      <c r="O9">
        <f>N9*1000</f>
        <v>104.80470407531337</v>
      </c>
      <c r="P9">
        <f>(E4^3*O9)/(4*G4*F4^3)</f>
        <v>4301.6693226194693</v>
      </c>
      <c r="Q9">
        <f>P9/1000</f>
        <v>4.3016693226194693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5.34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0.56869999999999998</v>
      </c>
      <c r="J10" s="3">
        <v>8.9999999999999998E-4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5.34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0.56810000000000005</v>
      </c>
      <c r="J11" s="3">
        <v>8.0000000000000004E-4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5.34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0.56779999999999997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5.34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0.56779999999999997</v>
      </c>
      <c r="J13" s="3">
        <v>8.0000000000000004E-4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5.34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0.56779999999999997</v>
      </c>
      <c r="J14" s="3">
        <v>8.9999999999999998E-4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5.34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0.56840000000000002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5.34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0.56979999999999997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5.34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0.57099999999999995</v>
      </c>
      <c r="J17" s="3">
        <v>1.1000000000000001E-3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5.34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0.57210000000000005</v>
      </c>
      <c r="J18" s="3">
        <v>8.9999999999999998E-4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5.34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0.57289999999999996</v>
      </c>
      <c r="J19" s="3">
        <v>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5.34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0.5736</v>
      </c>
      <c r="J20" s="3">
        <v>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5.34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0.57469999999999999</v>
      </c>
      <c r="J21" s="3">
        <v>8.0000000000000004E-4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5.34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0.5756</v>
      </c>
      <c r="J22" s="3">
        <v>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5.34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0.57630000000000003</v>
      </c>
      <c r="J23" s="3">
        <v>8.9999999999999998E-4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5.34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0.57699999999999996</v>
      </c>
      <c r="J24" s="3">
        <v>1.1000000000000001E-3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5.34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0.57809999999999995</v>
      </c>
      <c r="J25" s="3">
        <v>1.1999999999999999E-3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5.34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0.57879999999999998</v>
      </c>
      <c r="J26" s="3">
        <v>1.1999999999999999E-3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5.34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0.57950000000000002</v>
      </c>
      <c r="J27" s="3">
        <v>1.1000000000000001E-3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5.34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0.58050000000000002</v>
      </c>
      <c r="J28" s="3">
        <v>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5.34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0.58150000000000002</v>
      </c>
      <c r="J29" s="3">
        <v>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5.34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0.58209999999999995</v>
      </c>
      <c r="J30" s="3">
        <v>1.1000000000000001E-3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5.34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0.58289999999999997</v>
      </c>
      <c r="J31" s="3">
        <v>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5.34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0.58379999999999999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5.34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0.5847</v>
      </c>
      <c r="J33" s="3">
        <v>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5.34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0.58540000000000003</v>
      </c>
      <c r="J34" s="3">
        <v>1.1000000000000001E-3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5.34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0.58630000000000004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5.34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0.58730000000000004</v>
      </c>
      <c r="J36" s="3">
        <v>1.1999999999999999E-3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5.34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0.58789999999999998</v>
      </c>
      <c r="J37" s="3">
        <v>1.1000000000000001E-3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5.34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0.58860000000000001</v>
      </c>
      <c r="J38" s="3">
        <v>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5.34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0.5897</v>
      </c>
      <c r="J39" s="3">
        <v>1.1000000000000001E-3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5.34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0.59060000000000001</v>
      </c>
      <c r="J40" s="3">
        <v>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5.34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0.59130000000000005</v>
      </c>
      <c r="J41" s="3">
        <v>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5.34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0.59209999999999996</v>
      </c>
      <c r="J42" s="3">
        <v>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5.34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0.59319999999999995</v>
      </c>
      <c r="J43" s="3">
        <v>1.1000000000000001E-3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5.34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0.59379999999999999</v>
      </c>
      <c r="J44" s="3">
        <v>1.1999999999999999E-3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5.34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0.59460000000000002</v>
      </c>
      <c r="J45" s="3">
        <v>1.2999999999999999E-3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5.34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0.59550000000000003</v>
      </c>
      <c r="J46" s="3">
        <v>1.1999999999999999E-3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5.34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0.59619999999999995</v>
      </c>
      <c r="J47" s="3">
        <v>1.1000000000000001E-3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5.34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0.59689999999999999</v>
      </c>
      <c r="J48" s="3">
        <v>1.1999999999999999E-3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5.34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0.5978</v>
      </c>
      <c r="J49" s="3">
        <v>1.1000000000000001E-3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5.34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0.59889999999999999</v>
      </c>
      <c r="J50" s="3">
        <v>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5.34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0.59970000000000001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5.34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0.60040000000000004</v>
      </c>
      <c r="J52" s="3">
        <v>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5.34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0.60129999999999995</v>
      </c>
      <c r="J53" s="3">
        <v>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5.34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0.60229999999999995</v>
      </c>
      <c r="J54" s="3">
        <v>1.5E-3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5.34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0.60299999999999998</v>
      </c>
      <c r="J55" s="3">
        <v>1.1000000000000001E-3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5.34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0.60370000000000001</v>
      </c>
      <c r="J56" s="3">
        <v>1.1000000000000001E-3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5.34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0.6048</v>
      </c>
      <c r="J57" s="3">
        <v>1.1000000000000001E-3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5.34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0.60560000000000003</v>
      </c>
      <c r="J58" s="3">
        <v>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5.34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0.60629999999999995</v>
      </c>
      <c r="J59" s="3">
        <v>1.1999999999999999E-3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5.34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0.60709999999999997</v>
      </c>
      <c r="J60" s="3">
        <v>1.4E-3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5.34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0.60809999999999997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5.34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0.60880000000000001</v>
      </c>
      <c r="J62" s="3">
        <v>1.1000000000000001E-3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5.34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0.60950000000000004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5.34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0.61050000000000004</v>
      </c>
      <c r="J64" s="3">
        <v>1.2999999999999999E-3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5.34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0.61140000000000005</v>
      </c>
      <c r="J65" s="3">
        <v>1.2999999999999999E-3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5.34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0.61209999999999998</v>
      </c>
      <c r="J66" s="3">
        <v>1.1999999999999999E-3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5.34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0.6129</v>
      </c>
      <c r="J67" s="3">
        <v>1.1999999999999999E-3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5.34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0.61399999999999999</v>
      </c>
      <c r="J68" s="3">
        <v>1.1999999999999999E-3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5.34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0.61470000000000002</v>
      </c>
      <c r="J69" s="3">
        <v>1.2999999999999999E-3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5.34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0.61539999999999995</v>
      </c>
      <c r="J70" s="3">
        <v>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5.34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0.61639999999999995</v>
      </c>
      <c r="J71" s="3">
        <v>1.4E-3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5.34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0.61729999999999996</v>
      </c>
      <c r="J72" s="3">
        <v>1.4E-3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5.34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0.6179</v>
      </c>
      <c r="J73" s="3">
        <v>1.1999999999999999E-3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5.34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0.61880000000000002</v>
      </c>
      <c r="J74" s="3">
        <v>1.5E-3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5.34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0.61970000000000003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5.34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0.62050000000000005</v>
      </c>
      <c r="J76" s="3">
        <v>1.4E-3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5.34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0.62109999999999999</v>
      </c>
      <c r="J77" s="3">
        <v>1.2999999999999999E-3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5.34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0.62219999999999998</v>
      </c>
      <c r="J78" s="3">
        <v>1.4E-3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5.34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0.62309999999999999</v>
      </c>
      <c r="J79" s="3">
        <v>1.5E-3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5.34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0.62380000000000002</v>
      </c>
      <c r="J80" s="3">
        <v>1.2999999999999999E-3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5.34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0.62450000000000006</v>
      </c>
      <c r="J81" s="3">
        <v>1.6000000000000001E-3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5.34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0.62539999999999996</v>
      </c>
      <c r="J82" s="3">
        <v>1.2999999999999999E-3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5.34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0.62639999999999996</v>
      </c>
      <c r="J83" s="3">
        <v>1.6000000000000001E-3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5.34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0.62709999999999999</v>
      </c>
      <c r="J84" s="3">
        <v>1.2999999999999999E-3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5.34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0.62809999999999999</v>
      </c>
      <c r="J85" s="3">
        <v>1.5E-3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5.34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0.62909999999999999</v>
      </c>
      <c r="J86" s="3">
        <v>1.4E-3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5.34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0.62970000000000004</v>
      </c>
      <c r="J87" s="3">
        <v>1.4E-3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5.34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0.63039999999999996</v>
      </c>
      <c r="J88" s="3">
        <v>1.4E-3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5.34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0.63129999999999997</v>
      </c>
      <c r="J89" s="3">
        <v>1.2999999999999999E-3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5.34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0.63219999999999998</v>
      </c>
      <c r="J90" s="3">
        <v>1.6000000000000001E-3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5.34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0.63280000000000003</v>
      </c>
      <c r="J91" s="3">
        <v>1.2999999999999999E-3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5.34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0.63370000000000004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5.34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0.63480000000000003</v>
      </c>
      <c r="J93" s="3">
        <v>1.4E-3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5.34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0.63549999999999995</v>
      </c>
      <c r="J94" s="3">
        <v>1.6000000000000001E-3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5.34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0.63619999999999999</v>
      </c>
      <c r="J95" s="3">
        <v>1.5E-3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5.34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0.6371</v>
      </c>
      <c r="J96" s="3">
        <v>1.6000000000000001E-3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5.34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0.6381</v>
      </c>
      <c r="J97" s="3">
        <v>1.4E-3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5.34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0.63880000000000003</v>
      </c>
      <c r="J98" s="3">
        <v>1.8E-3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5.34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0.63959999999999995</v>
      </c>
      <c r="J99" s="3">
        <v>1.5E-3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5.34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0.64070000000000005</v>
      </c>
      <c r="J100" s="3">
        <v>1.5E-3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5.34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0.64139999999999997</v>
      </c>
      <c r="J101" s="3">
        <v>1.5E-3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5.34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0.6421</v>
      </c>
      <c r="J102" s="3">
        <v>1.5E-3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5.34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0.64290000000000003</v>
      </c>
      <c r="J103" s="3">
        <v>1.5E-3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5.34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0.64390000000000003</v>
      </c>
      <c r="J104" s="3">
        <v>1.6000000000000001E-3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5.34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0.64459999999999995</v>
      </c>
      <c r="J105" s="3">
        <v>1.6000000000000001E-3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5.34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0.64539999999999997</v>
      </c>
      <c r="J106" s="3">
        <v>1.6000000000000001E-3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5.34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0.64649999999999996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5.34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0.6472</v>
      </c>
      <c r="J108" s="3">
        <v>1.5E-3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5.34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0.64790000000000003</v>
      </c>
      <c r="J109" s="3">
        <v>1.5E-3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5.34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0.64870000000000005</v>
      </c>
      <c r="J110" s="3">
        <v>1.4E-3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5.34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0.64970000000000006</v>
      </c>
      <c r="J111" s="3">
        <v>1.4E-3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5.34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0.65039999999999998</v>
      </c>
      <c r="J112" s="3">
        <v>1.6000000000000001E-3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5.34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0.65129999999999999</v>
      </c>
      <c r="J113" s="3">
        <v>1.6000000000000001E-3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5.34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0.6522</v>
      </c>
      <c r="J114" s="3">
        <v>1.6999999999999999E-3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5.34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0.65310000000000001</v>
      </c>
      <c r="J115" s="3">
        <v>1.6999999999999999E-3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5.34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0.65380000000000005</v>
      </c>
      <c r="J116" s="3">
        <v>1.5E-3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5.34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0.65459999999999996</v>
      </c>
      <c r="J117" s="3">
        <v>1.4E-3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5.34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0.65559999999999996</v>
      </c>
      <c r="J118" s="3">
        <v>1.5E-3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5.34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0.65629999999999999</v>
      </c>
      <c r="J119" s="3">
        <v>1.6000000000000001E-3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5.34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0.65700000000000003</v>
      </c>
      <c r="J120" s="3">
        <v>1.9E-3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5.34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0.65800000000000003</v>
      </c>
      <c r="J121" s="3">
        <v>1.6000000000000001E-3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5.34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0.65890000000000004</v>
      </c>
      <c r="J122" s="3">
        <v>1.5E-3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5.34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0.65959999999999996</v>
      </c>
      <c r="J123" s="3">
        <v>1.5E-3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5.34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0.6603</v>
      </c>
      <c r="J124" s="3">
        <v>1.6000000000000001E-3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5.34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0.66139999999999999</v>
      </c>
      <c r="J125" s="3">
        <v>1.2999999999999999E-3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5.34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0.66220000000000001</v>
      </c>
      <c r="J126" s="3">
        <v>1.6999999999999999E-3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5.34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0.66290000000000004</v>
      </c>
      <c r="J127" s="3">
        <v>1.6000000000000001E-3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5.34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0.66390000000000005</v>
      </c>
      <c r="J128" s="3">
        <v>1.6000000000000001E-3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5.34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0.66479999999999995</v>
      </c>
      <c r="J129" s="3">
        <v>1.6000000000000001E-3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5.34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0.66549999999999998</v>
      </c>
      <c r="J130" s="3">
        <v>1.8E-3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5.34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0.66620000000000001</v>
      </c>
      <c r="J131" s="3">
        <v>1.8E-3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5.34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0.6673</v>
      </c>
      <c r="J132" s="3">
        <v>1.8E-3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5.34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0.66800000000000004</v>
      </c>
      <c r="J133" s="3">
        <v>1.8E-3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5.34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0.66859999999999997</v>
      </c>
      <c r="J134" s="3">
        <v>1.6999999999999999E-3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5.34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0.66959999999999997</v>
      </c>
      <c r="J135" s="3">
        <v>1.6999999999999999E-3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5.34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0.67069999999999996</v>
      </c>
      <c r="J136" s="3">
        <v>1.6999999999999999E-3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5.34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0.67130000000000001</v>
      </c>
      <c r="J137" s="3">
        <v>1.6999999999999999E-3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5.34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0.67200000000000004</v>
      </c>
      <c r="J138" s="3">
        <v>1.6000000000000001E-3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5.34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0.67290000000000005</v>
      </c>
      <c r="J139" s="3">
        <v>1.8E-3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5.34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0.67390000000000005</v>
      </c>
      <c r="J140" s="3">
        <v>1.9E-3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5.34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0.67459999999999998</v>
      </c>
      <c r="J141" s="3">
        <v>1.4E-3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5.34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0.67549999999999999</v>
      </c>
      <c r="J142" s="3">
        <v>1.9E-3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5.34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0.6764</v>
      </c>
      <c r="J143" s="3">
        <v>1.9E-3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5.34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0.67710000000000004</v>
      </c>
      <c r="J144" s="3">
        <v>1.6999999999999999E-3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5.34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0.67789999999999995</v>
      </c>
      <c r="J145" s="3">
        <v>1.8E-3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5.34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0.67879999999999996</v>
      </c>
      <c r="J146" s="3">
        <v>1.6999999999999999E-3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5.34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0.67969999999999997</v>
      </c>
      <c r="J147" s="3">
        <v>1.6999999999999999E-3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5.34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0.68030000000000002</v>
      </c>
      <c r="J148" s="3">
        <v>1.6999999999999999E-3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5.34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0.68120000000000003</v>
      </c>
      <c r="J149" s="3">
        <v>1.6999999999999999E-3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5.34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0.68240000000000001</v>
      </c>
      <c r="J150" s="3">
        <v>1.9E-3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5.34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0.68310000000000004</v>
      </c>
      <c r="J151" s="3">
        <v>1.6999999999999999E-3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5.34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0.68369999999999997</v>
      </c>
      <c r="J152" s="3">
        <v>1.6999999999999999E-3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5.34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0.68459999999999999</v>
      </c>
      <c r="J153" s="3">
        <v>1.9E-3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5.34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0.68559999999999999</v>
      </c>
      <c r="J154" s="3">
        <v>1.9E-3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5.34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0.68630000000000002</v>
      </c>
      <c r="J155" s="3">
        <v>1.6999999999999999E-3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5.34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0.68710000000000004</v>
      </c>
      <c r="J156" s="3">
        <v>2E-3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5.34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0.68810000000000004</v>
      </c>
      <c r="J157" s="3">
        <v>1.9E-3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5.34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0.68889999999999996</v>
      </c>
      <c r="J158" s="3">
        <v>1.8E-3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5.34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0.68959999999999999</v>
      </c>
      <c r="J159" s="3">
        <v>1.8E-3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5.34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0.69040000000000001</v>
      </c>
      <c r="J160" s="3">
        <v>1.6999999999999999E-3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5.34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0.6915</v>
      </c>
      <c r="J161" s="3">
        <v>1.9E-3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5.34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0.69210000000000005</v>
      </c>
      <c r="J162" s="3">
        <v>1.8E-3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5.34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0.69279999999999997</v>
      </c>
      <c r="J163" s="3">
        <v>1.8E-3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5.34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0.69389999999999996</v>
      </c>
      <c r="J164" s="3">
        <v>1.6999999999999999E-3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5.34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0.69479999999999997</v>
      </c>
      <c r="J165" s="3">
        <v>1.6999999999999999E-3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5.34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0.69530000000000003</v>
      </c>
      <c r="J166" s="3">
        <v>2E-3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5.34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0.69610000000000005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5.34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0.69720000000000004</v>
      </c>
      <c r="J168" s="3">
        <v>1.8E-3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5.34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0.69799999999999995</v>
      </c>
      <c r="J169" s="3">
        <v>1.9E-3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5.34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0.69879999999999998</v>
      </c>
      <c r="J170" s="3">
        <v>1.9E-3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5.34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0.69979999999999998</v>
      </c>
      <c r="J171" s="3">
        <v>1.5E-3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5.34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0.7006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5.34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0.70130000000000003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5.34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0.70209999999999995</v>
      </c>
      <c r="J174" s="3">
        <v>1.8E-3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5.34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0.70299999999999996</v>
      </c>
      <c r="J175" s="3">
        <v>2E-3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5.34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0.70369999999999999</v>
      </c>
      <c r="J176" s="3">
        <v>2E-3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5.34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0.70440000000000003</v>
      </c>
      <c r="J177" s="3">
        <v>1.8E-3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5.34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0.70540000000000003</v>
      </c>
      <c r="J178" s="3">
        <v>1.9E-3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5.34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0.70650000000000002</v>
      </c>
      <c r="J179" s="3">
        <v>1.9E-3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5.34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0.70709999999999995</v>
      </c>
      <c r="J180" s="3">
        <v>1.9E-3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5.34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0.70779999999999998</v>
      </c>
      <c r="J181" s="3">
        <v>1.8E-3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5.34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0.70889999999999997</v>
      </c>
      <c r="J182" s="3">
        <v>2E-3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5.34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0.7097</v>
      </c>
      <c r="J183" s="3">
        <v>1.6000000000000001E-3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5.34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0.71040000000000003</v>
      </c>
      <c r="J184" s="3">
        <v>1.9E-3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5.34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0.71130000000000004</v>
      </c>
      <c r="J185" s="3">
        <v>2E-3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5.34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0.71220000000000006</v>
      </c>
      <c r="J186" s="3">
        <v>1.8E-3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5.34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0.71289999999999998</v>
      </c>
      <c r="J187" s="3">
        <v>2.2000000000000001E-3</v>
      </c>
      <c r="K187">
        <f t="shared" si="17"/>
        <v>0</v>
      </c>
    </row>
    <row r="188" spans="1:11" s="8" customFormat="1" x14ac:dyDescent="0.2">
      <c r="A188" s="6">
        <v>17.899999999999999</v>
      </c>
      <c r="B188" s="7"/>
      <c r="C188" s="3"/>
      <c r="D188" s="8">
        <f t="shared" si="12"/>
        <v>100</v>
      </c>
      <c r="E188" s="8">
        <f t="shared" si="13"/>
        <v>5.34</v>
      </c>
      <c r="F188" s="8">
        <f t="shared" si="14"/>
        <v>40</v>
      </c>
      <c r="G188" s="8">
        <f t="shared" si="15"/>
        <v>0</v>
      </c>
      <c r="H188" s="8">
        <f t="shared" si="16"/>
        <v>0</v>
      </c>
      <c r="I188" s="7">
        <v>0.7137</v>
      </c>
      <c r="J188" s="7">
        <v>1.9E-3</v>
      </c>
      <c r="K188" s="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5.34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0.71460000000000001</v>
      </c>
      <c r="J189" s="3">
        <v>2.2000000000000001E-3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5.34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0.71550000000000002</v>
      </c>
      <c r="J190" s="3">
        <v>2E-3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5.34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0.71609999999999996</v>
      </c>
      <c r="J191" s="3">
        <v>2.2000000000000001E-3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5.34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0.71709999999999996</v>
      </c>
      <c r="J192" s="3">
        <v>2.0999999999999999E-3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5.34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0.71819999999999995</v>
      </c>
      <c r="J193" s="3">
        <v>2.0999999999999999E-3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5.34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0.71879999999999999</v>
      </c>
      <c r="J194" s="3">
        <v>2.0999999999999999E-3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5.34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0.71950000000000003</v>
      </c>
      <c r="J195" s="3">
        <v>2.2000000000000001E-3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5.34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0.72040000000000004</v>
      </c>
      <c r="J196" s="3">
        <v>2.2000000000000001E-3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5.34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0.72140000000000004</v>
      </c>
      <c r="J197" s="3">
        <v>2.2000000000000001E-3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5.34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0.72209999999999996</v>
      </c>
      <c r="J198" s="3">
        <v>2.0999999999999999E-3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5.34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0.72289999999999999</v>
      </c>
      <c r="J199" s="3">
        <v>2.0999999999999999E-3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5.34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0.72389999999999999</v>
      </c>
      <c r="J200" s="3">
        <v>2.3E-3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5.34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0.72470000000000001</v>
      </c>
      <c r="J201" s="3">
        <v>2.2000000000000001E-3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5.34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0.72540000000000004</v>
      </c>
      <c r="J202" s="3">
        <v>2.3E-3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5.34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0.72629999999999995</v>
      </c>
      <c r="J203" s="3">
        <v>2.3E-3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5.34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0.72719999999999996</v>
      </c>
      <c r="J204" s="3">
        <v>2.3999999999999998E-3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5.34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0.72789999999999999</v>
      </c>
      <c r="J205" s="3">
        <v>2.5000000000000001E-3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5.34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0.72870000000000001</v>
      </c>
      <c r="J206" s="3">
        <v>2.2000000000000001E-3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5.34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0.72989999999999999</v>
      </c>
      <c r="J207" s="3">
        <v>2.5000000000000001E-3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5.34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0.73050000000000004</v>
      </c>
      <c r="J208" s="3">
        <v>2.5000000000000001E-3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5.34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0.73109999999999997</v>
      </c>
      <c r="J209" s="3">
        <v>2.3E-3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5.34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0.73199999999999998</v>
      </c>
      <c r="J210" s="3">
        <v>2.5000000000000001E-3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5.34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0.73319999999999996</v>
      </c>
      <c r="J211" s="3">
        <v>2.5000000000000001E-3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5.34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0.73380000000000001</v>
      </c>
      <c r="J212" s="3">
        <v>2.3999999999999998E-3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5.34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0.73460000000000003</v>
      </c>
      <c r="J213" s="3">
        <v>2.5000000000000001E-3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5.34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0.73560000000000003</v>
      </c>
      <c r="J214" s="3">
        <v>2.5000000000000001E-3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5.34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0.73640000000000005</v>
      </c>
      <c r="J215" s="3">
        <v>2.5999999999999999E-3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5.34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0.73709999999999998</v>
      </c>
      <c r="J216" s="3">
        <v>2.3999999999999998E-3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5.34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0.7379</v>
      </c>
      <c r="J217" s="3">
        <v>2.5000000000000001E-3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5.34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0.7389</v>
      </c>
      <c r="J218" s="3">
        <v>2.3999999999999998E-3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5.34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0.73960000000000004</v>
      </c>
      <c r="J219" s="3">
        <v>2.5999999999999999E-3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5.34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0.74029999999999996</v>
      </c>
      <c r="J220" s="3">
        <v>2.5999999999999999E-3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5.34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0.74139999999999995</v>
      </c>
      <c r="J221" s="3">
        <v>2.5999999999999999E-3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5.34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0.74229999999999996</v>
      </c>
      <c r="J222" s="3">
        <v>2.7000000000000001E-3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5.34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0.7429</v>
      </c>
      <c r="J223" s="3">
        <v>2.5999999999999999E-3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5.34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0.74360000000000004</v>
      </c>
      <c r="J224" s="3">
        <v>2.5999999999999999E-3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5.34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0.74490000000000001</v>
      </c>
      <c r="J225" s="3">
        <v>2.8E-3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5.34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0.74560000000000004</v>
      </c>
      <c r="J226" s="3">
        <v>2.5999999999999999E-3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5.34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0.74629999999999996</v>
      </c>
      <c r="J227" s="3">
        <v>2.7000000000000001E-3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5.34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0.74719999999999998</v>
      </c>
      <c r="J228" s="3">
        <v>2.5999999999999999E-3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5.34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0.74809999999999999</v>
      </c>
      <c r="J229" s="3">
        <v>2.8E-3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5.34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0.74880000000000002</v>
      </c>
      <c r="J230" s="3">
        <v>2.5000000000000001E-3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5.34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0.74960000000000004</v>
      </c>
      <c r="J231" s="3">
        <v>2.8E-3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5.34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0.75049999999999994</v>
      </c>
      <c r="J232" s="3">
        <v>3.0999999999999999E-3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5.34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0.75129999999999997</v>
      </c>
      <c r="J233" s="3">
        <v>2.7000000000000001E-3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5.34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0.75190000000000001</v>
      </c>
      <c r="J234" s="3">
        <v>2.8E-3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5.34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0.75309999999999999</v>
      </c>
      <c r="J235" s="3">
        <v>2.8E-3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5.34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0.75409999999999999</v>
      </c>
      <c r="J236" s="3">
        <v>3.0999999999999999E-3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5.34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0.75460000000000005</v>
      </c>
      <c r="J237" s="3">
        <v>2.7000000000000001E-3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5.34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0.75529999999999997</v>
      </c>
      <c r="J238" s="3">
        <v>2.7000000000000001E-3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5.34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0.75639999999999996</v>
      </c>
      <c r="J239" s="3">
        <v>2.7000000000000001E-3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5.34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0.75729999999999997</v>
      </c>
      <c r="J240" s="3">
        <v>2.8E-3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5.34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0.75790000000000002</v>
      </c>
      <c r="J241" s="3">
        <v>3.2000000000000002E-3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5.34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0.75880000000000003</v>
      </c>
      <c r="J242" s="3">
        <v>2.8999999999999998E-3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5.34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0.75980000000000003</v>
      </c>
      <c r="J243" s="3">
        <v>3.0000000000000001E-3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5.34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0.76049999999999995</v>
      </c>
      <c r="J244" s="3">
        <v>2.8999999999999998E-3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5.34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0.76119999999999999</v>
      </c>
      <c r="J245" s="3">
        <v>2.8999999999999998E-3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5.34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0.7621</v>
      </c>
      <c r="J246" s="3">
        <v>2.8999999999999998E-3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5.34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0.7631</v>
      </c>
      <c r="J247" s="3">
        <v>2.8E-3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5.34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0.76370000000000005</v>
      </c>
      <c r="J248" s="3">
        <v>3.0000000000000001E-3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5.34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0.76459999999999995</v>
      </c>
      <c r="J249" s="3">
        <v>2.5999999999999999E-3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5.34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0.76570000000000005</v>
      </c>
      <c r="J250" s="3">
        <v>2.8E-3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5.34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0.76629999999999998</v>
      </c>
      <c r="J251" s="3">
        <v>2.8E-3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5.34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0.76690000000000003</v>
      </c>
      <c r="J252" s="3">
        <v>2.7000000000000001E-3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5.34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0.76790000000000003</v>
      </c>
      <c r="J253" s="3">
        <v>3.0000000000000001E-3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5.34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0.76900000000000002</v>
      </c>
      <c r="J254" s="3">
        <v>2.8E-3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5.34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0.76970000000000005</v>
      </c>
      <c r="J255" s="3">
        <v>3.0999999999999999E-3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5.34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0.77049999999999996</v>
      </c>
      <c r="J256" s="3">
        <v>2.8E-3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5.34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0.77149999999999996</v>
      </c>
      <c r="J257" s="3">
        <v>2.7000000000000001E-3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5.34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0.7722</v>
      </c>
      <c r="J258" s="3">
        <v>3.0000000000000001E-3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5.34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0.77290000000000003</v>
      </c>
      <c r="J259" s="3">
        <v>3.0000000000000001E-3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5.34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0.77380000000000004</v>
      </c>
      <c r="J260" s="3">
        <v>3.2000000000000002E-3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5.34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0.77459999999999996</v>
      </c>
      <c r="J261" s="3">
        <v>2.8E-3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5.34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0.77539999999999998</v>
      </c>
      <c r="J262" s="3">
        <v>2.8999999999999998E-3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5.34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0.77610000000000001</v>
      </c>
      <c r="J263" s="3">
        <v>2.8999999999999998E-3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5.34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0.77729999999999999</v>
      </c>
      <c r="J264" s="3">
        <v>2.8999999999999998E-3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5.34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0.77810000000000001</v>
      </c>
      <c r="J265" s="3">
        <v>2.8E-3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5.34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0.77869999999999995</v>
      </c>
      <c r="J266" s="3">
        <v>2.8999999999999998E-3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5.34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0.77949999999999997</v>
      </c>
      <c r="J267" s="3">
        <v>3.0000000000000001E-3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5.34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0.78069999999999995</v>
      </c>
      <c r="J268" s="3">
        <v>3.2000000000000002E-3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5.34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0.78139999999999998</v>
      </c>
      <c r="J269" s="3">
        <v>3.0999999999999999E-3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5.34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0.78210000000000002</v>
      </c>
      <c r="J270" s="3">
        <v>3.2000000000000002E-3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5.34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0.78310000000000002</v>
      </c>
      <c r="J271" s="3">
        <v>2.8999999999999998E-3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5.34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0.78390000000000004</v>
      </c>
      <c r="J272" s="3">
        <v>3.0000000000000001E-3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5.34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0.78459999999999996</v>
      </c>
      <c r="J273" s="3">
        <v>3.0999999999999999E-3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5.34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0.7853</v>
      </c>
      <c r="J274" s="3">
        <v>3.2000000000000002E-3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5.34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0.7863</v>
      </c>
      <c r="J275" s="3">
        <v>3.0000000000000001E-3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5.34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0.78710000000000002</v>
      </c>
      <c r="J276" s="3">
        <v>3.3E-3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5.34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0.78790000000000004</v>
      </c>
      <c r="J277" s="3">
        <v>3.0999999999999999E-3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5.34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0.78890000000000005</v>
      </c>
      <c r="J278" s="3">
        <v>3.0999999999999999E-3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5.34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0.78990000000000005</v>
      </c>
      <c r="J279" s="3">
        <v>3.0999999999999999E-3</v>
      </c>
      <c r="K279">
        <f t="shared" si="29"/>
        <v>0</v>
      </c>
    </row>
    <row r="280" spans="1:11" x14ac:dyDescent="0.2">
      <c r="A280" s="5">
        <v>27.1</v>
      </c>
      <c r="B280" s="3">
        <f>I280-$I$280</f>
        <v>0</v>
      </c>
      <c r="C280" s="3">
        <f>J280-$J$280</f>
        <v>0</v>
      </c>
      <c r="D280">
        <f t="shared" si="24"/>
        <v>100</v>
      </c>
      <c r="E280">
        <f t="shared" si="25"/>
        <v>5.34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0.79039999999999999</v>
      </c>
      <c r="J280" s="3">
        <v>3.0000000000000001E-3</v>
      </c>
      <c r="K280">
        <f t="shared" si="29"/>
        <v>1.200000000000034E-7</v>
      </c>
    </row>
    <row r="281" spans="1:11" x14ac:dyDescent="0.2">
      <c r="A281" s="5">
        <v>27.2</v>
      </c>
      <c r="B281" s="3">
        <f t="shared" ref="B281:B344" si="30">I281-$I$280</f>
        <v>8.0000000000002292E-4</v>
      </c>
      <c r="C281" s="3">
        <f t="shared" ref="C281:C344" si="31">J281-$J$280</f>
        <v>2.9999999999999992E-4</v>
      </c>
      <c r="D281">
        <f t="shared" si="24"/>
        <v>100</v>
      </c>
      <c r="E281">
        <f t="shared" si="25"/>
        <v>5.34</v>
      </c>
      <c r="F281">
        <f t="shared" si="26"/>
        <v>40</v>
      </c>
      <c r="G281">
        <f t="shared" si="27"/>
        <v>3.9452089382653689E-2</v>
      </c>
      <c r="H281">
        <f t="shared" si="28"/>
        <v>2.5632000000000736E-6</v>
      </c>
      <c r="I281" s="3">
        <v>0.79120000000000001</v>
      </c>
      <c r="J281" s="3">
        <v>3.3E-3</v>
      </c>
      <c r="K281">
        <f t="shared" si="29"/>
        <v>2.0000000000000004E-7</v>
      </c>
    </row>
    <row r="282" spans="1:11" x14ac:dyDescent="0.2">
      <c r="A282" s="5">
        <v>27.3</v>
      </c>
      <c r="B282" s="3">
        <f t="shared" si="30"/>
        <v>1.8000000000000238E-3</v>
      </c>
      <c r="C282" s="3">
        <f t="shared" si="31"/>
        <v>9.9999999999999829E-5</v>
      </c>
      <c r="D282">
        <f t="shared" si="24"/>
        <v>100</v>
      </c>
      <c r="E282">
        <f t="shared" si="25"/>
        <v>5.34</v>
      </c>
      <c r="F282">
        <f t="shared" si="26"/>
        <v>40</v>
      </c>
      <c r="G282">
        <f t="shared" si="27"/>
        <v>1.3150696460884546E-2</v>
      </c>
      <c r="H282">
        <f t="shared" si="28"/>
        <v>5.7672000000000767E-6</v>
      </c>
      <c r="I282" s="3">
        <v>0.79220000000000002</v>
      </c>
      <c r="J282" s="3">
        <v>3.0999999999999999E-3</v>
      </c>
      <c r="K282">
        <f t="shared" si="29"/>
        <v>9.0000000000001031E-8</v>
      </c>
    </row>
    <row r="283" spans="1:11" x14ac:dyDescent="0.2">
      <c r="A283" s="5">
        <v>27.4</v>
      </c>
      <c r="B283" s="3">
        <f t="shared" si="30"/>
        <v>2.7000000000000357E-3</v>
      </c>
      <c r="C283" s="3">
        <f t="shared" si="31"/>
        <v>9.9999999999999829E-5</v>
      </c>
      <c r="D283">
        <f t="shared" si="24"/>
        <v>100</v>
      </c>
      <c r="E283">
        <f t="shared" si="25"/>
        <v>5.34</v>
      </c>
      <c r="F283">
        <f t="shared" si="26"/>
        <v>40</v>
      </c>
      <c r="G283">
        <f t="shared" si="27"/>
        <v>1.3150696460884546E-2</v>
      </c>
      <c r="H283">
        <f t="shared" si="28"/>
        <v>8.6508000000001138E-6</v>
      </c>
      <c r="I283" s="3">
        <v>0.79310000000000003</v>
      </c>
      <c r="J283" s="3">
        <v>3.0999999999999999E-3</v>
      </c>
      <c r="K283">
        <f t="shared" si="29"/>
        <v>1.199999999999867E-7</v>
      </c>
    </row>
    <row r="284" spans="1:11" x14ac:dyDescent="0.2">
      <c r="A284" s="5">
        <v>27.5</v>
      </c>
      <c r="B284" s="3">
        <f t="shared" si="30"/>
        <v>3.2999999999999696E-3</v>
      </c>
      <c r="C284" s="3">
        <f t="shared" si="31"/>
        <v>2.9999999999999992E-4</v>
      </c>
      <c r="D284">
        <f t="shared" si="24"/>
        <v>100</v>
      </c>
      <c r="E284">
        <f t="shared" si="25"/>
        <v>5.34</v>
      </c>
      <c r="F284">
        <f t="shared" si="26"/>
        <v>40</v>
      </c>
      <c r="G284">
        <f t="shared" si="27"/>
        <v>3.9452089382653689E-2</v>
      </c>
      <c r="H284">
        <f t="shared" si="28"/>
        <v>1.0573199999999902E-5</v>
      </c>
      <c r="I284" s="3">
        <v>0.79369999999999996</v>
      </c>
      <c r="J284" s="3">
        <v>3.3E-3</v>
      </c>
      <c r="K284">
        <f t="shared" si="29"/>
        <v>3.1500000000000403E-7</v>
      </c>
    </row>
    <row r="285" spans="1:11" x14ac:dyDescent="0.2">
      <c r="A285" s="5">
        <v>27.6</v>
      </c>
      <c r="B285" s="3">
        <f t="shared" si="30"/>
        <v>4.1999999999999815E-3</v>
      </c>
      <c r="C285" s="3">
        <f t="shared" si="31"/>
        <v>3.9999999999999975E-4</v>
      </c>
      <c r="D285">
        <f t="shared" si="24"/>
        <v>100</v>
      </c>
      <c r="E285">
        <f t="shared" si="25"/>
        <v>5.34</v>
      </c>
      <c r="F285">
        <f t="shared" si="26"/>
        <v>40</v>
      </c>
      <c r="G285">
        <f t="shared" si="27"/>
        <v>5.2602785843538238E-2</v>
      </c>
      <c r="H285">
        <f t="shared" si="28"/>
        <v>1.345679999999994E-5</v>
      </c>
      <c r="I285" s="3">
        <v>0.79459999999999997</v>
      </c>
      <c r="J285" s="3">
        <v>3.3999999999999998E-3</v>
      </c>
      <c r="K285">
        <f t="shared" si="29"/>
        <v>4.0000000000000009E-7</v>
      </c>
    </row>
    <row r="286" spans="1:11" x14ac:dyDescent="0.2">
      <c r="A286" s="5">
        <v>27.7</v>
      </c>
      <c r="B286" s="3">
        <f t="shared" si="30"/>
        <v>5.1999999999999824E-3</v>
      </c>
      <c r="C286" s="3">
        <f t="shared" si="31"/>
        <v>3.9999999999999975E-4</v>
      </c>
      <c r="D286">
        <f t="shared" si="24"/>
        <v>100</v>
      </c>
      <c r="E286">
        <f t="shared" si="25"/>
        <v>5.34</v>
      </c>
      <c r="F286">
        <f t="shared" si="26"/>
        <v>40</v>
      </c>
      <c r="G286">
        <f t="shared" si="27"/>
        <v>5.2602785843538238E-2</v>
      </c>
      <c r="H286">
        <f t="shared" si="28"/>
        <v>1.6660799999999944E-5</v>
      </c>
      <c r="I286" s="3">
        <v>0.79559999999999997</v>
      </c>
      <c r="J286" s="3">
        <v>3.3999999999999998E-3</v>
      </c>
      <c r="K286">
        <f t="shared" si="29"/>
        <v>2.4000000000001782E-7</v>
      </c>
    </row>
    <row r="287" spans="1:11" s="2" customFormat="1" x14ac:dyDescent="0.2">
      <c r="A287" s="9">
        <v>27.8</v>
      </c>
      <c r="B287" s="3">
        <f t="shared" si="30"/>
        <v>5.8000000000000274E-3</v>
      </c>
      <c r="C287" s="3">
        <f t="shared" si="31"/>
        <v>3.9999999999999975E-4</v>
      </c>
      <c r="D287" s="2">
        <f t="shared" si="24"/>
        <v>100</v>
      </c>
      <c r="E287" s="2">
        <f t="shared" si="25"/>
        <v>5.34</v>
      </c>
      <c r="F287" s="2">
        <f t="shared" si="26"/>
        <v>40</v>
      </c>
      <c r="G287" s="2">
        <f t="shared" si="27"/>
        <v>5.2602785843538238E-2</v>
      </c>
      <c r="H287" s="2">
        <f t="shared" si="28"/>
        <v>1.858320000000009E-5</v>
      </c>
      <c r="I287" s="10">
        <v>0.79620000000000002</v>
      </c>
      <c r="J287" s="10">
        <v>3.3999999999999998E-3</v>
      </c>
      <c r="K287" s="2">
        <f t="shared" si="29"/>
        <v>3.6000000000000455E-7</v>
      </c>
    </row>
    <row r="288" spans="1:11" x14ac:dyDescent="0.2">
      <c r="A288" s="5">
        <v>27.9</v>
      </c>
      <c r="B288" s="3">
        <f t="shared" si="30"/>
        <v>6.7000000000000393E-3</v>
      </c>
      <c r="C288" s="3">
        <f t="shared" si="31"/>
        <v>3.9999999999999975E-4</v>
      </c>
      <c r="D288">
        <f t="shared" si="24"/>
        <v>100</v>
      </c>
      <c r="E288">
        <f t="shared" si="25"/>
        <v>5.34</v>
      </c>
      <c r="F288">
        <f t="shared" si="26"/>
        <v>40</v>
      </c>
      <c r="G288">
        <f t="shared" si="27"/>
        <v>5.2602785843538238E-2</v>
      </c>
      <c r="H288">
        <f t="shared" si="28"/>
        <v>2.1466800000000125E-5</v>
      </c>
      <c r="I288" s="3">
        <v>0.79710000000000003</v>
      </c>
      <c r="J288" s="3">
        <v>3.3999999999999998E-3</v>
      </c>
      <c r="K288">
        <f t="shared" si="29"/>
        <v>4.5000000000000575E-7</v>
      </c>
    </row>
    <row r="289" spans="1:11" x14ac:dyDescent="0.2">
      <c r="A289" s="5">
        <v>28</v>
      </c>
      <c r="B289" s="3">
        <f t="shared" si="30"/>
        <v>7.6000000000000512E-3</v>
      </c>
      <c r="C289" s="3">
        <f t="shared" si="31"/>
        <v>5.9999999999999984E-4</v>
      </c>
      <c r="D289">
        <f t="shared" si="24"/>
        <v>100</v>
      </c>
      <c r="E289">
        <f t="shared" si="25"/>
        <v>5.34</v>
      </c>
      <c r="F289">
        <f t="shared" si="26"/>
        <v>40</v>
      </c>
      <c r="G289">
        <f t="shared" si="27"/>
        <v>7.8904178765307378E-2</v>
      </c>
      <c r="H289">
        <f t="shared" si="28"/>
        <v>2.4350400000000162E-5</v>
      </c>
      <c r="I289" s="3">
        <v>0.79800000000000004</v>
      </c>
      <c r="J289" s="3">
        <v>3.5999999999999999E-3</v>
      </c>
      <c r="K289">
        <f t="shared" si="29"/>
        <v>4.7999999999994702E-7</v>
      </c>
    </row>
    <row r="290" spans="1:11" x14ac:dyDescent="0.2">
      <c r="A290" s="5">
        <v>28.1</v>
      </c>
      <c r="B290" s="3">
        <f t="shared" si="30"/>
        <v>8.3999999999999631E-3</v>
      </c>
      <c r="C290" s="3">
        <f t="shared" si="31"/>
        <v>5.9999999999999984E-4</v>
      </c>
      <c r="D290">
        <f t="shared" si="24"/>
        <v>100</v>
      </c>
      <c r="E290">
        <f t="shared" si="25"/>
        <v>5.34</v>
      </c>
      <c r="F290">
        <f t="shared" si="26"/>
        <v>40</v>
      </c>
      <c r="G290">
        <f t="shared" si="27"/>
        <v>7.8904178765307378E-2</v>
      </c>
      <c r="H290">
        <f t="shared" si="28"/>
        <v>2.6913599999999881E-5</v>
      </c>
      <c r="I290" s="3">
        <v>0.79879999999999995</v>
      </c>
      <c r="J290" s="3">
        <v>3.5999999999999999E-3</v>
      </c>
      <c r="K290">
        <f t="shared" si="29"/>
        <v>4.5500000000002201E-7</v>
      </c>
    </row>
    <row r="291" spans="1:11" x14ac:dyDescent="0.2">
      <c r="A291" s="5">
        <v>28.2</v>
      </c>
      <c r="B291" s="3">
        <f t="shared" si="30"/>
        <v>9.099999999999997E-3</v>
      </c>
      <c r="C291" s="3">
        <f t="shared" si="31"/>
        <v>7.000000000000001E-4</v>
      </c>
      <c r="D291">
        <f t="shared" si="24"/>
        <v>100</v>
      </c>
      <c r="E291">
        <f t="shared" si="25"/>
        <v>5.34</v>
      </c>
      <c r="F291">
        <f t="shared" si="26"/>
        <v>40</v>
      </c>
      <c r="G291">
        <f t="shared" si="27"/>
        <v>9.205487522619199E-2</v>
      </c>
      <c r="H291">
        <f t="shared" si="28"/>
        <v>2.9156399999999987E-5</v>
      </c>
      <c r="I291" s="3">
        <v>0.79949999999999999</v>
      </c>
      <c r="J291" s="3">
        <v>3.7000000000000002E-3</v>
      </c>
      <c r="K291">
        <f t="shared" si="29"/>
        <v>6.3000000000000847E-7</v>
      </c>
    </row>
    <row r="292" spans="1:11" x14ac:dyDescent="0.2">
      <c r="A292" s="5">
        <v>28.3</v>
      </c>
      <c r="B292" s="3">
        <f t="shared" si="30"/>
        <v>1.0000000000000009E-2</v>
      </c>
      <c r="C292" s="3">
        <f t="shared" si="31"/>
        <v>7.000000000000001E-4</v>
      </c>
      <c r="D292">
        <f t="shared" si="24"/>
        <v>100</v>
      </c>
      <c r="E292">
        <f t="shared" si="25"/>
        <v>5.34</v>
      </c>
      <c r="F292">
        <f t="shared" si="26"/>
        <v>40</v>
      </c>
      <c r="G292">
        <f t="shared" si="27"/>
        <v>9.205487522619199E-2</v>
      </c>
      <c r="H292">
        <f t="shared" si="28"/>
        <v>3.2040000000000032E-5</v>
      </c>
      <c r="I292" s="3">
        <v>0.8004</v>
      </c>
      <c r="J292" s="3">
        <v>3.7000000000000002E-3</v>
      </c>
      <c r="K292">
        <f t="shared" si="29"/>
        <v>8.7999999999999179E-7</v>
      </c>
    </row>
    <row r="293" spans="1:11" x14ac:dyDescent="0.2">
      <c r="A293" s="5">
        <v>28.4</v>
      </c>
      <c r="B293" s="3">
        <f t="shared" si="30"/>
        <v>1.1099999999999999E-2</v>
      </c>
      <c r="C293" s="3">
        <f t="shared" si="31"/>
        <v>8.9999999999999976E-4</v>
      </c>
      <c r="D293">
        <f t="shared" si="24"/>
        <v>100</v>
      </c>
      <c r="E293">
        <f t="shared" si="25"/>
        <v>5.34</v>
      </c>
      <c r="F293">
        <f t="shared" si="26"/>
        <v>40</v>
      </c>
      <c r="G293">
        <f t="shared" si="27"/>
        <v>0.11835626814796106</v>
      </c>
      <c r="H293">
        <f t="shared" si="28"/>
        <v>3.5564399999999994E-5</v>
      </c>
      <c r="I293" s="3">
        <v>0.80149999999999999</v>
      </c>
      <c r="J293" s="3">
        <v>3.8999999999999998E-3</v>
      </c>
      <c r="K293">
        <f t="shared" si="29"/>
        <v>5.4000000000004025E-7</v>
      </c>
    </row>
    <row r="294" spans="1:11" x14ac:dyDescent="0.2">
      <c r="A294" s="5">
        <v>28.5</v>
      </c>
      <c r="B294" s="3">
        <f t="shared" si="30"/>
        <v>1.1700000000000044E-2</v>
      </c>
      <c r="C294" s="3">
        <f t="shared" si="31"/>
        <v>8.9999999999999976E-4</v>
      </c>
      <c r="D294">
        <f t="shared" si="24"/>
        <v>100</v>
      </c>
      <c r="E294">
        <f t="shared" si="25"/>
        <v>5.34</v>
      </c>
      <c r="F294">
        <f t="shared" si="26"/>
        <v>40</v>
      </c>
      <c r="G294">
        <f t="shared" si="27"/>
        <v>0.11835626814796106</v>
      </c>
      <c r="H294">
        <f t="shared" si="28"/>
        <v>3.7486800000000137E-5</v>
      </c>
      <c r="I294" s="3">
        <v>0.80210000000000004</v>
      </c>
      <c r="J294" s="3">
        <v>3.8999999999999998E-3</v>
      </c>
      <c r="K294">
        <f t="shared" si="29"/>
        <v>5.6999999999993716E-7</v>
      </c>
    </row>
    <row r="295" spans="1:11" s="8" customFormat="1" x14ac:dyDescent="0.2">
      <c r="A295" s="6">
        <v>28.6</v>
      </c>
      <c r="B295" s="3">
        <f t="shared" si="30"/>
        <v>1.2299999999999978E-2</v>
      </c>
      <c r="C295" s="3">
        <f t="shared" si="31"/>
        <v>1E-3</v>
      </c>
      <c r="D295" s="8">
        <f t="shared" si="24"/>
        <v>100</v>
      </c>
      <c r="E295" s="8">
        <f t="shared" si="25"/>
        <v>5.34</v>
      </c>
      <c r="F295" s="8">
        <f t="shared" si="26"/>
        <v>40</v>
      </c>
      <c r="G295" s="8">
        <f t="shared" si="27"/>
        <v>0.13150696460884567</v>
      </c>
      <c r="H295" s="8">
        <f t="shared" si="28"/>
        <v>3.9409199999999928E-5</v>
      </c>
      <c r="I295" s="7">
        <v>0.80269999999999997</v>
      </c>
      <c r="J295" s="7">
        <v>4.0000000000000001E-3</v>
      </c>
      <c r="K295" s="8">
        <f t="shared" si="29"/>
        <v>1.2649999999999883E-6</v>
      </c>
    </row>
    <row r="296" spans="1:11" x14ac:dyDescent="0.2">
      <c r="A296" s="5">
        <v>28.7</v>
      </c>
      <c r="B296" s="3">
        <f t="shared" si="30"/>
        <v>1.3399999999999967E-2</v>
      </c>
      <c r="C296" s="3">
        <f t="shared" si="31"/>
        <v>1.2999999999999999E-3</v>
      </c>
      <c r="D296">
        <f t="shared" si="24"/>
        <v>100</v>
      </c>
      <c r="E296">
        <f t="shared" si="25"/>
        <v>5.34</v>
      </c>
      <c r="F296">
        <f t="shared" si="26"/>
        <v>40</v>
      </c>
      <c r="G296">
        <f t="shared" si="27"/>
        <v>0.17095905399149935</v>
      </c>
      <c r="H296">
        <f t="shared" si="28"/>
        <v>4.2933599999999897E-5</v>
      </c>
      <c r="I296" s="3">
        <v>0.80379999999999996</v>
      </c>
      <c r="J296" s="3">
        <v>4.3E-3</v>
      </c>
      <c r="K296">
        <f t="shared" si="29"/>
        <v>1.2000000000000012E-6</v>
      </c>
    </row>
    <row r="297" spans="1:11" x14ac:dyDescent="0.2">
      <c r="A297" s="5">
        <v>28.8</v>
      </c>
      <c r="B297" s="3">
        <f t="shared" si="30"/>
        <v>1.4399999999999968E-2</v>
      </c>
      <c r="C297" s="3">
        <f t="shared" si="31"/>
        <v>1.1000000000000003E-3</v>
      </c>
      <c r="D297">
        <f t="shared" si="24"/>
        <v>100</v>
      </c>
      <c r="E297">
        <f t="shared" si="25"/>
        <v>5.34</v>
      </c>
      <c r="F297">
        <f t="shared" si="26"/>
        <v>40</v>
      </c>
      <c r="G297">
        <f t="shared" si="27"/>
        <v>0.14465766106973027</v>
      </c>
      <c r="H297">
        <f t="shared" si="28"/>
        <v>4.6137599999999895E-5</v>
      </c>
      <c r="I297" s="3">
        <v>0.80479999999999996</v>
      </c>
      <c r="J297" s="3">
        <v>4.1000000000000003E-3</v>
      </c>
      <c r="K297">
        <f t="shared" si="29"/>
        <v>6.6000000000004959E-7</v>
      </c>
    </row>
    <row r="298" spans="1:11" x14ac:dyDescent="0.2">
      <c r="A298" s="5">
        <v>28.9</v>
      </c>
      <c r="B298" s="3">
        <f t="shared" si="30"/>
        <v>1.5000000000000013E-2</v>
      </c>
      <c r="C298" s="3">
        <f t="shared" si="31"/>
        <v>1.1000000000000003E-3</v>
      </c>
      <c r="D298">
        <f t="shared" si="24"/>
        <v>100</v>
      </c>
      <c r="E298">
        <f t="shared" si="25"/>
        <v>5.34</v>
      </c>
      <c r="F298">
        <f t="shared" si="26"/>
        <v>40</v>
      </c>
      <c r="G298">
        <f t="shared" si="27"/>
        <v>0.14465766106973027</v>
      </c>
      <c r="H298">
        <f t="shared" si="28"/>
        <v>4.8060000000000045E-5</v>
      </c>
      <c r="I298" s="3">
        <v>0.8054</v>
      </c>
      <c r="J298" s="3">
        <v>4.1000000000000003E-3</v>
      </c>
      <c r="K298">
        <f t="shared" si="29"/>
        <v>1.0800000000000144E-6</v>
      </c>
    </row>
    <row r="299" spans="1:11" x14ac:dyDescent="0.2">
      <c r="A299" s="5">
        <v>29</v>
      </c>
      <c r="B299" s="3">
        <f t="shared" si="30"/>
        <v>1.5900000000000025E-2</v>
      </c>
      <c r="C299" s="3">
        <f t="shared" si="31"/>
        <v>1.2999999999999999E-3</v>
      </c>
      <c r="D299">
        <f t="shared" si="24"/>
        <v>100</v>
      </c>
      <c r="E299">
        <f t="shared" si="25"/>
        <v>5.34</v>
      </c>
      <c r="F299">
        <f t="shared" si="26"/>
        <v>40</v>
      </c>
      <c r="G299">
        <f t="shared" si="27"/>
        <v>0.17095905399149935</v>
      </c>
      <c r="H299">
        <f t="shared" si="28"/>
        <v>5.0943600000000079E-5</v>
      </c>
      <c r="I299" s="3">
        <v>0.80630000000000002</v>
      </c>
      <c r="J299" s="3">
        <v>4.3E-3</v>
      </c>
      <c r="K299">
        <f t="shared" si="29"/>
        <v>1.5399999999999855E-6</v>
      </c>
    </row>
    <row r="300" spans="1:11" x14ac:dyDescent="0.2">
      <c r="A300" s="5">
        <v>29.1</v>
      </c>
      <c r="B300" s="3">
        <f t="shared" si="30"/>
        <v>1.7000000000000015E-2</v>
      </c>
      <c r="C300" s="3">
        <f t="shared" si="31"/>
        <v>1.4999999999999996E-3</v>
      </c>
      <c r="D300">
        <f t="shared" si="24"/>
        <v>100</v>
      </c>
      <c r="E300">
        <f t="shared" si="25"/>
        <v>5.34</v>
      </c>
      <c r="F300">
        <f t="shared" si="26"/>
        <v>40</v>
      </c>
      <c r="G300">
        <f t="shared" si="27"/>
        <v>0.19726044691326847</v>
      </c>
      <c r="H300">
        <f t="shared" si="28"/>
        <v>5.4468000000000048E-5</v>
      </c>
      <c r="I300" s="3">
        <v>0.80740000000000001</v>
      </c>
      <c r="J300" s="3">
        <v>4.4999999999999997E-3</v>
      </c>
      <c r="K300">
        <f t="shared" si="29"/>
        <v>1.0150000000000492E-6</v>
      </c>
    </row>
    <row r="301" spans="1:11" x14ac:dyDescent="0.2">
      <c r="A301" s="5">
        <v>29.2</v>
      </c>
      <c r="B301" s="3">
        <f t="shared" si="30"/>
        <v>1.7700000000000049E-2</v>
      </c>
      <c r="C301" s="3">
        <f t="shared" si="31"/>
        <v>1.4000000000000002E-3</v>
      </c>
      <c r="D301">
        <f t="shared" si="24"/>
        <v>100</v>
      </c>
      <c r="E301">
        <f t="shared" si="25"/>
        <v>5.34</v>
      </c>
      <c r="F301">
        <f t="shared" si="26"/>
        <v>40</v>
      </c>
      <c r="G301">
        <f t="shared" si="27"/>
        <v>0.18410975045238398</v>
      </c>
      <c r="H301">
        <f t="shared" si="28"/>
        <v>5.6710800000000162E-5</v>
      </c>
      <c r="I301" s="3">
        <v>0.80810000000000004</v>
      </c>
      <c r="J301" s="3">
        <v>4.4000000000000003E-3</v>
      </c>
      <c r="K301">
        <f t="shared" si="29"/>
        <v>1.0499999999998843E-6</v>
      </c>
    </row>
    <row r="302" spans="1:11" x14ac:dyDescent="0.2">
      <c r="A302" s="5">
        <v>29.3</v>
      </c>
      <c r="B302" s="3">
        <f t="shared" si="30"/>
        <v>1.8399999999999972E-2</v>
      </c>
      <c r="C302" s="3">
        <f t="shared" si="31"/>
        <v>1.5999999999999999E-3</v>
      </c>
      <c r="D302">
        <f t="shared" si="24"/>
        <v>100</v>
      </c>
      <c r="E302">
        <f t="shared" si="25"/>
        <v>5.34</v>
      </c>
      <c r="F302">
        <f t="shared" si="26"/>
        <v>40</v>
      </c>
      <c r="G302">
        <f t="shared" si="27"/>
        <v>0.21041114337415309</v>
      </c>
      <c r="H302">
        <f t="shared" si="28"/>
        <v>5.8953599999999909E-5</v>
      </c>
      <c r="I302" s="3">
        <v>0.80879999999999996</v>
      </c>
      <c r="J302" s="3">
        <v>4.5999999999999999E-3</v>
      </c>
      <c r="K302">
        <f t="shared" si="29"/>
        <v>1.2800000000000364E-6</v>
      </c>
    </row>
    <row r="303" spans="1:11" x14ac:dyDescent="0.2">
      <c r="A303" s="5">
        <v>29.4</v>
      </c>
      <c r="B303" s="3">
        <f t="shared" si="30"/>
        <v>1.9199999999999995E-2</v>
      </c>
      <c r="C303" s="3">
        <f t="shared" si="31"/>
        <v>1.5999999999999999E-3</v>
      </c>
      <c r="D303">
        <f t="shared" si="24"/>
        <v>100</v>
      </c>
      <c r="E303">
        <f t="shared" si="25"/>
        <v>5.34</v>
      </c>
      <c r="F303">
        <f t="shared" si="26"/>
        <v>40</v>
      </c>
      <c r="G303">
        <f t="shared" si="27"/>
        <v>0.21041114337415309</v>
      </c>
      <c r="H303">
        <f t="shared" si="28"/>
        <v>6.1516799999999987E-5</v>
      </c>
      <c r="I303" s="3">
        <v>0.80959999999999999</v>
      </c>
      <c r="J303" s="3">
        <v>4.5999999999999999E-3</v>
      </c>
      <c r="K303">
        <f t="shared" si="29"/>
        <v>1.5300000000000199E-6</v>
      </c>
    </row>
    <row r="304" spans="1:11" x14ac:dyDescent="0.2">
      <c r="A304" s="5">
        <v>29.5</v>
      </c>
      <c r="B304" s="3">
        <f t="shared" si="30"/>
        <v>2.0100000000000007E-2</v>
      </c>
      <c r="C304" s="3">
        <f t="shared" si="31"/>
        <v>1.7999999999999995E-3</v>
      </c>
      <c r="D304">
        <f t="shared" si="24"/>
        <v>100</v>
      </c>
      <c r="E304">
        <f t="shared" si="25"/>
        <v>5.34</v>
      </c>
      <c r="F304">
        <f t="shared" si="26"/>
        <v>40</v>
      </c>
      <c r="G304">
        <f t="shared" si="27"/>
        <v>0.23671253629592212</v>
      </c>
      <c r="H304">
        <f t="shared" si="28"/>
        <v>6.4400400000000021E-5</v>
      </c>
      <c r="I304" s="3">
        <v>0.8105</v>
      </c>
      <c r="J304" s="3">
        <v>4.7999999999999996E-3</v>
      </c>
      <c r="K304">
        <f t="shared" si="29"/>
        <v>1.3300000000000643E-6</v>
      </c>
    </row>
    <row r="305" spans="1:11" x14ac:dyDescent="0.2">
      <c r="A305" s="5">
        <v>29.6</v>
      </c>
      <c r="B305" s="3">
        <f t="shared" si="30"/>
        <v>2.0800000000000041E-2</v>
      </c>
      <c r="C305" s="3">
        <f t="shared" si="31"/>
        <v>2E-3</v>
      </c>
      <c r="D305">
        <f t="shared" si="24"/>
        <v>100</v>
      </c>
      <c r="E305">
        <f t="shared" si="25"/>
        <v>5.34</v>
      </c>
      <c r="F305">
        <f t="shared" si="26"/>
        <v>40</v>
      </c>
      <c r="G305">
        <f t="shared" si="27"/>
        <v>0.26301392921769134</v>
      </c>
      <c r="H305">
        <f t="shared" si="28"/>
        <v>6.6643200000000128E-5</v>
      </c>
      <c r="I305" s="3">
        <v>0.81120000000000003</v>
      </c>
      <c r="J305" s="3">
        <v>5.0000000000000001E-3</v>
      </c>
      <c r="K305">
        <f t="shared" si="29"/>
        <v>1.6400000000000472E-6</v>
      </c>
    </row>
    <row r="306" spans="1:11" x14ac:dyDescent="0.2">
      <c r="A306" s="5">
        <v>29.7</v>
      </c>
      <c r="B306" s="3">
        <f t="shared" si="30"/>
        <v>2.1600000000000064E-2</v>
      </c>
      <c r="C306" s="3">
        <f t="shared" si="31"/>
        <v>2.1000000000000003E-3</v>
      </c>
      <c r="D306">
        <f t="shared" si="24"/>
        <v>100</v>
      </c>
      <c r="E306">
        <f t="shared" si="25"/>
        <v>5.34</v>
      </c>
      <c r="F306">
        <f t="shared" si="26"/>
        <v>40</v>
      </c>
      <c r="G306">
        <f t="shared" si="27"/>
        <v>0.27616462567857597</v>
      </c>
      <c r="H306">
        <f t="shared" si="28"/>
        <v>6.9206400000000205E-5</v>
      </c>
      <c r="I306" s="3">
        <v>0.81200000000000006</v>
      </c>
      <c r="J306" s="3">
        <v>5.1000000000000004E-3</v>
      </c>
      <c r="K306">
        <f t="shared" si="29"/>
        <v>2.1499999999997634E-6</v>
      </c>
    </row>
    <row r="307" spans="1:11" x14ac:dyDescent="0.2">
      <c r="A307" s="5">
        <v>29.8</v>
      </c>
      <c r="B307" s="3">
        <f t="shared" si="30"/>
        <v>2.2599999999999953E-2</v>
      </c>
      <c r="C307" s="3">
        <f t="shared" si="31"/>
        <v>2.1999999999999997E-3</v>
      </c>
      <c r="D307">
        <f t="shared" si="24"/>
        <v>100</v>
      </c>
      <c r="E307">
        <f t="shared" si="25"/>
        <v>5.34</v>
      </c>
      <c r="F307">
        <f t="shared" si="26"/>
        <v>40</v>
      </c>
      <c r="G307">
        <f t="shared" si="27"/>
        <v>0.28931532213946043</v>
      </c>
      <c r="H307">
        <f t="shared" si="28"/>
        <v>7.2410399999999858E-5</v>
      </c>
      <c r="I307" s="3">
        <v>0.81299999999999994</v>
      </c>
      <c r="J307" s="3">
        <v>5.1999999999999998E-3</v>
      </c>
      <c r="K307">
        <f t="shared" si="29"/>
        <v>1.8900000000000249E-6</v>
      </c>
    </row>
    <row r="308" spans="1:11" x14ac:dyDescent="0.2">
      <c r="A308" s="5">
        <v>29.9</v>
      </c>
      <c r="B308" s="3">
        <f t="shared" si="30"/>
        <v>2.3499999999999965E-2</v>
      </c>
      <c r="C308" s="3">
        <f t="shared" si="31"/>
        <v>2E-3</v>
      </c>
      <c r="D308">
        <f t="shared" si="24"/>
        <v>100</v>
      </c>
      <c r="E308">
        <f t="shared" si="25"/>
        <v>5.34</v>
      </c>
      <c r="F308">
        <f t="shared" si="26"/>
        <v>40</v>
      </c>
      <c r="G308">
        <f t="shared" si="27"/>
        <v>0.26301392921769134</v>
      </c>
      <c r="H308">
        <f t="shared" si="28"/>
        <v>7.5293999999999879E-5</v>
      </c>
      <c r="I308" s="3">
        <v>0.81389999999999996</v>
      </c>
      <c r="J308" s="3">
        <v>5.0000000000000001E-3</v>
      </c>
      <c r="K308">
        <f t="shared" si="29"/>
        <v>1.2900000000000967E-6</v>
      </c>
    </row>
    <row r="309" spans="1:11" x14ac:dyDescent="0.2">
      <c r="A309" s="5">
        <v>30</v>
      </c>
      <c r="B309" s="3">
        <f t="shared" si="30"/>
        <v>2.410000000000001E-2</v>
      </c>
      <c r="C309" s="3">
        <f t="shared" si="31"/>
        <v>2.3E-3</v>
      </c>
      <c r="D309">
        <f t="shared" si="24"/>
        <v>100</v>
      </c>
      <c r="E309">
        <f t="shared" si="25"/>
        <v>5.34</v>
      </c>
      <c r="F309">
        <f t="shared" si="26"/>
        <v>40</v>
      </c>
      <c r="G309">
        <f t="shared" si="27"/>
        <v>0.30246601860034505</v>
      </c>
      <c r="H309">
        <f t="shared" si="28"/>
        <v>7.7216400000000029E-5</v>
      </c>
      <c r="I309" s="3">
        <v>0.8145</v>
      </c>
      <c r="J309" s="3">
        <v>5.3E-3</v>
      </c>
      <c r="K309">
        <f t="shared" si="29"/>
        <v>2.0700000000000272E-6</v>
      </c>
    </row>
    <row r="310" spans="1:11" x14ac:dyDescent="0.2">
      <c r="A310" s="5">
        <v>30.1</v>
      </c>
      <c r="B310" s="3">
        <f t="shared" si="30"/>
        <v>2.5000000000000022E-2</v>
      </c>
      <c r="C310" s="3">
        <f t="shared" si="31"/>
        <v>2.3E-3</v>
      </c>
      <c r="D310">
        <f t="shared" si="24"/>
        <v>100</v>
      </c>
      <c r="E310">
        <f t="shared" si="25"/>
        <v>5.34</v>
      </c>
      <c r="F310">
        <f t="shared" si="26"/>
        <v>40</v>
      </c>
      <c r="G310">
        <f t="shared" si="27"/>
        <v>0.30246601860034505</v>
      </c>
      <c r="H310">
        <f t="shared" si="28"/>
        <v>8.0100000000000077E-5</v>
      </c>
      <c r="I310" s="3">
        <v>0.81540000000000001</v>
      </c>
      <c r="J310" s="3">
        <v>5.3E-3</v>
      </c>
      <c r="K310">
        <f t="shared" si="29"/>
        <v>2.8799999999999491E-6</v>
      </c>
    </row>
    <row r="311" spans="1:11" x14ac:dyDescent="0.2">
      <c r="A311" s="5">
        <v>30.2</v>
      </c>
      <c r="B311" s="3">
        <f t="shared" si="30"/>
        <v>2.6200000000000001E-2</v>
      </c>
      <c r="C311" s="3">
        <f t="shared" si="31"/>
        <v>2.4999999999999996E-3</v>
      </c>
      <c r="D311">
        <f t="shared" si="24"/>
        <v>100</v>
      </c>
      <c r="E311">
        <f t="shared" si="25"/>
        <v>5.34</v>
      </c>
      <c r="F311">
        <f t="shared" si="26"/>
        <v>40</v>
      </c>
      <c r="G311">
        <f t="shared" si="27"/>
        <v>0.32876741152211414</v>
      </c>
      <c r="H311">
        <f t="shared" si="28"/>
        <v>8.3944799999999996E-5</v>
      </c>
      <c r="I311" s="3">
        <v>0.81659999999999999</v>
      </c>
      <c r="J311" s="3">
        <v>5.4999999999999997E-3</v>
      </c>
      <c r="K311">
        <f t="shared" si="29"/>
        <v>1.5000000000001121E-6</v>
      </c>
    </row>
    <row r="312" spans="1:11" x14ac:dyDescent="0.2">
      <c r="A312" s="5">
        <v>30.3</v>
      </c>
      <c r="B312" s="3">
        <f t="shared" si="30"/>
        <v>2.6800000000000046E-2</v>
      </c>
      <c r="C312" s="3">
        <f t="shared" si="31"/>
        <v>2.4999999999999996E-3</v>
      </c>
      <c r="D312">
        <f t="shared" si="24"/>
        <v>100</v>
      </c>
      <c r="E312">
        <f t="shared" si="25"/>
        <v>5.34</v>
      </c>
      <c r="F312">
        <f t="shared" si="26"/>
        <v>40</v>
      </c>
      <c r="G312">
        <f t="shared" si="27"/>
        <v>0.32876741152211414</v>
      </c>
      <c r="H312">
        <f t="shared" si="28"/>
        <v>8.5867200000000146E-5</v>
      </c>
      <c r="I312" s="3">
        <v>0.81720000000000004</v>
      </c>
      <c r="J312" s="3">
        <v>5.4999999999999997E-3</v>
      </c>
      <c r="K312">
        <f t="shared" si="29"/>
        <v>1.7499999999998071E-6</v>
      </c>
    </row>
    <row r="313" spans="1:11" x14ac:dyDescent="0.2">
      <c r="A313" s="5">
        <v>30.4</v>
      </c>
      <c r="B313" s="3">
        <f t="shared" si="30"/>
        <v>2.7499999999999969E-2</v>
      </c>
      <c r="C313" s="3">
        <f t="shared" si="31"/>
        <v>2.4999999999999996E-3</v>
      </c>
      <c r="D313">
        <f t="shared" si="24"/>
        <v>100</v>
      </c>
      <c r="E313">
        <f t="shared" si="25"/>
        <v>5.34</v>
      </c>
      <c r="F313">
        <f t="shared" si="26"/>
        <v>40</v>
      </c>
      <c r="G313">
        <f t="shared" si="27"/>
        <v>0.32876741152211414</v>
      </c>
      <c r="H313">
        <f t="shared" si="28"/>
        <v>8.81099999999999E-5</v>
      </c>
      <c r="I313" s="3">
        <v>0.81789999999999996</v>
      </c>
      <c r="J313" s="3">
        <v>5.4999999999999997E-3</v>
      </c>
      <c r="K313">
        <f t="shared" si="29"/>
        <v>2.8599999999999735E-6</v>
      </c>
    </row>
    <row r="314" spans="1:11" x14ac:dyDescent="0.2">
      <c r="A314" s="5">
        <v>30.5</v>
      </c>
      <c r="B314" s="3">
        <f t="shared" si="30"/>
        <v>2.8599999999999959E-2</v>
      </c>
      <c r="C314" s="3">
        <f t="shared" si="31"/>
        <v>2.7000000000000001E-3</v>
      </c>
      <c r="D314">
        <f t="shared" si="24"/>
        <v>100</v>
      </c>
      <c r="E314">
        <f t="shared" si="25"/>
        <v>5.34</v>
      </c>
      <c r="F314">
        <f t="shared" si="26"/>
        <v>40</v>
      </c>
      <c r="G314">
        <f t="shared" si="27"/>
        <v>0.35506880444388328</v>
      </c>
      <c r="H314">
        <f t="shared" si="28"/>
        <v>9.1634399999999862E-5</v>
      </c>
      <c r="I314" s="3">
        <v>0.81899999999999995</v>
      </c>
      <c r="J314" s="3">
        <v>5.7000000000000002E-3</v>
      </c>
      <c r="K314">
        <f t="shared" si="29"/>
        <v>2.2800000000000654E-6</v>
      </c>
    </row>
    <row r="315" spans="1:11" x14ac:dyDescent="0.2">
      <c r="A315" s="5">
        <v>30.6</v>
      </c>
      <c r="B315" s="3">
        <f t="shared" si="30"/>
        <v>2.9399999999999982E-2</v>
      </c>
      <c r="C315" s="3">
        <f t="shared" si="31"/>
        <v>3.0000000000000001E-3</v>
      </c>
      <c r="D315">
        <f t="shared" si="24"/>
        <v>100</v>
      </c>
      <c r="E315">
        <f t="shared" si="25"/>
        <v>5.34</v>
      </c>
      <c r="F315">
        <f t="shared" si="26"/>
        <v>40</v>
      </c>
      <c r="G315">
        <f t="shared" si="27"/>
        <v>0.3945208938265371</v>
      </c>
      <c r="H315">
        <f t="shared" si="28"/>
        <v>9.419759999999994E-5</v>
      </c>
      <c r="I315" s="3">
        <v>0.81979999999999997</v>
      </c>
      <c r="J315" s="3">
        <v>6.0000000000000001E-3</v>
      </c>
      <c r="K315">
        <f t="shared" si="29"/>
        <v>1.7700000000001326E-6</v>
      </c>
    </row>
    <row r="316" spans="1:11" x14ac:dyDescent="0.2">
      <c r="A316" s="5">
        <v>30.7</v>
      </c>
      <c r="B316" s="3">
        <f t="shared" si="30"/>
        <v>3.0000000000000027E-2</v>
      </c>
      <c r="C316" s="3">
        <f t="shared" si="31"/>
        <v>2.8999999999999998E-3</v>
      </c>
      <c r="D316">
        <f t="shared" si="24"/>
        <v>100</v>
      </c>
      <c r="E316">
        <f t="shared" si="25"/>
        <v>5.34</v>
      </c>
      <c r="F316">
        <f t="shared" si="26"/>
        <v>40</v>
      </c>
      <c r="G316">
        <f t="shared" si="27"/>
        <v>0.38137019736565242</v>
      </c>
      <c r="H316">
        <f t="shared" si="28"/>
        <v>9.6120000000000089E-5</v>
      </c>
      <c r="I316" s="3">
        <v>0.82040000000000002</v>
      </c>
      <c r="J316" s="3">
        <v>5.8999999999999999E-3</v>
      </c>
      <c r="K316">
        <f t="shared" si="29"/>
        <v>2.6550000000000351E-6</v>
      </c>
    </row>
    <row r="317" spans="1:11" x14ac:dyDescent="0.2">
      <c r="A317" s="5">
        <v>30.8</v>
      </c>
      <c r="B317" s="3">
        <f t="shared" si="30"/>
        <v>3.0900000000000039E-2</v>
      </c>
      <c r="C317" s="3">
        <f t="shared" si="31"/>
        <v>3.0000000000000001E-3</v>
      </c>
      <c r="D317">
        <f t="shared" si="24"/>
        <v>100</v>
      </c>
      <c r="E317">
        <f t="shared" si="25"/>
        <v>5.34</v>
      </c>
      <c r="F317">
        <f t="shared" si="26"/>
        <v>40</v>
      </c>
      <c r="G317">
        <f t="shared" si="27"/>
        <v>0.3945208938265371</v>
      </c>
      <c r="H317">
        <f t="shared" si="28"/>
        <v>9.9003600000000124E-5</v>
      </c>
      <c r="I317" s="3">
        <v>0.82130000000000003</v>
      </c>
      <c r="J317" s="3">
        <v>6.0000000000000001E-3</v>
      </c>
      <c r="K317">
        <f t="shared" si="29"/>
        <v>2.4400000000000702E-6</v>
      </c>
    </row>
    <row r="318" spans="1:11" x14ac:dyDescent="0.2">
      <c r="A318" s="5">
        <v>30.9</v>
      </c>
      <c r="B318" s="3">
        <f t="shared" si="30"/>
        <v>3.1700000000000061E-2</v>
      </c>
      <c r="C318" s="3">
        <f t="shared" si="31"/>
        <v>3.1000000000000003E-3</v>
      </c>
      <c r="D318">
        <f t="shared" si="24"/>
        <v>100</v>
      </c>
      <c r="E318">
        <f t="shared" si="25"/>
        <v>5.34</v>
      </c>
      <c r="F318">
        <f t="shared" si="26"/>
        <v>40</v>
      </c>
      <c r="G318">
        <f t="shared" si="27"/>
        <v>0.40767159028742161</v>
      </c>
      <c r="H318">
        <f t="shared" si="28"/>
        <v>1.015668000000002E-4</v>
      </c>
      <c r="I318" s="3">
        <v>0.82210000000000005</v>
      </c>
      <c r="J318" s="3">
        <v>6.1000000000000004E-3</v>
      </c>
      <c r="K318">
        <f t="shared" si="29"/>
        <v>2.4399999999997314E-6</v>
      </c>
    </row>
    <row r="319" spans="1:11" x14ac:dyDescent="0.2">
      <c r="A319" s="5">
        <v>31</v>
      </c>
      <c r="B319" s="3">
        <f t="shared" si="30"/>
        <v>3.2499999999999973E-2</v>
      </c>
      <c r="C319" s="3">
        <f t="shared" si="31"/>
        <v>3.0000000000000001E-3</v>
      </c>
      <c r="D319">
        <f t="shared" si="24"/>
        <v>100</v>
      </c>
      <c r="E319">
        <f t="shared" si="25"/>
        <v>5.34</v>
      </c>
      <c r="F319">
        <f t="shared" si="26"/>
        <v>40</v>
      </c>
      <c r="G319">
        <f t="shared" si="27"/>
        <v>0.3945208938265371</v>
      </c>
      <c r="H319">
        <f t="shared" si="28"/>
        <v>1.0412999999999993E-4</v>
      </c>
      <c r="I319" s="3">
        <v>0.82289999999999996</v>
      </c>
      <c r="J319" s="3">
        <v>6.0000000000000001E-3</v>
      </c>
      <c r="K319">
        <f t="shared" si="29"/>
        <v>2.1350000000001036E-6</v>
      </c>
    </row>
    <row r="320" spans="1:11" x14ac:dyDescent="0.2">
      <c r="A320" s="5">
        <v>31.1</v>
      </c>
      <c r="B320" s="3">
        <f t="shared" si="30"/>
        <v>3.3200000000000007E-2</v>
      </c>
      <c r="C320" s="3">
        <f t="shared" si="31"/>
        <v>3.1000000000000003E-3</v>
      </c>
      <c r="D320">
        <f t="shared" si="24"/>
        <v>100</v>
      </c>
      <c r="E320">
        <f t="shared" si="25"/>
        <v>5.34</v>
      </c>
      <c r="F320">
        <f t="shared" si="26"/>
        <v>40</v>
      </c>
      <c r="G320">
        <f t="shared" si="27"/>
        <v>0.40767159028742161</v>
      </c>
      <c r="H320">
        <f t="shared" si="28"/>
        <v>1.0637280000000002E-4</v>
      </c>
      <c r="I320" s="3">
        <v>0.8236</v>
      </c>
      <c r="J320" s="3">
        <v>6.1000000000000004E-3</v>
      </c>
      <c r="K320">
        <f t="shared" si="29"/>
        <v>3.8399999999999327E-6</v>
      </c>
    </row>
    <row r="321" spans="1:11" x14ac:dyDescent="0.2">
      <c r="A321" s="5">
        <v>31.2</v>
      </c>
      <c r="B321" s="3">
        <f t="shared" si="30"/>
        <v>3.4399999999999986E-2</v>
      </c>
      <c r="C321" s="3">
        <f t="shared" si="31"/>
        <v>3.3E-3</v>
      </c>
      <c r="D321">
        <f t="shared" si="24"/>
        <v>100</v>
      </c>
      <c r="E321">
        <f t="shared" si="25"/>
        <v>5.34</v>
      </c>
      <c r="F321">
        <f t="shared" si="26"/>
        <v>40</v>
      </c>
      <c r="G321">
        <f t="shared" si="27"/>
        <v>0.4339729832091907</v>
      </c>
      <c r="H321">
        <f t="shared" si="28"/>
        <v>1.1021759999999997E-4</v>
      </c>
      <c r="I321" s="3">
        <v>0.82479999999999998</v>
      </c>
      <c r="J321" s="3">
        <v>6.3E-3</v>
      </c>
      <c r="K321">
        <f t="shared" si="29"/>
        <v>2.6400000000000755E-6</v>
      </c>
    </row>
    <row r="322" spans="1:11" x14ac:dyDescent="0.2">
      <c r="A322" s="5">
        <v>31.3</v>
      </c>
      <c r="B322" s="3">
        <f t="shared" si="30"/>
        <v>3.5200000000000009E-2</v>
      </c>
      <c r="C322" s="3">
        <f t="shared" si="31"/>
        <v>3.3E-3</v>
      </c>
      <c r="D322">
        <f t="shared" si="24"/>
        <v>100</v>
      </c>
      <c r="E322">
        <f t="shared" si="25"/>
        <v>5.34</v>
      </c>
      <c r="F322">
        <f t="shared" si="26"/>
        <v>40</v>
      </c>
      <c r="G322">
        <f t="shared" si="27"/>
        <v>0.4339729832091907</v>
      </c>
      <c r="H322">
        <f t="shared" si="28"/>
        <v>1.1278080000000003E-4</v>
      </c>
      <c r="I322" s="3">
        <v>0.8256</v>
      </c>
      <c r="J322" s="3">
        <v>6.3E-3</v>
      </c>
      <c r="K322">
        <f t="shared" si="29"/>
        <v>2.0100000000001506E-6</v>
      </c>
    </row>
    <row r="323" spans="1:11" x14ac:dyDescent="0.2">
      <c r="A323" s="5">
        <v>31.4</v>
      </c>
      <c r="B323" s="3">
        <f t="shared" si="30"/>
        <v>3.5800000000000054E-2</v>
      </c>
      <c r="C323" s="3">
        <f t="shared" si="31"/>
        <v>3.4000000000000002E-3</v>
      </c>
      <c r="D323">
        <f t="shared" si="24"/>
        <v>100</v>
      </c>
      <c r="E323">
        <f t="shared" si="25"/>
        <v>5.34</v>
      </c>
      <c r="F323">
        <f t="shared" si="26"/>
        <v>40</v>
      </c>
      <c r="G323">
        <f t="shared" si="27"/>
        <v>0.44712367967007532</v>
      </c>
      <c r="H323">
        <f t="shared" si="28"/>
        <v>1.1470320000000017E-4</v>
      </c>
      <c r="I323" s="3">
        <v>0.82620000000000005</v>
      </c>
      <c r="J323" s="3">
        <v>6.4000000000000003E-3</v>
      </c>
      <c r="K323">
        <f t="shared" si="29"/>
        <v>2.7999999999996916E-6</v>
      </c>
    </row>
    <row r="324" spans="1:11" x14ac:dyDescent="0.2">
      <c r="A324" s="5">
        <v>31.5</v>
      </c>
      <c r="B324" s="3">
        <f t="shared" si="30"/>
        <v>3.6599999999999966E-2</v>
      </c>
      <c r="C324" s="3">
        <f t="shared" si="31"/>
        <v>3.5999999999999999E-3</v>
      </c>
      <c r="D324">
        <f t="shared" si="24"/>
        <v>100</v>
      </c>
      <c r="E324">
        <f t="shared" si="25"/>
        <v>5.34</v>
      </c>
      <c r="F324">
        <f t="shared" si="26"/>
        <v>40</v>
      </c>
      <c r="G324">
        <f t="shared" si="27"/>
        <v>0.47342507259184446</v>
      </c>
      <c r="H324">
        <f t="shared" si="28"/>
        <v>1.1726639999999988E-4</v>
      </c>
      <c r="I324" s="3">
        <v>0.82699999999999996</v>
      </c>
      <c r="J324" s="3">
        <v>6.6E-3</v>
      </c>
      <c r="K324">
        <f t="shared" si="29"/>
        <v>3.9599999999999638E-6</v>
      </c>
    </row>
    <row r="325" spans="1:11" x14ac:dyDescent="0.2">
      <c r="A325" s="5">
        <v>31.6</v>
      </c>
      <c r="B325" s="3">
        <f t="shared" si="30"/>
        <v>3.7699999999999956E-2</v>
      </c>
      <c r="C325" s="3">
        <f t="shared" si="31"/>
        <v>3.5999999999999999E-3</v>
      </c>
      <c r="D325">
        <f t="shared" si="24"/>
        <v>100</v>
      </c>
      <c r="E325">
        <f t="shared" si="25"/>
        <v>5.34</v>
      </c>
      <c r="F325">
        <f t="shared" si="26"/>
        <v>40</v>
      </c>
      <c r="G325">
        <f t="shared" si="27"/>
        <v>0.47342507259184446</v>
      </c>
      <c r="H325">
        <f t="shared" si="28"/>
        <v>1.2079079999999987E-4</v>
      </c>
      <c r="I325" s="3">
        <v>0.82809999999999995</v>
      </c>
      <c r="J325" s="3">
        <v>6.6E-3</v>
      </c>
      <c r="K325">
        <f t="shared" si="29"/>
        <v>2.9600000000000847E-6</v>
      </c>
    </row>
    <row r="326" spans="1:11" x14ac:dyDescent="0.2">
      <c r="A326" s="5">
        <v>31.7</v>
      </c>
      <c r="B326" s="3">
        <f t="shared" si="30"/>
        <v>3.8499999999999979E-2</v>
      </c>
      <c r="C326" s="3">
        <f t="shared" si="31"/>
        <v>3.7999999999999996E-3</v>
      </c>
      <c r="D326">
        <f t="shared" si="24"/>
        <v>100</v>
      </c>
      <c r="E326">
        <f t="shared" si="25"/>
        <v>5.34</v>
      </c>
      <c r="F326">
        <f t="shared" si="26"/>
        <v>40</v>
      </c>
      <c r="G326">
        <f t="shared" si="27"/>
        <v>0.4997264655136136</v>
      </c>
      <c r="H326">
        <f t="shared" si="28"/>
        <v>1.2335399999999992E-4</v>
      </c>
      <c r="I326" s="3">
        <v>0.82889999999999997</v>
      </c>
      <c r="J326" s="3">
        <v>6.7999999999999996E-3</v>
      </c>
      <c r="K326">
        <f t="shared" si="29"/>
        <v>2.6600000000001287E-6</v>
      </c>
    </row>
    <row r="327" spans="1:11" x14ac:dyDescent="0.2">
      <c r="A327" s="5">
        <v>31.8</v>
      </c>
      <c r="B327" s="3">
        <f t="shared" si="30"/>
        <v>3.9200000000000013E-2</v>
      </c>
      <c r="C327" s="3">
        <f t="shared" si="31"/>
        <v>3.7999999999999996E-3</v>
      </c>
      <c r="D327">
        <f t="shared" si="24"/>
        <v>100</v>
      </c>
      <c r="E327">
        <f t="shared" si="25"/>
        <v>5.34</v>
      </c>
      <c r="F327">
        <f t="shared" si="26"/>
        <v>40</v>
      </c>
      <c r="G327">
        <f t="shared" si="27"/>
        <v>0.4997264655136136</v>
      </c>
      <c r="H327">
        <f t="shared" si="28"/>
        <v>1.2559680000000004E-4</v>
      </c>
      <c r="I327" s="3">
        <v>0.8296</v>
      </c>
      <c r="J327" s="3">
        <v>6.7999999999999996E-3</v>
      </c>
      <c r="K327">
        <f t="shared" si="29"/>
        <v>3.4650000000000456E-6</v>
      </c>
    </row>
    <row r="328" spans="1:11" x14ac:dyDescent="0.2">
      <c r="A328" s="5">
        <v>31.9</v>
      </c>
      <c r="B328" s="3">
        <f t="shared" si="30"/>
        <v>4.0100000000000025E-2</v>
      </c>
      <c r="C328" s="3">
        <f t="shared" si="31"/>
        <v>3.8999999999999998E-3</v>
      </c>
      <c r="D328">
        <f t="shared" si="24"/>
        <v>100</v>
      </c>
      <c r="E328">
        <f t="shared" si="25"/>
        <v>5.34</v>
      </c>
      <c r="F328">
        <f t="shared" si="26"/>
        <v>40</v>
      </c>
      <c r="G328">
        <f t="shared" si="27"/>
        <v>0.51287716197449817</v>
      </c>
      <c r="H328">
        <f t="shared" si="28"/>
        <v>1.2848040000000007E-4</v>
      </c>
      <c r="I328" s="3">
        <v>0.83050000000000002</v>
      </c>
      <c r="J328" s="3">
        <v>6.8999999999999999E-3</v>
      </c>
      <c r="K328">
        <f t="shared" si="29"/>
        <v>3.8500000000000029E-6</v>
      </c>
    </row>
    <row r="329" spans="1:11" x14ac:dyDescent="0.2">
      <c r="A329" s="5">
        <v>32</v>
      </c>
      <c r="B329" s="3">
        <f t="shared" si="30"/>
        <v>4.1100000000000025E-2</v>
      </c>
      <c r="C329" s="3">
        <f t="shared" si="31"/>
        <v>3.7999999999999996E-3</v>
      </c>
      <c r="D329">
        <f t="shared" si="24"/>
        <v>100</v>
      </c>
      <c r="E329">
        <f t="shared" si="25"/>
        <v>5.34</v>
      </c>
      <c r="F329">
        <f t="shared" si="26"/>
        <v>40</v>
      </c>
      <c r="G329">
        <f t="shared" si="27"/>
        <v>0.4997264655136136</v>
      </c>
      <c r="H329">
        <f t="shared" si="28"/>
        <v>1.3168440000000008E-4</v>
      </c>
      <c r="I329" s="3">
        <v>0.83150000000000002</v>
      </c>
      <c r="J329" s="3">
        <v>6.7999999999999996E-3</v>
      </c>
      <c r="K329">
        <f t="shared" si="29"/>
        <v>2.3399999999997421E-6</v>
      </c>
    </row>
    <row r="330" spans="1:11" x14ac:dyDescent="0.2">
      <c r="A330" s="5">
        <v>32.1</v>
      </c>
      <c r="B330" s="3">
        <f t="shared" si="30"/>
        <v>4.1699999999999959E-2</v>
      </c>
      <c r="C330" s="3">
        <f t="shared" si="31"/>
        <v>4.0000000000000001E-3</v>
      </c>
      <c r="D330">
        <f t="shared" ref="D330:D393" si="32">$E$4</f>
        <v>100</v>
      </c>
      <c r="E330">
        <f t="shared" ref="E330:E393" si="33">$F$4</f>
        <v>5.34</v>
      </c>
      <c r="F330">
        <f t="shared" ref="F330:F393" si="34">$G$4</f>
        <v>40</v>
      </c>
      <c r="G330">
        <f t="shared" ref="G330:G393" si="35">3*C330*D330*1000/(2*F330*E330^2)</f>
        <v>0.52602785843538269</v>
      </c>
      <c r="H330">
        <f t="shared" ref="H330:H393" si="36">6*B330*E330/(D330^2)</f>
        <v>1.3360679999999987E-4</v>
      </c>
      <c r="I330" s="3">
        <v>0.83209999999999995</v>
      </c>
      <c r="J330" s="3">
        <v>7.0000000000000001E-3</v>
      </c>
      <c r="K330">
        <f t="shared" ref="K330:K393" si="37">(C331+C330)/2*(B331-B330)</f>
        <v>3.2800000000000935E-6</v>
      </c>
    </row>
    <row r="331" spans="1:11" x14ac:dyDescent="0.2">
      <c r="A331" s="5">
        <v>32.200000000000003</v>
      </c>
      <c r="B331" s="3">
        <f t="shared" si="30"/>
        <v>4.2499999999999982E-2</v>
      </c>
      <c r="C331" s="3">
        <f t="shared" si="31"/>
        <v>4.1999999999999997E-3</v>
      </c>
      <c r="D331">
        <f t="shared" si="32"/>
        <v>100</v>
      </c>
      <c r="E331">
        <f t="shared" si="33"/>
        <v>5.34</v>
      </c>
      <c r="F331">
        <f t="shared" si="34"/>
        <v>40</v>
      </c>
      <c r="G331">
        <f t="shared" si="35"/>
        <v>0.55232925135715183</v>
      </c>
      <c r="H331">
        <f t="shared" si="36"/>
        <v>1.3616999999999994E-4</v>
      </c>
      <c r="I331" s="3">
        <v>0.83289999999999997</v>
      </c>
      <c r="J331" s="3">
        <v>7.1999999999999998E-3</v>
      </c>
      <c r="K331">
        <f t="shared" si="37"/>
        <v>3.8250000000000506E-6</v>
      </c>
    </row>
    <row r="332" spans="1:11" x14ac:dyDescent="0.2">
      <c r="A332" s="5">
        <v>32.299999999999997</v>
      </c>
      <c r="B332" s="3">
        <f t="shared" si="30"/>
        <v>4.3399999999999994E-2</v>
      </c>
      <c r="C332" s="3">
        <f t="shared" si="31"/>
        <v>4.3E-3</v>
      </c>
      <c r="D332">
        <f t="shared" si="32"/>
        <v>100</v>
      </c>
      <c r="E332">
        <f t="shared" si="33"/>
        <v>5.34</v>
      </c>
      <c r="F332">
        <f t="shared" si="34"/>
        <v>40</v>
      </c>
      <c r="G332">
        <f t="shared" si="35"/>
        <v>0.56547994781803645</v>
      </c>
      <c r="H332">
        <f t="shared" si="36"/>
        <v>1.3905359999999997E-4</v>
      </c>
      <c r="I332" s="3">
        <v>0.83379999999999999</v>
      </c>
      <c r="J332" s="3">
        <v>7.3000000000000001E-3</v>
      </c>
      <c r="K332">
        <f t="shared" si="37"/>
        <v>3.870000000000051E-6</v>
      </c>
    </row>
    <row r="333" spans="1:11" x14ac:dyDescent="0.2">
      <c r="A333" s="5">
        <v>32.4</v>
      </c>
      <c r="B333" s="3">
        <f t="shared" si="30"/>
        <v>4.4300000000000006E-2</v>
      </c>
      <c r="C333" s="3">
        <f t="shared" si="31"/>
        <v>4.3E-3</v>
      </c>
      <c r="D333">
        <f t="shared" si="32"/>
        <v>100</v>
      </c>
      <c r="E333">
        <f t="shared" si="33"/>
        <v>5.34</v>
      </c>
      <c r="F333">
        <f t="shared" si="34"/>
        <v>40</v>
      </c>
      <c r="G333">
        <f t="shared" si="35"/>
        <v>0.56547994781803645</v>
      </c>
      <c r="H333">
        <f t="shared" si="36"/>
        <v>1.4193720000000001E-4</v>
      </c>
      <c r="I333" s="3">
        <v>0.8347</v>
      </c>
      <c r="J333" s="3">
        <v>7.3000000000000001E-3</v>
      </c>
      <c r="K333">
        <f t="shared" si="37"/>
        <v>3.115000000000151E-6</v>
      </c>
    </row>
    <row r="334" spans="1:11" x14ac:dyDescent="0.2">
      <c r="A334" s="5">
        <v>32.5</v>
      </c>
      <c r="B334" s="3">
        <f t="shared" si="30"/>
        <v>4.500000000000004E-2</v>
      </c>
      <c r="C334" s="3">
        <f t="shared" si="31"/>
        <v>4.5999999999999999E-3</v>
      </c>
      <c r="D334">
        <f t="shared" si="32"/>
        <v>100</v>
      </c>
      <c r="E334">
        <f t="shared" si="33"/>
        <v>5.34</v>
      </c>
      <c r="F334">
        <f t="shared" si="34"/>
        <v>40</v>
      </c>
      <c r="G334">
        <f t="shared" si="35"/>
        <v>0.60493203720069011</v>
      </c>
      <c r="H334">
        <f t="shared" si="36"/>
        <v>1.4418000000000013E-4</v>
      </c>
      <c r="I334" s="3">
        <v>0.83540000000000003</v>
      </c>
      <c r="J334" s="3">
        <v>7.6E-3</v>
      </c>
      <c r="K334">
        <f t="shared" si="37"/>
        <v>4.095000000000054E-6</v>
      </c>
    </row>
    <row r="335" spans="1:11" x14ac:dyDescent="0.2">
      <c r="A335" s="5">
        <v>32.6</v>
      </c>
      <c r="B335" s="3">
        <f t="shared" si="30"/>
        <v>4.5900000000000052E-2</v>
      </c>
      <c r="C335" s="3">
        <f t="shared" si="31"/>
        <v>4.4999999999999997E-3</v>
      </c>
      <c r="D335">
        <f t="shared" si="32"/>
        <v>100</v>
      </c>
      <c r="E335">
        <f t="shared" si="33"/>
        <v>5.34</v>
      </c>
      <c r="F335">
        <f t="shared" si="34"/>
        <v>40</v>
      </c>
      <c r="G335">
        <f t="shared" si="35"/>
        <v>0.59178134073980548</v>
      </c>
      <c r="H335">
        <f t="shared" si="36"/>
        <v>1.4706360000000016E-4</v>
      </c>
      <c r="I335" s="3">
        <v>0.83630000000000004</v>
      </c>
      <c r="J335" s="3">
        <v>7.4999999999999997E-3</v>
      </c>
      <c r="K335">
        <f t="shared" si="37"/>
        <v>4.5500000000000039E-6</v>
      </c>
    </row>
    <row r="336" spans="1:11" x14ac:dyDescent="0.2">
      <c r="A336" s="5">
        <v>32.700000000000003</v>
      </c>
      <c r="B336" s="3">
        <f t="shared" si="30"/>
        <v>4.6900000000000053E-2</v>
      </c>
      <c r="C336" s="3">
        <f t="shared" si="31"/>
        <v>4.5999999999999999E-3</v>
      </c>
      <c r="D336">
        <f t="shared" si="32"/>
        <v>100</v>
      </c>
      <c r="E336">
        <f t="shared" si="33"/>
        <v>5.34</v>
      </c>
      <c r="F336">
        <f t="shared" si="34"/>
        <v>40</v>
      </c>
      <c r="G336">
        <f t="shared" si="35"/>
        <v>0.60493203720069011</v>
      </c>
      <c r="H336">
        <f t="shared" si="36"/>
        <v>1.5026760000000017E-4</v>
      </c>
      <c r="I336" s="3">
        <v>0.83730000000000004</v>
      </c>
      <c r="J336" s="3">
        <v>7.6E-3</v>
      </c>
      <c r="K336">
        <f t="shared" si="37"/>
        <v>2.8199999999996888E-6</v>
      </c>
    </row>
    <row r="337" spans="1:11" x14ac:dyDescent="0.2">
      <c r="A337" s="5">
        <v>32.799999999999997</v>
      </c>
      <c r="B337" s="3">
        <f t="shared" si="30"/>
        <v>4.7499999999999987E-2</v>
      </c>
      <c r="C337" s="3">
        <f t="shared" si="31"/>
        <v>4.7999999999999996E-3</v>
      </c>
      <c r="D337">
        <f t="shared" si="32"/>
        <v>100</v>
      </c>
      <c r="E337">
        <f t="shared" si="33"/>
        <v>5.34</v>
      </c>
      <c r="F337">
        <f t="shared" si="34"/>
        <v>40</v>
      </c>
      <c r="G337">
        <f t="shared" si="35"/>
        <v>0.63123343012245925</v>
      </c>
      <c r="H337">
        <f t="shared" si="36"/>
        <v>1.5218999999999996E-4</v>
      </c>
      <c r="I337" s="3">
        <v>0.83789999999999998</v>
      </c>
      <c r="J337" s="3">
        <v>7.7999999999999996E-3</v>
      </c>
      <c r="K337">
        <f t="shared" si="37"/>
        <v>3.3250000000001613E-6</v>
      </c>
    </row>
    <row r="338" spans="1:11" x14ac:dyDescent="0.2">
      <c r="A338" s="5">
        <v>32.9</v>
      </c>
      <c r="B338" s="3">
        <f t="shared" si="30"/>
        <v>4.8200000000000021E-2</v>
      </c>
      <c r="C338" s="3">
        <f t="shared" si="31"/>
        <v>4.7000000000000002E-3</v>
      </c>
      <c r="D338">
        <f t="shared" si="32"/>
        <v>100</v>
      </c>
      <c r="E338">
        <f t="shared" si="33"/>
        <v>5.34</v>
      </c>
      <c r="F338">
        <f t="shared" si="34"/>
        <v>40</v>
      </c>
      <c r="G338">
        <f t="shared" si="35"/>
        <v>0.61808273366157485</v>
      </c>
      <c r="H338">
        <f t="shared" si="36"/>
        <v>1.5443280000000006E-4</v>
      </c>
      <c r="I338" s="3">
        <v>0.83860000000000001</v>
      </c>
      <c r="J338" s="3">
        <v>7.7000000000000002E-3</v>
      </c>
      <c r="K338">
        <f t="shared" si="37"/>
        <v>5.279999999999952E-6</v>
      </c>
    </row>
    <row r="339" spans="1:11" x14ac:dyDescent="0.2">
      <c r="A339" s="5">
        <v>33</v>
      </c>
      <c r="B339" s="3">
        <f t="shared" si="30"/>
        <v>4.930000000000001E-2</v>
      </c>
      <c r="C339" s="3">
        <f t="shared" si="31"/>
        <v>4.9000000000000007E-3</v>
      </c>
      <c r="D339">
        <f t="shared" si="32"/>
        <v>100</v>
      </c>
      <c r="E339">
        <f t="shared" si="33"/>
        <v>5.34</v>
      </c>
      <c r="F339">
        <f t="shared" si="34"/>
        <v>40</v>
      </c>
      <c r="G339">
        <f t="shared" si="35"/>
        <v>0.64438412658334399</v>
      </c>
      <c r="H339">
        <f t="shared" si="36"/>
        <v>1.5795720000000003E-4</v>
      </c>
      <c r="I339" s="3">
        <v>0.8397</v>
      </c>
      <c r="J339" s="3">
        <v>7.9000000000000008E-3</v>
      </c>
      <c r="K339">
        <f t="shared" si="37"/>
        <v>4.5000000000000594E-6</v>
      </c>
    </row>
    <row r="340" spans="1:11" x14ac:dyDescent="0.2">
      <c r="A340" s="5">
        <v>33.1</v>
      </c>
      <c r="B340" s="3">
        <f t="shared" si="30"/>
        <v>5.0200000000000022E-2</v>
      </c>
      <c r="C340" s="3">
        <f t="shared" si="31"/>
        <v>5.0999999999999995E-3</v>
      </c>
      <c r="D340">
        <f t="shared" si="32"/>
        <v>100</v>
      </c>
      <c r="E340">
        <f t="shared" si="33"/>
        <v>5.34</v>
      </c>
      <c r="F340">
        <f t="shared" si="34"/>
        <v>40</v>
      </c>
      <c r="G340">
        <f t="shared" si="35"/>
        <v>0.6706855195051129</v>
      </c>
      <c r="H340">
        <f t="shared" si="36"/>
        <v>1.6084080000000007E-4</v>
      </c>
      <c r="I340" s="3">
        <v>0.84060000000000001</v>
      </c>
      <c r="J340" s="3">
        <v>8.0999999999999996E-3</v>
      </c>
      <c r="K340">
        <f t="shared" si="37"/>
        <v>3.5700000000001725E-6</v>
      </c>
    </row>
    <row r="341" spans="1:11" x14ac:dyDescent="0.2">
      <c r="A341" s="5">
        <v>33.200000000000003</v>
      </c>
      <c r="B341" s="3">
        <f t="shared" si="30"/>
        <v>5.0900000000000056E-2</v>
      </c>
      <c r="C341" s="3">
        <f t="shared" si="31"/>
        <v>5.0999999999999995E-3</v>
      </c>
      <c r="D341">
        <f t="shared" si="32"/>
        <v>100</v>
      </c>
      <c r="E341">
        <f t="shared" si="33"/>
        <v>5.34</v>
      </c>
      <c r="F341">
        <f t="shared" si="34"/>
        <v>40</v>
      </c>
      <c r="G341">
        <f t="shared" si="35"/>
        <v>0.6706855195051129</v>
      </c>
      <c r="H341">
        <f t="shared" si="36"/>
        <v>1.6308360000000016E-4</v>
      </c>
      <c r="I341" s="3">
        <v>0.84130000000000005</v>
      </c>
      <c r="J341" s="3">
        <v>8.0999999999999996E-3</v>
      </c>
      <c r="K341">
        <f t="shared" si="37"/>
        <v>4.0799999999995501E-6</v>
      </c>
    </row>
    <row r="342" spans="1:11" x14ac:dyDescent="0.2">
      <c r="A342" s="5">
        <v>33.299999999999997</v>
      </c>
      <c r="B342" s="3">
        <f t="shared" si="30"/>
        <v>5.1699999999999968E-2</v>
      </c>
      <c r="C342" s="3">
        <f t="shared" si="31"/>
        <v>5.0999999999999995E-3</v>
      </c>
      <c r="D342">
        <f t="shared" si="32"/>
        <v>100</v>
      </c>
      <c r="E342">
        <f t="shared" si="33"/>
        <v>5.34</v>
      </c>
      <c r="F342">
        <f t="shared" si="34"/>
        <v>40</v>
      </c>
      <c r="G342">
        <f t="shared" si="35"/>
        <v>0.6706855195051129</v>
      </c>
      <c r="H342">
        <f t="shared" si="36"/>
        <v>1.656467999999999E-4</v>
      </c>
      <c r="I342" s="3">
        <v>0.84209999999999996</v>
      </c>
      <c r="J342" s="3">
        <v>8.0999999999999996E-3</v>
      </c>
      <c r="K342">
        <f t="shared" si="37"/>
        <v>5.2000000000000044E-6</v>
      </c>
    </row>
    <row r="343" spans="1:11" x14ac:dyDescent="0.2">
      <c r="A343" s="5">
        <v>33.4</v>
      </c>
      <c r="B343" s="3">
        <f t="shared" si="30"/>
        <v>5.2699999999999969E-2</v>
      </c>
      <c r="C343" s="3">
        <f t="shared" si="31"/>
        <v>5.3E-3</v>
      </c>
      <c r="D343">
        <f t="shared" si="32"/>
        <v>100</v>
      </c>
      <c r="E343">
        <f t="shared" si="33"/>
        <v>5.34</v>
      </c>
      <c r="F343">
        <f t="shared" si="34"/>
        <v>40</v>
      </c>
      <c r="G343">
        <f t="shared" si="35"/>
        <v>0.69698691242688215</v>
      </c>
      <c r="H343">
        <f t="shared" si="36"/>
        <v>1.688507999999999E-4</v>
      </c>
      <c r="I343" s="3">
        <v>0.84309999999999996</v>
      </c>
      <c r="J343" s="3">
        <v>8.3000000000000001E-3</v>
      </c>
      <c r="K343">
        <f t="shared" si="37"/>
        <v>3.7100000000001796E-6</v>
      </c>
    </row>
    <row r="344" spans="1:11" x14ac:dyDescent="0.2">
      <c r="A344" s="5">
        <v>33.5</v>
      </c>
      <c r="B344" s="3">
        <f t="shared" si="30"/>
        <v>5.3400000000000003E-2</v>
      </c>
      <c r="C344" s="3">
        <f t="shared" si="31"/>
        <v>5.3E-3</v>
      </c>
      <c r="D344">
        <f t="shared" si="32"/>
        <v>100</v>
      </c>
      <c r="E344">
        <f t="shared" si="33"/>
        <v>5.34</v>
      </c>
      <c r="F344">
        <f t="shared" si="34"/>
        <v>40</v>
      </c>
      <c r="G344">
        <f t="shared" si="35"/>
        <v>0.69698691242688215</v>
      </c>
      <c r="H344">
        <f t="shared" si="36"/>
        <v>1.710936E-4</v>
      </c>
      <c r="I344" s="3">
        <v>0.84379999999999999</v>
      </c>
      <c r="J344" s="3">
        <v>8.3000000000000001E-3</v>
      </c>
      <c r="K344">
        <f t="shared" si="37"/>
        <v>4.2800000000001225E-6</v>
      </c>
    </row>
    <row r="345" spans="1:11" x14ac:dyDescent="0.2">
      <c r="A345" s="5">
        <v>33.6</v>
      </c>
      <c r="B345" s="3">
        <f t="shared" ref="B345:B408" si="38">I345-$I$280</f>
        <v>5.4200000000000026E-2</v>
      </c>
      <c r="C345" s="3">
        <f t="shared" ref="C345:C408" si="39">J345-$J$280</f>
        <v>5.3999999999999994E-3</v>
      </c>
      <c r="D345">
        <f t="shared" si="32"/>
        <v>100</v>
      </c>
      <c r="E345">
        <f t="shared" si="33"/>
        <v>5.34</v>
      </c>
      <c r="F345">
        <f t="shared" si="34"/>
        <v>40</v>
      </c>
      <c r="G345">
        <f t="shared" si="35"/>
        <v>0.71013760888776656</v>
      </c>
      <c r="H345">
        <f t="shared" si="36"/>
        <v>1.7365680000000009E-4</v>
      </c>
      <c r="I345" s="3">
        <v>0.84460000000000002</v>
      </c>
      <c r="J345" s="3">
        <v>8.3999999999999995E-3</v>
      </c>
      <c r="K345">
        <f t="shared" si="37"/>
        <v>4.7700000000000628E-6</v>
      </c>
    </row>
    <row r="346" spans="1:11" x14ac:dyDescent="0.2">
      <c r="A346" s="5">
        <v>33.700000000000003</v>
      </c>
      <c r="B346" s="3">
        <f t="shared" si="38"/>
        <v>5.5100000000000038E-2</v>
      </c>
      <c r="C346" s="3">
        <f t="shared" si="39"/>
        <v>5.2000000000000006E-3</v>
      </c>
      <c r="D346">
        <f t="shared" si="32"/>
        <v>100</v>
      </c>
      <c r="E346">
        <f t="shared" si="33"/>
        <v>5.34</v>
      </c>
      <c r="F346">
        <f t="shared" si="34"/>
        <v>40</v>
      </c>
      <c r="G346">
        <f t="shared" si="35"/>
        <v>0.68383621596599764</v>
      </c>
      <c r="H346">
        <f t="shared" si="36"/>
        <v>1.765404000000001E-4</v>
      </c>
      <c r="I346" s="3">
        <v>0.84550000000000003</v>
      </c>
      <c r="J346" s="3">
        <v>8.2000000000000007E-3</v>
      </c>
      <c r="K346">
        <f t="shared" si="37"/>
        <v>4.3200000000001238E-6</v>
      </c>
    </row>
    <row r="347" spans="1:11" x14ac:dyDescent="0.2">
      <c r="A347" s="5">
        <v>33.799999999999997</v>
      </c>
      <c r="B347" s="3">
        <f t="shared" si="38"/>
        <v>5.5900000000000061E-2</v>
      </c>
      <c r="C347" s="3">
        <f t="shared" si="39"/>
        <v>5.5999999999999999E-3</v>
      </c>
      <c r="D347">
        <f t="shared" si="32"/>
        <v>100</v>
      </c>
      <c r="E347">
        <f t="shared" si="33"/>
        <v>5.34</v>
      </c>
      <c r="F347">
        <f t="shared" si="34"/>
        <v>40</v>
      </c>
      <c r="G347">
        <f t="shared" si="35"/>
        <v>0.73643900180953581</v>
      </c>
      <c r="H347">
        <f t="shared" si="36"/>
        <v>1.7910360000000019E-4</v>
      </c>
      <c r="I347" s="3">
        <v>0.84630000000000005</v>
      </c>
      <c r="J347" s="3">
        <v>8.6E-3</v>
      </c>
      <c r="K347">
        <f t="shared" si="37"/>
        <v>3.954999999999564E-6</v>
      </c>
    </row>
    <row r="348" spans="1:11" x14ac:dyDescent="0.2">
      <c r="A348" s="5">
        <v>33.9</v>
      </c>
      <c r="B348" s="3">
        <f t="shared" si="38"/>
        <v>5.6599999999999984E-2</v>
      </c>
      <c r="C348" s="3">
        <f t="shared" si="39"/>
        <v>5.6999999999999993E-3</v>
      </c>
      <c r="D348">
        <f t="shared" si="32"/>
        <v>100</v>
      </c>
      <c r="E348">
        <f t="shared" si="33"/>
        <v>5.34</v>
      </c>
      <c r="F348">
        <f t="shared" si="34"/>
        <v>40</v>
      </c>
      <c r="G348">
        <f t="shared" si="35"/>
        <v>0.74958969827042032</v>
      </c>
      <c r="H348">
        <f t="shared" si="36"/>
        <v>1.8134639999999995E-4</v>
      </c>
      <c r="I348" s="3">
        <v>0.84699999999999998</v>
      </c>
      <c r="J348" s="3">
        <v>8.6999999999999994E-3</v>
      </c>
      <c r="K348">
        <f t="shared" si="37"/>
        <v>4.6000000000001313E-6</v>
      </c>
    </row>
    <row r="349" spans="1:11" x14ac:dyDescent="0.2">
      <c r="A349" s="5">
        <v>34</v>
      </c>
      <c r="B349" s="3">
        <f t="shared" si="38"/>
        <v>5.7400000000000007E-2</v>
      </c>
      <c r="C349" s="3">
        <f t="shared" si="39"/>
        <v>5.8000000000000005E-3</v>
      </c>
      <c r="D349">
        <f t="shared" si="32"/>
        <v>100</v>
      </c>
      <c r="E349">
        <f t="shared" si="33"/>
        <v>5.34</v>
      </c>
      <c r="F349">
        <f t="shared" si="34"/>
        <v>40</v>
      </c>
      <c r="G349">
        <f t="shared" si="35"/>
        <v>0.76274039473130506</v>
      </c>
      <c r="H349">
        <f t="shared" si="36"/>
        <v>1.8390960000000002E-4</v>
      </c>
      <c r="I349" s="3">
        <v>0.8478</v>
      </c>
      <c r="J349" s="3">
        <v>8.8000000000000005E-3</v>
      </c>
      <c r="K349">
        <f t="shared" si="37"/>
        <v>6.3799999999999415E-6</v>
      </c>
    </row>
    <row r="350" spans="1:11" x14ac:dyDescent="0.2">
      <c r="A350" s="5">
        <v>34.1</v>
      </c>
      <c r="B350" s="3">
        <f t="shared" si="38"/>
        <v>5.8499999999999996E-2</v>
      </c>
      <c r="C350" s="3">
        <f t="shared" si="39"/>
        <v>5.8000000000000005E-3</v>
      </c>
      <c r="D350">
        <f t="shared" si="32"/>
        <v>100</v>
      </c>
      <c r="E350">
        <f t="shared" si="33"/>
        <v>5.34</v>
      </c>
      <c r="F350">
        <f t="shared" si="34"/>
        <v>40</v>
      </c>
      <c r="G350">
        <f t="shared" si="35"/>
        <v>0.76274039473130506</v>
      </c>
      <c r="H350">
        <f t="shared" si="36"/>
        <v>1.8743399999999999E-4</v>
      </c>
      <c r="I350" s="3">
        <v>0.84889999999999999</v>
      </c>
      <c r="J350" s="3">
        <v>8.8000000000000005E-3</v>
      </c>
      <c r="K350">
        <f t="shared" si="37"/>
        <v>4.1650000000002024E-6</v>
      </c>
    </row>
    <row r="351" spans="1:11" x14ac:dyDescent="0.2">
      <c r="A351" s="5">
        <v>34.200000000000003</v>
      </c>
      <c r="B351" s="3">
        <f t="shared" si="38"/>
        <v>5.920000000000003E-2</v>
      </c>
      <c r="C351" s="3">
        <f t="shared" si="39"/>
        <v>6.1000000000000004E-3</v>
      </c>
      <c r="D351">
        <f t="shared" si="32"/>
        <v>100</v>
      </c>
      <c r="E351">
        <f t="shared" si="33"/>
        <v>5.34</v>
      </c>
      <c r="F351">
        <f t="shared" si="34"/>
        <v>40</v>
      </c>
      <c r="G351">
        <f t="shared" si="35"/>
        <v>0.8021924841139586</v>
      </c>
      <c r="H351">
        <f t="shared" si="36"/>
        <v>1.8967680000000009E-4</v>
      </c>
      <c r="I351" s="3">
        <v>0.84960000000000002</v>
      </c>
      <c r="J351" s="3">
        <v>9.1000000000000004E-3</v>
      </c>
      <c r="K351">
        <f t="shared" si="37"/>
        <v>4.8800000000001405E-6</v>
      </c>
    </row>
    <row r="352" spans="1:11" x14ac:dyDescent="0.2">
      <c r="A352" s="5">
        <v>34.299999999999997</v>
      </c>
      <c r="B352" s="3">
        <f t="shared" si="38"/>
        <v>6.0000000000000053E-2</v>
      </c>
      <c r="C352" s="3">
        <f t="shared" si="39"/>
        <v>6.1000000000000004E-3</v>
      </c>
      <c r="D352">
        <f t="shared" si="32"/>
        <v>100</v>
      </c>
      <c r="E352">
        <f t="shared" si="33"/>
        <v>5.34</v>
      </c>
      <c r="F352">
        <f t="shared" si="34"/>
        <v>40</v>
      </c>
      <c r="G352">
        <f t="shared" si="35"/>
        <v>0.8021924841139586</v>
      </c>
      <c r="H352">
        <f t="shared" si="36"/>
        <v>1.9224000000000018E-4</v>
      </c>
      <c r="I352" s="3">
        <v>0.85040000000000004</v>
      </c>
      <c r="J352" s="3">
        <v>9.1000000000000004E-3</v>
      </c>
      <c r="K352">
        <f t="shared" si="37"/>
        <v>4.8799999999994628E-6</v>
      </c>
    </row>
    <row r="353" spans="1:11" x14ac:dyDescent="0.2">
      <c r="A353" s="5">
        <v>34.4</v>
      </c>
      <c r="B353" s="3">
        <f t="shared" si="38"/>
        <v>6.0799999999999965E-2</v>
      </c>
      <c r="C353" s="3">
        <f t="shared" si="39"/>
        <v>6.1000000000000004E-3</v>
      </c>
      <c r="D353">
        <f t="shared" si="32"/>
        <v>100</v>
      </c>
      <c r="E353">
        <f t="shared" si="33"/>
        <v>5.34</v>
      </c>
      <c r="F353">
        <f t="shared" si="34"/>
        <v>40</v>
      </c>
      <c r="G353">
        <f t="shared" si="35"/>
        <v>0.8021924841139586</v>
      </c>
      <c r="H353">
        <f t="shared" si="36"/>
        <v>1.9480319999999989E-4</v>
      </c>
      <c r="I353" s="3">
        <v>0.85119999999999996</v>
      </c>
      <c r="J353" s="3">
        <v>9.1000000000000004E-3</v>
      </c>
      <c r="K353">
        <f t="shared" si="37"/>
        <v>6.8199999999999372E-6</v>
      </c>
    </row>
    <row r="354" spans="1:11" x14ac:dyDescent="0.2">
      <c r="A354" s="5">
        <v>34.5</v>
      </c>
      <c r="B354" s="3">
        <f t="shared" si="38"/>
        <v>6.1899999999999955E-2</v>
      </c>
      <c r="C354" s="3">
        <f t="shared" si="39"/>
        <v>6.2999999999999992E-3</v>
      </c>
      <c r="D354">
        <f t="shared" si="32"/>
        <v>100</v>
      </c>
      <c r="E354">
        <f t="shared" si="33"/>
        <v>5.34</v>
      </c>
      <c r="F354">
        <f t="shared" si="34"/>
        <v>40</v>
      </c>
      <c r="G354">
        <f t="shared" si="35"/>
        <v>0.82849387703572774</v>
      </c>
      <c r="H354">
        <f t="shared" si="36"/>
        <v>1.9832759999999984E-4</v>
      </c>
      <c r="I354" s="3">
        <v>0.85229999999999995</v>
      </c>
      <c r="J354" s="3">
        <v>9.2999999999999992E-3</v>
      </c>
      <c r="K354">
        <f t="shared" si="37"/>
        <v>4.4100000000002136E-6</v>
      </c>
    </row>
    <row r="355" spans="1:11" x14ac:dyDescent="0.2">
      <c r="A355" s="5">
        <v>34.6</v>
      </c>
      <c r="B355" s="3">
        <f t="shared" si="38"/>
        <v>6.2599999999999989E-2</v>
      </c>
      <c r="C355" s="3">
        <f t="shared" si="39"/>
        <v>6.2999999999999992E-3</v>
      </c>
      <c r="D355">
        <f t="shared" si="32"/>
        <v>100</v>
      </c>
      <c r="E355">
        <f t="shared" si="33"/>
        <v>5.34</v>
      </c>
      <c r="F355">
        <f t="shared" si="34"/>
        <v>40</v>
      </c>
      <c r="G355">
        <f t="shared" si="35"/>
        <v>0.82849387703572774</v>
      </c>
      <c r="H355">
        <f t="shared" si="36"/>
        <v>2.0057039999999996E-4</v>
      </c>
      <c r="I355" s="3">
        <v>0.85299999999999998</v>
      </c>
      <c r="J355" s="3">
        <v>9.2999999999999992E-3</v>
      </c>
      <c r="K355">
        <f t="shared" si="37"/>
        <v>5.0800000000001453E-6</v>
      </c>
    </row>
    <row r="356" spans="1:11" x14ac:dyDescent="0.2">
      <c r="A356" s="5">
        <v>34.700000000000003</v>
      </c>
      <c r="B356" s="3">
        <f t="shared" si="38"/>
        <v>6.3400000000000012E-2</v>
      </c>
      <c r="C356" s="3">
        <f t="shared" si="39"/>
        <v>6.4000000000000003E-3</v>
      </c>
      <c r="D356">
        <f t="shared" si="32"/>
        <v>100</v>
      </c>
      <c r="E356">
        <f t="shared" si="33"/>
        <v>5.34</v>
      </c>
      <c r="F356">
        <f t="shared" si="34"/>
        <v>40</v>
      </c>
      <c r="G356">
        <f t="shared" si="35"/>
        <v>0.84164457349661248</v>
      </c>
      <c r="H356">
        <f t="shared" si="36"/>
        <v>2.0313360000000005E-4</v>
      </c>
      <c r="I356" s="3">
        <v>0.8538</v>
      </c>
      <c r="J356" s="3">
        <v>9.4000000000000004E-3</v>
      </c>
      <c r="K356">
        <f t="shared" si="37"/>
        <v>6.450000000000006E-6</v>
      </c>
    </row>
    <row r="357" spans="1:11" x14ac:dyDescent="0.2">
      <c r="A357" s="5">
        <v>34.799999999999997</v>
      </c>
      <c r="B357" s="3">
        <f t="shared" si="38"/>
        <v>6.4400000000000013E-2</v>
      </c>
      <c r="C357" s="3">
        <f t="shared" si="39"/>
        <v>6.4999999999999997E-3</v>
      </c>
      <c r="D357">
        <f t="shared" si="32"/>
        <v>100</v>
      </c>
      <c r="E357">
        <f t="shared" si="33"/>
        <v>5.34</v>
      </c>
      <c r="F357">
        <f t="shared" si="34"/>
        <v>40</v>
      </c>
      <c r="G357">
        <f t="shared" si="35"/>
        <v>0.85479526995749688</v>
      </c>
      <c r="H357">
        <f t="shared" si="36"/>
        <v>2.0633760000000003E-4</v>
      </c>
      <c r="I357" s="3">
        <v>0.8548</v>
      </c>
      <c r="J357" s="3">
        <v>9.4999999999999998E-3</v>
      </c>
      <c r="K357">
        <f t="shared" si="37"/>
        <v>5.2400000000001497E-6</v>
      </c>
    </row>
    <row r="358" spans="1:11" x14ac:dyDescent="0.2">
      <c r="A358" s="5">
        <v>34.9</v>
      </c>
      <c r="B358" s="3">
        <f t="shared" si="38"/>
        <v>6.5200000000000036E-2</v>
      </c>
      <c r="C358" s="3">
        <f t="shared" si="39"/>
        <v>6.5999999999999991E-3</v>
      </c>
      <c r="D358">
        <f t="shared" si="32"/>
        <v>100</v>
      </c>
      <c r="E358">
        <f t="shared" si="33"/>
        <v>5.34</v>
      </c>
      <c r="F358">
        <f t="shared" si="34"/>
        <v>40</v>
      </c>
      <c r="G358">
        <f t="shared" si="35"/>
        <v>0.8679459664183814</v>
      </c>
      <c r="H358">
        <f t="shared" si="36"/>
        <v>2.0890080000000012E-4</v>
      </c>
      <c r="I358" s="3">
        <v>0.85560000000000003</v>
      </c>
      <c r="J358" s="3">
        <v>9.5999999999999992E-3</v>
      </c>
      <c r="K358">
        <f t="shared" si="37"/>
        <v>3.9899999999995603E-6</v>
      </c>
    </row>
    <row r="359" spans="1:11" x14ac:dyDescent="0.2">
      <c r="A359" s="5">
        <v>35</v>
      </c>
      <c r="B359" s="3">
        <f t="shared" si="38"/>
        <v>6.579999999999997E-2</v>
      </c>
      <c r="C359" s="3">
        <f t="shared" si="39"/>
        <v>6.7000000000000002E-3</v>
      </c>
      <c r="D359">
        <f t="shared" si="32"/>
        <v>100</v>
      </c>
      <c r="E359">
        <f t="shared" si="33"/>
        <v>5.34</v>
      </c>
      <c r="F359">
        <f t="shared" si="34"/>
        <v>40</v>
      </c>
      <c r="G359">
        <f t="shared" si="35"/>
        <v>0.88109666287926591</v>
      </c>
      <c r="H359">
        <f t="shared" si="36"/>
        <v>2.1082319999999989E-4</v>
      </c>
      <c r="I359" s="3">
        <v>0.85619999999999996</v>
      </c>
      <c r="J359" s="3">
        <v>9.7000000000000003E-3</v>
      </c>
      <c r="K359">
        <f t="shared" si="37"/>
        <v>5.9850000000000791E-6</v>
      </c>
    </row>
    <row r="360" spans="1:11" x14ac:dyDescent="0.2">
      <c r="A360" s="5">
        <v>35.1</v>
      </c>
      <c r="B360" s="3">
        <f t="shared" si="38"/>
        <v>6.6699999999999982E-2</v>
      </c>
      <c r="C360" s="3">
        <f t="shared" si="39"/>
        <v>6.5999999999999991E-3</v>
      </c>
      <c r="D360">
        <f t="shared" si="32"/>
        <v>100</v>
      </c>
      <c r="E360">
        <f t="shared" si="33"/>
        <v>5.34</v>
      </c>
      <c r="F360">
        <f t="shared" si="34"/>
        <v>40</v>
      </c>
      <c r="G360">
        <f t="shared" si="35"/>
        <v>0.8679459664183814</v>
      </c>
      <c r="H360">
        <f t="shared" si="36"/>
        <v>2.1370679999999992E-4</v>
      </c>
      <c r="I360" s="3">
        <v>0.85709999999999997</v>
      </c>
      <c r="J360" s="3">
        <v>9.5999999999999992E-3</v>
      </c>
      <c r="K360">
        <f t="shared" si="37"/>
        <v>6.7500000000000057E-6</v>
      </c>
    </row>
    <row r="361" spans="1:11" x14ac:dyDescent="0.2">
      <c r="A361" s="5">
        <v>35.200000000000003</v>
      </c>
      <c r="B361" s="3">
        <f t="shared" si="38"/>
        <v>6.7699999999999982E-2</v>
      </c>
      <c r="C361" s="3">
        <f t="shared" si="39"/>
        <v>6.9000000000000008E-3</v>
      </c>
      <c r="D361">
        <f t="shared" si="32"/>
        <v>100</v>
      </c>
      <c r="E361">
        <f t="shared" si="33"/>
        <v>5.34</v>
      </c>
      <c r="F361">
        <f t="shared" si="34"/>
        <v>40</v>
      </c>
      <c r="G361">
        <f t="shared" si="35"/>
        <v>0.90739805580103539</v>
      </c>
      <c r="H361">
        <f t="shared" si="36"/>
        <v>2.1691079999999996E-4</v>
      </c>
      <c r="I361" s="3">
        <v>0.85809999999999997</v>
      </c>
      <c r="J361" s="3">
        <v>9.9000000000000008E-3</v>
      </c>
      <c r="K361">
        <f t="shared" si="37"/>
        <v>4.1400000000003102E-6</v>
      </c>
    </row>
    <row r="362" spans="1:11" x14ac:dyDescent="0.2">
      <c r="A362" s="5">
        <v>35.299999999999997</v>
      </c>
      <c r="B362" s="3">
        <f t="shared" si="38"/>
        <v>6.8300000000000027E-2</v>
      </c>
      <c r="C362" s="3">
        <f t="shared" si="39"/>
        <v>6.9000000000000008E-3</v>
      </c>
      <c r="D362">
        <f t="shared" si="32"/>
        <v>100</v>
      </c>
      <c r="E362">
        <f t="shared" si="33"/>
        <v>5.34</v>
      </c>
      <c r="F362">
        <f t="shared" si="34"/>
        <v>40</v>
      </c>
      <c r="G362">
        <f t="shared" si="35"/>
        <v>0.90739805580103539</v>
      </c>
      <c r="H362">
        <f t="shared" si="36"/>
        <v>2.1883320000000008E-4</v>
      </c>
      <c r="I362" s="3">
        <v>0.85870000000000002</v>
      </c>
      <c r="J362" s="3">
        <v>9.9000000000000008E-3</v>
      </c>
      <c r="K362">
        <f t="shared" si="37"/>
        <v>5.5600000000001594E-6</v>
      </c>
    </row>
    <row r="363" spans="1:11" x14ac:dyDescent="0.2">
      <c r="A363" s="5">
        <v>35.4</v>
      </c>
      <c r="B363" s="3">
        <f t="shared" si="38"/>
        <v>6.910000000000005E-2</v>
      </c>
      <c r="C363" s="3">
        <f t="shared" si="39"/>
        <v>7.0000000000000001E-3</v>
      </c>
      <c r="D363">
        <f t="shared" si="32"/>
        <v>100</v>
      </c>
      <c r="E363">
        <f t="shared" si="33"/>
        <v>5.34</v>
      </c>
      <c r="F363">
        <f t="shared" si="34"/>
        <v>40</v>
      </c>
      <c r="G363">
        <f t="shared" si="35"/>
        <v>0.92054875226191979</v>
      </c>
      <c r="H363">
        <f t="shared" si="36"/>
        <v>2.2139640000000017E-4</v>
      </c>
      <c r="I363" s="3">
        <v>0.85950000000000004</v>
      </c>
      <c r="J363" s="3">
        <v>0.01</v>
      </c>
      <c r="K363">
        <f t="shared" si="37"/>
        <v>7.0000000000000067E-6</v>
      </c>
    </row>
    <row r="364" spans="1:11" x14ac:dyDescent="0.2">
      <c r="A364" s="5">
        <v>35.5</v>
      </c>
      <c r="B364" s="3">
        <f t="shared" si="38"/>
        <v>7.0100000000000051E-2</v>
      </c>
      <c r="C364" s="3">
        <f t="shared" si="39"/>
        <v>7.0000000000000001E-3</v>
      </c>
      <c r="D364">
        <f t="shared" si="32"/>
        <v>100</v>
      </c>
      <c r="E364">
        <f t="shared" si="33"/>
        <v>5.34</v>
      </c>
      <c r="F364">
        <f t="shared" si="34"/>
        <v>40</v>
      </c>
      <c r="G364">
        <f t="shared" si="35"/>
        <v>0.92054875226191979</v>
      </c>
      <c r="H364">
        <f t="shared" si="36"/>
        <v>2.2460040000000015E-4</v>
      </c>
      <c r="I364" s="3">
        <v>0.86050000000000004</v>
      </c>
      <c r="J364" s="3">
        <v>0.01</v>
      </c>
      <c r="K364">
        <f t="shared" si="37"/>
        <v>6.2550000000000833E-6</v>
      </c>
    </row>
    <row r="365" spans="1:11" x14ac:dyDescent="0.2">
      <c r="A365" s="5">
        <v>35.6</v>
      </c>
      <c r="B365" s="3">
        <f t="shared" si="38"/>
        <v>7.1000000000000063E-2</v>
      </c>
      <c r="C365" s="3">
        <f t="shared" si="39"/>
        <v>6.9000000000000008E-3</v>
      </c>
      <c r="D365">
        <f t="shared" si="32"/>
        <v>100</v>
      </c>
      <c r="E365">
        <f t="shared" si="33"/>
        <v>5.34</v>
      </c>
      <c r="F365">
        <f t="shared" si="34"/>
        <v>40</v>
      </c>
      <c r="G365">
        <f t="shared" si="35"/>
        <v>0.90739805580103539</v>
      </c>
      <c r="H365">
        <f t="shared" si="36"/>
        <v>2.2748400000000021E-4</v>
      </c>
      <c r="I365" s="3">
        <v>0.86140000000000005</v>
      </c>
      <c r="J365" s="3">
        <v>9.9000000000000008E-3</v>
      </c>
      <c r="K365">
        <f t="shared" si="37"/>
        <v>4.8649999999994647E-6</v>
      </c>
    </row>
    <row r="366" spans="1:11" x14ac:dyDescent="0.2">
      <c r="A366" s="5">
        <v>35.700000000000003</v>
      </c>
      <c r="B366" s="3">
        <f t="shared" si="38"/>
        <v>7.1699999999999986E-2</v>
      </c>
      <c r="C366" s="3">
        <f t="shared" si="39"/>
        <v>7.0000000000000001E-3</v>
      </c>
      <c r="D366">
        <f t="shared" si="32"/>
        <v>100</v>
      </c>
      <c r="E366">
        <f t="shared" si="33"/>
        <v>5.34</v>
      </c>
      <c r="F366">
        <f t="shared" si="34"/>
        <v>40</v>
      </c>
      <c r="G366">
        <f t="shared" si="35"/>
        <v>0.92054875226191979</v>
      </c>
      <c r="H366">
        <f t="shared" si="36"/>
        <v>2.2972679999999995E-4</v>
      </c>
      <c r="I366" s="3">
        <v>0.86209999999999998</v>
      </c>
      <c r="J366" s="3">
        <v>0.01</v>
      </c>
      <c r="K366">
        <f t="shared" si="37"/>
        <v>5.6800000000001633E-6</v>
      </c>
    </row>
    <row r="367" spans="1:11" x14ac:dyDescent="0.2">
      <c r="A367" s="5">
        <v>35.799999999999997</v>
      </c>
      <c r="B367" s="3">
        <f t="shared" si="38"/>
        <v>7.2500000000000009E-2</v>
      </c>
      <c r="C367" s="3">
        <f t="shared" si="39"/>
        <v>7.2000000000000007E-3</v>
      </c>
      <c r="D367">
        <f t="shared" si="32"/>
        <v>100</v>
      </c>
      <c r="E367">
        <f t="shared" si="33"/>
        <v>5.34</v>
      </c>
      <c r="F367">
        <f t="shared" si="34"/>
        <v>40</v>
      </c>
      <c r="G367">
        <f t="shared" si="35"/>
        <v>0.94685014518368893</v>
      </c>
      <c r="H367">
        <f t="shared" si="36"/>
        <v>2.3229000000000001E-4</v>
      </c>
      <c r="I367" s="3">
        <v>0.8629</v>
      </c>
      <c r="J367" s="3">
        <v>1.0200000000000001E-2</v>
      </c>
      <c r="K367">
        <f t="shared" si="37"/>
        <v>7.9199999999999276E-6</v>
      </c>
    </row>
    <row r="368" spans="1:11" x14ac:dyDescent="0.2">
      <c r="A368" s="5">
        <v>35.9</v>
      </c>
      <c r="B368" s="3">
        <f t="shared" si="38"/>
        <v>7.3599999999999999E-2</v>
      </c>
      <c r="C368" s="3">
        <f t="shared" si="39"/>
        <v>7.2000000000000007E-3</v>
      </c>
      <c r="D368">
        <f t="shared" si="32"/>
        <v>100</v>
      </c>
      <c r="E368">
        <f t="shared" si="33"/>
        <v>5.34</v>
      </c>
      <c r="F368">
        <f t="shared" si="34"/>
        <v>40</v>
      </c>
      <c r="G368">
        <f t="shared" si="35"/>
        <v>0.94685014518368893</v>
      </c>
      <c r="H368">
        <f t="shared" si="36"/>
        <v>2.3581439999999999E-4</v>
      </c>
      <c r="I368" s="3">
        <v>0.86399999999999999</v>
      </c>
      <c r="J368" s="3">
        <v>1.0200000000000001E-2</v>
      </c>
      <c r="K368">
        <f t="shared" si="37"/>
        <v>5.0050000000002426E-6</v>
      </c>
    </row>
    <row r="369" spans="1:11" x14ac:dyDescent="0.2">
      <c r="A369" s="5">
        <v>36</v>
      </c>
      <c r="B369" s="3">
        <f t="shared" si="38"/>
        <v>7.4300000000000033E-2</v>
      </c>
      <c r="C369" s="3">
        <f t="shared" si="39"/>
        <v>7.0999999999999995E-3</v>
      </c>
      <c r="D369">
        <f t="shared" si="32"/>
        <v>100</v>
      </c>
      <c r="E369">
        <f t="shared" si="33"/>
        <v>5.34</v>
      </c>
      <c r="F369">
        <f t="shared" si="34"/>
        <v>40</v>
      </c>
      <c r="G369">
        <f t="shared" si="35"/>
        <v>0.9336994487228043</v>
      </c>
      <c r="H369">
        <f t="shared" si="36"/>
        <v>2.3805720000000008E-4</v>
      </c>
      <c r="I369" s="3">
        <v>0.86470000000000002</v>
      </c>
      <c r="J369" s="3">
        <v>1.01E-2</v>
      </c>
      <c r="K369">
        <f t="shared" si="37"/>
        <v>5.0749999999994406E-6</v>
      </c>
    </row>
    <row r="370" spans="1:11" x14ac:dyDescent="0.2">
      <c r="A370" s="5">
        <v>36.1</v>
      </c>
      <c r="B370" s="3">
        <f t="shared" si="38"/>
        <v>7.4999999999999956E-2</v>
      </c>
      <c r="C370" s="3">
        <f t="shared" si="39"/>
        <v>7.3999999999999995E-3</v>
      </c>
      <c r="D370">
        <f t="shared" si="32"/>
        <v>100</v>
      </c>
      <c r="E370">
        <f t="shared" si="33"/>
        <v>5.34</v>
      </c>
      <c r="F370">
        <f t="shared" si="34"/>
        <v>40</v>
      </c>
      <c r="G370">
        <f t="shared" si="35"/>
        <v>0.97315153810545785</v>
      </c>
      <c r="H370">
        <f t="shared" si="36"/>
        <v>2.4029999999999988E-4</v>
      </c>
      <c r="I370" s="3">
        <v>0.86539999999999995</v>
      </c>
      <c r="J370" s="3">
        <v>1.04E-2</v>
      </c>
      <c r="K370">
        <f t="shared" si="37"/>
        <v>7.4000000000000062E-6</v>
      </c>
    </row>
    <row r="371" spans="1:11" x14ac:dyDescent="0.2">
      <c r="A371" s="5">
        <v>36.200000000000003</v>
      </c>
      <c r="B371" s="3">
        <f t="shared" si="38"/>
        <v>7.5999999999999956E-2</v>
      </c>
      <c r="C371" s="3">
        <f t="shared" si="39"/>
        <v>7.3999999999999995E-3</v>
      </c>
      <c r="D371">
        <f t="shared" si="32"/>
        <v>100</v>
      </c>
      <c r="E371">
        <f t="shared" si="33"/>
        <v>5.34</v>
      </c>
      <c r="F371">
        <f t="shared" si="34"/>
        <v>40</v>
      </c>
      <c r="G371">
        <f t="shared" si="35"/>
        <v>0.97315153810545785</v>
      </c>
      <c r="H371">
        <f t="shared" si="36"/>
        <v>2.4350399999999986E-4</v>
      </c>
      <c r="I371" s="3">
        <v>0.86639999999999995</v>
      </c>
      <c r="J371" s="3">
        <v>1.04E-2</v>
      </c>
      <c r="K371">
        <f t="shared" si="37"/>
        <v>6.0000000000001713E-6</v>
      </c>
    </row>
    <row r="372" spans="1:11" x14ac:dyDescent="0.2">
      <c r="A372" s="5">
        <v>36.299999999999997</v>
      </c>
      <c r="B372" s="3">
        <f t="shared" si="38"/>
        <v>7.6799999999999979E-2</v>
      </c>
      <c r="C372" s="3">
        <f t="shared" si="39"/>
        <v>7.6E-3</v>
      </c>
      <c r="D372">
        <f t="shared" si="32"/>
        <v>100</v>
      </c>
      <c r="E372">
        <f t="shared" si="33"/>
        <v>5.34</v>
      </c>
      <c r="F372">
        <f t="shared" si="34"/>
        <v>40</v>
      </c>
      <c r="G372">
        <f t="shared" si="35"/>
        <v>0.99945293102722743</v>
      </c>
      <c r="H372">
        <f t="shared" si="36"/>
        <v>2.4606719999999995E-4</v>
      </c>
      <c r="I372" s="3">
        <v>0.86719999999999997</v>
      </c>
      <c r="J372" s="3">
        <v>1.06E-2</v>
      </c>
      <c r="K372">
        <f t="shared" si="37"/>
        <v>5.3200000000002582E-6</v>
      </c>
    </row>
    <row r="373" spans="1:11" x14ac:dyDescent="0.2">
      <c r="A373" s="5">
        <v>36.4</v>
      </c>
      <c r="B373" s="3">
        <f t="shared" si="38"/>
        <v>7.7500000000000013E-2</v>
      </c>
      <c r="C373" s="3">
        <f t="shared" si="39"/>
        <v>7.6E-3</v>
      </c>
      <c r="D373">
        <f t="shared" si="32"/>
        <v>100</v>
      </c>
      <c r="E373">
        <f t="shared" si="33"/>
        <v>5.34</v>
      </c>
      <c r="F373">
        <f t="shared" si="34"/>
        <v>40</v>
      </c>
      <c r="G373">
        <f t="shared" si="35"/>
        <v>0.99945293102722743</v>
      </c>
      <c r="H373">
        <f t="shared" si="36"/>
        <v>2.4831000000000001E-4</v>
      </c>
      <c r="I373" s="3">
        <v>0.8679</v>
      </c>
      <c r="J373" s="3">
        <v>1.06E-2</v>
      </c>
      <c r="K373">
        <f t="shared" si="37"/>
        <v>6.1200000000001752E-6</v>
      </c>
    </row>
    <row r="374" spans="1:11" x14ac:dyDescent="0.2">
      <c r="A374" s="5">
        <v>36.5</v>
      </c>
      <c r="B374" s="3">
        <f t="shared" si="38"/>
        <v>7.8300000000000036E-2</v>
      </c>
      <c r="C374" s="3">
        <f t="shared" si="39"/>
        <v>7.6999999999999994E-3</v>
      </c>
      <c r="D374">
        <f t="shared" si="32"/>
        <v>100</v>
      </c>
      <c r="E374">
        <f t="shared" si="33"/>
        <v>5.34</v>
      </c>
      <c r="F374">
        <f t="shared" si="34"/>
        <v>40</v>
      </c>
      <c r="G374">
        <f t="shared" si="35"/>
        <v>1.0126036274881118</v>
      </c>
      <c r="H374">
        <f t="shared" si="36"/>
        <v>2.508732000000001E-4</v>
      </c>
      <c r="I374" s="3">
        <v>0.86870000000000003</v>
      </c>
      <c r="J374" s="3">
        <v>1.0699999999999999E-2</v>
      </c>
      <c r="K374">
        <f t="shared" si="37"/>
        <v>7.8000000000000066E-6</v>
      </c>
    </row>
    <row r="375" spans="1:11" x14ac:dyDescent="0.2">
      <c r="A375" s="5">
        <v>36.6</v>
      </c>
      <c r="B375" s="3">
        <f t="shared" si="38"/>
        <v>7.9300000000000037E-2</v>
      </c>
      <c r="C375" s="3">
        <f t="shared" si="39"/>
        <v>7.9000000000000008E-3</v>
      </c>
      <c r="D375">
        <f t="shared" si="32"/>
        <v>100</v>
      </c>
      <c r="E375">
        <f t="shared" si="33"/>
        <v>5.34</v>
      </c>
      <c r="F375">
        <f t="shared" si="34"/>
        <v>40</v>
      </c>
      <c r="G375">
        <f t="shared" si="35"/>
        <v>1.0389050204098809</v>
      </c>
      <c r="H375">
        <f t="shared" si="36"/>
        <v>2.5407720000000008E-4</v>
      </c>
      <c r="I375" s="3">
        <v>0.86970000000000003</v>
      </c>
      <c r="J375" s="3">
        <v>1.09E-2</v>
      </c>
      <c r="K375">
        <f t="shared" si="37"/>
        <v>6.3200000000001817E-6</v>
      </c>
    </row>
    <row r="376" spans="1:11" x14ac:dyDescent="0.2">
      <c r="A376" s="5">
        <v>36.700000000000003</v>
      </c>
      <c r="B376" s="3">
        <f t="shared" si="38"/>
        <v>8.010000000000006E-2</v>
      </c>
      <c r="C376" s="3">
        <f t="shared" si="39"/>
        <v>7.9000000000000008E-3</v>
      </c>
      <c r="D376">
        <f t="shared" si="32"/>
        <v>100</v>
      </c>
      <c r="E376">
        <f t="shared" si="33"/>
        <v>5.34</v>
      </c>
      <c r="F376">
        <f t="shared" si="34"/>
        <v>40</v>
      </c>
      <c r="G376">
        <f t="shared" si="35"/>
        <v>1.0389050204098809</v>
      </c>
      <c r="H376">
        <f t="shared" si="36"/>
        <v>2.5664040000000017E-4</v>
      </c>
      <c r="I376" s="3">
        <v>0.87050000000000005</v>
      </c>
      <c r="J376" s="3">
        <v>1.09E-2</v>
      </c>
      <c r="K376">
        <f t="shared" si="37"/>
        <v>4.7699999999994749E-6</v>
      </c>
    </row>
    <row r="377" spans="1:11" x14ac:dyDescent="0.2">
      <c r="A377" s="5">
        <v>36.799999999999997</v>
      </c>
      <c r="B377" s="3">
        <f t="shared" si="38"/>
        <v>8.0699999999999994E-2</v>
      </c>
      <c r="C377" s="3">
        <f t="shared" si="39"/>
        <v>8.0000000000000002E-3</v>
      </c>
      <c r="D377">
        <f t="shared" si="32"/>
        <v>100</v>
      </c>
      <c r="E377">
        <f t="shared" si="33"/>
        <v>5.34</v>
      </c>
      <c r="F377">
        <f t="shared" si="34"/>
        <v>40</v>
      </c>
      <c r="G377">
        <f t="shared" si="35"/>
        <v>1.0520557168707654</v>
      </c>
      <c r="H377">
        <f t="shared" si="36"/>
        <v>2.585628E-4</v>
      </c>
      <c r="I377" s="3">
        <v>0.87109999999999999</v>
      </c>
      <c r="J377" s="3">
        <v>1.0999999999999999E-2</v>
      </c>
      <c r="K377">
        <f t="shared" si="37"/>
        <v>8.8549999999999178E-6</v>
      </c>
    </row>
    <row r="378" spans="1:11" x14ac:dyDescent="0.2">
      <c r="A378" s="5">
        <v>36.9</v>
      </c>
      <c r="B378" s="3">
        <f t="shared" si="38"/>
        <v>8.1799999999999984E-2</v>
      </c>
      <c r="C378" s="3">
        <f t="shared" si="39"/>
        <v>8.0999999999999996E-3</v>
      </c>
      <c r="D378">
        <f t="shared" si="32"/>
        <v>100</v>
      </c>
      <c r="E378">
        <f t="shared" si="33"/>
        <v>5.34</v>
      </c>
      <c r="F378">
        <f t="shared" si="34"/>
        <v>40</v>
      </c>
      <c r="G378">
        <f t="shared" si="35"/>
        <v>1.0652064133316499</v>
      </c>
      <c r="H378">
        <f t="shared" si="36"/>
        <v>2.6208719999999995E-4</v>
      </c>
      <c r="I378" s="3">
        <v>0.87219999999999998</v>
      </c>
      <c r="J378" s="3">
        <v>1.11E-2</v>
      </c>
      <c r="K378">
        <f t="shared" si="37"/>
        <v>7.2900000000000962E-6</v>
      </c>
    </row>
    <row r="379" spans="1:11" x14ac:dyDescent="0.2">
      <c r="A379" s="5">
        <v>37</v>
      </c>
      <c r="B379" s="3">
        <f t="shared" si="38"/>
        <v>8.2699999999999996E-2</v>
      </c>
      <c r="C379" s="3">
        <f t="shared" si="39"/>
        <v>8.0999999999999996E-3</v>
      </c>
      <c r="D379">
        <f t="shared" si="32"/>
        <v>100</v>
      </c>
      <c r="E379">
        <f t="shared" si="33"/>
        <v>5.34</v>
      </c>
      <c r="F379">
        <f t="shared" si="34"/>
        <v>40</v>
      </c>
      <c r="G379">
        <f t="shared" si="35"/>
        <v>1.0652064133316499</v>
      </c>
      <c r="H379">
        <f t="shared" si="36"/>
        <v>2.6497080000000001E-4</v>
      </c>
      <c r="I379" s="3">
        <v>0.87309999999999999</v>
      </c>
      <c r="J379" s="3">
        <v>1.11E-2</v>
      </c>
      <c r="K379">
        <f t="shared" si="37"/>
        <v>5.7400000000002771E-6</v>
      </c>
    </row>
    <row r="380" spans="1:11" x14ac:dyDescent="0.2">
      <c r="A380" s="5">
        <v>37.1</v>
      </c>
      <c r="B380" s="3">
        <f t="shared" si="38"/>
        <v>8.340000000000003E-2</v>
      </c>
      <c r="C380" s="3">
        <f t="shared" si="39"/>
        <v>8.2999999999999984E-3</v>
      </c>
      <c r="D380">
        <f t="shared" si="32"/>
        <v>100</v>
      </c>
      <c r="E380">
        <f t="shared" si="33"/>
        <v>5.34</v>
      </c>
      <c r="F380">
        <f t="shared" si="34"/>
        <v>40</v>
      </c>
      <c r="G380">
        <f t="shared" si="35"/>
        <v>1.0915078062534189</v>
      </c>
      <c r="H380">
        <f t="shared" si="36"/>
        <v>2.6721360000000007E-4</v>
      </c>
      <c r="I380" s="3">
        <v>0.87380000000000002</v>
      </c>
      <c r="J380" s="3">
        <v>1.1299999999999999E-2</v>
      </c>
      <c r="K380">
        <f t="shared" si="37"/>
        <v>5.8100000000002806E-6</v>
      </c>
    </row>
    <row r="381" spans="1:11" x14ac:dyDescent="0.2">
      <c r="A381" s="5">
        <v>37.200000000000003</v>
      </c>
      <c r="B381" s="3">
        <f t="shared" si="38"/>
        <v>8.4100000000000064E-2</v>
      </c>
      <c r="C381" s="3">
        <f t="shared" si="39"/>
        <v>8.2999999999999984E-3</v>
      </c>
      <c r="D381">
        <f t="shared" si="32"/>
        <v>100</v>
      </c>
      <c r="E381">
        <f t="shared" si="33"/>
        <v>5.34</v>
      </c>
      <c r="F381">
        <f t="shared" si="34"/>
        <v>40</v>
      </c>
      <c r="G381">
        <f t="shared" si="35"/>
        <v>1.0915078062534189</v>
      </c>
      <c r="H381">
        <f t="shared" si="36"/>
        <v>2.6945640000000019E-4</v>
      </c>
      <c r="I381" s="3">
        <v>0.87450000000000006</v>
      </c>
      <c r="J381" s="3">
        <v>1.1299999999999999E-2</v>
      </c>
      <c r="K381">
        <f t="shared" si="37"/>
        <v>8.3999999999990742E-6</v>
      </c>
    </row>
    <row r="382" spans="1:11" x14ac:dyDescent="0.2">
      <c r="A382" s="5">
        <v>37.299999999999997</v>
      </c>
      <c r="B382" s="3">
        <f t="shared" si="38"/>
        <v>8.5099999999999953E-2</v>
      </c>
      <c r="C382" s="3">
        <f t="shared" si="39"/>
        <v>8.5000000000000006E-3</v>
      </c>
      <c r="D382">
        <f t="shared" si="32"/>
        <v>100</v>
      </c>
      <c r="E382">
        <f t="shared" si="33"/>
        <v>5.34</v>
      </c>
      <c r="F382">
        <f t="shared" si="34"/>
        <v>40</v>
      </c>
      <c r="G382">
        <f t="shared" si="35"/>
        <v>1.1178091991751884</v>
      </c>
      <c r="H382">
        <f t="shared" si="36"/>
        <v>2.7266039999999985E-4</v>
      </c>
      <c r="I382" s="3">
        <v>0.87549999999999994</v>
      </c>
      <c r="J382" s="3">
        <v>1.15E-2</v>
      </c>
      <c r="K382">
        <f t="shared" si="37"/>
        <v>7.6950000000001017E-6</v>
      </c>
    </row>
    <row r="383" spans="1:11" x14ac:dyDescent="0.2">
      <c r="A383" s="5">
        <v>37.4</v>
      </c>
      <c r="B383" s="3">
        <f t="shared" si="38"/>
        <v>8.5999999999999965E-2</v>
      </c>
      <c r="C383" s="3">
        <f t="shared" si="39"/>
        <v>8.6E-3</v>
      </c>
      <c r="D383">
        <f t="shared" si="32"/>
        <v>100</v>
      </c>
      <c r="E383">
        <f t="shared" si="33"/>
        <v>5.34</v>
      </c>
      <c r="F383">
        <f t="shared" si="34"/>
        <v>40</v>
      </c>
      <c r="G383">
        <f t="shared" si="35"/>
        <v>1.1309598956360729</v>
      </c>
      <c r="H383">
        <f t="shared" si="36"/>
        <v>2.7554399999999985E-4</v>
      </c>
      <c r="I383" s="3">
        <v>0.87639999999999996</v>
      </c>
      <c r="J383" s="3">
        <v>1.1599999999999999E-2</v>
      </c>
      <c r="K383">
        <f t="shared" si="37"/>
        <v>5.9150000000002864E-6</v>
      </c>
    </row>
    <row r="384" spans="1:11" x14ac:dyDescent="0.2">
      <c r="A384" s="5">
        <v>37.5</v>
      </c>
      <c r="B384" s="3">
        <f t="shared" si="38"/>
        <v>8.6699999999999999E-2</v>
      </c>
      <c r="C384" s="3">
        <f t="shared" si="39"/>
        <v>8.2999999999999984E-3</v>
      </c>
      <c r="D384">
        <f t="shared" si="32"/>
        <v>100</v>
      </c>
      <c r="E384">
        <f t="shared" si="33"/>
        <v>5.34</v>
      </c>
      <c r="F384">
        <f t="shared" si="34"/>
        <v>40</v>
      </c>
      <c r="G384">
        <f t="shared" si="35"/>
        <v>1.0915078062534189</v>
      </c>
      <c r="H384">
        <f t="shared" si="36"/>
        <v>2.7778679999999997E-4</v>
      </c>
      <c r="I384" s="3">
        <v>0.87709999999999999</v>
      </c>
      <c r="J384" s="3">
        <v>1.1299999999999999E-2</v>
      </c>
      <c r="K384">
        <f t="shared" si="37"/>
        <v>8.4500000000000072E-6</v>
      </c>
    </row>
    <row r="385" spans="1:11" x14ac:dyDescent="0.2">
      <c r="A385" s="5">
        <v>37.6</v>
      </c>
      <c r="B385" s="3">
        <f t="shared" si="38"/>
        <v>8.77E-2</v>
      </c>
      <c r="C385" s="3">
        <f t="shared" si="39"/>
        <v>8.6E-3</v>
      </c>
      <c r="D385">
        <f t="shared" si="32"/>
        <v>100</v>
      </c>
      <c r="E385">
        <f t="shared" si="33"/>
        <v>5.34</v>
      </c>
      <c r="F385">
        <f t="shared" si="34"/>
        <v>40</v>
      </c>
      <c r="G385">
        <f t="shared" si="35"/>
        <v>1.1309598956360729</v>
      </c>
      <c r="H385">
        <f t="shared" si="36"/>
        <v>2.8099080000000001E-4</v>
      </c>
      <c r="I385" s="3">
        <v>0.87809999999999999</v>
      </c>
      <c r="J385" s="3">
        <v>1.1599999999999999E-2</v>
      </c>
      <c r="K385">
        <f t="shared" si="37"/>
        <v>8.7500000000000094E-6</v>
      </c>
    </row>
    <row r="386" spans="1:11" x14ac:dyDescent="0.2">
      <c r="A386" s="5">
        <v>37.700000000000003</v>
      </c>
      <c r="B386" s="3">
        <f t="shared" si="38"/>
        <v>8.8700000000000001E-2</v>
      </c>
      <c r="C386" s="3">
        <f t="shared" si="39"/>
        <v>8.9000000000000017E-3</v>
      </c>
      <c r="D386">
        <f t="shared" si="32"/>
        <v>100</v>
      </c>
      <c r="E386">
        <f t="shared" si="33"/>
        <v>5.34</v>
      </c>
      <c r="F386">
        <f t="shared" si="34"/>
        <v>40</v>
      </c>
      <c r="G386">
        <f t="shared" si="35"/>
        <v>1.1704119850187267</v>
      </c>
      <c r="H386">
        <f t="shared" si="36"/>
        <v>2.8419479999999998E-4</v>
      </c>
      <c r="I386" s="3">
        <v>0.87909999999999999</v>
      </c>
      <c r="J386" s="3">
        <v>1.1900000000000001E-2</v>
      </c>
      <c r="K386">
        <f t="shared" si="37"/>
        <v>5.3100000000003981E-6</v>
      </c>
    </row>
    <row r="387" spans="1:11" x14ac:dyDescent="0.2">
      <c r="A387" s="5">
        <v>37.799999999999997</v>
      </c>
      <c r="B387" s="3">
        <f t="shared" si="38"/>
        <v>8.9300000000000046E-2</v>
      </c>
      <c r="C387" s="3">
        <f t="shared" si="39"/>
        <v>8.7999999999999988E-3</v>
      </c>
      <c r="D387">
        <f t="shared" si="32"/>
        <v>100</v>
      </c>
      <c r="E387">
        <f t="shared" si="33"/>
        <v>5.34</v>
      </c>
      <c r="F387">
        <f t="shared" si="34"/>
        <v>40</v>
      </c>
      <c r="G387">
        <f t="shared" si="35"/>
        <v>1.1572612885578417</v>
      </c>
      <c r="H387">
        <f t="shared" si="36"/>
        <v>2.8611720000000013E-4</v>
      </c>
      <c r="I387" s="3">
        <v>0.87970000000000004</v>
      </c>
      <c r="J387" s="3">
        <v>1.18E-2</v>
      </c>
      <c r="K387">
        <f t="shared" si="37"/>
        <v>6.159999999999321E-6</v>
      </c>
    </row>
    <row r="388" spans="1:11" x14ac:dyDescent="0.2">
      <c r="A388" s="5">
        <v>37.9</v>
      </c>
      <c r="B388" s="3">
        <f t="shared" si="38"/>
        <v>8.9999999999999969E-2</v>
      </c>
      <c r="C388" s="3">
        <f t="shared" si="39"/>
        <v>8.7999999999999988E-3</v>
      </c>
      <c r="D388">
        <f t="shared" si="32"/>
        <v>100</v>
      </c>
      <c r="E388">
        <f t="shared" si="33"/>
        <v>5.34</v>
      </c>
      <c r="F388">
        <f t="shared" si="34"/>
        <v>40</v>
      </c>
      <c r="G388">
        <f t="shared" si="35"/>
        <v>1.1572612885578417</v>
      </c>
      <c r="H388">
        <f t="shared" si="36"/>
        <v>2.8835999999999993E-4</v>
      </c>
      <c r="I388" s="3">
        <v>0.88039999999999996</v>
      </c>
      <c r="J388" s="3">
        <v>1.18E-2</v>
      </c>
      <c r="K388">
        <f t="shared" si="37"/>
        <v>8.0100000000001063E-6</v>
      </c>
    </row>
    <row r="389" spans="1:11" x14ac:dyDescent="0.2">
      <c r="A389" s="5">
        <v>38</v>
      </c>
      <c r="B389" s="3">
        <f t="shared" si="38"/>
        <v>9.0899999999999981E-2</v>
      </c>
      <c r="C389" s="3">
        <f t="shared" si="39"/>
        <v>9.0000000000000011E-3</v>
      </c>
      <c r="D389">
        <f t="shared" si="32"/>
        <v>100</v>
      </c>
      <c r="E389">
        <f t="shared" si="33"/>
        <v>5.34</v>
      </c>
      <c r="F389">
        <f t="shared" si="34"/>
        <v>40</v>
      </c>
      <c r="G389">
        <f t="shared" si="35"/>
        <v>1.1835626814796112</v>
      </c>
      <c r="H389">
        <f t="shared" si="36"/>
        <v>2.9124359999999994E-4</v>
      </c>
      <c r="I389" s="3">
        <v>0.88129999999999997</v>
      </c>
      <c r="J389" s="3">
        <v>1.2E-2</v>
      </c>
      <c r="K389">
        <f t="shared" si="37"/>
        <v>8.1900000000001079E-6</v>
      </c>
    </row>
    <row r="390" spans="1:11" x14ac:dyDescent="0.2">
      <c r="A390" s="5">
        <v>38.1</v>
      </c>
      <c r="B390" s="3">
        <f t="shared" si="38"/>
        <v>9.1799999999999993E-2</v>
      </c>
      <c r="C390" s="3">
        <f t="shared" si="39"/>
        <v>9.1999999999999998E-3</v>
      </c>
      <c r="D390">
        <f t="shared" si="32"/>
        <v>100</v>
      </c>
      <c r="E390">
        <f t="shared" si="33"/>
        <v>5.34</v>
      </c>
      <c r="F390">
        <f t="shared" si="34"/>
        <v>40</v>
      </c>
      <c r="G390">
        <f t="shared" si="35"/>
        <v>1.2098640744013802</v>
      </c>
      <c r="H390">
        <f t="shared" si="36"/>
        <v>2.9412719999999994E-4</v>
      </c>
      <c r="I390" s="3">
        <v>0.88219999999999998</v>
      </c>
      <c r="J390" s="3">
        <v>1.2200000000000001E-2</v>
      </c>
      <c r="K390">
        <f t="shared" si="37"/>
        <v>6.4400000000003119E-6</v>
      </c>
    </row>
    <row r="391" spans="1:11" x14ac:dyDescent="0.2">
      <c r="A391" s="5">
        <v>38.200000000000003</v>
      </c>
      <c r="B391" s="3">
        <f t="shared" si="38"/>
        <v>9.2500000000000027E-2</v>
      </c>
      <c r="C391" s="3">
        <f t="shared" si="39"/>
        <v>9.1999999999999998E-3</v>
      </c>
      <c r="D391">
        <f t="shared" si="32"/>
        <v>100</v>
      </c>
      <c r="E391">
        <f t="shared" si="33"/>
        <v>5.34</v>
      </c>
      <c r="F391">
        <f t="shared" si="34"/>
        <v>40</v>
      </c>
      <c r="G391">
        <f t="shared" si="35"/>
        <v>1.2098640744013802</v>
      </c>
      <c r="H391">
        <f t="shared" si="36"/>
        <v>2.9637000000000006E-4</v>
      </c>
      <c r="I391" s="3">
        <v>0.88290000000000002</v>
      </c>
      <c r="J391" s="3">
        <v>1.2200000000000001E-2</v>
      </c>
      <c r="K391">
        <f t="shared" si="37"/>
        <v>7.4000000000002112E-6</v>
      </c>
    </row>
    <row r="392" spans="1:11" x14ac:dyDescent="0.2">
      <c r="A392" s="5">
        <v>38.299999999999997</v>
      </c>
      <c r="B392" s="3">
        <f t="shared" si="38"/>
        <v>9.330000000000005E-2</v>
      </c>
      <c r="C392" s="3">
        <f t="shared" si="39"/>
        <v>9.2999999999999992E-3</v>
      </c>
      <c r="D392">
        <f t="shared" si="32"/>
        <v>100</v>
      </c>
      <c r="E392">
        <f t="shared" si="33"/>
        <v>5.34</v>
      </c>
      <c r="F392">
        <f t="shared" si="34"/>
        <v>40</v>
      </c>
      <c r="G392">
        <f t="shared" si="35"/>
        <v>1.2230147708622647</v>
      </c>
      <c r="H392">
        <f t="shared" si="36"/>
        <v>2.9893320000000016E-4</v>
      </c>
      <c r="I392" s="3">
        <v>0.88370000000000004</v>
      </c>
      <c r="J392" s="3">
        <v>1.23E-2</v>
      </c>
      <c r="K392">
        <f t="shared" si="37"/>
        <v>1.0339999999999904E-5</v>
      </c>
    </row>
    <row r="393" spans="1:11" x14ac:dyDescent="0.2">
      <c r="A393" s="5">
        <v>38.4</v>
      </c>
      <c r="B393" s="3">
        <f t="shared" si="38"/>
        <v>9.4400000000000039E-2</v>
      </c>
      <c r="C393" s="3">
        <f t="shared" si="39"/>
        <v>9.5000000000000015E-3</v>
      </c>
      <c r="D393">
        <f t="shared" si="32"/>
        <v>100</v>
      </c>
      <c r="E393">
        <f t="shared" si="33"/>
        <v>5.34</v>
      </c>
      <c r="F393">
        <f t="shared" si="34"/>
        <v>40</v>
      </c>
      <c r="G393">
        <f t="shared" si="35"/>
        <v>1.2493161637840342</v>
      </c>
      <c r="H393">
        <f t="shared" si="36"/>
        <v>3.024576000000001E-4</v>
      </c>
      <c r="I393" s="3">
        <v>0.88480000000000003</v>
      </c>
      <c r="J393" s="3">
        <v>1.2500000000000001E-2</v>
      </c>
      <c r="K393">
        <f t="shared" si="37"/>
        <v>6.6499999999992689E-6</v>
      </c>
    </row>
    <row r="394" spans="1:11" x14ac:dyDescent="0.2">
      <c r="A394" s="5">
        <v>38.5</v>
      </c>
      <c r="B394" s="3">
        <f t="shared" si="38"/>
        <v>9.5099999999999962E-2</v>
      </c>
      <c r="C394" s="3">
        <f t="shared" si="39"/>
        <v>9.5000000000000015E-3</v>
      </c>
      <c r="D394">
        <f t="shared" ref="D394:D457" si="40">$E$4</f>
        <v>100</v>
      </c>
      <c r="E394">
        <f t="shared" ref="E394:E457" si="41">$F$4</f>
        <v>5.34</v>
      </c>
      <c r="F394">
        <f t="shared" ref="F394:F457" si="42">$G$4</f>
        <v>40</v>
      </c>
      <c r="G394">
        <f t="shared" ref="G394:G457" si="43">3*C394*D394*1000/(2*F394*E394^2)</f>
        <v>1.2493161637840342</v>
      </c>
      <c r="H394">
        <f t="shared" ref="H394:H457" si="44">6*B394*E394/(D394^2)</f>
        <v>3.0470039999999984E-4</v>
      </c>
      <c r="I394" s="3">
        <v>0.88549999999999995</v>
      </c>
      <c r="J394" s="3">
        <v>1.2500000000000001E-2</v>
      </c>
      <c r="K394">
        <f t="shared" ref="K394:K457" si="45">(C395+C394)/2*(B395-B394)</f>
        <v>6.6850000000003248E-6</v>
      </c>
    </row>
    <row r="395" spans="1:11" x14ac:dyDescent="0.2">
      <c r="A395" s="5">
        <v>38.6</v>
      </c>
      <c r="B395" s="3">
        <f t="shared" si="38"/>
        <v>9.5799999999999996E-2</v>
      </c>
      <c r="C395" s="3">
        <f t="shared" si="39"/>
        <v>9.6000000000000009E-3</v>
      </c>
      <c r="D395">
        <f t="shared" si="40"/>
        <v>100</v>
      </c>
      <c r="E395">
        <f t="shared" si="41"/>
        <v>5.34</v>
      </c>
      <c r="F395">
        <f t="shared" si="42"/>
        <v>40</v>
      </c>
      <c r="G395">
        <f t="shared" si="43"/>
        <v>1.2624668602449187</v>
      </c>
      <c r="H395">
        <f t="shared" si="44"/>
        <v>3.0694320000000002E-4</v>
      </c>
      <c r="I395" s="3">
        <v>0.88619999999999999</v>
      </c>
      <c r="J395" s="3">
        <v>1.26E-2</v>
      </c>
      <c r="K395">
        <f t="shared" si="45"/>
        <v>8.6850000000001159E-6</v>
      </c>
    </row>
    <row r="396" spans="1:11" x14ac:dyDescent="0.2">
      <c r="A396" s="5">
        <v>38.700000000000003</v>
      </c>
      <c r="B396" s="3">
        <f t="shared" si="38"/>
        <v>9.6700000000000008E-2</v>
      </c>
      <c r="C396" s="3">
        <f t="shared" si="39"/>
        <v>9.7000000000000003E-3</v>
      </c>
      <c r="D396">
        <f t="shared" si="40"/>
        <v>100</v>
      </c>
      <c r="E396">
        <f t="shared" si="41"/>
        <v>5.34</v>
      </c>
      <c r="F396">
        <f t="shared" si="42"/>
        <v>40</v>
      </c>
      <c r="G396">
        <f t="shared" si="43"/>
        <v>1.275617556705803</v>
      </c>
      <c r="H396">
        <f t="shared" si="44"/>
        <v>3.0982680000000003E-4</v>
      </c>
      <c r="I396" s="3">
        <v>0.8871</v>
      </c>
      <c r="J396" s="3">
        <v>1.2699999999999999E-2</v>
      </c>
      <c r="K396">
        <f t="shared" si="45"/>
        <v>9.7000000000000088E-6</v>
      </c>
    </row>
    <row r="397" spans="1:11" x14ac:dyDescent="0.2">
      <c r="A397" s="5">
        <v>38.799999999999997</v>
      </c>
      <c r="B397" s="3">
        <f t="shared" si="38"/>
        <v>9.7700000000000009E-2</v>
      </c>
      <c r="C397" s="3">
        <f t="shared" si="39"/>
        <v>9.7000000000000003E-3</v>
      </c>
      <c r="D397">
        <f t="shared" si="40"/>
        <v>100</v>
      </c>
      <c r="E397">
        <f t="shared" si="41"/>
        <v>5.34</v>
      </c>
      <c r="F397">
        <f t="shared" si="42"/>
        <v>40</v>
      </c>
      <c r="G397">
        <f t="shared" si="43"/>
        <v>1.275617556705803</v>
      </c>
      <c r="H397">
        <f t="shared" si="44"/>
        <v>3.130308E-4</v>
      </c>
      <c r="I397" s="3">
        <v>0.8881</v>
      </c>
      <c r="J397" s="3">
        <v>1.2699999999999999E-2</v>
      </c>
      <c r="K397">
        <f t="shared" si="45"/>
        <v>6.8600000000003324E-6</v>
      </c>
    </row>
    <row r="398" spans="1:11" x14ac:dyDescent="0.2">
      <c r="A398" s="5">
        <v>38.9</v>
      </c>
      <c r="B398" s="3">
        <f t="shared" si="38"/>
        <v>9.8400000000000043E-2</v>
      </c>
      <c r="C398" s="3">
        <f t="shared" si="39"/>
        <v>9.8999999999999991E-3</v>
      </c>
      <c r="D398">
        <f t="shared" si="40"/>
        <v>100</v>
      </c>
      <c r="E398">
        <f t="shared" si="41"/>
        <v>5.34</v>
      </c>
      <c r="F398">
        <f t="shared" si="42"/>
        <v>40</v>
      </c>
      <c r="G398">
        <f t="shared" si="43"/>
        <v>1.301918949627572</v>
      </c>
      <c r="H398">
        <f t="shared" si="44"/>
        <v>3.1527360000000013E-4</v>
      </c>
      <c r="I398" s="3">
        <v>0.88880000000000003</v>
      </c>
      <c r="J398" s="3">
        <v>1.29E-2</v>
      </c>
      <c r="K398">
        <f t="shared" si="45"/>
        <v>7.9599999999991225E-6</v>
      </c>
    </row>
    <row r="399" spans="1:11" x14ac:dyDescent="0.2">
      <c r="A399" s="5">
        <v>39</v>
      </c>
      <c r="B399" s="3">
        <f t="shared" si="38"/>
        <v>9.9199999999999955E-2</v>
      </c>
      <c r="C399" s="3">
        <f t="shared" si="39"/>
        <v>9.9999999999999985E-3</v>
      </c>
      <c r="D399">
        <f t="shared" si="40"/>
        <v>100</v>
      </c>
      <c r="E399">
        <f t="shared" si="41"/>
        <v>5.34</v>
      </c>
      <c r="F399">
        <f t="shared" si="42"/>
        <v>40</v>
      </c>
      <c r="G399">
        <f t="shared" si="43"/>
        <v>1.3150696460884566</v>
      </c>
      <c r="H399">
        <f t="shared" si="44"/>
        <v>3.1783679999999984E-4</v>
      </c>
      <c r="I399" s="3">
        <v>0.88959999999999995</v>
      </c>
      <c r="J399" s="3">
        <v>1.2999999999999999E-2</v>
      </c>
      <c r="K399">
        <f t="shared" si="45"/>
        <v>1.1055000000001013E-5</v>
      </c>
    </row>
    <row r="400" spans="1:11" x14ac:dyDescent="0.2">
      <c r="A400" s="5">
        <v>39.1</v>
      </c>
      <c r="B400" s="3">
        <f t="shared" si="38"/>
        <v>0.10030000000000006</v>
      </c>
      <c r="C400" s="3">
        <f t="shared" si="39"/>
        <v>1.0100000000000001E-2</v>
      </c>
      <c r="D400">
        <f t="shared" si="40"/>
        <v>100</v>
      </c>
      <c r="E400">
        <f t="shared" si="41"/>
        <v>5.34</v>
      </c>
      <c r="F400">
        <f t="shared" si="42"/>
        <v>40</v>
      </c>
      <c r="G400">
        <f t="shared" si="43"/>
        <v>1.3282203425493415</v>
      </c>
      <c r="H400">
        <f t="shared" si="44"/>
        <v>3.2136120000000016E-4</v>
      </c>
      <c r="I400" s="3">
        <v>0.89070000000000005</v>
      </c>
      <c r="J400" s="3">
        <v>1.3100000000000001E-2</v>
      </c>
      <c r="K400">
        <f t="shared" si="45"/>
        <v>7.1399999999992142E-6</v>
      </c>
    </row>
    <row r="401" spans="1:11" x14ac:dyDescent="0.2">
      <c r="A401" s="5">
        <v>39.200000000000003</v>
      </c>
      <c r="B401" s="3">
        <f t="shared" si="38"/>
        <v>0.10099999999999998</v>
      </c>
      <c r="C401" s="3">
        <f t="shared" si="39"/>
        <v>1.03E-2</v>
      </c>
      <c r="D401">
        <f t="shared" si="40"/>
        <v>100</v>
      </c>
      <c r="E401">
        <f t="shared" si="41"/>
        <v>5.34</v>
      </c>
      <c r="F401">
        <f t="shared" si="42"/>
        <v>40</v>
      </c>
      <c r="G401">
        <f t="shared" si="43"/>
        <v>1.3545217354711105</v>
      </c>
      <c r="H401">
        <f t="shared" si="44"/>
        <v>3.2360399999999991E-4</v>
      </c>
      <c r="I401" s="3">
        <v>0.89139999999999997</v>
      </c>
      <c r="J401" s="3">
        <v>1.3299999999999999E-2</v>
      </c>
      <c r="K401">
        <f t="shared" si="45"/>
        <v>7.175000000000348E-6</v>
      </c>
    </row>
    <row r="402" spans="1:11" x14ac:dyDescent="0.2">
      <c r="A402" s="5">
        <v>39.299999999999997</v>
      </c>
      <c r="B402" s="3">
        <f t="shared" si="38"/>
        <v>0.10170000000000001</v>
      </c>
      <c r="C402" s="3">
        <f t="shared" si="39"/>
        <v>1.0200000000000001E-2</v>
      </c>
      <c r="D402">
        <f t="shared" si="40"/>
        <v>100</v>
      </c>
      <c r="E402">
        <f t="shared" si="41"/>
        <v>5.34</v>
      </c>
      <c r="F402">
        <f t="shared" si="42"/>
        <v>40</v>
      </c>
      <c r="G402">
        <f t="shared" si="43"/>
        <v>1.341371039010226</v>
      </c>
      <c r="H402">
        <f t="shared" si="44"/>
        <v>3.2584680000000003E-4</v>
      </c>
      <c r="I402" s="3">
        <v>0.8921</v>
      </c>
      <c r="J402" s="3">
        <v>1.32E-2</v>
      </c>
      <c r="K402">
        <f t="shared" si="45"/>
        <v>8.120000000000234E-6</v>
      </c>
    </row>
    <row r="403" spans="1:11" x14ac:dyDescent="0.2">
      <c r="A403" s="5">
        <v>39.4</v>
      </c>
      <c r="B403" s="3">
        <f t="shared" si="38"/>
        <v>0.10250000000000004</v>
      </c>
      <c r="C403" s="3">
        <f t="shared" si="39"/>
        <v>1.0100000000000001E-2</v>
      </c>
      <c r="D403">
        <f t="shared" si="40"/>
        <v>100</v>
      </c>
      <c r="E403">
        <f t="shared" si="41"/>
        <v>5.34</v>
      </c>
      <c r="F403">
        <f t="shared" si="42"/>
        <v>40</v>
      </c>
      <c r="G403">
        <f t="shared" si="43"/>
        <v>1.3282203425493415</v>
      </c>
      <c r="H403">
        <f t="shared" si="44"/>
        <v>3.2841000000000012E-4</v>
      </c>
      <c r="I403" s="3">
        <v>0.89290000000000003</v>
      </c>
      <c r="J403" s="3">
        <v>1.3100000000000001E-2</v>
      </c>
      <c r="K403">
        <f t="shared" si="45"/>
        <v>1.025000000000001E-5</v>
      </c>
    </row>
    <row r="404" spans="1:11" x14ac:dyDescent="0.2">
      <c r="A404" s="5">
        <v>39.5</v>
      </c>
      <c r="B404" s="3">
        <f t="shared" si="38"/>
        <v>0.10350000000000004</v>
      </c>
      <c r="C404" s="3">
        <f t="shared" si="39"/>
        <v>1.04E-2</v>
      </c>
      <c r="D404">
        <f t="shared" si="40"/>
        <v>100</v>
      </c>
      <c r="E404">
        <f t="shared" si="41"/>
        <v>5.34</v>
      </c>
      <c r="F404">
        <f t="shared" si="42"/>
        <v>40</v>
      </c>
      <c r="G404">
        <f t="shared" si="43"/>
        <v>1.3676724319319948</v>
      </c>
      <c r="H404">
        <f t="shared" si="44"/>
        <v>3.3161400000000009E-4</v>
      </c>
      <c r="I404" s="3">
        <v>0.89390000000000003</v>
      </c>
      <c r="J404" s="3">
        <v>1.34E-2</v>
      </c>
      <c r="K404">
        <f t="shared" si="45"/>
        <v>7.3149999999991939E-6</v>
      </c>
    </row>
    <row r="405" spans="1:11" x14ac:dyDescent="0.2">
      <c r="A405" s="5">
        <v>39.6</v>
      </c>
      <c r="B405" s="3">
        <f t="shared" si="38"/>
        <v>0.10419999999999996</v>
      </c>
      <c r="C405" s="3">
        <f t="shared" si="39"/>
        <v>1.0499999999999999E-2</v>
      </c>
      <c r="D405">
        <f t="shared" si="40"/>
        <v>100</v>
      </c>
      <c r="E405">
        <f t="shared" si="41"/>
        <v>5.34</v>
      </c>
      <c r="F405">
        <f t="shared" si="42"/>
        <v>40</v>
      </c>
      <c r="G405">
        <f t="shared" si="43"/>
        <v>1.3808231283928796</v>
      </c>
      <c r="H405">
        <f t="shared" si="44"/>
        <v>3.3385679999999989E-4</v>
      </c>
      <c r="I405" s="3">
        <v>0.89459999999999995</v>
      </c>
      <c r="J405" s="3">
        <v>1.35E-2</v>
      </c>
      <c r="K405">
        <f t="shared" si="45"/>
        <v>8.4000000000002398E-6</v>
      </c>
    </row>
    <row r="406" spans="1:11" x14ac:dyDescent="0.2">
      <c r="A406" s="5">
        <v>39.700000000000003</v>
      </c>
      <c r="B406" s="3">
        <f t="shared" si="38"/>
        <v>0.10499999999999998</v>
      </c>
      <c r="C406" s="3">
        <f t="shared" si="39"/>
        <v>1.0499999999999999E-2</v>
      </c>
      <c r="D406">
        <f t="shared" si="40"/>
        <v>100</v>
      </c>
      <c r="E406">
        <f t="shared" si="41"/>
        <v>5.34</v>
      </c>
      <c r="F406">
        <f t="shared" si="42"/>
        <v>40</v>
      </c>
      <c r="G406">
        <f t="shared" si="43"/>
        <v>1.3808231283928796</v>
      </c>
      <c r="H406">
        <f t="shared" si="44"/>
        <v>3.3641999999999993E-4</v>
      </c>
      <c r="I406" s="3">
        <v>0.89539999999999997</v>
      </c>
      <c r="J406" s="3">
        <v>1.35E-2</v>
      </c>
      <c r="K406">
        <f t="shared" si="45"/>
        <v>1.0550000000000007E-5</v>
      </c>
    </row>
    <row r="407" spans="1:11" x14ac:dyDescent="0.2">
      <c r="A407" s="5">
        <v>39.799999999999997</v>
      </c>
      <c r="B407" s="3">
        <f t="shared" si="38"/>
        <v>0.10599999999999998</v>
      </c>
      <c r="C407" s="3">
        <f t="shared" si="39"/>
        <v>1.0599999999999998E-2</v>
      </c>
      <c r="D407">
        <f t="shared" si="40"/>
        <v>100</v>
      </c>
      <c r="E407">
        <f t="shared" si="41"/>
        <v>5.34</v>
      </c>
      <c r="F407">
        <f t="shared" si="42"/>
        <v>40</v>
      </c>
      <c r="G407">
        <f t="shared" si="43"/>
        <v>1.3939738248537641</v>
      </c>
      <c r="H407">
        <f t="shared" si="44"/>
        <v>3.396239999999999E-4</v>
      </c>
      <c r="I407" s="3">
        <v>0.89639999999999997</v>
      </c>
      <c r="J407" s="3">
        <v>1.3599999999999999E-2</v>
      </c>
      <c r="K407">
        <f t="shared" si="45"/>
        <v>8.4800000000002424E-6</v>
      </c>
    </row>
    <row r="408" spans="1:11" x14ac:dyDescent="0.2">
      <c r="A408" s="5">
        <v>39.9</v>
      </c>
      <c r="B408" s="3">
        <f t="shared" si="38"/>
        <v>0.10680000000000001</v>
      </c>
      <c r="C408" s="3">
        <f t="shared" si="39"/>
        <v>1.0599999999999998E-2</v>
      </c>
      <c r="D408">
        <f t="shared" si="40"/>
        <v>100</v>
      </c>
      <c r="E408">
        <f t="shared" si="41"/>
        <v>5.34</v>
      </c>
      <c r="F408">
        <f t="shared" si="42"/>
        <v>40</v>
      </c>
      <c r="G408">
        <f t="shared" si="43"/>
        <v>1.3939738248537641</v>
      </c>
      <c r="H408">
        <f t="shared" si="44"/>
        <v>3.421872E-4</v>
      </c>
      <c r="I408" s="3">
        <v>0.8972</v>
      </c>
      <c r="J408" s="3">
        <v>1.3599999999999999E-2</v>
      </c>
      <c r="K408">
        <f t="shared" si="45"/>
        <v>7.4900000000003628E-6</v>
      </c>
    </row>
    <row r="409" spans="1:11" x14ac:dyDescent="0.2">
      <c r="A409" s="5">
        <v>40</v>
      </c>
      <c r="B409" s="3">
        <f t="shared" ref="B409:B472" si="46">I409-$I$280</f>
        <v>0.10750000000000004</v>
      </c>
      <c r="C409" s="3">
        <f t="shared" ref="C409:C472" si="47">J409-$J$280</f>
        <v>1.0800000000000001E-2</v>
      </c>
      <c r="D409">
        <f t="shared" si="40"/>
        <v>100</v>
      </c>
      <c r="E409">
        <f t="shared" si="41"/>
        <v>5.34</v>
      </c>
      <c r="F409">
        <f t="shared" si="42"/>
        <v>40</v>
      </c>
      <c r="G409">
        <f t="shared" si="43"/>
        <v>1.4202752177755331</v>
      </c>
      <c r="H409">
        <f t="shared" si="44"/>
        <v>3.4443000000000012E-4</v>
      </c>
      <c r="I409" s="3">
        <v>0.89790000000000003</v>
      </c>
      <c r="J409" s="3">
        <v>1.38E-2</v>
      </c>
      <c r="K409">
        <f t="shared" si="45"/>
        <v>8.6400000000002476E-6</v>
      </c>
    </row>
    <row r="410" spans="1:11" x14ac:dyDescent="0.2">
      <c r="A410" s="5">
        <v>40.1</v>
      </c>
      <c r="B410" s="3">
        <f t="shared" si="46"/>
        <v>0.10830000000000006</v>
      </c>
      <c r="C410" s="3">
        <f t="shared" si="47"/>
        <v>1.0800000000000001E-2</v>
      </c>
      <c r="D410">
        <f t="shared" si="40"/>
        <v>100</v>
      </c>
      <c r="E410">
        <f t="shared" si="41"/>
        <v>5.34</v>
      </c>
      <c r="F410">
        <f t="shared" si="42"/>
        <v>40</v>
      </c>
      <c r="G410">
        <f t="shared" si="43"/>
        <v>1.4202752177755331</v>
      </c>
      <c r="H410">
        <f t="shared" si="44"/>
        <v>3.4699320000000015E-4</v>
      </c>
      <c r="I410" s="3">
        <v>0.89870000000000005</v>
      </c>
      <c r="J410" s="3">
        <v>1.38E-2</v>
      </c>
      <c r="K410">
        <f t="shared" si="45"/>
        <v>1.2044999999999889E-5</v>
      </c>
    </row>
    <row r="411" spans="1:11" x14ac:dyDescent="0.2">
      <c r="A411" s="5">
        <v>40.200000000000003</v>
      </c>
      <c r="B411" s="3">
        <f t="shared" si="46"/>
        <v>0.10940000000000005</v>
      </c>
      <c r="C411" s="3">
        <f t="shared" si="47"/>
        <v>1.1099999999999999E-2</v>
      </c>
      <c r="D411">
        <f t="shared" si="40"/>
        <v>100</v>
      </c>
      <c r="E411">
        <f t="shared" si="41"/>
        <v>5.34</v>
      </c>
      <c r="F411">
        <f t="shared" si="42"/>
        <v>40</v>
      </c>
      <c r="G411">
        <f t="shared" si="43"/>
        <v>1.4597273071581869</v>
      </c>
      <c r="H411">
        <f t="shared" si="44"/>
        <v>3.5051760000000016E-4</v>
      </c>
      <c r="I411" s="3">
        <v>0.89980000000000004</v>
      </c>
      <c r="J411" s="3">
        <v>1.41E-2</v>
      </c>
      <c r="K411">
        <f t="shared" si="45"/>
        <v>7.6999999999991521E-6</v>
      </c>
    </row>
    <row r="412" spans="1:11" x14ac:dyDescent="0.2">
      <c r="A412" s="5">
        <v>40.299999999999997</v>
      </c>
      <c r="B412" s="3">
        <f t="shared" si="46"/>
        <v>0.11009999999999998</v>
      </c>
      <c r="C412" s="3">
        <f t="shared" si="47"/>
        <v>1.09E-2</v>
      </c>
      <c r="D412">
        <f t="shared" si="40"/>
        <v>100</v>
      </c>
      <c r="E412">
        <f t="shared" si="41"/>
        <v>5.34</v>
      </c>
      <c r="F412">
        <f t="shared" si="42"/>
        <v>40</v>
      </c>
      <c r="G412">
        <f t="shared" si="43"/>
        <v>1.4334259142364179</v>
      </c>
      <c r="H412">
        <f t="shared" si="44"/>
        <v>3.5276039999999995E-4</v>
      </c>
      <c r="I412" s="3">
        <v>0.90049999999999997</v>
      </c>
      <c r="J412" s="3">
        <v>1.3899999999999999E-2</v>
      </c>
      <c r="K412">
        <f t="shared" si="45"/>
        <v>8.7600000000002499E-6</v>
      </c>
    </row>
    <row r="413" spans="1:11" x14ac:dyDescent="0.2">
      <c r="A413" s="5">
        <v>40.4</v>
      </c>
      <c r="B413" s="3">
        <f t="shared" si="46"/>
        <v>0.1109</v>
      </c>
      <c r="C413" s="3">
        <f t="shared" si="47"/>
        <v>1.0999999999999999E-2</v>
      </c>
      <c r="D413">
        <f t="shared" si="40"/>
        <v>100</v>
      </c>
      <c r="E413">
        <f t="shared" si="41"/>
        <v>5.34</v>
      </c>
      <c r="F413">
        <f t="shared" si="42"/>
        <v>40</v>
      </c>
      <c r="G413">
        <f t="shared" si="43"/>
        <v>1.4465766106973026</v>
      </c>
      <c r="H413">
        <f t="shared" si="44"/>
        <v>3.5532359999999999E-4</v>
      </c>
      <c r="I413" s="3">
        <v>0.90129999999999999</v>
      </c>
      <c r="J413" s="3">
        <v>1.4E-2</v>
      </c>
      <c r="K413">
        <f t="shared" si="45"/>
        <v>1.0035000000000133E-5</v>
      </c>
    </row>
    <row r="414" spans="1:11" x14ac:dyDescent="0.2">
      <c r="A414" s="5">
        <v>40.5</v>
      </c>
      <c r="B414" s="3">
        <f t="shared" si="46"/>
        <v>0.11180000000000001</v>
      </c>
      <c r="C414" s="3">
        <f t="shared" si="47"/>
        <v>1.1300000000000001E-2</v>
      </c>
      <c r="D414">
        <f t="shared" si="40"/>
        <v>100</v>
      </c>
      <c r="E414">
        <f t="shared" si="41"/>
        <v>5.34</v>
      </c>
      <c r="F414">
        <f t="shared" si="42"/>
        <v>40</v>
      </c>
      <c r="G414">
        <f t="shared" si="43"/>
        <v>1.4860287000799561</v>
      </c>
      <c r="H414">
        <f t="shared" si="44"/>
        <v>3.5820719999999999E-4</v>
      </c>
      <c r="I414" s="3">
        <v>0.9022</v>
      </c>
      <c r="J414" s="3">
        <v>1.43E-2</v>
      </c>
      <c r="K414">
        <f t="shared" si="45"/>
        <v>1.0260000000000136E-5</v>
      </c>
    </row>
    <row r="415" spans="1:11" x14ac:dyDescent="0.2">
      <c r="A415" s="5">
        <v>40.6</v>
      </c>
      <c r="B415" s="3">
        <f t="shared" si="46"/>
        <v>0.11270000000000002</v>
      </c>
      <c r="C415" s="3">
        <f t="shared" si="47"/>
        <v>1.15E-2</v>
      </c>
      <c r="D415">
        <f t="shared" si="40"/>
        <v>100</v>
      </c>
      <c r="E415">
        <f t="shared" si="41"/>
        <v>5.34</v>
      </c>
      <c r="F415">
        <f t="shared" si="42"/>
        <v>40</v>
      </c>
      <c r="G415">
        <f t="shared" si="43"/>
        <v>1.5123300930017254</v>
      </c>
      <c r="H415">
        <f t="shared" si="44"/>
        <v>3.6109080000000006E-4</v>
      </c>
      <c r="I415" s="3">
        <v>0.90310000000000001</v>
      </c>
      <c r="J415" s="3">
        <v>1.4500000000000001E-2</v>
      </c>
      <c r="K415">
        <f t="shared" si="45"/>
        <v>6.8399999999992467E-6</v>
      </c>
    </row>
    <row r="416" spans="1:11" x14ac:dyDescent="0.2">
      <c r="A416" s="5">
        <v>40.700000000000003</v>
      </c>
      <c r="B416" s="3">
        <f t="shared" si="46"/>
        <v>0.11329999999999996</v>
      </c>
      <c r="C416" s="3">
        <f t="shared" si="47"/>
        <v>1.1300000000000001E-2</v>
      </c>
      <c r="D416">
        <f t="shared" si="40"/>
        <v>100</v>
      </c>
      <c r="E416">
        <f t="shared" si="41"/>
        <v>5.34</v>
      </c>
      <c r="F416">
        <f t="shared" si="42"/>
        <v>40</v>
      </c>
      <c r="G416">
        <f t="shared" si="43"/>
        <v>1.4860287000799561</v>
      </c>
      <c r="H416">
        <f t="shared" si="44"/>
        <v>3.6301319999999983E-4</v>
      </c>
      <c r="I416" s="3">
        <v>0.90369999999999995</v>
      </c>
      <c r="J416" s="3">
        <v>1.43E-2</v>
      </c>
      <c r="K416">
        <f t="shared" si="45"/>
        <v>1.0125000000000134E-5</v>
      </c>
    </row>
    <row r="417" spans="1:11" x14ac:dyDescent="0.2">
      <c r="A417" s="5">
        <v>40.799999999999997</v>
      </c>
      <c r="B417" s="3">
        <f t="shared" si="46"/>
        <v>0.11419999999999997</v>
      </c>
      <c r="C417" s="3">
        <f t="shared" si="47"/>
        <v>1.1200000000000002E-2</v>
      </c>
      <c r="D417">
        <f t="shared" si="40"/>
        <v>100</v>
      </c>
      <c r="E417">
        <f t="shared" si="41"/>
        <v>5.34</v>
      </c>
      <c r="F417">
        <f t="shared" si="42"/>
        <v>40</v>
      </c>
      <c r="G417">
        <f t="shared" si="43"/>
        <v>1.4728780036190718</v>
      </c>
      <c r="H417">
        <f t="shared" si="44"/>
        <v>3.6589679999999989E-4</v>
      </c>
      <c r="I417" s="3">
        <v>0.90459999999999996</v>
      </c>
      <c r="J417" s="3">
        <v>1.4200000000000001E-2</v>
      </c>
      <c r="K417">
        <f t="shared" si="45"/>
        <v>1.1400000000000011E-5</v>
      </c>
    </row>
    <row r="418" spans="1:11" x14ac:dyDescent="0.2">
      <c r="A418" s="5">
        <v>40.9</v>
      </c>
      <c r="B418" s="3">
        <f t="shared" si="46"/>
        <v>0.11519999999999997</v>
      </c>
      <c r="C418" s="3">
        <f t="shared" si="47"/>
        <v>1.1599999999999999E-2</v>
      </c>
      <c r="D418">
        <f t="shared" si="40"/>
        <v>100</v>
      </c>
      <c r="E418">
        <f t="shared" si="41"/>
        <v>5.34</v>
      </c>
      <c r="F418">
        <f t="shared" si="42"/>
        <v>40</v>
      </c>
      <c r="G418">
        <f t="shared" si="43"/>
        <v>1.5254807894626097</v>
      </c>
      <c r="H418">
        <f t="shared" si="44"/>
        <v>3.6910079999999987E-4</v>
      </c>
      <c r="I418" s="3">
        <v>0.90559999999999996</v>
      </c>
      <c r="J418" s="3">
        <v>1.46E-2</v>
      </c>
      <c r="K418">
        <f t="shared" si="45"/>
        <v>8.085000000000391E-6</v>
      </c>
    </row>
    <row r="419" spans="1:11" x14ac:dyDescent="0.2">
      <c r="A419" s="5">
        <v>41</v>
      </c>
      <c r="B419" s="3">
        <f t="shared" si="46"/>
        <v>0.1159</v>
      </c>
      <c r="C419" s="3">
        <f t="shared" si="47"/>
        <v>1.15E-2</v>
      </c>
      <c r="D419">
        <f t="shared" si="40"/>
        <v>100</v>
      </c>
      <c r="E419">
        <f t="shared" si="41"/>
        <v>5.34</v>
      </c>
      <c r="F419">
        <f t="shared" si="42"/>
        <v>40</v>
      </c>
      <c r="G419">
        <f t="shared" si="43"/>
        <v>1.5123300930017254</v>
      </c>
      <c r="H419">
        <f t="shared" si="44"/>
        <v>3.7134360000000004E-4</v>
      </c>
      <c r="I419" s="3">
        <v>0.90629999999999999</v>
      </c>
      <c r="J419" s="3">
        <v>1.4500000000000001E-2</v>
      </c>
      <c r="K419">
        <f t="shared" si="45"/>
        <v>8.1200000000003932E-6</v>
      </c>
    </row>
    <row r="420" spans="1:11" x14ac:dyDescent="0.2">
      <c r="A420" s="5">
        <v>41.1</v>
      </c>
      <c r="B420" s="3">
        <f t="shared" si="46"/>
        <v>0.11660000000000004</v>
      </c>
      <c r="C420" s="3">
        <f t="shared" si="47"/>
        <v>1.1699999999999999E-2</v>
      </c>
      <c r="D420">
        <f t="shared" si="40"/>
        <v>100</v>
      </c>
      <c r="E420">
        <f t="shared" si="41"/>
        <v>5.34</v>
      </c>
      <c r="F420">
        <f t="shared" si="42"/>
        <v>40</v>
      </c>
      <c r="G420">
        <f t="shared" si="43"/>
        <v>1.5386314859234942</v>
      </c>
      <c r="H420">
        <f t="shared" si="44"/>
        <v>3.7358640000000011E-4</v>
      </c>
      <c r="I420" s="3">
        <v>0.90700000000000003</v>
      </c>
      <c r="J420" s="3">
        <v>1.47E-2</v>
      </c>
      <c r="K420">
        <f t="shared" si="45"/>
        <v>1.190000000000001E-5</v>
      </c>
    </row>
    <row r="421" spans="1:11" x14ac:dyDescent="0.2">
      <c r="A421" s="5">
        <v>41.2</v>
      </c>
      <c r="B421" s="3">
        <f t="shared" si="46"/>
        <v>0.11760000000000004</v>
      </c>
      <c r="C421" s="3">
        <f t="shared" si="47"/>
        <v>1.21E-2</v>
      </c>
      <c r="D421">
        <f t="shared" si="40"/>
        <v>100</v>
      </c>
      <c r="E421">
        <f t="shared" si="41"/>
        <v>5.34</v>
      </c>
      <c r="F421">
        <f t="shared" si="42"/>
        <v>40</v>
      </c>
      <c r="G421">
        <f t="shared" si="43"/>
        <v>1.5912342717670327</v>
      </c>
      <c r="H421">
        <f t="shared" si="44"/>
        <v>3.7679040000000008E-4</v>
      </c>
      <c r="I421" s="3">
        <v>0.90800000000000003</v>
      </c>
      <c r="J421" s="3">
        <v>1.5100000000000001E-2</v>
      </c>
      <c r="K421">
        <f t="shared" si="45"/>
        <v>1.0755000000000144E-5</v>
      </c>
    </row>
    <row r="422" spans="1:11" x14ac:dyDescent="0.2">
      <c r="A422" s="5">
        <v>41.3</v>
      </c>
      <c r="B422" s="3">
        <f t="shared" si="46"/>
        <v>0.11850000000000005</v>
      </c>
      <c r="C422" s="3">
        <f t="shared" si="47"/>
        <v>1.1800000000000001E-2</v>
      </c>
      <c r="D422">
        <f t="shared" si="40"/>
        <v>100</v>
      </c>
      <c r="E422">
        <f t="shared" si="41"/>
        <v>5.34</v>
      </c>
      <c r="F422">
        <f t="shared" si="42"/>
        <v>40</v>
      </c>
      <c r="G422">
        <f t="shared" si="43"/>
        <v>1.5517821823843791</v>
      </c>
      <c r="H422">
        <f t="shared" si="44"/>
        <v>3.7967400000000015E-4</v>
      </c>
      <c r="I422" s="3">
        <v>0.90890000000000004</v>
      </c>
      <c r="J422" s="3">
        <v>1.4800000000000001E-2</v>
      </c>
      <c r="K422">
        <f t="shared" si="45"/>
        <v>8.2599999999990908E-6</v>
      </c>
    </row>
    <row r="423" spans="1:11" x14ac:dyDescent="0.2">
      <c r="A423" s="5">
        <v>41.4</v>
      </c>
      <c r="B423" s="3">
        <f t="shared" si="46"/>
        <v>0.11919999999999997</v>
      </c>
      <c r="C423" s="3">
        <f t="shared" si="47"/>
        <v>1.1800000000000001E-2</v>
      </c>
      <c r="D423">
        <f t="shared" si="40"/>
        <v>100</v>
      </c>
      <c r="E423">
        <f t="shared" si="41"/>
        <v>5.34</v>
      </c>
      <c r="F423">
        <f t="shared" si="42"/>
        <v>40</v>
      </c>
      <c r="G423">
        <f t="shared" si="43"/>
        <v>1.5517821823843791</v>
      </c>
      <c r="H423">
        <f t="shared" si="44"/>
        <v>3.8191679999999989E-4</v>
      </c>
      <c r="I423" s="3">
        <v>0.90959999999999996</v>
      </c>
      <c r="J423" s="3">
        <v>1.4800000000000001E-2</v>
      </c>
      <c r="K423">
        <f t="shared" si="45"/>
        <v>8.3650000000004053E-6</v>
      </c>
    </row>
    <row r="424" spans="1:11" x14ac:dyDescent="0.2">
      <c r="A424" s="5">
        <v>41.5</v>
      </c>
      <c r="B424" s="3">
        <f t="shared" si="46"/>
        <v>0.11990000000000001</v>
      </c>
      <c r="C424" s="3">
        <f t="shared" si="47"/>
        <v>1.21E-2</v>
      </c>
      <c r="D424">
        <f t="shared" si="40"/>
        <v>100</v>
      </c>
      <c r="E424">
        <f t="shared" si="41"/>
        <v>5.34</v>
      </c>
      <c r="F424">
        <f t="shared" si="42"/>
        <v>40</v>
      </c>
      <c r="G424">
        <f t="shared" si="43"/>
        <v>1.5912342717670327</v>
      </c>
      <c r="H424">
        <f t="shared" si="44"/>
        <v>3.8415960000000001E-4</v>
      </c>
      <c r="I424" s="3">
        <v>0.9103</v>
      </c>
      <c r="J424" s="3">
        <v>1.5100000000000001E-2</v>
      </c>
      <c r="K424">
        <f t="shared" si="45"/>
        <v>1.3364999999999876E-5</v>
      </c>
    </row>
    <row r="425" spans="1:11" x14ac:dyDescent="0.2">
      <c r="A425" s="5">
        <v>41.6</v>
      </c>
      <c r="B425" s="3">
        <f t="shared" si="46"/>
        <v>0.121</v>
      </c>
      <c r="C425" s="3">
        <f t="shared" si="47"/>
        <v>1.2199999999999999E-2</v>
      </c>
      <c r="D425">
        <f t="shared" si="40"/>
        <v>100</v>
      </c>
      <c r="E425">
        <f t="shared" si="41"/>
        <v>5.34</v>
      </c>
      <c r="F425">
        <f t="shared" si="42"/>
        <v>40</v>
      </c>
      <c r="G425">
        <f t="shared" si="43"/>
        <v>1.604384968227917</v>
      </c>
      <c r="H425">
        <f t="shared" si="44"/>
        <v>3.8768399999999996E-4</v>
      </c>
      <c r="I425" s="3">
        <v>0.91139999999999999</v>
      </c>
      <c r="J425" s="3">
        <v>1.52E-2</v>
      </c>
      <c r="K425">
        <f t="shared" si="45"/>
        <v>1.1025000000000144E-5</v>
      </c>
    </row>
    <row r="426" spans="1:11" x14ac:dyDescent="0.2">
      <c r="A426" s="5">
        <v>41.7</v>
      </c>
      <c r="B426" s="3">
        <f t="shared" si="46"/>
        <v>0.12190000000000001</v>
      </c>
      <c r="C426" s="3">
        <f t="shared" si="47"/>
        <v>1.2299999999999998E-2</v>
      </c>
      <c r="D426">
        <f t="shared" si="40"/>
        <v>100</v>
      </c>
      <c r="E426">
        <f t="shared" si="41"/>
        <v>5.34</v>
      </c>
      <c r="F426">
        <f t="shared" si="42"/>
        <v>40</v>
      </c>
      <c r="G426">
        <f t="shared" si="43"/>
        <v>1.6175356646888017</v>
      </c>
      <c r="H426">
        <f t="shared" si="44"/>
        <v>3.9056760000000002E-4</v>
      </c>
      <c r="I426" s="3">
        <v>0.9123</v>
      </c>
      <c r="J426" s="3">
        <v>1.5299999999999999E-2</v>
      </c>
      <c r="K426">
        <f t="shared" si="45"/>
        <v>7.3500000000005497E-6</v>
      </c>
    </row>
    <row r="427" spans="1:11" x14ac:dyDescent="0.2">
      <c r="A427" s="5">
        <v>41.8</v>
      </c>
      <c r="B427" s="3">
        <f t="shared" si="46"/>
        <v>0.12250000000000005</v>
      </c>
      <c r="C427" s="3">
        <f t="shared" si="47"/>
        <v>1.2199999999999999E-2</v>
      </c>
      <c r="D427">
        <f t="shared" si="40"/>
        <v>100</v>
      </c>
      <c r="E427">
        <f t="shared" si="41"/>
        <v>5.34</v>
      </c>
      <c r="F427">
        <f t="shared" si="42"/>
        <v>40</v>
      </c>
      <c r="G427">
        <f t="shared" si="43"/>
        <v>1.604384968227917</v>
      </c>
      <c r="H427">
        <f t="shared" si="44"/>
        <v>3.9249000000000011E-4</v>
      </c>
      <c r="I427" s="3">
        <v>0.91290000000000004</v>
      </c>
      <c r="J427" s="3">
        <v>1.52E-2</v>
      </c>
      <c r="K427">
        <f t="shared" si="45"/>
        <v>1.225000000000001E-5</v>
      </c>
    </row>
    <row r="428" spans="1:11" x14ac:dyDescent="0.2">
      <c r="A428" s="5">
        <v>41.9</v>
      </c>
      <c r="B428" s="3">
        <f t="shared" si="46"/>
        <v>0.12350000000000005</v>
      </c>
      <c r="C428" s="3">
        <f t="shared" si="47"/>
        <v>1.2299999999999998E-2</v>
      </c>
      <c r="D428">
        <f t="shared" si="40"/>
        <v>100</v>
      </c>
      <c r="E428">
        <f t="shared" si="41"/>
        <v>5.34</v>
      </c>
      <c r="F428">
        <f t="shared" si="42"/>
        <v>40</v>
      </c>
      <c r="G428">
        <f t="shared" si="43"/>
        <v>1.6175356646888017</v>
      </c>
      <c r="H428">
        <f t="shared" si="44"/>
        <v>3.9569400000000015E-4</v>
      </c>
      <c r="I428" s="3">
        <v>0.91390000000000005</v>
      </c>
      <c r="J428" s="3">
        <v>1.5299999999999999E-2</v>
      </c>
      <c r="K428">
        <f t="shared" si="45"/>
        <v>1.1249999999998761E-5</v>
      </c>
    </row>
    <row r="429" spans="1:11" x14ac:dyDescent="0.2">
      <c r="A429" s="5">
        <v>42</v>
      </c>
      <c r="B429" s="3">
        <f t="shared" si="46"/>
        <v>0.12439999999999996</v>
      </c>
      <c r="C429" s="3">
        <f t="shared" si="47"/>
        <v>1.2699999999999999E-2</v>
      </c>
      <c r="D429">
        <f t="shared" si="40"/>
        <v>100</v>
      </c>
      <c r="E429">
        <f t="shared" si="41"/>
        <v>5.34</v>
      </c>
      <c r="F429">
        <f t="shared" si="42"/>
        <v>40</v>
      </c>
      <c r="G429">
        <f t="shared" si="43"/>
        <v>1.67013845053234</v>
      </c>
      <c r="H429">
        <f t="shared" si="44"/>
        <v>3.9857759999999988E-4</v>
      </c>
      <c r="I429" s="3">
        <v>0.91479999999999995</v>
      </c>
      <c r="J429" s="3">
        <v>1.5699999999999999E-2</v>
      </c>
      <c r="K429">
        <f t="shared" si="45"/>
        <v>7.5600000000005663E-6</v>
      </c>
    </row>
    <row r="430" spans="1:11" x14ac:dyDescent="0.2">
      <c r="A430" s="5">
        <v>42.1</v>
      </c>
      <c r="B430" s="3">
        <f t="shared" si="46"/>
        <v>0.125</v>
      </c>
      <c r="C430" s="3">
        <f t="shared" si="47"/>
        <v>1.2500000000000001E-2</v>
      </c>
      <c r="D430">
        <f t="shared" si="40"/>
        <v>100</v>
      </c>
      <c r="E430">
        <f t="shared" si="41"/>
        <v>5.34</v>
      </c>
      <c r="F430">
        <f t="shared" si="42"/>
        <v>40</v>
      </c>
      <c r="G430">
        <f t="shared" si="43"/>
        <v>1.6438370576105712</v>
      </c>
      <c r="H430">
        <f t="shared" si="44"/>
        <v>4.0049999999999998E-4</v>
      </c>
      <c r="I430" s="3">
        <v>0.91539999999999999</v>
      </c>
      <c r="J430" s="3">
        <v>1.55E-2</v>
      </c>
      <c r="K430">
        <f t="shared" si="45"/>
        <v>1.1340000000000151E-5</v>
      </c>
    </row>
    <row r="431" spans="1:11" x14ac:dyDescent="0.2">
      <c r="A431" s="5">
        <v>42.2</v>
      </c>
      <c r="B431" s="3">
        <f t="shared" si="46"/>
        <v>0.12590000000000001</v>
      </c>
      <c r="C431" s="3">
        <f t="shared" si="47"/>
        <v>1.2699999999999999E-2</v>
      </c>
      <c r="D431">
        <f t="shared" si="40"/>
        <v>100</v>
      </c>
      <c r="E431">
        <f t="shared" si="41"/>
        <v>5.34</v>
      </c>
      <c r="F431">
        <f t="shared" si="42"/>
        <v>40</v>
      </c>
      <c r="G431">
        <f t="shared" si="43"/>
        <v>1.67013845053234</v>
      </c>
      <c r="H431">
        <f t="shared" si="44"/>
        <v>4.0338359999999998E-4</v>
      </c>
      <c r="I431" s="3">
        <v>0.9163</v>
      </c>
      <c r="J431" s="3">
        <v>1.5699999999999999E-2</v>
      </c>
      <c r="K431">
        <f t="shared" si="45"/>
        <v>1.1520000000000152E-5</v>
      </c>
    </row>
    <row r="432" spans="1:11" x14ac:dyDescent="0.2">
      <c r="A432" s="5">
        <v>42.3</v>
      </c>
      <c r="B432" s="3">
        <f t="shared" si="46"/>
        <v>0.12680000000000002</v>
      </c>
      <c r="C432" s="3">
        <f t="shared" si="47"/>
        <v>1.2900000000000002E-2</v>
      </c>
      <c r="D432">
        <f t="shared" si="40"/>
        <v>100</v>
      </c>
      <c r="E432">
        <f t="shared" si="41"/>
        <v>5.34</v>
      </c>
      <c r="F432">
        <f t="shared" si="42"/>
        <v>40</v>
      </c>
      <c r="G432">
        <f t="shared" si="43"/>
        <v>1.6964398434541095</v>
      </c>
      <c r="H432">
        <f t="shared" si="44"/>
        <v>4.062672000000001E-4</v>
      </c>
      <c r="I432" s="3">
        <v>0.91720000000000002</v>
      </c>
      <c r="J432" s="3">
        <v>1.5900000000000001E-2</v>
      </c>
      <c r="K432">
        <f t="shared" si="45"/>
        <v>1.0360000000000297E-5</v>
      </c>
    </row>
    <row r="433" spans="1:11" x14ac:dyDescent="0.2">
      <c r="A433" s="5">
        <v>42.4</v>
      </c>
      <c r="B433" s="3">
        <f t="shared" si="46"/>
        <v>0.12760000000000005</v>
      </c>
      <c r="C433" s="3">
        <f t="shared" si="47"/>
        <v>1.3000000000000001E-2</v>
      </c>
      <c r="D433">
        <f t="shared" si="40"/>
        <v>100</v>
      </c>
      <c r="E433">
        <f t="shared" si="41"/>
        <v>5.34</v>
      </c>
      <c r="F433">
        <f t="shared" si="42"/>
        <v>40</v>
      </c>
      <c r="G433">
        <f t="shared" si="43"/>
        <v>1.7095905399149942</v>
      </c>
      <c r="H433">
        <f t="shared" si="44"/>
        <v>4.0883040000000019E-4</v>
      </c>
      <c r="I433" s="3">
        <v>0.91800000000000004</v>
      </c>
      <c r="J433" s="3">
        <v>1.6E-2</v>
      </c>
      <c r="K433">
        <f t="shared" si="45"/>
        <v>7.7099999999991503E-6</v>
      </c>
    </row>
    <row r="434" spans="1:11" x14ac:dyDescent="0.2">
      <c r="A434" s="5">
        <v>42.5</v>
      </c>
      <c r="B434" s="3">
        <f t="shared" si="46"/>
        <v>0.12819999999999998</v>
      </c>
      <c r="C434" s="3">
        <f t="shared" si="47"/>
        <v>1.2699999999999999E-2</v>
      </c>
      <c r="D434">
        <f t="shared" si="40"/>
        <v>100</v>
      </c>
      <c r="E434">
        <f t="shared" si="41"/>
        <v>5.34</v>
      </c>
      <c r="F434">
        <f t="shared" si="42"/>
        <v>40</v>
      </c>
      <c r="G434">
        <f t="shared" si="43"/>
        <v>1.67013845053234</v>
      </c>
      <c r="H434">
        <f t="shared" si="44"/>
        <v>4.1075279999999996E-4</v>
      </c>
      <c r="I434" s="3">
        <v>0.91859999999999997</v>
      </c>
      <c r="J434" s="3">
        <v>1.5699999999999999E-2</v>
      </c>
      <c r="K434">
        <f t="shared" si="45"/>
        <v>1.2800000000000011E-5</v>
      </c>
    </row>
    <row r="435" spans="1:11" x14ac:dyDescent="0.2">
      <c r="A435" s="5">
        <v>42.6</v>
      </c>
      <c r="B435" s="3">
        <f t="shared" si="46"/>
        <v>0.12919999999999998</v>
      </c>
      <c r="C435" s="3">
        <f t="shared" si="47"/>
        <v>1.2900000000000002E-2</v>
      </c>
      <c r="D435">
        <f t="shared" si="40"/>
        <v>100</v>
      </c>
      <c r="E435">
        <f t="shared" si="41"/>
        <v>5.34</v>
      </c>
      <c r="F435">
        <f t="shared" si="42"/>
        <v>40</v>
      </c>
      <c r="G435">
        <f t="shared" si="43"/>
        <v>1.6964398434541095</v>
      </c>
      <c r="H435">
        <f t="shared" si="44"/>
        <v>4.1395679999999999E-4</v>
      </c>
      <c r="I435" s="3">
        <v>0.91959999999999997</v>
      </c>
      <c r="J435" s="3">
        <v>1.5900000000000001E-2</v>
      </c>
      <c r="K435">
        <f t="shared" si="45"/>
        <v>1.3050000000000012E-5</v>
      </c>
    </row>
    <row r="436" spans="1:11" x14ac:dyDescent="0.2">
      <c r="A436" s="5">
        <v>42.7</v>
      </c>
      <c r="B436" s="3">
        <f t="shared" si="46"/>
        <v>0.13019999999999998</v>
      </c>
      <c r="C436" s="3">
        <f t="shared" si="47"/>
        <v>1.32E-2</v>
      </c>
      <c r="D436">
        <f t="shared" si="40"/>
        <v>100</v>
      </c>
      <c r="E436">
        <f t="shared" si="41"/>
        <v>5.34</v>
      </c>
      <c r="F436">
        <f t="shared" si="42"/>
        <v>40</v>
      </c>
      <c r="G436">
        <f t="shared" si="43"/>
        <v>1.7358919328367628</v>
      </c>
      <c r="H436">
        <f t="shared" si="44"/>
        <v>4.1716079999999992E-4</v>
      </c>
      <c r="I436" s="3">
        <v>0.92059999999999997</v>
      </c>
      <c r="J436" s="3">
        <v>1.6199999999999999E-2</v>
      </c>
      <c r="K436">
        <f t="shared" si="45"/>
        <v>9.2750000000004491E-6</v>
      </c>
    </row>
    <row r="437" spans="1:11" x14ac:dyDescent="0.2">
      <c r="A437" s="5">
        <v>42.8</v>
      </c>
      <c r="B437" s="3">
        <f t="shared" si="46"/>
        <v>0.13090000000000002</v>
      </c>
      <c r="C437" s="3">
        <f t="shared" si="47"/>
        <v>1.3299999999999999E-2</v>
      </c>
      <c r="D437">
        <f t="shared" si="40"/>
        <v>100</v>
      </c>
      <c r="E437">
        <f t="shared" si="41"/>
        <v>5.34</v>
      </c>
      <c r="F437">
        <f t="shared" si="42"/>
        <v>40</v>
      </c>
      <c r="G437">
        <f t="shared" si="43"/>
        <v>1.7490426292976473</v>
      </c>
      <c r="H437">
        <f t="shared" si="44"/>
        <v>4.1940360000000004E-4</v>
      </c>
      <c r="I437" s="3">
        <v>0.92130000000000001</v>
      </c>
      <c r="J437" s="3">
        <v>1.6299999999999999E-2</v>
      </c>
      <c r="K437">
        <f t="shared" si="45"/>
        <v>9.3450000000004535E-6</v>
      </c>
    </row>
    <row r="438" spans="1:11" x14ac:dyDescent="0.2">
      <c r="A438" s="5">
        <v>42.9</v>
      </c>
      <c r="B438" s="3">
        <f t="shared" si="46"/>
        <v>0.13160000000000005</v>
      </c>
      <c r="C438" s="3">
        <f t="shared" si="47"/>
        <v>1.3400000000000002E-2</v>
      </c>
      <c r="D438">
        <f t="shared" si="40"/>
        <v>100</v>
      </c>
      <c r="E438">
        <f t="shared" si="41"/>
        <v>5.34</v>
      </c>
      <c r="F438">
        <f t="shared" si="42"/>
        <v>40</v>
      </c>
      <c r="G438">
        <f t="shared" si="43"/>
        <v>1.7621933257585323</v>
      </c>
      <c r="H438">
        <f t="shared" si="44"/>
        <v>4.216464000000001E-4</v>
      </c>
      <c r="I438" s="3">
        <v>0.92200000000000004</v>
      </c>
      <c r="J438" s="3">
        <v>1.6400000000000001E-2</v>
      </c>
      <c r="K438">
        <f t="shared" si="45"/>
        <v>1.201500000000016E-5</v>
      </c>
    </row>
    <row r="439" spans="1:11" x14ac:dyDescent="0.2">
      <c r="A439" s="5">
        <v>43</v>
      </c>
      <c r="B439" s="3">
        <f t="shared" si="46"/>
        <v>0.13250000000000006</v>
      </c>
      <c r="C439" s="3">
        <f t="shared" si="47"/>
        <v>1.3299999999999999E-2</v>
      </c>
      <c r="D439">
        <f t="shared" si="40"/>
        <v>100</v>
      </c>
      <c r="E439">
        <f t="shared" si="41"/>
        <v>5.34</v>
      </c>
      <c r="F439">
        <f t="shared" si="42"/>
        <v>40</v>
      </c>
      <c r="G439">
        <f t="shared" si="43"/>
        <v>1.7490426292976473</v>
      </c>
      <c r="H439">
        <f t="shared" si="44"/>
        <v>4.2453000000000022E-4</v>
      </c>
      <c r="I439" s="3">
        <v>0.92290000000000005</v>
      </c>
      <c r="J439" s="3">
        <v>1.6299999999999999E-2</v>
      </c>
      <c r="K439">
        <f t="shared" si="45"/>
        <v>1.3350000000000013E-5</v>
      </c>
    </row>
    <row r="440" spans="1:11" x14ac:dyDescent="0.2">
      <c r="A440" s="5">
        <v>43.1</v>
      </c>
      <c r="B440" s="3">
        <f t="shared" si="46"/>
        <v>0.13350000000000006</v>
      </c>
      <c r="C440" s="3">
        <f t="shared" si="47"/>
        <v>1.3400000000000002E-2</v>
      </c>
      <c r="D440">
        <f t="shared" si="40"/>
        <v>100</v>
      </c>
      <c r="E440">
        <f t="shared" si="41"/>
        <v>5.34</v>
      </c>
      <c r="F440">
        <f t="shared" si="42"/>
        <v>40</v>
      </c>
      <c r="G440">
        <f t="shared" si="43"/>
        <v>1.7621933257585323</v>
      </c>
      <c r="H440">
        <f t="shared" si="44"/>
        <v>4.2773400000000014E-4</v>
      </c>
      <c r="I440" s="3">
        <v>0.92390000000000005</v>
      </c>
      <c r="J440" s="3">
        <v>1.6400000000000001E-2</v>
      </c>
      <c r="K440">
        <f t="shared" si="45"/>
        <v>9.3799999999989683E-6</v>
      </c>
    </row>
    <row r="441" spans="1:11" x14ac:dyDescent="0.2">
      <c r="A441" s="5">
        <v>43.2</v>
      </c>
      <c r="B441" s="3">
        <f t="shared" si="46"/>
        <v>0.13419999999999999</v>
      </c>
      <c r="C441" s="3">
        <f t="shared" si="47"/>
        <v>1.3400000000000002E-2</v>
      </c>
      <c r="D441">
        <f t="shared" si="40"/>
        <v>100</v>
      </c>
      <c r="E441">
        <f t="shared" si="41"/>
        <v>5.34</v>
      </c>
      <c r="F441">
        <f t="shared" si="42"/>
        <v>40</v>
      </c>
      <c r="G441">
        <f t="shared" si="43"/>
        <v>1.7621933257585323</v>
      </c>
      <c r="H441">
        <f t="shared" si="44"/>
        <v>4.2997679999999994E-4</v>
      </c>
      <c r="I441" s="3">
        <v>0.92459999999999998</v>
      </c>
      <c r="J441" s="3">
        <v>1.6400000000000001E-2</v>
      </c>
      <c r="K441">
        <f t="shared" si="45"/>
        <v>1.2195000000000162E-5</v>
      </c>
    </row>
    <row r="442" spans="1:11" x14ac:dyDescent="0.2">
      <c r="A442" s="5">
        <v>43.3</v>
      </c>
      <c r="B442" s="3">
        <f t="shared" si="46"/>
        <v>0.1351</v>
      </c>
      <c r="C442" s="3">
        <f t="shared" si="47"/>
        <v>1.37E-2</v>
      </c>
      <c r="D442">
        <f t="shared" si="40"/>
        <v>100</v>
      </c>
      <c r="E442">
        <f t="shared" si="41"/>
        <v>5.34</v>
      </c>
      <c r="F442">
        <f t="shared" si="42"/>
        <v>40</v>
      </c>
      <c r="G442">
        <f t="shared" si="43"/>
        <v>1.8016454151411854</v>
      </c>
      <c r="H442">
        <f t="shared" si="44"/>
        <v>4.3286039999999995E-4</v>
      </c>
      <c r="I442" s="3">
        <v>0.92549999999999999</v>
      </c>
      <c r="J442" s="3">
        <v>1.67E-2</v>
      </c>
      <c r="K442">
        <f t="shared" si="45"/>
        <v>1.3800000000000012E-5</v>
      </c>
    </row>
    <row r="443" spans="1:11" x14ac:dyDescent="0.2">
      <c r="A443" s="5">
        <v>43.4</v>
      </c>
      <c r="B443" s="3">
        <f t="shared" si="46"/>
        <v>0.1361</v>
      </c>
      <c r="C443" s="3">
        <f t="shared" si="47"/>
        <v>1.3899999999999999E-2</v>
      </c>
      <c r="D443">
        <f t="shared" si="40"/>
        <v>100</v>
      </c>
      <c r="E443">
        <f t="shared" si="41"/>
        <v>5.34</v>
      </c>
      <c r="F443">
        <f t="shared" si="42"/>
        <v>40</v>
      </c>
      <c r="G443">
        <f t="shared" si="43"/>
        <v>1.8279468080629551</v>
      </c>
      <c r="H443">
        <f t="shared" si="44"/>
        <v>4.3606439999999998E-4</v>
      </c>
      <c r="I443" s="3">
        <v>0.92649999999999999</v>
      </c>
      <c r="J443" s="3">
        <v>1.6899999999999998E-2</v>
      </c>
      <c r="K443">
        <f t="shared" si="45"/>
        <v>8.2800000000006204E-6</v>
      </c>
    </row>
    <row r="444" spans="1:11" x14ac:dyDescent="0.2">
      <c r="A444" s="5">
        <v>43.5</v>
      </c>
      <c r="B444" s="3">
        <f t="shared" si="46"/>
        <v>0.13670000000000004</v>
      </c>
      <c r="C444" s="3">
        <f t="shared" si="47"/>
        <v>1.37E-2</v>
      </c>
      <c r="D444">
        <f t="shared" si="40"/>
        <v>100</v>
      </c>
      <c r="E444">
        <f t="shared" si="41"/>
        <v>5.34</v>
      </c>
      <c r="F444">
        <f t="shared" si="42"/>
        <v>40</v>
      </c>
      <c r="G444">
        <f t="shared" si="43"/>
        <v>1.8016454151411854</v>
      </c>
      <c r="H444">
        <f t="shared" si="44"/>
        <v>4.3798680000000007E-4</v>
      </c>
      <c r="I444" s="3">
        <v>0.92710000000000004</v>
      </c>
      <c r="J444" s="3">
        <v>1.67E-2</v>
      </c>
      <c r="K444">
        <f t="shared" si="45"/>
        <v>1.1159999999998772E-5</v>
      </c>
    </row>
    <row r="445" spans="1:11" x14ac:dyDescent="0.2">
      <c r="A445" s="5">
        <v>43.6</v>
      </c>
      <c r="B445" s="3">
        <f t="shared" si="46"/>
        <v>0.13749999999999996</v>
      </c>
      <c r="C445" s="3">
        <f t="shared" si="47"/>
        <v>1.4200000000000001E-2</v>
      </c>
      <c r="D445">
        <f t="shared" si="40"/>
        <v>100</v>
      </c>
      <c r="E445">
        <f t="shared" si="41"/>
        <v>5.34</v>
      </c>
      <c r="F445">
        <f t="shared" si="42"/>
        <v>40</v>
      </c>
      <c r="G445">
        <f t="shared" si="43"/>
        <v>1.8673988974456086</v>
      </c>
      <c r="H445">
        <f t="shared" si="44"/>
        <v>4.4054999999999984E-4</v>
      </c>
      <c r="I445" s="3">
        <v>0.92789999999999995</v>
      </c>
      <c r="J445" s="3">
        <v>1.72E-2</v>
      </c>
      <c r="K445">
        <f t="shared" si="45"/>
        <v>1.2645000000000168E-5</v>
      </c>
    </row>
    <row r="446" spans="1:11" x14ac:dyDescent="0.2">
      <c r="A446" s="5">
        <v>43.7</v>
      </c>
      <c r="B446" s="3">
        <f t="shared" si="46"/>
        <v>0.13839999999999997</v>
      </c>
      <c r="C446" s="3">
        <f t="shared" si="47"/>
        <v>1.3899999999999999E-2</v>
      </c>
      <c r="D446">
        <f t="shared" si="40"/>
        <v>100</v>
      </c>
      <c r="E446">
        <f t="shared" si="41"/>
        <v>5.34</v>
      </c>
      <c r="F446">
        <f t="shared" si="42"/>
        <v>40</v>
      </c>
      <c r="G446">
        <f t="shared" si="43"/>
        <v>1.8279468080629551</v>
      </c>
      <c r="H446">
        <f t="shared" si="44"/>
        <v>4.434335999999999E-4</v>
      </c>
      <c r="I446" s="3">
        <v>0.92879999999999996</v>
      </c>
      <c r="J446" s="3">
        <v>1.6899999999999998E-2</v>
      </c>
      <c r="K446">
        <f t="shared" si="45"/>
        <v>1.2600000000000167E-5</v>
      </c>
    </row>
    <row r="447" spans="1:11" x14ac:dyDescent="0.2">
      <c r="A447" s="5">
        <v>43.8</v>
      </c>
      <c r="B447" s="3">
        <f t="shared" si="46"/>
        <v>0.13929999999999998</v>
      </c>
      <c r="C447" s="3">
        <f t="shared" si="47"/>
        <v>1.4100000000000001E-2</v>
      </c>
      <c r="D447">
        <f t="shared" si="40"/>
        <v>100</v>
      </c>
      <c r="E447">
        <f t="shared" si="41"/>
        <v>5.34</v>
      </c>
      <c r="F447">
        <f t="shared" si="42"/>
        <v>40</v>
      </c>
      <c r="G447">
        <f t="shared" si="43"/>
        <v>1.8542482009847241</v>
      </c>
      <c r="H447">
        <f t="shared" si="44"/>
        <v>4.4631719999999991E-4</v>
      </c>
      <c r="I447" s="3">
        <v>0.92969999999999997</v>
      </c>
      <c r="J447" s="3">
        <v>1.7100000000000001E-2</v>
      </c>
      <c r="K447">
        <f t="shared" si="45"/>
        <v>9.9050000000004803E-6</v>
      </c>
    </row>
    <row r="448" spans="1:11" x14ac:dyDescent="0.2">
      <c r="A448" s="5">
        <v>43.9</v>
      </c>
      <c r="B448" s="3">
        <f t="shared" si="46"/>
        <v>0.14000000000000001</v>
      </c>
      <c r="C448" s="3">
        <f t="shared" si="47"/>
        <v>1.4200000000000001E-2</v>
      </c>
      <c r="D448">
        <f t="shared" si="40"/>
        <v>100</v>
      </c>
      <c r="E448">
        <f t="shared" si="41"/>
        <v>5.34</v>
      </c>
      <c r="F448">
        <f t="shared" si="42"/>
        <v>40</v>
      </c>
      <c r="G448">
        <f t="shared" si="43"/>
        <v>1.8673988974456086</v>
      </c>
      <c r="H448">
        <f t="shared" si="44"/>
        <v>4.4856000000000008E-4</v>
      </c>
      <c r="I448" s="3">
        <v>0.9304</v>
      </c>
      <c r="J448" s="3">
        <v>1.72E-2</v>
      </c>
      <c r="K448">
        <f t="shared" si="45"/>
        <v>1.2780000000000169E-5</v>
      </c>
    </row>
    <row r="449" spans="1:11" x14ac:dyDescent="0.2">
      <c r="A449" s="5">
        <v>44</v>
      </c>
      <c r="B449" s="3">
        <f t="shared" si="46"/>
        <v>0.14090000000000003</v>
      </c>
      <c r="C449" s="3">
        <f t="shared" si="47"/>
        <v>1.4200000000000001E-2</v>
      </c>
      <c r="D449">
        <f t="shared" si="40"/>
        <v>100</v>
      </c>
      <c r="E449">
        <f t="shared" si="41"/>
        <v>5.34</v>
      </c>
      <c r="F449">
        <f t="shared" si="42"/>
        <v>40</v>
      </c>
      <c r="G449">
        <f t="shared" si="43"/>
        <v>1.8673988974456086</v>
      </c>
      <c r="H449">
        <f t="shared" si="44"/>
        <v>4.5144360000000009E-4</v>
      </c>
      <c r="I449" s="3">
        <v>0.93130000000000002</v>
      </c>
      <c r="J449" s="3">
        <v>1.72E-2</v>
      </c>
      <c r="K449">
        <f t="shared" si="45"/>
        <v>1.5674999999999856E-5</v>
      </c>
    </row>
    <row r="450" spans="1:11" x14ac:dyDescent="0.2">
      <c r="A450" s="5">
        <v>44.1</v>
      </c>
      <c r="B450" s="3">
        <f t="shared" si="46"/>
        <v>0.14200000000000002</v>
      </c>
      <c r="C450" s="3">
        <f t="shared" si="47"/>
        <v>1.43E-2</v>
      </c>
      <c r="D450">
        <f t="shared" si="40"/>
        <v>100</v>
      </c>
      <c r="E450">
        <f t="shared" si="41"/>
        <v>5.34</v>
      </c>
      <c r="F450">
        <f t="shared" si="42"/>
        <v>40</v>
      </c>
      <c r="G450">
        <f t="shared" si="43"/>
        <v>1.8805495939064933</v>
      </c>
      <c r="H450">
        <f t="shared" si="44"/>
        <v>4.5496800000000004E-4</v>
      </c>
      <c r="I450" s="3">
        <v>0.93240000000000001</v>
      </c>
      <c r="J450" s="3">
        <v>1.7299999999999999E-2</v>
      </c>
      <c r="K450">
        <f t="shared" si="45"/>
        <v>1.0010000000000485E-5</v>
      </c>
    </row>
    <row r="451" spans="1:11" x14ac:dyDescent="0.2">
      <c r="A451" s="5">
        <v>44.2</v>
      </c>
      <c r="B451" s="3">
        <f t="shared" si="46"/>
        <v>0.14270000000000005</v>
      </c>
      <c r="C451" s="3">
        <f t="shared" si="47"/>
        <v>1.43E-2</v>
      </c>
      <c r="D451">
        <f t="shared" si="40"/>
        <v>100</v>
      </c>
      <c r="E451">
        <f t="shared" si="41"/>
        <v>5.34</v>
      </c>
      <c r="F451">
        <f t="shared" si="42"/>
        <v>40</v>
      </c>
      <c r="G451">
        <f t="shared" si="43"/>
        <v>1.8805495939064933</v>
      </c>
      <c r="H451">
        <f t="shared" si="44"/>
        <v>4.5721080000000016E-4</v>
      </c>
      <c r="I451" s="3">
        <v>0.93310000000000004</v>
      </c>
      <c r="J451" s="3">
        <v>1.7299999999999999E-2</v>
      </c>
      <c r="K451">
        <f t="shared" si="45"/>
        <v>8.6099999999990519E-6</v>
      </c>
    </row>
    <row r="452" spans="1:11" x14ac:dyDescent="0.2">
      <c r="A452" s="5">
        <v>44.3</v>
      </c>
      <c r="B452" s="3">
        <f t="shared" si="46"/>
        <v>0.14329999999999998</v>
      </c>
      <c r="C452" s="3">
        <f t="shared" si="47"/>
        <v>1.44E-2</v>
      </c>
      <c r="D452">
        <f t="shared" si="40"/>
        <v>100</v>
      </c>
      <c r="E452">
        <f t="shared" si="41"/>
        <v>5.34</v>
      </c>
      <c r="F452">
        <f t="shared" si="42"/>
        <v>40</v>
      </c>
      <c r="G452">
        <f t="shared" si="43"/>
        <v>1.8937002903673779</v>
      </c>
      <c r="H452">
        <f t="shared" si="44"/>
        <v>4.5913319999999993E-4</v>
      </c>
      <c r="I452" s="3">
        <v>0.93369999999999997</v>
      </c>
      <c r="J452" s="3">
        <v>1.7399999999999999E-2</v>
      </c>
      <c r="K452">
        <f t="shared" si="45"/>
        <v>1.2960000000000171E-5</v>
      </c>
    </row>
    <row r="453" spans="1:11" x14ac:dyDescent="0.2">
      <c r="A453" s="5">
        <v>44.4</v>
      </c>
      <c r="B453" s="3">
        <f t="shared" si="46"/>
        <v>0.14419999999999999</v>
      </c>
      <c r="C453" s="3">
        <f t="shared" si="47"/>
        <v>1.44E-2</v>
      </c>
      <c r="D453">
        <f t="shared" si="40"/>
        <v>100</v>
      </c>
      <c r="E453">
        <f t="shared" si="41"/>
        <v>5.34</v>
      </c>
      <c r="F453">
        <f t="shared" si="42"/>
        <v>40</v>
      </c>
      <c r="G453">
        <f t="shared" si="43"/>
        <v>1.8937002903673779</v>
      </c>
      <c r="H453">
        <f t="shared" si="44"/>
        <v>4.6201679999999994E-4</v>
      </c>
      <c r="I453" s="3">
        <v>0.93459999999999999</v>
      </c>
      <c r="J453" s="3">
        <v>1.7399999999999999E-2</v>
      </c>
      <c r="K453">
        <f t="shared" si="45"/>
        <v>1.4400000000000013E-5</v>
      </c>
    </row>
    <row r="454" spans="1:11" x14ac:dyDescent="0.2">
      <c r="A454" s="5">
        <v>44.5</v>
      </c>
      <c r="B454" s="3">
        <f t="shared" si="46"/>
        <v>0.1452</v>
      </c>
      <c r="C454" s="3">
        <f t="shared" si="47"/>
        <v>1.44E-2</v>
      </c>
      <c r="D454">
        <f t="shared" si="40"/>
        <v>100</v>
      </c>
      <c r="E454">
        <f t="shared" si="41"/>
        <v>5.34</v>
      </c>
      <c r="F454">
        <f t="shared" si="42"/>
        <v>40</v>
      </c>
      <c r="G454">
        <f t="shared" si="43"/>
        <v>1.8937002903673779</v>
      </c>
      <c r="H454">
        <f t="shared" si="44"/>
        <v>4.6522079999999997E-4</v>
      </c>
      <c r="I454" s="3">
        <v>0.93559999999999999</v>
      </c>
      <c r="J454" s="3">
        <v>1.7399999999999999E-2</v>
      </c>
      <c r="K454">
        <f t="shared" si="45"/>
        <v>1.0185000000000495E-5</v>
      </c>
    </row>
    <row r="455" spans="1:11" x14ac:dyDescent="0.2">
      <c r="A455" s="5">
        <v>44.6</v>
      </c>
      <c r="B455" s="3">
        <f t="shared" si="46"/>
        <v>0.14590000000000003</v>
      </c>
      <c r="C455" s="3">
        <f t="shared" si="47"/>
        <v>1.4700000000000001E-2</v>
      </c>
      <c r="D455">
        <f t="shared" si="40"/>
        <v>100</v>
      </c>
      <c r="E455">
        <f t="shared" si="41"/>
        <v>5.34</v>
      </c>
      <c r="F455">
        <f t="shared" si="42"/>
        <v>40</v>
      </c>
      <c r="G455">
        <f t="shared" si="43"/>
        <v>1.9331523797500316</v>
      </c>
      <c r="H455">
        <f t="shared" si="44"/>
        <v>4.6746360000000004E-4</v>
      </c>
      <c r="I455" s="3">
        <v>0.93630000000000002</v>
      </c>
      <c r="J455" s="3">
        <v>1.77E-2</v>
      </c>
      <c r="K455">
        <f t="shared" si="45"/>
        <v>1.1720000000000337E-5</v>
      </c>
    </row>
    <row r="456" spans="1:11" x14ac:dyDescent="0.2">
      <c r="A456" s="5">
        <v>44.7</v>
      </c>
      <c r="B456" s="3">
        <f t="shared" si="46"/>
        <v>0.14670000000000005</v>
      </c>
      <c r="C456" s="3">
        <f t="shared" si="47"/>
        <v>1.4600000000000002E-2</v>
      </c>
      <c r="D456">
        <f t="shared" si="40"/>
        <v>100</v>
      </c>
      <c r="E456">
        <f t="shared" si="41"/>
        <v>5.34</v>
      </c>
      <c r="F456">
        <f t="shared" si="42"/>
        <v>40</v>
      </c>
      <c r="G456">
        <f t="shared" si="43"/>
        <v>1.9200016832891473</v>
      </c>
      <c r="H456">
        <f t="shared" si="44"/>
        <v>4.7002680000000013E-4</v>
      </c>
      <c r="I456" s="3">
        <v>0.93710000000000004</v>
      </c>
      <c r="J456" s="3">
        <v>1.7600000000000001E-2</v>
      </c>
      <c r="K456">
        <f t="shared" si="45"/>
        <v>1.4750000000000015E-5</v>
      </c>
    </row>
    <row r="457" spans="1:11" x14ac:dyDescent="0.2">
      <c r="A457" s="5">
        <v>44.8</v>
      </c>
      <c r="B457" s="3">
        <f t="shared" si="46"/>
        <v>0.14770000000000005</v>
      </c>
      <c r="C457" s="3">
        <f t="shared" si="47"/>
        <v>1.49E-2</v>
      </c>
      <c r="D457">
        <f t="shared" si="40"/>
        <v>100</v>
      </c>
      <c r="E457">
        <f t="shared" si="41"/>
        <v>5.34</v>
      </c>
      <c r="F457">
        <f t="shared" si="42"/>
        <v>40</v>
      </c>
      <c r="G457">
        <f t="shared" si="43"/>
        <v>1.9594537726718011</v>
      </c>
      <c r="H457">
        <f t="shared" si="44"/>
        <v>4.7323080000000016E-4</v>
      </c>
      <c r="I457" s="3">
        <v>0.93810000000000004</v>
      </c>
      <c r="J457" s="3">
        <v>1.7899999999999999E-2</v>
      </c>
      <c r="K457">
        <f t="shared" si="45"/>
        <v>1.1999999999998679E-5</v>
      </c>
    </row>
    <row r="458" spans="1:11" x14ac:dyDescent="0.2">
      <c r="A458" s="5">
        <v>44.9</v>
      </c>
      <c r="B458" s="3">
        <f t="shared" si="46"/>
        <v>0.14849999999999997</v>
      </c>
      <c r="C458" s="3">
        <f t="shared" si="47"/>
        <v>1.5100000000000002E-2</v>
      </c>
      <c r="D458">
        <f t="shared" ref="D458:D521" si="48">$E$4</f>
        <v>100</v>
      </c>
      <c r="E458">
        <f t="shared" ref="E458:E521" si="49">$F$4</f>
        <v>5.34</v>
      </c>
      <c r="F458">
        <f t="shared" ref="F458:F521" si="50">$G$4</f>
        <v>40</v>
      </c>
      <c r="G458">
        <f t="shared" ref="G458:G521" si="51">3*C458*D458*1000/(2*F458*E458^2)</f>
        <v>1.9857551655935701</v>
      </c>
      <c r="H458">
        <f t="shared" ref="H458:H521" si="52">6*B458*E458/(D458^2)</f>
        <v>4.7579399999999987E-4</v>
      </c>
      <c r="I458" s="3">
        <v>0.93889999999999996</v>
      </c>
      <c r="J458" s="3">
        <v>1.8100000000000002E-2</v>
      </c>
      <c r="K458">
        <f t="shared" ref="K458:K521" si="53">(C459+C458)/2*(B459-B458)</f>
        <v>1.0535000000000512E-5</v>
      </c>
    </row>
    <row r="459" spans="1:11" x14ac:dyDescent="0.2">
      <c r="A459" s="5">
        <v>45</v>
      </c>
      <c r="B459" s="3">
        <f t="shared" si="46"/>
        <v>0.1492</v>
      </c>
      <c r="C459" s="3">
        <f t="shared" si="47"/>
        <v>1.4999999999999999E-2</v>
      </c>
      <c r="D459">
        <f t="shared" si="48"/>
        <v>100</v>
      </c>
      <c r="E459">
        <f t="shared" si="49"/>
        <v>5.34</v>
      </c>
      <c r="F459">
        <f t="shared" si="50"/>
        <v>40</v>
      </c>
      <c r="G459">
        <f t="shared" si="51"/>
        <v>1.9726044691326852</v>
      </c>
      <c r="H459">
        <f t="shared" si="52"/>
        <v>4.7803680000000004E-4</v>
      </c>
      <c r="I459" s="3">
        <v>0.93959999999999999</v>
      </c>
      <c r="J459" s="3">
        <v>1.7999999999999999E-2</v>
      </c>
      <c r="K459">
        <f t="shared" si="53"/>
        <v>1.2040000000000346E-5</v>
      </c>
    </row>
    <row r="460" spans="1:11" x14ac:dyDescent="0.2">
      <c r="A460" s="5">
        <v>45.1</v>
      </c>
      <c r="B460" s="3">
        <f t="shared" si="46"/>
        <v>0.15000000000000002</v>
      </c>
      <c r="C460" s="3">
        <f t="shared" si="47"/>
        <v>1.5100000000000002E-2</v>
      </c>
      <c r="D460">
        <f t="shared" si="48"/>
        <v>100</v>
      </c>
      <c r="E460">
        <f t="shared" si="49"/>
        <v>5.34</v>
      </c>
      <c r="F460">
        <f t="shared" si="50"/>
        <v>40</v>
      </c>
      <c r="G460">
        <f t="shared" si="51"/>
        <v>1.9857551655935701</v>
      </c>
      <c r="H460">
        <f t="shared" si="52"/>
        <v>4.8060000000000008E-4</v>
      </c>
      <c r="I460" s="3">
        <v>0.94040000000000001</v>
      </c>
      <c r="J460" s="3">
        <v>1.8100000000000002E-2</v>
      </c>
      <c r="K460">
        <f t="shared" si="53"/>
        <v>1.5250000000000015E-5</v>
      </c>
    </row>
    <row r="461" spans="1:11" x14ac:dyDescent="0.2">
      <c r="A461" s="5">
        <v>45.2</v>
      </c>
      <c r="B461" s="3">
        <f t="shared" si="46"/>
        <v>0.15100000000000002</v>
      </c>
      <c r="C461" s="3">
        <f t="shared" si="47"/>
        <v>1.54E-2</v>
      </c>
      <c r="D461">
        <f t="shared" si="48"/>
        <v>100</v>
      </c>
      <c r="E461">
        <f t="shared" si="49"/>
        <v>5.34</v>
      </c>
      <c r="F461">
        <f t="shared" si="50"/>
        <v>40</v>
      </c>
      <c r="G461">
        <f t="shared" si="51"/>
        <v>2.0252072549762237</v>
      </c>
      <c r="H461">
        <f t="shared" si="52"/>
        <v>4.8380400000000006E-4</v>
      </c>
      <c r="I461" s="3">
        <v>0.94140000000000001</v>
      </c>
      <c r="J461" s="3">
        <v>1.84E-2</v>
      </c>
      <c r="K461">
        <f t="shared" si="53"/>
        <v>1.0815000000000524E-5</v>
      </c>
    </row>
    <row r="462" spans="1:11" x14ac:dyDescent="0.2">
      <c r="A462" s="5">
        <v>45.3</v>
      </c>
      <c r="B462" s="3">
        <f t="shared" si="46"/>
        <v>0.15170000000000006</v>
      </c>
      <c r="C462" s="3">
        <f t="shared" si="47"/>
        <v>1.55E-2</v>
      </c>
      <c r="D462">
        <f t="shared" si="48"/>
        <v>100</v>
      </c>
      <c r="E462">
        <f t="shared" si="49"/>
        <v>5.34</v>
      </c>
      <c r="F462">
        <f t="shared" si="50"/>
        <v>40</v>
      </c>
      <c r="G462">
        <f t="shared" si="51"/>
        <v>2.0383579514371082</v>
      </c>
      <c r="H462">
        <f t="shared" si="52"/>
        <v>4.8604680000000018E-4</v>
      </c>
      <c r="I462" s="3">
        <v>0.94210000000000005</v>
      </c>
      <c r="J462" s="3">
        <v>1.8499999999999999E-2</v>
      </c>
      <c r="K462">
        <f t="shared" si="53"/>
        <v>1.0849999999998805E-5</v>
      </c>
    </row>
    <row r="463" spans="1:11" x14ac:dyDescent="0.2">
      <c r="A463" s="5">
        <v>45.4</v>
      </c>
      <c r="B463" s="3">
        <f t="shared" si="46"/>
        <v>0.15239999999999998</v>
      </c>
      <c r="C463" s="3">
        <f t="shared" si="47"/>
        <v>1.55E-2</v>
      </c>
      <c r="D463">
        <f t="shared" si="48"/>
        <v>100</v>
      </c>
      <c r="E463">
        <f t="shared" si="49"/>
        <v>5.34</v>
      </c>
      <c r="F463">
        <f t="shared" si="50"/>
        <v>40</v>
      </c>
      <c r="G463">
        <f t="shared" si="51"/>
        <v>2.0383579514371082</v>
      </c>
      <c r="H463">
        <f t="shared" si="52"/>
        <v>4.8828959999999992E-4</v>
      </c>
      <c r="I463" s="3">
        <v>0.94279999999999997</v>
      </c>
      <c r="J463" s="3">
        <v>1.8499999999999999E-2</v>
      </c>
      <c r="K463">
        <f t="shared" si="53"/>
        <v>1.7049999999999842E-5</v>
      </c>
    </row>
    <row r="464" spans="1:11" x14ac:dyDescent="0.2">
      <c r="A464" s="5">
        <v>45.5</v>
      </c>
      <c r="B464" s="3">
        <f t="shared" si="46"/>
        <v>0.15349999999999997</v>
      </c>
      <c r="C464" s="3">
        <f t="shared" si="47"/>
        <v>1.55E-2</v>
      </c>
      <c r="D464">
        <f t="shared" si="48"/>
        <v>100</v>
      </c>
      <c r="E464">
        <f t="shared" si="49"/>
        <v>5.34</v>
      </c>
      <c r="F464">
        <f t="shared" si="50"/>
        <v>40</v>
      </c>
      <c r="G464">
        <f t="shared" si="51"/>
        <v>2.0383579514371082</v>
      </c>
      <c r="H464">
        <f t="shared" si="52"/>
        <v>4.9181399999999992E-4</v>
      </c>
      <c r="I464" s="3">
        <v>0.94389999999999996</v>
      </c>
      <c r="J464" s="3">
        <v>1.8499999999999999E-2</v>
      </c>
      <c r="K464">
        <f t="shared" si="53"/>
        <v>1.2480000000000358E-5</v>
      </c>
    </row>
    <row r="465" spans="1:11" x14ac:dyDescent="0.2">
      <c r="A465" s="5">
        <v>45.6</v>
      </c>
      <c r="B465" s="3">
        <f t="shared" si="46"/>
        <v>0.15429999999999999</v>
      </c>
      <c r="C465" s="3">
        <f t="shared" si="47"/>
        <v>1.5700000000000002E-2</v>
      </c>
      <c r="D465">
        <f t="shared" si="48"/>
        <v>100</v>
      </c>
      <c r="E465">
        <f t="shared" si="49"/>
        <v>5.34</v>
      </c>
      <c r="F465">
        <f t="shared" si="50"/>
        <v>40</v>
      </c>
      <c r="G465">
        <f t="shared" si="51"/>
        <v>2.0646593443588772</v>
      </c>
      <c r="H465">
        <f t="shared" si="52"/>
        <v>4.9437720000000001E-4</v>
      </c>
      <c r="I465" s="3">
        <v>0.94469999999999998</v>
      </c>
      <c r="J465" s="3">
        <v>1.8700000000000001E-2</v>
      </c>
      <c r="K465">
        <f t="shared" si="53"/>
        <v>9.4200000000007077E-6</v>
      </c>
    </row>
    <row r="466" spans="1:11" x14ac:dyDescent="0.2">
      <c r="A466" s="5">
        <v>45.7</v>
      </c>
      <c r="B466" s="3">
        <f t="shared" si="46"/>
        <v>0.15490000000000004</v>
      </c>
      <c r="C466" s="3">
        <f t="shared" si="47"/>
        <v>1.5700000000000002E-2</v>
      </c>
      <c r="D466">
        <f t="shared" si="48"/>
        <v>100</v>
      </c>
      <c r="E466">
        <f t="shared" si="49"/>
        <v>5.34</v>
      </c>
      <c r="F466">
        <f t="shared" si="50"/>
        <v>40</v>
      </c>
      <c r="G466">
        <f t="shared" si="51"/>
        <v>2.0646593443588772</v>
      </c>
      <c r="H466">
        <f t="shared" si="52"/>
        <v>4.9629960000000016E-4</v>
      </c>
      <c r="I466" s="3">
        <v>0.94530000000000003</v>
      </c>
      <c r="J466" s="3">
        <v>1.8700000000000001E-2</v>
      </c>
      <c r="K466">
        <f t="shared" si="53"/>
        <v>1.4220000000000189E-5</v>
      </c>
    </row>
    <row r="467" spans="1:11" x14ac:dyDescent="0.2">
      <c r="A467" s="5">
        <v>45.8</v>
      </c>
      <c r="B467" s="3">
        <f t="shared" si="46"/>
        <v>0.15580000000000005</v>
      </c>
      <c r="C467" s="3">
        <f t="shared" si="47"/>
        <v>1.5900000000000001E-2</v>
      </c>
      <c r="D467">
        <f t="shared" si="48"/>
        <v>100</v>
      </c>
      <c r="E467">
        <f t="shared" si="49"/>
        <v>5.34</v>
      </c>
      <c r="F467">
        <f t="shared" si="50"/>
        <v>40</v>
      </c>
      <c r="G467">
        <f t="shared" si="51"/>
        <v>2.0909607372806467</v>
      </c>
      <c r="H467">
        <f t="shared" si="52"/>
        <v>4.9918320000000012E-4</v>
      </c>
      <c r="I467" s="3">
        <v>0.94620000000000004</v>
      </c>
      <c r="J467" s="3">
        <v>1.89E-2</v>
      </c>
      <c r="K467">
        <f t="shared" si="53"/>
        <v>1.7434999999999842E-5</v>
      </c>
    </row>
    <row r="468" spans="1:11" x14ac:dyDescent="0.2">
      <c r="A468" s="5">
        <v>45.9</v>
      </c>
      <c r="B468" s="3">
        <f t="shared" si="46"/>
        <v>0.15690000000000004</v>
      </c>
      <c r="C468" s="3">
        <f t="shared" si="47"/>
        <v>1.5800000000000002E-2</v>
      </c>
      <c r="D468">
        <f t="shared" si="48"/>
        <v>100</v>
      </c>
      <c r="E468">
        <f t="shared" si="49"/>
        <v>5.34</v>
      </c>
      <c r="F468">
        <f t="shared" si="50"/>
        <v>40</v>
      </c>
      <c r="G468">
        <f t="shared" si="51"/>
        <v>2.0778100408197617</v>
      </c>
      <c r="H468">
        <f t="shared" si="52"/>
        <v>5.0270760000000012E-4</v>
      </c>
      <c r="I468" s="3">
        <v>0.94730000000000003</v>
      </c>
      <c r="J468" s="3">
        <v>1.8800000000000001E-2</v>
      </c>
      <c r="K468">
        <f t="shared" si="53"/>
        <v>1.109499999999878E-5</v>
      </c>
    </row>
    <row r="469" spans="1:11" x14ac:dyDescent="0.2">
      <c r="A469" s="5">
        <v>46</v>
      </c>
      <c r="B469" s="3">
        <f t="shared" si="46"/>
        <v>0.15759999999999996</v>
      </c>
      <c r="C469" s="3">
        <f t="shared" si="47"/>
        <v>1.5900000000000001E-2</v>
      </c>
      <c r="D469">
        <f t="shared" si="48"/>
        <v>100</v>
      </c>
      <c r="E469">
        <f t="shared" si="49"/>
        <v>5.34</v>
      </c>
      <c r="F469">
        <f t="shared" si="50"/>
        <v>40</v>
      </c>
      <c r="G469">
        <f t="shared" si="51"/>
        <v>2.0909607372806467</v>
      </c>
      <c r="H469">
        <f t="shared" si="52"/>
        <v>5.0495039999999991E-4</v>
      </c>
      <c r="I469" s="3">
        <v>0.94799999999999995</v>
      </c>
      <c r="J469" s="3">
        <v>1.89E-2</v>
      </c>
      <c r="K469">
        <f t="shared" si="53"/>
        <v>1.2800000000000367E-5</v>
      </c>
    </row>
    <row r="470" spans="1:11" x14ac:dyDescent="0.2">
      <c r="A470" s="5">
        <v>46.1</v>
      </c>
      <c r="B470" s="3">
        <f t="shared" si="46"/>
        <v>0.15839999999999999</v>
      </c>
      <c r="C470" s="3">
        <f t="shared" si="47"/>
        <v>1.61E-2</v>
      </c>
      <c r="D470">
        <f t="shared" si="48"/>
        <v>100</v>
      </c>
      <c r="E470">
        <f t="shared" si="49"/>
        <v>5.34</v>
      </c>
      <c r="F470">
        <f t="shared" si="50"/>
        <v>40</v>
      </c>
      <c r="G470">
        <f t="shared" si="51"/>
        <v>2.1172621302024153</v>
      </c>
      <c r="H470">
        <f t="shared" si="52"/>
        <v>5.0751360000000001E-4</v>
      </c>
      <c r="I470" s="3">
        <v>0.94879999999999998</v>
      </c>
      <c r="J470" s="3">
        <v>1.9099999999999999E-2</v>
      </c>
      <c r="K470">
        <f t="shared" si="53"/>
        <v>1.6200000000000014E-5</v>
      </c>
    </row>
    <row r="471" spans="1:11" x14ac:dyDescent="0.2">
      <c r="A471" s="5">
        <v>46.2</v>
      </c>
      <c r="B471" s="3">
        <f t="shared" si="46"/>
        <v>0.15939999999999999</v>
      </c>
      <c r="C471" s="3">
        <f t="shared" si="47"/>
        <v>1.6300000000000002E-2</v>
      </c>
      <c r="D471">
        <f t="shared" si="48"/>
        <v>100</v>
      </c>
      <c r="E471">
        <f t="shared" si="49"/>
        <v>5.34</v>
      </c>
      <c r="F471">
        <f t="shared" si="50"/>
        <v>40</v>
      </c>
      <c r="G471">
        <f t="shared" si="51"/>
        <v>2.1435635231241852</v>
      </c>
      <c r="H471">
        <f t="shared" si="52"/>
        <v>5.1071759999999993E-4</v>
      </c>
      <c r="I471" s="3">
        <v>0.94979999999999998</v>
      </c>
      <c r="J471" s="3">
        <v>1.9300000000000001E-2</v>
      </c>
      <c r="K471">
        <f t="shared" si="53"/>
        <v>1.3000000000000374E-5</v>
      </c>
    </row>
    <row r="472" spans="1:11" x14ac:dyDescent="0.2">
      <c r="A472" s="5">
        <v>46.3</v>
      </c>
      <c r="B472" s="3">
        <f t="shared" si="46"/>
        <v>0.16020000000000001</v>
      </c>
      <c r="C472" s="3">
        <f t="shared" si="47"/>
        <v>1.6199999999999999E-2</v>
      </c>
      <c r="D472">
        <f t="shared" si="48"/>
        <v>100</v>
      </c>
      <c r="E472">
        <f t="shared" si="49"/>
        <v>5.34</v>
      </c>
      <c r="F472">
        <f t="shared" si="50"/>
        <v>40</v>
      </c>
      <c r="G472">
        <f t="shared" si="51"/>
        <v>2.1304128266632998</v>
      </c>
      <c r="H472">
        <f t="shared" si="52"/>
        <v>5.1328080000000002E-4</v>
      </c>
      <c r="I472" s="3">
        <v>0.9506</v>
      </c>
      <c r="J472" s="3">
        <v>1.9199999999999998E-2</v>
      </c>
      <c r="K472">
        <f t="shared" si="53"/>
        <v>1.1375000000000551E-5</v>
      </c>
    </row>
    <row r="473" spans="1:11" x14ac:dyDescent="0.2">
      <c r="A473" s="5">
        <v>46.4</v>
      </c>
      <c r="B473" s="3">
        <f t="shared" ref="B473:B536" si="54">I473-$I$280</f>
        <v>0.16090000000000004</v>
      </c>
      <c r="C473" s="3">
        <f t="shared" ref="C473:C536" si="55">J473-$J$280</f>
        <v>1.6300000000000002E-2</v>
      </c>
      <c r="D473">
        <f t="shared" si="48"/>
        <v>100</v>
      </c>
      <c r="E473">
        <f t="shared" si="49"/>
        <v>5.34</v>
      </c>
      <c r="F473">
        <f t="shared" si="50"/>
        <v>40</v>
      </c>
      <c r="G473">
        <f t="shared" si="51"/>
        <v>2.1435635231241852</v>
      </c>
      <c r="H473">
        <f t="shared" si="52"/>
        <v>5.1552360000000014E-4</v>
      </c>
      <c r="I473" s="3">
        <v>0.95130000000000003</v>
      </c>
      <c r="J473" s="3">
        <v>1.9300000000000001E-2</v>
      </c>
      <c r="K473">
        <f t="shared" si="53"/>
        <v>1.3079999999998562E-5</v>
      </c>
    </row>
    <row r="474" spans="1:11" x14ac:dyDescent="0.2">
      <c r="A474" s="5">
        <v>46.5</v>
      </c>
      <c r="B474" s="3">
        <f t="shared" si="54"/>
        <v>0.16169999999999995</v>
      </c>
      <c r="C474" s="3">
        <f t="shared" si="55"/>
        <v>1.6400000000000001E-2</v>
      </c>
      <c r="D474">
        <f t="shared" si="48"/>
        <v>100</v>
      </c>
      <c r="E474">
        <f t="shared" si="49"/>
        <v>5.34</v>
      </c>
      <c r="F474">
        <f t="shared" si="50"/>
        <v>40</v>
      </c>
      <c r="G474">
        <f t="shared" si="51"/>
        <v>2.1567142195850697</v>
      </c>
      <c r="H474">
        <f t="shared" si="52"/>
        <v>5.180867999999998E-4</v>
      </c>
      <c r="I474" s="3">
        <v>0.95209999999999995</v>
      </c>
      <c r="J474" s="3">
        <v>1.9400000000000001E-2</v>
      </c>
      <c r="K474">
        <f t="shared" si="53"/>
        <v>1.4805000000000195E-5</v>
      </c>
    </row>
    <row r="475" spans="1:11" x14ac:dyDescent="0.2">
      <c r="A475" s="5">
        <v>46.6</v>
      </c>
      <c r="B475" s="3">
        <f t="shared" si="54"/>
        <v>0.16259999999999997</v>
      </c>
      <c r="C475" s="3">
        <f t="shared" si="55"/>
        <v>1.6500000000000001E-2</v>
      </c>
      <c r="D475">
        <f t="shared" si="48"/>
        <v>100</v>
      </c>
      <c r="E475">
        <f t="shared" si="49"/>
        <v>5.34</v>
      </c>
      <c r="F475">
        <f t="shared" si="50"/>
        <v>40</v>
      </c>
      <c r="G475">
        <f t="shared" si="51"/>
        <v>2.1698649160459538</v>
      </c>
      <c r="H475">
        <f t="shared" si="52"/>
        <v>5.2097039999999986E-4</v>
      </c>
      <c r="I475" s="3">
        <v>0.95299999999999996</v>
      </c>
      <c r="J475" s="3">
        <v>1.95E-2</v>
      </c>
      <c r="K475">
        <f t="shared" si="53"/>
        <v>1.3280000000000381E-5</v>
      </c>
    </row>
    <row r="476" spans="1:11" x14ac:dyDescent="0.2">
      <c r="A476" s="5">
        <v>46.7</v>
      </c>
      <c r="B476" s="3">
        <f t="shared" si="54"/>
        <v>0.16339999999999999</v>
      </c>
      <c r="C476" s="3">
        <f t="shared" si="55"/>
        <v>1.67E-2</v>
      </c>
      <c r="D476">
        <f t="shared" si="48"/>
        <v>100</v>
      </c>
      <c r="E476">
        <f t="shared" si="49"/>
        <v>5.34</v>
      </c>
      <c r="F476">
        <f t="shared" si="50"/>
        <v>40</v>
      </c>
      <c r="G476">
        <f t="shared" si="51"/>
        <v>2.1961663089677228</v>
      </c>
      <c r="H476">
        <f t="shared" si="52"/>
        <v>5.2353359999999995E-4</v>
      </c>
      <c r="I476" s="3">
        <v>0.95379999999999998</v>
      </c>
      <c r="J476" s="3">
        <v>1.9699999999999999E-2</v>
      </c>
      <c r="K476">
        <f t="shared" si="53"/>
        <v>1.0020000000000751E-5</v>
      </c>
    </row>
    <row r="477" spans="1:11" x14ac:dyDescent="0.2">
      <c r="A477" s="5">
        <v>46.8</v>
      </c>
      <c r="B477" s="3">
        <f t="shared" si="54"/>
        <v>0.16400000000000003</v>
      </c>
      <c r="C477" s="3">
        <f t="shared" si="55"/>
        <v>1.67E-2</v>
      </c>
      <c r="D477">
        <f t="shared" si="48"/>
        <v>100</v>
      </c>
      <c r="E477">
        <f t="shared" si="49"/>
        <v>5.34</v>
      </c>
      <c r="F477">
        <f t="shared" si="50"/>
        <v>40</v>
      </c>
      <c r="G477">
        <f t="shared" si="51"/>
        <v>2.1961663089677228</v>
      </c>
      <c r="H477">
        <f t="shared" si="52"/>
        <v>5.254560000000001E-4</v>
      </c>
      <c r="I477" s="3">
        <v>0.95440000000000003</v>
      </c>
      <c r="J477" s="3">
        <v>1.9699999999999999E-2</v>
      </c>
      <c r="K477">
        <f t="shared" si="53"/>
        <v>1.8479999999999833E-5</v>
      </c>
    </row>
    <row r="478" spans="1:11" x14ac:dyDescent="0.2">
      <c r="A478" s="5">
        <v>46.9</v>
      </c>
      <c r="B478" s="3">
        <f t="shared" si="54"/>
        <v>0.16510000000000002</v>
      </c>
      <c r="C478" s="3">
        <f t="shared" si="55"/>
        <v>1.6900000000000002E-2</v>
      </c>
      <c r="D478">
        <f t="shared" si="48"/>
        <v>100</v>
      </c>
      <c r="E478">
        <f t="shared" si="49"/>
        <v>5.34</v>
      </c>
      <c r="F478">
        <f t="shared" si="50"/>
        <v>40</v>
      </c>
      <c r="G478">
        <f t="shared" si="51"/>
        <v>2.2224677018894923</v>
      </c>
      <c r="H478">
        <f t="shared" si="52"/>
        <v>5.289804000000001E-4</v>
      </c>
      <c r="I478" s="3">
        <v>0.95550000000000002</v>
      </c>
      <c r="J478" s="3">
        <v>1.9900000000000001E-2</v>
      </c>
      <c r="K478">
        <f t="shared" si="53"/>
        <v>1.6950000000000016E-5</v>
      </c>
    </row>
    <row r="479" spans="1:11" x14ac:dyDescent="0.2">
      <c r="A479" s="5">
        <v>47</v>
      </c>
      <c r="B479" s="3">
        <f t="shared" si="54"/>
        <v>0.16610000000000003</v>
      </c>
      <c r="C479" s="3">
        <f t="shared" si="55"/>
        <v>1.7000000000000001E-2</v>
      </c>
      <c r="D479">
        <f t="shared" si="48"/>
        <v>100</v>
      </c>
      <c r="E479">
        <f t="shared" si="49"/>
        <v>5.34</v>
      </c>
      <c r="F479">
        <f t="shared" si="50"/>
        <v>40</v>
      </c>
      <c r="G479">
        <f t="shared" si="51"/>
        <v>2.2356183983503768</v>
      </c>
      <c r="H479">
        <f t="shared" si="52"/>
        <v>5.3218440000000003E-4</v>
      </c>
      <c r="I479" s="3">
        <v>0.95650000000000002</v>
      </c>
      <c r="J479" s="3">
        <v>0.02</v>
      </c>
      <c r="K479">
        <f t="shared" si="53"/>
        <v>1.0199999999998877E-5</v>
      </c>
    </row>
    <row r="480" spans="1:11" x14ac:dyDescent="0.2">
      <c r="A480" s="5">
        <v>47.1</v>
      </c>
      <c r="B480" s="3">
        <f t="shared" si="54"/>
        <v>0.16669999999999996</v>
      </c>
      <c r="C480" s="3">
        <f t="shared" si="55"/>
        <v>1.7000000000000001E-2</v>
      </c>
      <c r="D480">
        <f t="shared" si="48"/>
        <v>100</v>
      </c>
      <c r="E480">
        <f t="shared" si="49"/>
        <v>5.34</v>
      </c>
      <c r="F480">
        <f t="shared" si="50"/>
        <v>40</v>
      </c>
      <c r="G480">
        <f t="shared" si="51"/>
        <v>2.2356183983503768</v>
      </c>
      <c r="H480">
        <f t="shared" si="52"/>
        <v>5.3410679999999985E-4</v>
      </c>
      <c r="I480" s="3">
        <v>0.95709999999999995</v>
      </c>
      <c r="J480" s="3">
        <v>0.02</v>
      </c>
      <c r="K480">
        <f t="shared" si="53"/>
        <v>1.1935000000000581E-5</v>
      </c>
    </row>
    <row r="481" spans="1:11" x14ac:dyDescent="0.2">
      <c r="A481" s="5">
        <v>47.2</v>
      </c>
      <c r="B481" s="3">
        <f t="shared" si="54"/>
        <v>0.16739999999999999</v>
      </c>
      <c r="C481" s="3">
        <f t="shared" si="55"/>
        <v>1.7100000000000001E-2</v>
      </c>
      <c r="D481">
        <f t="shared" si="48"/>
        <v>100</v>
      </c>
      <c r="E481">
        <f t="shared" si="49"/>
        <v>5.34</v>
      </c>
      <c r="F481">
        <f t="shared" si="50"/>
        <v>40</v>
      </c>
      <c r="G481">
        <f t="shared" si="51"/>
        <v>2.2487690948112613</v>
      </c>
      <c r="H481">
        <f t="shared" si="52"/>
        <v>5.3634959999999997E-4</v>
      </c>
      <c r="I481" s="3">
        <v>0.95779999999999998</v>
      </c>
      <c r="J481" s="3">
        <v>2.01E-2</v>
      </c>
      <c r="K481">
        <f t="shared" si="53"/>
        <v>1.8809999999999828E-5</v>
      </c>
    </row>
    <row r="482" spans="1:11" x14ac:dyDescent="0.2">
      <c r="A482" s="5">
        <v>47.3</v>
      </c>
      <c r="B482" s="3">
        <f t="shared" si="54"/>
        <v>0.16849999999999998</v>
      </c>
      <c r="C482" s="3">
        <f t="shared" si="55"/>
        <v>1.7100000000000001E-2</v>
      </c>
      <c r="D482">
        <f t="shared" si="48"/>
        <v>100</v>
      </c>
      <c r="E482">
        <f t="shared" si="49"/>
        <v>5.34</v>
      </c>
      <c r="F482">
        <f t="shared" si="50"/>
        <v>40</v>
      </c>
      <c r="G482">
        <f t="shared" si="51"/>
        <v>2.2487690948112613</v>
      </c>
      <c r="H482">
        <f t="shared" si="52"/>
        <v>5.3987399999999997E-4</v>
      </c>
      <c r="I482" s="3">
        <v>0.95889999999999997</v>
      </c>
      <c r="J482" s="3">
        <v>2.01E-2</v>
      </c>
      <c r="K482">
        <f t="shared" si="53"/>
        <v>1.5525000000000208E-5</v>
      </c>
    </row>
    <row r="483" spans="1:11" x14ac:dyDescent="0.2">
      <c r="A483" s="5">
        <v>47.4</v>
      </c>
      <c r="B483" s="3">
        <f t="shared" si="54"/>
        <v>0.1694</v>
      </c>
      <c r="C483" s="3">
        <f t="shared" si="55"/>
        <v>1.7400000000000002E-2</v>
      </c>
      <c r="D483">
        <f t="shared" si="48"/>
        <v>100</v>
      </c>
      <c r="E483">
        <f t="shared" si="49"/>
        <v>5.34</v>
      </c>
      <c r="F483">
        <f t="shared" si="50"/>
        <v>40</v>
      </c>
      <c r="G483">
        <f t="shared" si="51"/>
        <v>2.2882211841939153</v>
      </c>
      <c r="H483">
        <f t="shared" si="52"/>
        <v>5.4275759999999993E-4</v>
      </c>
      <c r="I483" s="3">
        <v>0.95979999999999999</v>
      </c>
      <c r="J483" s="3">
        <v>2.0400000000000001E-2</v>
      </c>
      <c r="K483">
        <f t="shared" si="53"/>
        <v>1.0470000000000784E-5</v>
      </c>
    </row>
    <row r="484" spans="1:11" x14ac:dyDescent="0.2">
      <c r="A484" s="5">
        <v>47.5</v>
      </c>
      <c r="B484" s="3">
        <f t="shared" si="54"/>
        <v>0.17000000000000004</v>
      </c>
      <c r="C484" s="3">
        <f t="shared" si="55"/>
        <v>1.7500000000000002E-2</v>
      </c>
      <c r="D484">
        <f t="shared" si="48"/>
        <v>100</v>
      </c>
      <c r="E484">
        <f t="shared" si="49"/>
        <v>5.34</v>
      </c>
      <c r="F484">
        <f t="shared" si="50"/>
        <v>40</v>
      </c>
      <c r="G484">
        <f t="shared" si="51"/>
        <v>2.3013718806547998</v>
      </c>
      <c r="H484">
        <f t="shared" si="52"/>
        <v>5.4468000000000019E-4</v>
      </c>
      <c r="I484" s="3">
        <v>0.96040000000000003</v>
      </c>
      <c r="J484" s="3">
        <v>2.0500000000000001E-2</v>
      </c>
      <c r="K484">
        <f t="shared" si="53"/>
        <v>1.575000000000021E-5</v>
      </c>
    </row>
    <row r="485" spans="1:11" x14ac:dyDescent="0.2">
      <c r="A485" s="5">
        <v>47.6</v>
      </c>
      <c r="B485" s="3">
        <f t="shared" si="54"/>
        <v>0.17090000000000005</v>
      </c>
      <c r="C485" s="3">
        <f t="shared" si="55"/>
        <v>1.7500000000000002E-2</v>
      </c>
      <c r="D485">
        <f t="shared" si="48"/>
        <v>100</v>
      </c>
      <c r="E485">
        <f t="shared" si="49"/>
        <v>5.34</v>
      </c>
      <c r="F485">
        <f t="shared" si="50"/>
        <v>40</v>
      </c>
      <c r="G485">
        <f t="shared" si="51"/>
        <v>2.3013718806547998</v>
      </c>
      <c r="H485">
        <f t="shared" si="52"/>
        <v>5.4756360000000014E-4</v>
      </c>
      <c r="I485" s="3">
        <v>0.96130000000000004</v>
      </c>
      <c r="J485" s="3">
        <v>2.0500000000000001E-2</v>
      </c>
      <c r="K485">
        <f t="shared" si="53"/>
        <v>1.755000000000002E-5</v>
      </c>
    </row>
    <row r="486" spans="1:11" x14ac:dyDescent="0.2">
      <c r="A486" s="5">
        <v>47.7</v>
      </c>
      <c r="B486" s="3">
        <f t="shared" si="54"/>
        <v>0.17190000000000005</v>
      </c>
      <c r="C486" s="3">
        <f t="shared" si="55"/>
        <v>1.7600000000000001E-2</v>
      </c>
      <c r="D486">
        <f t="shared" si="48"/>
        <v>100</v>
      </c>
      <c r="E486">
        <f t="shared" si="49"/>
        <v>5.34</v>
      </c>
      <c r="F486">
        <f t="shared" si="50"/>
        <v>40</v>
      </c>
      <c r="G486">
        <f t="shared" si="51"/>
        <v>2.3145225771156839</v>
      </c>
      <c r="H486">
        <f t="shared" si="52"/>
        <v>5.5076760000000017E-4</v>
      </c>
      <c r="I486" s="3">
        <v>0.96230000000000004</v>
      </c>
      <c r="J486" s="3">
        <v>2.06E-2</v>
      </c>
      <c r="K486">
        <f t="shared" si="53"/>
        <v>1.0589999999998833E-5</v>
      </c>
    </row>
    <row r="487" spans="1:11" x14ac:dyDescent="0.2">
      <c r="A487" s="5">
        <v>47.8</v>
      </c>
      <c r="B487" s="3">
        <f t="shared" si="54"/>
        <v>0.17249999999999999</v>
      </c>
      <c r="C487" s="3">
        <f t="shared" si="55"/>
        <v>1.77E-2</v>
      </c>
      <c r="D487">
        <f t="shared" si="48"/>
        <v>100</v>
      </c>
      <c r="E487">
        <f t="shared" si="49"/>
        <v>5.34</v>
      </c>
      <c r="F487">
        <f t="shared" si="50"/>
        <v>40</v>
      </c>
      <c r="G487">
        <f t="shared" si="51"/>
        <v>2.3276732735765688</v>
      </c>
      <c r="H487">
        <f t="shared" si="52"/>
        <v>5.5269E-4</v>
      </c>
      <c r="I487" s="3">
        <v>0.96289999999999998</v>
      </c>
      <c r="J487" s="3">
        <v>2.07E-2</v>
      </c>
      <c r="K487">
        <f t="shared" si="53"/>
        <v>1.4160000000000407E-5</v>
      </c>
    </row>
    <row r="488" spans="1:11" x14ac:dyDescent="0.2">
      <c r="A488" s="5">
        <v>47.9</v>
      </c>
      <c r="B488" s="3">
        <f t="shared" si="54"/>
        <v>0.17330000000000001</v>
      </c>
      <c r="C488" s="3">
        <f t="shared" si="55"/>
        <v>1.77E-2</v>
      </c>
      <c r="D488">
        <f t="shared" si="48"/>
        <v>100</v>
      </c>
      <c r="E488">
        <f t="shared" si="49"/>
        <v>5.34</v>
      </c>
      <c r="F488">
        <f t="shared" si="50"/>
        <v>40</v>
      </c>
      <c r="G488">
        <f t="shared" si="51"/>
        <v>2.3276732735765688</v>
      </c>
      <c r="H488">
        <f t="shared" si="52"/>
        <v>5.5525319999999998E-4</v>
      </c>
      <c r="I488" s="3">
        <v>0.9637</v>
      </c>
      <c r="J488" s="3">
        <v>2.07E-2</v>
      </c>
      <c r="K488">
        <f t="shared" si="53"/>
        <v>1.6065000000000213E-5</v>
      </c>
    </row>
    <row r="489" spans="1:11" x14ac:dyDescent="0.2">
      <c r="A489" s="5">
        <v>48</v>
      </c>
      <c r="B489" s="3">
        <f t="shared" si="54"/>
        <v>0.17420000000000002</v>
      </c>
      <c r="C489" s="3">
        <f t="shared" si="55"/>
        <v>1.8000000000000002E-2</v>
      </c>
      <c r="D489">
        <f t="shared" si="48"/>
        <v>100</v>
      </c>
      <c r="E489">
        <f t="shared" si="49"/>
        <v>5.34</v>
      </c>
      <c r="F489">
        <f t="shared" si="50"/>
        <v>40</v>
      </c>
      <c r="G489">
        <f t="shared" si="51"/>
        <v>2.3671253629592224</v>
      </c>
      <c r="H489">
        <f t="shared" si="52"/>
        <v>5.5813680000000004E-4</v>
      </c>
      <c r="I489" s="3">
        <v>0.96460000000000001</v>
      </c>
      <c r="J489" s="3">
        <v>2.1000000000000001E-2</v>
      </c>
      <c r="K489">
        <f t="shared" si="53"/>
        <v>1.6245000000000218E-5</v>
      </c>
    </row>
    <row r="490" spans="1:11" x14ac:dyDescent="0.2">
      <c r="A490" s="5">
        <v>48.1</v>
      </c>
      <c r="B490" s="3">
        <f t="shared" si="54"/>
        <v>0.17510000000000003</v>
      </c>
      <c r="C490" s="3">
        <f t="shared" si="55"/>
        <v>1.8100000000000002E-2</v>
      </c>
      <c r="D490">
        <f t="shared" si="48"/>
        <v>100</v>
      </c>
      <c r="E490">
        <f t="shared" si="49"/>
        <v>5.34</v>
      </c>
      <c r="F490">
        <f t="shared" si="50"/>
        <v>40</v>
      </c>
      <c r="G490">
        <f t="shared" si="51"/>
        <v>2.3802760594201069</v>
      </c>
      <c r="H490">
        <f t="shared" si="52"/>
        <v>5.610204000000001E-4</v>
      </c>
      <c r="I490" s="3">
        <v>0.96550000000000002</v>
      </c>
      <c r="J490" s="3">
        <v>2.1100000000000001E-2</v>
      </c>
      <c r="K490">
        <f t="shared" si="53"/>
        <v>1.2634999999998611E-5</v>
      </c>
    </row>
    <row r="491" spans="1:11" x14ac:dyDescent="0.2">
      <c r="A491" s="5">
        <v>48.2</v>
      </c>
      <c r="B491" s="3">
        <f t="shared" si="54"/>
        <v>0.17579999999999996</v>
      </c>
      <c r="C491" s="3">
        <f t="shared" si="55"/>
        <v>1.8000000000000002E-2</v>
      </c>
      <c r="D491">
        <f t="shared" si="48"/>
        <v>100</v>
      </c>
      <c r="E491">
        <f t="shared" si="49"/>
        <v>5.34</v>
      </c>
      <c r="F491">
        <f t="shared" si="50"/>
        <v>40</v>
      </c>
      <c r="G491">
        <f t="shared" si="51"/>
        <v>2.3671253629592224</v>
      </c>
      <c r="H491">
        <f t="shared" si="52"/>
        <v>5.6326319999999979E-4</v>
      </c>
      <c r="I491" s="3">
        <v>0.96619999999999995</v>
      </c>
      <c r="J491" s="3">
        <v>2.1000000000000001E-2</v>
      </c>
      <c r="K491">
        <f t="shared" si="53"/>
        <v>1.6245000000000218E-5</v>
      </c>
    </row>
    <row r="492" spans="1:11" x14ac:dyDescent="0.2">
      <c r="A492" s="5">
        <v>48.3</v>
      </c>
      <c r="B492" s="3">
        <f t="shared" si="54"/>
        <v>0.17669999999999997</v>
      </c>
      <c r="C492" s="3">
        <f t="shared" si="55"/>
        <v>1.8100000000000002E-2</v>
      </c>
      <c r="D492">
        <f t="shared" si="48"/>
        <v>100</v>
      </c>
      <c r="E492">
        <f t="shared" si="49"/>
        <v>5.34</v>
      </c>
      <c r="F492">
        <f t="shared" si="50"/>
        <v>40</v>
      </c>
      <c r="G492">
        <f t="shared" si="51"/>
        <v>2.3802760594201069</v>
      </c>
      <c r="H492">
        <f t="shared" si="52"/>
        <v>5.6614679999999985E-4</v>
      </c>
      <c r="I492" s="3">
        <v>0.96709999999999996</v>
      </c>
      <c r="J492" s="3">
        <v>2.1100000000000001E-2</v>
      </c>
      <c r="K492">
        <f t="shared" si="53"/>
        <v>2.0019999999999815E-5</v>
      </c>
    </row>
    <row r="493" spans="1:11" x14ac:dyDescent="0.2">
      <c r="A493" s="5">
        <v>48.4</v>
      </c>
      <c r="B493" s="3">
        <f t="shared" si="54"/>
        <v>0.17779999999999996</v>
      </c>
      <c r="C493" s="3">
        <f t="shared" si="55"/>
        <v>1.83E-2</v>
      </c>
      <c r="D493">
        <f t="shared" si="48"/>
        <v>100</v>
      </c>
      <c r="E493">
        <f t="shared" si="49"/>
        <v>5.34</v>
      </c>
      <c r="F493">
        <f t="shared" si="50"/>
        <v>40</v>
      </c>
      <c r="G493">
        <f t="shared" si="51"/>
        <v>2.4065774523418759</v>
      </c>
      <c r="H493">
        <f t="shared" si="52"/>
        <v>5.6967119999999985E-4</v>
      </c>
      <c r="I493" s="3">
        <v>0.96819999999999995</v>
      </c>
      <c r="J493" s="3">
        <v>2.1299999999999999E-2</v>
      </c>
      <c r="K493">
        <f t="shared" si="53"/>
        <v>1.1010000000000823E-5</v>
      </c>
    </row>
    <row r="494" spans="1:11" x14ac:dyDescent="0.2">
      <c r="A494" s="5">
        <v>48.5</v>
      </c>
      <c r="B494" s="3">
        <f t="shared" si="54"/>
        <v>0.1784</v>
      </c>
      <c r="C494" s="3">
        <f t="shared" si="55"/>
        <v>1.84E-2</v>
      </c>
      <c r="D494">
        <f t="shared" si="48"/>
        <v>100</v>
      </c>
      <c r="E494">
        <f t="shared" si="49"/>
        <v>5.34</v>
      </c>
      <c r="F494">
        <f t="shared" si="50"/>
        <v>40</v>
      </c>
      <c r="G494">
        <f t="shared" si="51"/>
        <v>2.4197281488027604</v>
      </c>
      <c r="H494">
        <f t="shared" si="52"/>
        <v>5.715936E-4</v>
      </c>
      <c r="I494" s="3">
        <v>0.96879999999999999</v>
      </c>
      <c r="J494" s="3">
        <v>2.1399999999999999E-2</v>
      </c>
      <c r="K494">
        <f t="shared" si="53"/>
        <v>1.2880000000000624E-5</v>
      </c>
    </row>
    <row r="495" spans="1:11" x14ac:dyDescent="0.2">
      <c r="A495" s="5">
        <v>48.6</v>
      </c>
      <c r="B495" s="3">
        <f t="shared" si="54"/>
        <v>0.17910000000000004</v>
      </c>
      <c r="C495" s="3">
        <f t="shared" si="55"/>
        <v>1.84E-2</v>
      </c>
      <c r="D495">
        <f t="shared" si="48"/>
        <v>100</v>
      </c>
      <c r="E495">
        <f t="shared" si="49"/>
        <v>5.34</v>
      </c>
      <c r="F495">
        <f t="shared" si="50"/>
        <v>40</v>
      </c>
      <c r="G495">
        <f t="shared" si="51"/>
        <v>2.4197281488027604</v>
      </c>
      <c r="H495">
        <f t="shared" si="52"/>
        <v>5.7383640000000012E-4</v>
      </c>
      <c r="I495" s="3">
        <v>0.96950000000000003</v>
      </c>
      <c r="J495" s="3">
        <v>2.1399999999999999E-2</v>
      </c>
      <c r="K495">
        <f t="shared" si="53"/>
        <v>1.8450000000000018E-5</v>
      </c>
    </row>
    <row r="496" spans="1:11" x14ac:dyDescent="0.2">
      <c r="A496" s="5">
        <v>48.7</v>
      </c>
      <c r="B496" s="3">
        <f t="shared" si="54"/>
        <v>0.18010000000000004</v>
      </c>
      <c r="C496" s="3">
        <f t="shared" si="55"/>
        <v>1.8499999999999999E-2</v>
      </c>
      <c r="D496">
        <f t="shared" si="48"/>
        <v>100</v>
      </c>
      <c r="E496">
        <f t="shared" si="49"/>
        <v>5.34</v>
      </c>
      <c r="F496">
        <f t="shared" si="50"/>
        <v>40</v>
      </c>
      <c r="G496">
        <f t="shared" si="51"/>
        <v>2.4328788452636445</v>
      </c>
      <c r="H496">
        <f t="shared" si="52"/>
        <v>5.7704040000000005E-4</v>
      </c>
      <c r="I496" s="3">
        <v>0.97050000000000003</v>
      </c>
      <c r="J496" s="3">
        <v>2.1499999999999998E-2</v>
      </c>
      <c r="K496">
        <f t="shared" si="53"/>
        <v>1.6740000000000219E-5</v>
      </c>
    </row>
    <row r="497" spans="1:11" x14ac:dyDescent="0.2">
      <c r="A497" s="5">
        <v>48.8</v>
      </c>
      <c r="B497" s="3">
        <f t="shared" si="54"/>
        <v>0.18100000000000005</v>
      </c>
      <c r="C497" s="3">
        <f t="shared" si="55"/>
        <v>1.8700000000000001E-2</v>
      </c>
      <c r="D497">
        <f t="shared" si="48"/>
        <v>100</v>
      </c>
      <c r="E497">
        <f t="shared" si="49"/>
        <v>5.34</v>
      </c>
      <c r="F497">
        <f t="shared" si="50"/>
        <v>40</v>
      </c>
      <c r="G497">
        <f t="shared" si="51"/>
        <v>2.4591802381854144</v>
      </c>
      <c r="H497">
        <f t="shared" si="52"/>
        <v>5.7992400000000011E-4</v>
      </c>
      <c r="I497" s="3">
        <v>0.97140000000000004</v>
      </c>
      <c r="J497" s="3">
        <v>2.1700000000000001E-2</v>
      </c>
      <c r="K497">
        <f t="shared" si="53"/>
        <v>1.3159999999998551E-5</v>
      </c>
    </row>
    <row r="498" spans="1:11" x14ac:dyDescent="0.2">
      <c r="A498" s="5">
        <v>48.9</v>
      </c>
      <c r="B498" s="3">
        <f t="shared" si="54"/>
        <v>0.18169999999999997</v>
      </c>
      <c r="C498" s="3">
        <f t="shared" si="55"/>
        <v>1.89E-2</v>
      </c>
      <c r="D498">
        <f t="shared" si="48"/>
        <v>100</v>
      </c>
      <c r="E498">
        <f t="shared" si="49"/>
        <v>5.34</v>
      </c>
      <c r="F498">
        <f t="shared" si="50"/>
        <v>40</v>
      </c>
      <c r="G498">
        <f t="shared" si="51"/>
        <v>2.4854816311071835</v>
      </c>
      <c r="H498">
        <f t="shared" si="52"/>
        <v>5.821667999999999E-4</v>
      </c>
      <c r="I498" s="3">
        <v>0.97209999999999996</v>
      </c>
      <c r="J498" s="3">
        <v>2.1899999999999999E-2</v>
      </c>
      <c r="K498">
        <f t="shared" si="53"/>
        <v>1.5080000000000432E-5</v>
      </c>
    </row>
    <row r="499" spans="1:11" x14ac:dyDescent="0.2">
      <c r="A499" s="5">
        <v>49</v>
      </c>
      <c r="B499" s="3">
        <f t="shared" si="54"/>
        <v>0.1825</v>
      </c>
      <c r="C499" s="3">
        <f t="shared" si="55"/>
        <v>1.8800000000000001E-2</v>
      </c>
      <c r="D499">
        <f t="shared" si="48"/>
        <v>100</v>
      </c>
      <c r="E499">
        <f t="shared" si="49"/>
        <v>5.34</v>
      </c>
      <c r="F499">
        <f t="shared" si="50"/>
        <v>40</v>
      </c>
      <c r="G499">
        <f t="shared" si="51"/>
        <v>2.4723309346462994</v>
      </c>
      <c r="H499">
        <f t="shared" si="52"/>
        <v>5.8472999999999999E-4</v>
      </c>
      <c r="I499" s="3">
        <v>0.97289999999999999</v>
      </c>
      <c r="J499" s="3">
        <v>2.18E-2</v>
      </c>
      <c r="K499">
        <f t="shared" si="53"/>
        <v>1.8850000000000014E-5</v>
      </c>
    </row>
    <row r="500" spans="1:11" x14ac:dyDescent="0.2">
      <c r="A500" s="5">
        <v>49.1</v>
      </c>
      <c r="B500" s="3">
        <f t="shared" si="54"/>
        <v>0.1835</v>
      </c>
      <c r="C500" s="3">
        <f t="shared" si="55"/>
        <v>1.89E-2</v>
      </c>
      <c r="D500">
        <f t="shared" si="48"/>
        <v>100</v>
      </c>
      <c r="E500">
        <f t="shared" si="49"/>
        <v>5.34</v>
      </c>
      <c r="F500">
        <f t="shared" si="50"/>
        <v>40</v>
      </c>
      <c r="G500">
        <f t="shared" si="51"/>
        <v>2.4854816311071835</v>
      </c>
      <c r="H500">
        <f t="shared" si="52"/>
        <v>5.8793400000000003E-4</v>
      </c>
      <c r="I500" s="3">
        <v>0.97389999999999999</v>
      </c>
      <c r="J500" s="3">
        <v>2.1899999999999999E-2</v>
      </c>
      <c r="K500">
        <f t="shared" si="53"/>
        <v>1.5120000000000433E-5</v>
      </c>
    </row>
    <row r="501" spans="1:11" x14ac:dyDescent="0.2">
      <c r="A501" s="5">
        <v>49.2</v>
      </c>
      <c r="B501" s="3">
        <f t="shared" si="54"/>
        <v>0.18430000000000002</v>
      </c>
      <c r="C501" s="3">
        <f t="shared" si="55"/>
        <v>1.89E-2</v>
      </c>
      <c r="D501">
        <f t="shared" si="48"/>
        <v>100</v>
      </c>
      <c r="E501">
        <f t="shared" si="49"/>
        <v>5.34</v>
      </c>
      <c r="F501">
        <f t="shared" si="50"/>
        <v>40</v>
      </c>
      <c r="G501">
        <f t="shared" si="51"/>
        <v>2.4854816311071835</v>
      </c>
      <c r="H501">
        <f t="shared" si="52"/>
        <v>5.9049720000000012E-4</v>
      </c>
      <c r="I501" s="3">
        <v>0.97470000000000001</v>
      </c>
      <c r="J501" s="3">
        <v>2.1899999999999999E-2</v>
      </c>
      <c r="K501">
        <f t="shared" si="53"/>
        <v>1.3300000000000647E-5</v>
      </c>
    </row>
    <row r="502" spans="1:11" x14ac:dyDescent="0.2">
      <c r="A502" s="5">
        <v>49.3</v>
      </c>
      <c r="B502" s="3">
        <f t="shared" si="54"/>
        <v>0.18500000000000005</v>
      </c>
      <c r="C502" s="3">
        <f t="shared" si="55"/>
        <v>1.9100000000000002E-2</v>
      </c>
      <c r="D502">
        <f t="shared" si="48"/>
        <v>100</v>
      </c>
      <c r="E502">
        <f t="shared" si="49"/>
        <v>5.34</v>
      </c>
      <c r="F502">
        <f t="shared" si="50"/>
        <v>40</v>
      </c>
      <c r="G502">
        <f t="shared" si="51"/>
        <v>2.5117830240289525</v>
      </c>
      <c r="H502">
        <f t="shared" si="52"/>
        <v>5.9274000000000013E-4</v>
      </c>
      <c r="I502" s="3">
        <v>0.97540000000000004</v>
      </c>
      <c r="J502" s="3">
        <v>2.2100000000000002E-2</v>
      </c>
      <c r="K502">
        <f t="shared" si="53"/>
        <v>1.7144999999998112E-5</v>
      </c>
    </row>
    <row r="503" spans="1:11" x14ac:dyDescent="0.2">
      <c r="A503" s="5">
        <v>49.4</v>
      </c>
      <c r="B503" s="3">
        <f t="shared" si="54"/>
        <v>0.18589999999999995</v>
      </c>
      <c r="C503" s="3">
        <f t="shared" si="55"/>
        <v>1.9E-2</v>
      </c>
      <c r="D503">
        <f t="shared" si="48"/>
        <v>100</v>
      </c>
      <c r="E503">
        <f t="shared" si="49"/>
        <v>5.34</v>
      </c>
      <c r="F503">
        <f t="shared" si="50"/>
        <v>40</v>
      </c>
      <c r="G503">
        <f t="shared" si="51"/>
        <v>2.4986323275680675</v>
      </c>
      <c r="H503">
        <f t="shared" si="52"/>
        <v>5.9562359999999987E-4</v>
      </c>
      <c r="I503" s="3">
        <v>0.97629999999999995</v>
      </c>
      <c r="J503" s="3">
        <v>2.1999999999999999E-2</v>
      </c>
      <c r="K503">
        <f t="shared" si="53"/>
        <v>1.7190000000000227E-5</v>
      </c>
    </row>
    <row r="504" spans="1:11" x14ac:dyDescent="0.2">
      <c r="A504" s="5">
        <v>49.5</v>
      </c>
      <c r="B504" s="3">
        <f t="shared" si="54"/>
        <v>0.18679999999999997</v>
      </c>
      <c r="C504" s="3">
        <f t="shared" si="55"/>
        <v>1.9200000000000002E-2</v>
      </c>
      <c r="D504">
        <f t="shared" si="48"/>
        <v>100</v>
      </c>
      <c r="E504">
        <f t="shared" si="49"/>
        <v>5.34</v>
      </c>
      <c r="F504">
        <f t="shared" si="50"/>
        <v>40</v>
      </c>
      <c r="G504">
        <f t="shared" si="51"/>
        <v>2.5249337204898374</v>
      </c>
      <c r="H504">
        <f t="shared" si="52"/>
        <v>5.9850719999999993E-4</v>
      </c>
      <c r="I504" s="3">
        <v>0.97719999999999996</v>
      </c>
      <c r="J504" s="3">
        <v>2.2200000000000001E-2</v>
      </c>
      <c r="K504">
        <f t="shared" si="53"/>
        <v>1.3510000000000655E-5</v>
      </c>
    </row>
    <row r="505" spans="1:11" x14ac:dyDescent="0.2">
      <c r="A505" s="5">
        <v>49.6</v>
      </c>
      <c r="B505" s="3">
        <f t="shared" si="54"/>
        <v>0.1875</v>
      </c>
      <c r="C505" s="3">
        <f t="shared" si="55"/>
        <v>1.9400000000000001E-2</v>
      </c>
      <c r="D505">
        <f t="shared" si="48"/>
        <v>100</v>
      </c>
      <c r="E505">
        <f t="shared" si="49"/>
        <v>5.34</v>
      </c>
      <c r="F505">
        <f t="shared" si="50"/>
        <v>40</v>
      </c>
      <c r="G505">
        <f t="shared" si="51"/>
        <v>2.551235113411606</v>
      </c>
      <c r="H505">
        <f t="shared" si="52"/>
        <v>6.0075000000000005E-4</v>
      </c>
      <c r="I505" s="3">
        <v>0.97789999999999999</v>
      </c>
      <c r="J505" s="3">
        <v>2.24E-2</v>
      </c>
      <c r="K505">
        <f t="shared" si="53"/>
        <v>1.7460000000000233E-5</v>
      </c>
    </row>
    <row r="506" spans="1:11" x14ac:dyDescent="0.2">
      <c r="A506" s="5">
        <v>49.7</v>
      </c>
      <c r="B506" s="3">
        <f t="shared" si="54"/>
        <v>0.18840000000000001</v>
      </c>
      <c r="C506" s="3">
        <f t="shared" si="55"/>
        <v>1.9400000000000001E-2</v>
      </c>
      <c r="D506">
        <f t="shared" si="48"/>
        <v>100</v>
      </c>
      <c r="E506">
        <f t="shared" si="49"/>
        <v>5.34</v>
      </c>
      <c r="F506">
        <f t="shared" si="50"/>
        <v>40</v>
      </c>
      <c r="G506">
        <f t="shared" si="51"/>
        <v>2.551235113411606</v>
      </c>
      <c r="H506">
        <f t="shared" si="52"/>
        <v>6.036336E-4</v>
      </c>
      <c r="I506" s="3">
        <v>0.9788</v>
      </c>
      <c r="J506" s="3">
        <v>2.24E-2</v>
      </c>
      <c r="K506">
        <f t="shared" si="53"/>
        <v>2.1284999999999804E-5</v>
      </c>
    </row>
    <row r="507" spans="1:11" x14ac:dyDescent="0.2">
      <c r="A507" s="5">
        <v>49.8</v>
      </c>
      <c r="B507" s="3">
        <f t="shared" si="54"/>
        <v>0.1895</v>
      </c>
      <c r="C507" s="3">
        <f t="shared" si="55"/>
        <v>1.9300000000000001E-2</v>
      </c>
      <c r="D507">
        <f t="shared" si="48"/>
        <v>100</v>
      </c>
      <c r="E507">
        <f t="shared" si="49"/>
        <v>5.34</v>
      </c>
      <c r="F507">
        <f t="shared" si="50"/>
        <v>40</v>
      </c>
      <c r="G507">
        <f t="shared" si="51"/>
        <v>2.538084416950722</v>
      </c>
      <c r="H507">
        <f t="shared" si="52"/>
        <v>6.07158E-4</v>
      </c>
      <c r="I507" s="3">
        <v>0.97989999999999999</v>
      </c>
      <c r="J507" s="3">
        <v>2.23E-2</v>
      </c>
      <c r="K507">
        <f t="shared" si="53"/>
        <v>1.1640000000000873E-5</v>
      </c>
    </row>
    <row r="508" spans="1:11" x14ac:dyDescent="0.2">
      <c r="A508" s="5">
        <v>49.9</v>
      </c>
      <c r="B508" s="3">
        <f t="shared" si="54"/>
        <v>0.19010000000000005</v>
      </c>
      <c r="C508" s="3">
        <f t="shared" si="55"/>
        <v>1.95E-2</v>
      </c>
      <c r="D508">
        <f t="shared" si="48"/>
        <v>100</v>
      </c>
      <c r="E508">
        <f t="shared" si="49"/>
        <v>5.34</v>
      </c>
      <c r="F508">
        <f t="shared" si="50"/>
        <v>40</v>
      </c>
      <c r="G508">
        <f t="shared" si="51"/>
        <v>2.564385809872491</v>
      </c>
      <c r="H508">
        <f t="shared" si="52"/>
        <v>6.0908040000000015E-4</v>
      </c>
      <c r="I508" s="3">
        <v>0.98050000000000004</v>
      </c>
      <c r="J508" s="3">
        <v>2.2499999999999999E-2</v>
      </c>
      <c r="K508">
        <f t="shared" si="53"/>
        <v>1.1759999999998705E-5</v>
      </c>
    </row>
    <row r="509" spans="1:11" x14ac:dyDescent="0.2">
      <c r="A509" s="5">
        <v>50</v>
      </c>
      <c r="B509" s="3">
        <f t="shared" si="54"/>
        <v>0.19069999999999998</v>
      </c>
      <c r="C509" s="3">
        <f t="shared" si="55"/>
        <v>1.9700000000000002E-2</v>
      </c>
      <c r="D509">
        <f t="shared" si="48"/>
        <v>100</v>
      </c>
      <c r="E509">
        <f t="shared" si="49"/>
        <v>5.34</v>
      </c>
      <c r="F509">
        <f t="shared" si="50"/>
        <v>40</v>
      </c>
      <c r="G509">
        <f t="shared" si="51"/>
        <v>2.5906872027942605</v>
      </c>
      <c r="H509">
        <f t="shared" si="52"/>
        <v>6.1100279999999987E-4</v>
      </c>
      <c r="I509" s="3">
        <v>0.98109999999999997</v>
      </c>
      <c r="J509" s="3">
        <v>2.2700000000000001E-2</v>
      </c>
      <c r="K509">
        <f t="shared" si="53"/>
        <v>1.7730000000000235E-5</v>
      </c>
    </row>
    <row r="510" spans="1:11" x14ac:dyDescent="0.2">
      <c r="A510" s="5">
        <v>50.1</v>
      </c>
      <c r="B510" s="3">
        <f t="shared" si="54"/>
        <v>0.19159999999999999</v>
      </c>
      <c r="C510" s="3">
        <f t="shared" si="55"/>
        <v>1.9700000000000002E-2</v>
      </c>
      <c r="D510">
        <f t="shared" si="48"/>
        <v>100</v>
      </c>
      <c r="E510">
        <f t="shared" si="49"/>
        <v>5.34</v>
      </c>
      <c r="F510">
        <f t="shared" si="50"/>
        <v>40</v>
      </c>
      <c r="G510">
        <f t="shared" si="51"/>
        <v>2.5906872027942605</v>
      </c>
      <c r="H510">
        <f t="shared" si="52"/>
        <v>6.1388640000000004E-4</v>
      </c>
      <c r="I510" s="3">
        <v>0.98199999999999998</v>
      </c>
      <c r="J510" s="3">
        <v>2.2700000000000001E-2</v>
      </c>
      <c r="K510">
        <f t="shared" si="53"/>
        <v>2.3759999999999583E-5</v>
      </c>
    </row>
    <row r="511" spans="1:11" x14ac:dyDescent="0.2">
      <c r="A511" s="5">
        <v>50.2</v>
      </c>
      <c r="B511" s="3">
        <f t="shared" si="54"/>
        <v>0.19279999999999997</v>
      </c>
      <c r="C511" s="3">
        <f t="shared" si="55"/>
        <v>1.9900000000000001E-2</v>
      </c>
      <c r="D511">
        <f t="shared" si="48"/>
        <v>100</v>
      </c>
      <c r="E511">
        <f t="shared" si="49"/>
        <v>5.34</v>
      </c>
      <c r="F511">
        <f t="shared" si="50"/>
        <v>40</v>
      </c>
      <c r="G511">
        <f t="shared" si="51"/>
        <v>2.6169885957160295</v>
      </c>
      <c r="H511">
        <f t="shared" si="52"/>
        <v>6.177311999999999E-4</v>
      </c>
      <c r="I511" s="3">
        <v>0.98319999999999996</v>
      </c>
      <c r="J511" s="3">
        <v>2.29E-2</v>
      </c>
      <c r="K511">
        <f t="shared" si="53"/>
        <v>1.1970000000000898E-5</v>
      </c>
    </row>
    <row r="512" spans="1:11" x14ac:dyDescent="0.2">
      <c r="A512" s="5">
        <v>50.3</v>
      </c>
      <c r="B512" s="3">
        <f t="shared" si="54"/>
        <v>0.19340000000000002</v>
      </c>
      <c r="C512" s="3">
        <f t="shared" si="55"/>
        <v>0.02</v>
      </c>
      <c r="D512">
        <f t="shared" si="48"/>
        <v>100</v>
      </c>
      <c r="E512">
        <f t="shared" si="49"/>
        <v>5.34</v>
      </c>
      <c r="F512">
        <f t="shared" si="50"/>
        <v>40</v>
      </c>
      <c r="G512">
        <f t="shared" si="51"/>
        <v>2.6301392921769136</v>
      </c>
      <c r="H512">
        <f t="shared" si="52"/>
        <v>6.1965360000000005E-4</v>
      </c>
      <c r="I512" s="3">
        <v>0.98380000000000001</v>
      </c>
      <c r="J512" s="3">
        <v>2.3E-2</v>
      </c>
      <c r="K512">
        <f t="shared" si="53"/>
        <v>1.5880000000000454E-5</v>
      </c>
    </row>
    <row r="513" spans="1:11" x14ac:dyDescent="0.2">
      <c r="A513" s="5">
        <v>50.4</v>
      </c>
      <c r="B513" s="3">
        <f t="shared" si="54"/>
        <v>0.19420000000000004</v>
      </c>
      <c r="C513" s="3">
        <f t="shared" si="55"/>
        <v>1.9700000000000002E-2</v>
      </c>
      <c r="D513">
        <f t="shared" si="48"/>
        <v>100</v>
      </c>
      <c r="E513">
        <f t="shared" si="49"/>
        <v>5.34</v>
      </c>
      <c r="F513">
        <f t="shared" si="50"/>
        <v>40</v>
      </c>
      <c r="G513">
        <f t="shared" si="51"/>
        <v>2.5906872027942605</v>
      </c>
      <c r="H513">
        <f t="shared" si="52"/>
        <v>6.2221680000000004E-4</v>
      </c>
      <c r="I513" s="3">
        <v>0.98460000000000003</v>
      </c>
      <c r="J513" s="3">
        <v>2.2700000000000001E-2</v>
      </c>
      <c r="K513">
        <f t="shared" si="53"/>
        <v>1.9950000000000021E-5</v>
      </c>
    </row>
    <row r="514" spans="1:11" x14ac:dyDescent="0.2">
      <c r="A514" s="5">
        <v>50.5</v>
      </c>
      <c r="B514" s="3">
        <f t="shared" si="54"/>
        <v>0.19520000000000004</v>
      </c>
      <c r="C514" s="3">
        <f t="shared" si="55"/>
        <v>2.0199999999999999E-2</v>
      </c>
      <c r="D514">
        <f t="shared" si="48"/>
        <v>100</v>
      </c>
      <c r="E514">
        <f t="shared" si="49"/>
        <v>5.34</v>
      </c>
      <c r="F514">
        <f t="shared" si="50"/>
        <v>40</v>
      </c>
      <c r="G514">
        <f t="shared" si="51"/>
        <v>2.656440685098683</v>
      </c>
      <c r="H514">
        <f t="shared" si="52"/>
        <v>6.2542080000000007E-4</v>
      </c>
      <c r="I514" s="3">
        <v>0.98560000000000003</v>
      </c>
      <c r="J514" s="3">
        <v>2.3199999999999998E-2</v>
      </c>
      <c r="K514">
        <f t="shared" si="53"/>
        <v>1.6160000000000462E-5</v>
      </c>
    </row>
    <row r="515" spans="1:11" x14ac:dyDescent="0.2">
      <c r="A515" s="5">
        <v>50.6</v>
      </c>
      <c r="B515" s="3">
        <f t="shared" si="54"/>
        <v>0.19600000000000006</v>
      </c>
      <c r="C515" s="3">
        <f t="shared" si="55"/>
        <v>2.0199999999999999E-2</v>
      </c>
      <c r="D515">
        <f t="shared" si="48"/>
        <v>100</v>
      </c>
      <c r="E515">
        <f t="shared" si="49"/>
        <v>5.34</v>
      </c>
      <c r="F515">
        <f t="shared" si="50"/>
        <v>40</v>
      </c>
      <c r="G515">
        <f t="shared" si="51"/>
        <v>2.656440685098683</v>
      </c>
      <c r="H515">
        <f t="shared" si="52"/>
        <v>6.2798400000000016E-4</v>
      </c>
      <c r="I515" s="3">
        <v>0.98640000000000005</v>
      </c>
      <c r="J515" s="3">
        <v>2.3199999999999998E-2</v>
      </c>
      <c r="K515">
        <f t="shared" si="53"/>
        <v>1.4104999999998448E-5</v>
      </c>
    </row>
    <row r="516" spans="1:11" x14ac:dyDescent="0.2">
      <c r="A516" s="5">
        <v>50.7</v>
      </c>
      <c r="B516" s="3">
        <f t="shared" si="54"/>
        <v>0.19669999999999999</v>
      </c>
      <c r="C516" s="3">
        <f t="shared" si="55"/>
        <v>2.01E-2</v>
      </c>
      <c r="D516">
        <f t="shared" si="48"/>
        <v>100</v>
      </c>
      <c r="E516">
        <f t="shared" si="49"/>
        <v>5.34</v>
      </c>
      <c r="F516">
        <f t="shared" si="50"/>
        <v>40</v>
      </c>
      <c r="G516">
        <f t="shared" si="51"/>
        <v>2.6432899886377981</v>
      </c>
      <c r="H516">
        <f t="shared" si="52"/>
        <v>6.3022679999999995E-4</v>
      </c>
      <c r="I516" s="3">
        <v>0.98709999999999998</v>
      </c>
      <c r="J516" s="3">
        <v>2.3099999999999999E-2</v>
      </c>
      <c r="K516">
        <f t="shared" si="53"/>
        <v>1.6160000000000465E-5</v>
      </c>
    </row>
    <row r="517" spans="1:11" x14ac:dyDescent="0.2">
      <c r="A517" s="5">
        <v>50.8</v>
      </c>
      <c r="B517" s="3">
        <f t="shared" si="54"/>
        <v>0.19750000000000001</v>
      </c>
      <c r="C517" s="3">
        <f t="shared" si="55"/>
        <v>2.0300000000000002E-2</v>
      </c>
      <c r="D517">
        <f t="shared" si="48"/>
        <v>100</v>
      </c>
      <c r="E517">
        <f t="shared" si="49"/>
        <v>5.34</v>
      </c>
      <c r="F517">
        <f t="shared" si="50"/>
        <v>40</v>
      </c>
      <c r="G517">
        <f t="shared" si="51"/>
        <v>2.6695913815595675</v>
      </c>
      <c r="H517">
        <f t="shared" si="52"/>
        <v>6.3279000000000005E-4</v>
      </c>
      <c r="I517" s="3">
        <v>0.9879</v>
      </c>
      <c r="J517" s="3">
        <v>2.3300000000000001E-2</v>
      </c>
      <c r="K517">
        <f t="shared" si="53"/>
        <v>2.0350000000000017E-5</v>
      </c>
    </row>
    <row r="518" spans="1:11" x14ac:dyDescent="0.2">
      <c r="A518" s="5">
        <v>50.9</v>
      </c>
      <c r="B518" s="3">
        <f t="shared" si="54"/>
        <v>0.19850000000000001</v>
      </c>
      <c r="C518" s="3">
        <f t="shared" si="55"/>
        <v>2.0400000000000001E-2</v>
      </c>
      <c r="D518">
        <f t="shared" si="48"/>
        <v>100</v>
      </c>
      <c r="E518">
        <f t="shared" si="49"/>
        <v>5.34</v>
      </c>
      <c r="F518">
        <f t="shared" si="50"/>
        <v>40</v>
      </c>
      <c r="G518">
        <f t="shared" si="51"/>
        <v>2.6827420780204521</v>
      </c>
      <c r="H518">
        <f t="shared" si="52"/>
        <v>6.3599399999999997E-4</v>
      </c>
      <c r="I518" s="3">
        <v>0.9889</v>
      </c>
      <c r="J518" s="3">
        <v>2.3400000000000001E-2</v>
      </c>
      <c r="K518">
        <f t="shared" si="53"/>
        <v>1.4315000000000696E-5</v>
      </c>
    </row>
    <row r="519" spans="1:11" x14ac:dyDescent="0.2">
      <c r="A519" s="5">
        <v>51</v>
      </c>
      <c r="B519" s="3">
        <f t="shared" si="54"/>
        <v>0.19920000000000004</v>
      </c>
      <c r="C519" s="3">
        <f t="shared" si="55"/>
        <v>2.0500000000000001E-2</v>
      </c>
      <c r="D519">
        <f t="shared" si="48"/>
        <v>100</v>
      </c>
      <c r="E519">
        <f t="shared" si="49"/>
        <v>5.34</v>
      </c>
      <c r="F519">
        <f t="shared" si="50"/>
        <v>40</v>
      </c>
      <c r="G519">
        <f t="shared" si="51"/>
        <v>2.6958927744813366</v>
      </c>
      <c r="H519">
        <f t="shared" si="52"/>
        <v>6.3823680000000009E-4</v>
      </c>
      <c r="I519" s="3">
        <v>0.98960000000000004</v>
      </c>
      <c r="J519" s="3">
        <v>2.35E-2</v>
      </c>
      <c r="K519">
        <f t="shared" si="53"/>
        <v>1.4419999999998412E-5</v>
      </c>
    </row>
    <row r="520" spans="1:11" x14ac:dyDescent="0.2">
      <c r="A520" s="5">
        <v>51.1</v>
      </c>
      <c r="B520" s="3">
        <f t="shared" si="54"/>
        <v>0.19989999999999997</v>
      </c>
      <c r="C520" s="3">
        <f t="shared" si="55"/>
        <v>2.07E-2</v>
      </c>
      <c r="D520">
        <f t="shared" si="48"/>
        <v>100</v>
      </c>
      <c r="E520">
        <f t="shared" si="49"/>
        <v>5.34</v>
      </c>
      <c r="F520">
        <f t="shared" si="50"/>
        <v>40</v>
      </c>
      <c r="G520">
        <f t="shared" si="51"/>
        <v>2.7221941674031056</v>
      </c>
      <c r="H520">
        <f t="shared" si="52"/>
        <v>6.4047959999999988E-4</v>
      </c>
      <c r="I520" s="3">
        <v>0.99029999999999996</v>
      </c>
      <c r="J520" s="3">
        <v>2.3699999999999999E-2</v>
      </c>
      <c r="K520">
        <f t="shared" si="53"/>
        <v>2.2714999999999792E-5</v>
      </c>
    </row>
    <row r="521" spans="1:11" x14ac:dyDescent="0.2">
      <c r="A521" s="5">
        <v>51.2</v>
      </c>
      <c r="B521" s="3">
        <f t="shared" si="54"/>
        <v>0.20099999999999996</v>
      </c>
      <c r="C521" s="3">
        <f t="shared" si="55"/>
        <v>2.06E-2</v>
      </c>
      <c r="D521">
        <f t="shared" si="48"/>
        <v>100</v>
      </c>
      <c r="E521">
        <f t="shared" si="49"/>
        <v>5.34</v>
      </c>
      <c r="F521">
        <f t="shared" si="50"/>
        <v>40</v>
      </c>
      <c r="G521">
        <f t="shared" si="51"/>
        <v>2.7090434709422211</v>
      </c>
      <c r="H521">
        <f t="shared" si="52"/>
        <v>6.4400399999999989E-4</v>
      </c>
      <c r="I521" s="3">
        <v>0.99139999999999995</v>
      </c>
      <c r="J521" s="3">
        <v>2.3599999999999999E-2</v>
      </c>
      <c r="K521">
        <f t="shared" si="53"/>
        <v>1.6560000000000478E-5</v>
      </c>
    </row>
    <row r="522" spans="1:11" x14ac:dyDescent="0.2">
      <c r="A522" s="5">
        <v>51.3</v>
      </c>
      <c r="B522" s="3">
        <f t="shared" si="54"/>
        <v>0.20179999999999998</v>
      </c>
      <c r="C522" s="3">
        <f t="shared" si="55"/>
        <v>2.0800000000000003E-2</v>
      </c>
      <c r="D522">
        <f t="shared" ref="D522:D585" si="56">$E$4</f>
        <v>100</v>
      </c>
      <c r="E522">
        <f t="shared" ref="E522:E585" si="57">$F$4</f>
        <v>5.34</v>
      </c>
      <c r="F522">
        <f t="shared" ref="F522:F585" si="58">$G$4</f>
        <v>40</v>
      </c>
      <c r="G522">
        <f t="shared" ref="G522:G580" si="59">3*C522*D522*1000/(2*F522*E522^2)</f>
        <v>2.7353448638639906</v>
      </c>
      <c r="H522">
        <f t="shared" ref="H522:H581" si="60">6*B522*E522/(D522^2)</f>
        <v>6.4656719999999987E-4</v>
      </c>
      <c r="I522" s="3">
        <v>0.99219999999999997</v>
      </c>
      <c r="J522" s="3">
        <v>2.3800000000000002E-2</v>
      </c>
      <c r="K522">
        <f t="shared" ref="K522:K580" si="61">(C523+C522)/2*(B523-B522)</f>
        <v>1.4595000000000708E-5</v>
      </c>
    </row>
    <row r="523" spans="1:11" x14ac:dyDescent="0.2">
      <c r="A523" s="5">
        <v>51.4</v>
      </c>
      <c r="B523" s="3">
        <f t="shared" si="54"/>
        <v>0.20250000000000001</v>
      </c>
      <c r="C523" s="3">
        <f t="shared" si="55"/>
        <v>2.0900000000000002E-2</v>
      </c>
      <c r="D523">
        <f t="shared" si="56"/>
        <v>100</v>
      </c>
      <c r="E523">
        <f t="shared" si="57"/>
        <v>5.34</v>
      </c>
      <c r="F523">
        <f t="shared" si="58"/>
        <v>40</v>
      </c>
      <c r="G523">
        <f t="shared" si="59"/>
        <v>2.7484955603248751</v>
      </c>
      <c r="H523">
        <f t="shared" si="60"/>
        <v>6.4880999999999999E-4</v>
      </c>
      <c r="I523" s="3">
        <v>0.9929</v>
      </c>
      <c r="J523" s="3">
        <v>2.3900000000000001E-2</v>
      </c>
      <c r="K523">
        <f t="shared" si="61"/>
        <v>1.4700000000000713E-5</v>
      </c>
    </row>
    <row r="524" spans="1:11" x14ac:dyDescent="0.2">
      <c r="A524" s="5">
        <v>51.5</v>
      </c>
      <c r="B524" s="3">
        <f t="shared" si="54"/>
        <v>0.20320000000000005</v>
      </c>
      <c r="C524" s="3">
        <f t="shared" si="55"/>
        <v>2.1100000000000001E-2</v>
      </c>
      <c r="D524">
        <f t="shared" si="56"/>
        <v>100</v>
      </c>
      <c r="E524">
        <f t="shared" si="57"/>
        <v>5.34</v>
      </c>
      <c r="F524">
        <f t="shared" si="58"/>
        <v>40</v>
      </c>
      <c r="G524">
        <f t="shared" si="59"/>
        <v>2.7747969532466437</v>
      </c>
      <c r="H524">
        <f t="shared" si="60"/>
        <v>6.5105280000000022E-4</v>
      </c>
      <c r="I524" s="3">
        <v>0.99360000000000004</v>
      </c>
      <c r="J524" s="3">
        <v>2.41E-2</v>
      </c>
      <c r="K524">
        <f t="shared" si="61"/>
        <v>2.7559999999999319E-5</v>
      </c>
    </row>
    <row r="525" spans="1:11" x14ac:dyDescent="0.2">
      <c r="A525" s="5">
        <v>51.6</v>
      </c>
      <c r="B525" s="3">
        <f t="shared" si="54"/>
        <v>0.20450000000000002</v>
      </c>
      <c r="C525" s="3">
        <f t="shared" si="55"/>
        <v>2.1299999999999999E-2</v>
      </c>
      <c r="D525">
        <f t="shared" si="56"/>
        <v>100</v>
      </c>
      <c r="E525">
        <f t="shared" si="57"/>
        <v>5.34</v>
      </c>
      <c r="F525">
        <f t="shared" si="58"/>
        <v>40</v>
      </c>
      <c r="G525">
        <f t="shared" si="59"/>
        <v>2.8010983461684131</v>
      </c>
      <c r="H525">
        <f t="shared" si="60"/>
        <v>6.5521799999999995E-4</v>
      </c>
      <c r="I525" s="3">
        <v>0.99490000000000001</v>
      </c>
      <c r="J525" s="3">
        <v>2.4299999999999999E-2</v>
      </c>
      <c r="K525">
        <f t="shared" si="61"/>
        <v>1.4840000000000719E-5</v>
      </c>
    </row>
    <row r="526" spans="1:11" x14ac:dyDescent="0.2">
      <c r="A526" s="5">
        <v>51.7</v>
      </c>
      <c r="B526" s="3">
        <f t="shared" si="54"/>
        <v>0.20520000000000005</v>
      </c>
      <c r="C526" s="3">
        <f t="shared" si="55"/>
        <v>2.1100000000000001E-2</v>
      </c>
      <c r="D526">
        <f t="shared" si="56"/>
        <v>100</v>
      </c>
      <c r="E526">
        <f t="shared" si="57"/>
        <v>5.34</v>
      </c>
      <c r="F526">
        <f t="shared" si="58"/>
        <v>40</v>
      </c>
      <c r="G526">
        <f t="shared" si="59"/>
        <v>2.7747969532466437</v>
      </c>
      <c r="H526">
        <f t="shared" si="60"/>
        <v>6.5746080000000017E-4</v>
      </c>
      <c r="I526" s="3">
        <v>0.99560000000000004</v>
      </c>
      <c r="J526" s="3">
        <v>2.41E-2</v>
      </c>
      <c r="K526">
        <f t="shared" si="61"/>
        <v>1.2749999999998597E-5</v>
      </c>
    </row>
    <row r="527" spans="1:11" x14ac:dyDescent="0.2">
      <c r="A527" s="5">
        <v>51.8</v>
      </c>
      <c r="B527" s="3">
        <f t="shared" si="54"/>
        <v>0.20579999999999998</v>
      </c>
      <c r="C527" s="3">
        <f t="shared" si="55"/>
        <v>2.1400000000000002E-2</v>
      </c>
      <c r="D527">
        <f t="shared" si="56"/>
        <v>100</v>
      </c>
      <c r="E527">
        <f t="shared" si="57"/>
        <v>5.34</v>
      </c>
      <c r="F527">
        <f t="shared" si="58"/>
        <v>40</v>
      </c>
      <c r="G527">
        <f t="shared" si="59"/>
        <v>2.8142490426292981</v>
      </c>
      <c r="H527">
        <f t="shared" si="60"/>
        <v>6.5938319999999989E-4</v>
      </c>
      <c r="I527" s="3">
        <v>0.99619999999999997</v>
      </c>
      <c r="J527" s="3">
        <v>2.4400000000000002E-2</v>
      </c>
      <c r="K527">
        <f t="shared" si="61"/>
        <v>2.130000000000002E-5</v>
      </c>
    </row>
    <row r="528" spans="1:11" x14ac:dyDescent="0.2">
      <c r="A528" s="5">
        <v>51.9</v>
      </c>
      <c r="B528" s="3">
        <f t="shared" si="54"/>
        <v>0.20679999999999998</v>
      </c>
      <c r="C528" s="3">
        <f t="shared" si="55"/>
        <v>2.12E-2</v>
      </c>
      <c r="D528">
        <f t="shared" si="56"/>
        <v>100</v>
      </c>
      <c r="E528">
        <f t="shared" si="57"/>
        <v>5.34</v>
      </c>
      <c r="F528">
        <f t="shared" si="58"/>
        <v>40</v>
      </c>
      <c r="G528">
        <f t="shared" si="59"/>
        <v>2.7879476497075286</v>
      </c>
      <c r="H528">
        <f t="shared" si="60"/>
        <v>6.6258719999999992E-4</v>
      </c>
      <c r="I528" s="3">
        <v>0.99719999999999998</v>
      </c>
      <c r="J528" s="3">
        <v>2.4199999999999999E-2</v>
      </c>
      <c r="K528">
        <f t="shared" si="61"/>
        <v>1.9125000000000251E-5</v>
      </c>
    </row>
    <row r="529" spans="1:11" x14ac:dyDescent="0.2">
      <c r="A529" s="5">
        <v>52</v>
      </c>
      <c r="B529" s="3">
        <f t="shared" si="54"/>
        <v>0.2077</v>
      </c>
      <c r="C529" s="3">
        <f t="shared" si="55"/>
        <v>2.1299999999999999E-2</v>
      </c>
      <c r="D529">
        <f t="shared" si="56"/>
        <v>100</v>
      </c>
      <c r="E529">
        <f t="shared" si="57"/>
        <v>5.34</v>
      </c>
      <c r="F529">
        <f t="shared" si="58"/>
        <v>40</v>
      </c>
      <c r="G529">
        <f t="shared" si="59"/>
        <v>2.8010983461684131</v>
      </c>
      <c r="H529">
        <f t="shared" si="60"/>
        <v>6.6547079999999998E-4</v>
      </c>
      <c r="I529" s="3">
        <v>0.99809999999999999</v>
      </c>
      <c r="J529" s="3">
        <v>2.4299999999999999E-2</v>
      </c>
      <c r="K529">
        <f t="shared" si="61"/>
        <v>1.4980000000000727E-5</v>
      </c>
    </row>
    <row r="530" spans="1:11" x14ac:dyDescent="0.2">
      <c r="A530" s="5">
        <v>52.1</v>
      </c>
      <c r="B530" s="3">
        <f t="shared" si="54"/>
        <v>0.20840000000000003</v>
      </c>
      <c r="C530" s="3">
        <f t="shared" si="55"/>
        <v>2.1500000000000002E-2</v>
      </c>
      <c r="D530">
        <f t="shared" si="56"/>
        <v>100</v>
      </c>
      <c r="E530">
        <f t="shared" si="57"/>
        <v>5.34</v>
      </c>
      <c r="F530">
        <f t="shared" si="58"/>
        <v>40</v>
      </c>
      <c r="G530">
        <f t="shared" si="59"/>
        <v>2.8273997390901822</v>
      </c>
      <c r="H530">
        <f t="shared" si="60"/>
        <v>6.677136000000001E-4</v>
      </c>
      <c r="I530" s="3">
        <v>0.99880000000000002</v>
      </c>
      <c r="J530" s="3">
        <v>2.4500000000000001E-2</v>
      </c>
      <c r="K530">
        <f t="shared" si="61"/>
        <v>1.7280000000000495E-5</v>
      </c>
    </row>
    <row r="531" spans="1:11" x14ac:dyDescent="0.2">
      <c r="A531" s="5">
        <v>52.2</v>
      </c>
      <c r="B531" s="3">
        <f t="shared" si="54"/>
        <v>0.20920000000000005</v>
      </c>
      <c r="C531" s="3">
        <f t="shared" si="55"/>
        <v>2.1700000000000001E-2</v>
      </c>
      <c r="D531">
        <f t="shared" si="56"/>
        <v>100</v>
      </c>
      <c r="E531">
        <f t="shared" si="57"/>
        <v>5.34</v>
      </c>
      <c r="F531">
        <f t="shared" si="58"/>
        <v>40</v>
      </c>
      <c r="G531">
        <f t="shared" si="59"/>
        <v>2.8537011320119516</v>
      </c>
      <c r="H531">
        <f t="shared" si="60"/>
        <v>6.702768000000002E-4</v>
      </c>
      <c r="I531" s="3">
        <v>0.99960000000000004</v>
      </c>
      <c r="J531" s="3">
        <v>2.47E-2</v>
      </c>
      <c r="K531">
        <f t="shared" si="61"/>
        <v>1.952999999999785E-5</v>
      </c>
    </row>
    <row r="532" spans="1:11" x14ac:dyDescent="0.2">
      <c r="A532" s="5">
        <v>52.3</v>
      </c>
      <c r="B532" s="3">
        <f t="shared" si="54"/>
        <v>0.21009999999999995</v>
      </c>
      <c r="C532" s="3">
        <f t="shared" si="55"/>
        <v>2.1700000000000001E-2</v>
      </c>
      <c r="D532">
        <f t="shared" si="56"/>
        <v>100</v>
      </c>
      <c r="E532">
        <f t="shared" si="57"/>
        <v>5.34</v>
      </c>
      <c r="F532">
        <f t="shared" si="58"/>
        <v>40</v>
      </c>
      <c r="G532">
        <f t="shared" si="59"/>
        <v>2.8537011320119516</v>
      </c>
      <c r="H532">
        <f t="shared" si="60"/>
        <v>6.7316039999999982E-4</v>
      </c>
      <c r="I532" s="3">
        <v>1.0004999999999999</v>
      </c>
      <c r="J532" s="3">
        <v>2.47E-2</v>
      </c>
      <c r="K532">
        <f t="shared" si="61"/>
        <v>1.7400000000002913E-5</v>
      </c>
    </row>
    <row r="533" spans="1:11" x14ac:dyDescent="0.2">
      <c r="A533" s="5">
        <v>52.4</v>
      </c>
      <c r="B533" s="3">
        <f t="shared" si="54"/>
        <v>0.21090000000000009</v>
      </c>
      <c r="C533" s="3">
        <f t="shared" si="55"/>
        <v>2.18E-2</v>
      </c>
      <c r="D533">
        <f t="shared" si="56"/>
        <v>100</v>
      </c>
      <c r="E533">
        <f t="shared" si="57"/>
        <v>5.34</v>
      </c>
      <c r="F533">
        <f t="shared" si="58"/>
        <v>40</v>
      </c>
      <c r="G533">
        <f t="shared" si="59"/>
        <v>2.8668518284728357</v>
      </c>
      <c r="H533">
        <f t="shared" si="60"/>
        <v>6.7572360000000024E-4</v>
      </c>
      <c r="I533" s="3">
        <v>1.0013000000000001</v>
      </c>
      <c r="J533" s="3">
        <v>2.4799999999999999E-2</v>
      </c>
      <c r="K533">
        <f t="shared" si="61"/>
        <v>1.3109999999998556E-5</v>
      </c>
    </row>
    <row r="534" spans="1:11" x14ac:dyDescent="0.2">
      <c r="A534" s="5">
        <v>52.5</v>
      </c>
      <c r="B534" s="3">
        <f t="shared" si="54"/>
        <v>0.21150000000000002</v>
      </c>
      <c r="C534" s="3">
        <f t="shared" si="55"/>
        <v>2.1899999999999999E-2</v>
      </c>
      <c r="D534">
        <f t="shared" si="56"/>
        <v>100</v>
      </c>
      <c r="E534">
        <f t="shared" si="57"/>
        <v>5.34</v>
      </c>
      <c r="F534">
        <f t="shared" si="58"/>
        <v>40</v>
      </c>
      <c r="G534">
        <f t="shared" si="59"/>
        <v>2.8800025249337202</v>
      </c>
      <c r="H534">
        <f t="shared" si="60"/>
        <v>6.7764600000000006E-4</v>
      </c>
      <c r="I534" s="3">
        <v>1.0019</v>
      </c>
      <c r="J534" s="3">
        <v>2.4899999999999999E-2</v>
      </c>
      <c r="K534">
        <f t="shared" si="61"/>
        <v>2.6400000000001977E-5</v>
      </c>
    </row>
    <row r="535" spans="1:11" x14ac:dyDescent="0.2">
      <c r="A535" s="5">
        <v>52.6</v>
      </c>
      <c r="B535" s="3">
        <f t="shared" si="54"/>
        <v>0.21270000000000011</v>
      </c>
      <c r="C535" s="3">
        <f t="shared" si="55"/>
        <v>2.2100000000000002E-2</v>
      </c>
      <c r="D535">
        <f t="shared" si="56"/>
        <v>100</v>
      </c>
      <c r="E535">
        <f t="shared" si="57"/>
        <v>5.34</v>
      </c>
      <c r="F535">
        <f t="shared" si="58"/>
        <v>40</v>
      </c>
      <c r="G535">
        <f t="shared" si="59"/>
        <v>2.9063039178554897</v>
      </c>
      <c r="H535">
        <f t="shared" si="60"/>
        <v>6.8149080000000036E-4</v>
      </c>
      <c r="I535" s="3">
        <v>1.0031000000000001</v>
      </c>
      <c r="J535" s="3">
        <v>2.5100000000000001E-2</v>
      </c>
      <c r="K535">
        <f t="shared" si="61"/>
        <v>2.1999999999997577E-5</v>
      </c>
    </row>
    <row r="536" spans="1:11" x14ac:dyDescent="0.2">
      <c r="A536" s="5">
        <v>52.7</v>
      </c>
      <c r="B536" s="3">
        <f t="shared" si="54"/>
        <v>0.2137</v>
      </c>
      <c r="C536" s="3">
        <f t="shared" si="55"/>
        <v>2.1899999999999999E-2</v>
      </c>
      <c r="D536">
        <f t="shared" si="56"/>
        <v>100</v>
      </c>
      <c r="E536">
        <f t="shared" si="57"/>
        <v>5.34</v>
      </c>
      <c r="F536">
        <f t="shared" si="58"/>
        <v>40</v>
      </c>
      <c r="G536">
        <f t="shared" si="59"/>
        <v>2.8800025249337202</v>
      </c>
      <c r="H536">
        <f t="shared" si="60"/>
        <v>6.8469480000000007E-4</v>
      </c>
      <c r="I536" s="3">
        <v>1.0041</v>
      </c>
      <c r="J536" s="3">
        <v>2.4899999999999999E-2</v>
      </c>
      <c r="K536">
        <f t="shared" si="61"/>
        <v>1.1024999999998786E-5</v>
      </c>
    </row>
    <row r="537" spans="1:11" x14ac:dyDescent="0.2">
      <c r="A537" s="5">
        <v>52.8</v>
      </c>
      <c r="B537" s="3">
        <f t="shared" ref="B537:B600" si="62">I537-$I$280</f>
        <v>0.21419999999999995</v>
      </c>
      <c r="C537" s="3">
        <f t="shared" ref="C537:C600" si="63">J537-$J$280</f>
        <v>2.2200000000000001E-2</v>
      </c>
      <c r="D537">
        <f t="shared" si="56"/>
        <v>100</v>
      </c>
      <c r="E537">
        <f t="shared" si="57"/>
        <v>5.34</v>
      </c>
      <c r="F537">
        <f t="shared" si="58"/>
        <v>40</v>
      </c>
      <c r="G537">
        <f t="shared" si="59"/>
        <v>2.9194546143163747</v>
      </c>
      <c r="H537">
        <f t="shared" si="60"/>
        <v>6.8629679999999982E-4</v>
      </c>
      <c r="I537" s="3">
        <v>1.0045999999999999</v>
      </c>
      <c r="J537" s="3">
        <v>2.52E-2</v>
      </c>
      <c r="K537">
        <f t="shared" si="61"/>
        <v>1.5575000000003225E-5</v>
      </c>
    </row>
    <row r="538" spans="1:11" x14ac:dyDescent="0.2">
      <c r="A538" s="5">
        <v>52.9</v>
      </c>
      <c r="B538" s="3">
        <f t="shared" si="62"/>
        <v>0.21490000000000009</v>
      </c>
      <c r="C538" s="3">
        <f t="shared" si="63"/>
        <v>2.23E-2</v>
      </c>
      <c r="D538">
        <f t="shared" si="56"/>
        <v>100</v>
      </c>
      <c r="E538">
        <f t="shared" si="57"/>
        <v>5.34</v>
      </c>
      <c r="F538">
        <f t="shared" si="58"/>
        <v>40</v>
      </c>
      <c r="G538">
        <f t="shared" si="59"/>
        <v>2.9326053107772587</v>
      </c>
      <c r="H538">
        <f t="shared" si="60"/>
        <v>6.8853960000000026E-4</v>
      </c>
      <c r="I538" s="3">
        <v>1.0053000000000001</v>
      </c>
      <c r="J538" s="3">
        <v>2.53E-2</v>
      </c>
      <c r="K538">
        <f t="shared" si="61"/>
        <v>2.4584999999997296E-5</v>
      </c>
    </row>
    <row r="539" spans="1:11" x14ac:dyDescent="0.2">
      <c r="A539" s="5">
        <v>53</v>
      </c>
      <c r="B539" s="3">
        <f t="shared" si="62"/>
        <v>0.21599999999999997</v>
      </c>
      <c r="C539" s="3">
        <f t="shared" si="63"/>
        <v>2.24E-2</v>
      </c>
      <c r="D539">
        <f t="shared" si="56"/>
        <v>100</v>
      </c>
      <c r="E539">
        <f t="shared" si="57"/>
        <v>5.34</v>
      </c>
      <c r="F539">
        <f t="shared" si="58"/>
        <v>40</v>
      </c>
      <c r="G539">
        <f t="shared" si="59"/>
        <v>2.9457560072381432</v>
      </c>
      <c r="H539">
        <f t="shared" si="60"/>
        <v>6.9206399999999983E-4</v>
      </c>
      <c r="I539" s="3">
        <v>1.0064</v>
      </c>
      <c r="J539" s="3">
        <v>2.5399999999999999E-2</v>
      </c>
      <c r="K539">
        <f t="shared" si="61"/>
        <v>2.0160000000002755E-5</v>
      </c>
    </row>
    <row r="540" spans="1:11" x14ac:dyDescent="0.2">
      <c r="A540" s="5">
        <v>53.1</v>
      </c>
      <c r="B540" s="3">
        <f t="shared" si="62"/>
        <v>0.21690000000000009</v>
      </c>
      <c r="C540" s="3">
        <f t="shared" si="63"/>
        <v>2.24E-2</v>
      </c>
      <c r="D540">
        <f t="shared" si="56"/>
        <v>100</v>
      </c>
      <c r="E540">
        <f t="shared" si="57"/>
        <v>5.34</v>
      </c>
      <c r="F540">
        <f t="shared" si="58"/>
        <v>40</v>
      </c>
      <c r="G540">
        <f t="shared" si="59"/>
        <v>2.9457560072381432</v>
      </c>
      <c r="H540">
        <f t="shared" si="60"/>
        <v>6.9494760000000022E-4</v>
      </c>
      <c r="I540" s="3">
        <v>1.0073000000000001</v>
      </c>
      <c r="J540" s="3">
        <v>2.5399999999999999E-2</v>
      </c>
      <c r="K540">
        <f t="shared" si="61"/>
        <v>1.3469999999998516E-5</v>
      </c>
    </row>
    <row r="541" spans="1:11" x14ac:dyDescent="0.2">
      <c r="A541" s="5">
        <v>53.2</v>
      </c>
      <c r="B541" s="3">
        <f t="shared" si="62"/>
        <v>0.21750000000000003</v>
      </c>
      <c r="C541" s="3">
        <f t="shared" si="63"/>
        <v>2.2499999999999999E-2</v>
      </c>
      <c r="D541">
        <f t="shared" si="56"/>
        <v>100</v>
      </c>
      <c r="E541">
        <f t="shared" si="57"/>
        <v>5.34</v>
      </c>
      <c r="F541">
        <f t="shared" si="58"/>
        <v>40</v>
      </c>
      <c r="G541">
        <f t="shared" si="59"/>
        <v>2.9589067036990278</v>
      </c>
      <c r="H541">
        <f t="shared" si="60"/>
        <v>6.9687000000000015E-4</v>
      </c>
      <c r="I541" s="3">
        <v>1.0079</v>
      </c>
      <c r="J541" s="3">
        <v>2.5499999999999998E-2</v>
      </c>
      <c r="K541">
        <f t="shared" si="61"/>
        <v>2.0249999999997768E-5</v>
      </c>
    </row>
    <row r="542" spans="1:11" x14ac:dyDescent="0.2">
      <c r="A542" s="5">
        <v>53.3</v>
      </c>
      <c r="B542" s="3">
        <f t="shared" si="62"/>
        <v>0.21839999999999993</v>
      </c>
      <c r="C542" s="3">
        <f t="shared" si="63"/>
        <v>2.2499999999999999E-2</v>
      </c>
      <c r="D542">
        <f t="shared" si="56"/>
        <v>100</v>
      </c>
      <c r="E542">
        <f t="shared" si="57"/>
        <v>5.34</v>
      </c>
      <c r="F542">
        <f t="shared" si="58"/>
        <v>40</v>
      </c>
      <c r="G542">
        <f t="shared" si="59"/>
        <v>2.9589067036990278</v>
      </c>
      <c r="H542">
        <f t="shared" si="60"/>
        <v>6.9975359999999978E-4</v>
      </c>
      <c r="I542" s="3">
        <v>1.0087999999999999</v>
      </c>
      <c r="J542" s="3">
        <v>2.5499999999999998E-2</v>
      </c>
      <c r="K542">
        <f t="shared" si="61"/>
        <v>2.2600000000002531E-5</v>
      </c>
    </row>
    <row r="543" spans="1:11" x14ac:dyDescent="0.2">
      <c r="A543" s="5">
        <v>53.4</v>
      </c>
      <c r="B543" s="3">
        <f t="shared" si="62"/>
        <v>0.21940000000000004</v>
      </c>
      <c r="C543" s="3">
        <f t="shared" si="63"/>
        <v>2.2700000000000001E-2</v>
      </c>
      <c r="D543">
        <f t="shared" si="56"/>
        <v>100</v>
      </c>
      <c r="E543">
        <f t="shared" si="57"/>
        <v>5.34</v>
      </c>
      <c r="F543">
        <f t="shared" si="58"/>
        <v>40</v>
      </c>
      <c r="G543">
        <f t="shared" si="59"/>
        <v>2.9852080966207972</v>
      </c>
      <c r="H543">
        <f t="shared" si="60"/>
        <v>7.0295760000000014E-4</v>
      </c>
      <c r="I543" s="3">
        <v>1.0098</v>
      </c>
      <c r="J543" s="3">
        <v>2.5700000000000001E-2</v>
      </c>
      <c r="K543">
        <f t="shared" si="61"/>
        <v>1.588999999999825E-5</v>
      </c>
    </row>
    <row r="544" spans="1:11" x14ac:dyDescent="0.2">
      <c r="A544" s="5">
        <v>53.5</v>
      </c>
      <c r="B544" s="3">
        <f t="shared" si="62"/>
        <v>0.22009999999999996</v>
      </c>
      <c r="C544" s="3">
        <f t="shared" si="63"/>
        <v>2.2700000000000001E-2</v>
      </c>
      <c r="D544">
        <f t="shared" si="56"/>
        <v>100</v>
      </c>
      <c r="E544">
        <f t="shared" si="57"/>
        <v>5.34</v>
      </c>
      <c r="F544">
        <f t="shared" si="58"/>
        <v>40</v>
      </c>
      <c r="G544">
        <f t="shared" si="59"/>
        <v>2.9852080966207972</v>
      </c>
      <c r="H544">
        <f t="shared" si="60"/>
        <v>7.0520039999999982E-4</v>
      </c>
      <c r="I544" s="3">
        <v>1.0105</v>
      </c>
      <c r="J544" s="3">
        <v>2.5700000000000001E-2</v>
      </c>
      <c r="K544">
        <f t="shared" si="61"/>
        <v>1.8240000000003054E-5</v>
      </c>
    </row>
    <row r="545" spans="1:11" x14ac:dyDescent="0.2">
      <c r="A545" s="5">
        <v>53.6</v>
      </c>
      <c r="B545" s="3">
        <f t="shared" si="62"/>
        <v>0.2209000000000001</v>
      </c>
      <c r="C545" s="3">
        <f t="shared" si="63"/>
        <v>2.29E-2</v>
      </c>
      <c r="D545">
        <f t="shared" si="56"/>
        <v>100</v>
      </c>
      <c r="E545">
        <f t="shared" si="57"/>
        <v>5.34</v>
      </c>
      <c r="F545">
        <f t="shared" si="58"/>
        <v>40</v>
      </c>
      <c r="G545">
        <f t="shared" si="59"/>
        <v>3.0115094895425663</v>
      </c>
      <c r="H545">
        <f t="shared" si="60"/>
        <v>7.0776360000000024E-4</v>
      </c>
      <c r="I545" s="3">
        <v>1.0113000000000001</v>
      </c>
      <c r="J545" s="3">
        <v>2.5899999999999999E-2</v>
      </c>
      <c r="K545">
        <f t="shared" si="61"/>
        <v>1.8319999999997981E-5</v>
      </c>
    </row>
    <row r="546" spans="1:11" x14ac:dyDescent="0.2">
      <c r="A546" s="5">
        <v>53.7</v>
      </c>
      <c r="B546" s="3">
        <f t="shared" si="62"/>
        <v>0.22170000000000001</v>
      </c>
      <c r="C546" s="3">
        <f t="shared" si="63"/>
        <v>2.29E-2</v>
      </c>
      <c r="D546">
        <f t="shared" si="56"/>
        <v>100</v>
      </c>
      <c r="E546">
        <f t="shared" si="57"/>
        <v>5.34</v>
      </c>
      <c r="F546">
        <f t="shared" si="58"/>
        <v>40</v>
      </c>
      <c r="G546">
        <f t="shared" si="59"/>
        <v>3.0115094895425663</v>
      </c>
      <c r="H546">
        <f t="shared" si="60"/>
        <v>7.103268E-4</v>
      </c>
      <c r="I546" s="3">
        <v>1.0121</v>
      </c>
      <c r="J546" s="3">
        <v>2.5899999999999999E-2</v>
      </c>
      <c r="K546">
        <f t="shared" si="61"/>
        <v>2.2999999999997466E-5</v>
      </c>
    </row>
    <row r="547" spans="1:11" x14ac:dyDescent="0.2">
      <c r="A547" s="5">
        <v>53.8</v>
      </c>
      <c r="B547" s="3">
        <f t="shared" si="62"/>
        <v>0.2226999999999999</v>
      </c>
      <c r="C547" s="3">
        <f t="shared" si="63"/>
        <v>2.3100000000000002E-2</v>
      </c>
      <c r="D547">
        <f t="shared" si="56"/>
        <v>100</v>
      </c>
      <c r="E547">
        <f t="shared" si="57"/>
        <v>5.34</v>
      </c>
      <c r="F547">
        <f t="shared" si="58"/>
        <v>40</v>
      </c>
      <c r="G547">
        <f t="shared" si="59"/>
        <v>3.0378108824643353</v>
      </c>
      <c r="H547">
        <f t="shared" si="60"/>
        <v>7.1353079999999971E-4</v>
      </c>
      <c r="I547" s="3">
        <v>1.0130999999999999</v>
      </c>
      <c r="J547" s="3">
        <v>2.6100000000000002E-2</v>
      </c>
      <c r="K547">
        <f t="shared" si="61"/>
        <v>1.3920000000003619E-5</v>
      </c>
    </row>
    <row r="548" spans="1:11" x14ac:dyDescent="0.2">
      <c r="A548" s="5">
        <v>53.9</v>
      </c>
      <c r="B548" s="3">
        <f t="shared" si="62"/>
        <v>0.22330000000000005</v>
      </c>
      <c r="C548" s="3">
        <f t="shared" si="63"/>
        <v>2.3300000000000001E-2</v>
      </c>
      <c r="D548">
        <f t="shared" si="56"/>
        <v>100</v>
      </c>
      <c r="E548">
        <f t="shared" si="57"/>
        <v>5.34</v>
      </c>
      <c r="F548">
        <f t="shared" si="58"/>
        <v>40</v>
      </c>
      <c r="G548">
        <f t="shared" si="59"/>
        <v>3.0641122753861043</v>
      </c>
      <c r="H548">
        <f t="shared" si="60"/>
        <v>7.1545320000000019E-4</v>
      </c>
      <c r="I548" s="3">
        <v>1.0137</v>
      </c>
      <c r="J548" s="3">
        <v>2.63E-2</v>
      </c>
      <c r="K548">
        <f t="shared" si="61"/>
        <v>2.0879999999997703E-5</v>
      </c>
    </row>
    <row r="549" spans="1:11" x14ac:dyDescent="0.2">
      <c r="A549" s="5">
        <v>54</v>
      </c>
      <c r="B549" s="3">
        <f t="shared" si="62"/>
        <v>0.22419999999999995</v>
      </c>
      <c r="C549" s="3">
        <f t="shared" si="63"/>
        <v>2.3100000000000002E-2</v>
      </c>
      <c r="D549">
        <f t="shared" si="56"/>
        <v>100</v>
      </c>
      <c r="E549">
        <f t="shared" si="57"/>
        <v>5.34</v>
      </c>
      <c r="F549">
        <f t="shared" si="58"/>
        <v>40</v>
      </c>
      <c r="G549">
        <f t="shared" si="59"/>
        <v>3.0378108824643353</v>
      </c>
      <c r="H549">
        <f t="shared" si="60"/>
        <v>7.1833679999999981E-4</v>
      </c>
      <c r="I549" s="3">
        <v>1.0145999999999999</v>
      </c>
      <c r="J549" s="3">
        <v>2.6100000000000002E-2</v>
      </c>
      <c r="K549">
        <f t="shared" si="61"/>
        <v>2.5355000000002328E-5</v>
      </c>
    </row>
    <row r="550" spans="1:11" x14ac:dyDescent="0.2">
      <c r="A550" s="5">
        <v>54.1</v>
      </c>
      <c r="B550" s="3">
        <f t="shared" si="62"/>
        <v>0.22530000000000006</v>
      </c>
      <c r="C550" s="3">
        <f t="shared" si="63"/>
        <v>2.3E-2</v>
      </c>
      <c r="D550">
        <f t="shared" si="56"/>
        <v>100</v>
      </c>
      <c r="E550">
        <f t="shared" si="57"/>
        <v>5.34</v>
      </c>
      <c r="F550">
        <f t="shared" si="58"/>
        <v>40</v>
      </c>
      <c r="G550">
        <f t="shared" si="59"/>
        <v>3.0246601860034508</v>
      </c>
      <c r="H550">
        <f t="shared" si="60"/>
        <v>7.2186120000000025E-4</v>
      </c>
      <c r="I550" s="3">
        <v>1.0157</v>
      </c>
      <c r="J550" s="3">
        <v>2.5999999999999999E-2</v>
      </c>
      <c r="K550">
        <f t="shared" si="61"/>
        <v>1.3919999999998466E-5</v>
      </c>
    </row>
    <row r="551" spans="1:11" x14ac:dyDescent="0.2">
      <c r="A551" s="5">
        <v>54.2</v>
      </c>
      <c r="B551" s="3">
        <f t="shared" si="62"/>
        <v>0.22589999999999999</v>
      </c>
      <c r="C551" s="3">
        <f t="shared" si="63"/>
        <v>2.3400000000000001E-2</v>
      </c>
      <c r="D551">
        <f t="shared" si="56"/>
        <v>100</v>
      </c>
      <c r="E551">
        <f t="shared" si="57"/>
        <v>5.34</v>
      </c>
      <c r="F551">
        <f t="shared" si="58"/>
        <v>40</v>
      </c>
      <c r="G551">
        <f t="shared" si="59"/>
        <v>3.0772629718469888</v>
      </c>
      <c r="H551">
        <f t="shared" si="60"/>
        <v>7.2378359999999997E-4</v>
      </c>
      <c r="I551" s="3">
        <v>1.0163</v>
      </c>
      <c r="J551" s="3">
        <v>2.64E-2</v>
      </c>
      <c r="K551">
        <f t="shared" si="61"/>
        <v>1.4009999999998458E-5</v>
      </c>
    </row>
    <row r="552" spans="1:11" x14ac:dyDescent="0.2">
      <c r="A552" s="5">
        <v>54.3</v>
      </c>
      <c r="B552" s="3">
        <f t="shared" si="62"/>
        <v>0.22649999999999992</v>
      </c>
      <c r="C552" s="3">
        <f t="shared" si="63"/>
        <v>2.3300000000000001E-2</v>
      </c>
      <c r="D552">
        <f t="shared" si="56"/>
        <v>100</v>
      </c>
      <c r="E552">
        <f t="shared" si="57"/>
        <v>5.34</v>
      </c>
      <c r="F552">
        <f t="shared" si="58"/>
        <v>40</v>
      </c>
      <c r="G552">
        <f t="shared" si="59"/>
        <v>3.0641122753861043</v>
      </c>
      <c r="H552">
        <f t="shared" si="60"/>
        <v>7.2570599999999979E-4</v>
      </c>
      <c r="I552" s="3">
        <v>1.0168999999999999</v>
      </c>
      <c r="J552" s="3">
        <v>2.63E-2</v>
      </c>
      <c r="K552">
        <f t="shared" si="61"/>
        <v>2.3350000000002617E-5</v>
      </c>
    </row>
    <row r="553" spans="1:11" x14ac:dyDescent="0.2">
      <c r="A553" s="5">
        <v>54.4</v>
      </c>
      <c r="B553" s="3">
        <f t="shared" si="62"/>
        <v>0.22750000000000004</v>
      </c>
      <c r="C553" s="3">
        <f t="shared" si="63"/>
        <v>2.3400000000000001E-2</v>
      </c>
      <c r="D553">
        <f t="shared" si="56"/>
        <v>100</v>
      </c>
      <c r="E553">
        <f t="shared" si="57"/>
        <v>5.34</v>
      </c>
      <c r="F553">
        <f t="shared" si="58"/>
        <v>40</v>
      </c>
      <c r="G553">
        <f t="shared" si="59"/>
        <v>3.0772629718469888</v>
      </c>
      <c r="H553">
        <f t="shared" si="60"/>
        <v>7.2891000000000015E-4</v>
      </c>
      <c r="I553" s="3">
        <v>1.0179</v>
      </c>
      <c r="J553" s="3">
        <v>2.64E-2</v>
      </c>
      <c r="K553">
        <f t="shared" si="61"/>
        <v>2.5904999999997147E-5</v>
      </c>
    </row>
    <row r="554" spans="1:11" x14ac:dyDescent="0.2">
      <c r="A554" s="5">
        <v>54.5</v>
      </c>
      <c r="B554" s="3">
        <f t="shared" si="62"/>
        <v>0.22859999999999991</v>
      </c>
      <c r="C554" s="3">
        <f t="shared" si="63"/>
        <v>2.3700000000000002E-2</v>
      </c>
      <c r="D554">
        <f t="shared" si="56"/>
        <v>100</v>
      </c>
      <c r="E554">
        <f t="shared" si="57"/>
        <v>5.34</v>
      </c>
      <c r="F554">
        <f t="shared" si="58"/>
        <v>40</v>
      </c>
      <c r="G554">
        <f t="shared" si="59"/>
        <v>3.1167150612296433</v>
      </c>
      <c r="H554">
        <f t="shared" si="60"/>
        <v>7.3243439999999972E-4</v>
      </c>
      <c r="I554" s="3">
        <v>1.0189999999999999</v>
      </c>
      <c r="J554" s="3">
        <v>2.6700000000000002E-2</v>
      </c>
      <c r="K554">
        <f t="shared" si="61"/>
        <v>1.6590000000003438E-5</v>
      </c>
    </row>
    <row r="555" spans="1:11" x14ac:dyDescent="0.2">
      <c r="A555" s="5">
        <v>54.6</v>
      </c>
      <c r="B555" s="3">
        <f t="shared" si="62"/>
        <v>0.22930000000000006</v>
      </c>
      <c r="C555" s="3">
        <f t="shared" si="63"/>
        <v>2.3700000000000002E-2</v>
      </c>
      <c r="D555">
        <f t="shared" si="56"/>
        <v>100</v>
      </c>
      <c r="E555">
        <f t="shared" si="57"/>
        <v>5.34</v>
      </c>
      <c r="F555">
        <f t="shared" si="58"/>
        <v>40</v>
      </c>
      <c r="G555">
        <f t="shared" si="59"/>
        <v>3.1167150612296433</v>
      </c>
      <c r="H555">
        <f t="shared" si="60"/>
        <v>7.3467720000000016E-4</v>
      </c>
      <c r="I555" s="3">
        <v>1.0197000000000001</v>
      </c>
      <c r="J555" s="3">
        <v>2.6700000000000002E-2</v>
      </c>
      <c r="K555">
        <f t="shared" si="61"/>
        <v>1.6624999999998168E-5</v>
      </c>
    </row>
    <row r="556" spans="1:11" x14ac:dyDescent="0.2">
      <c r="A556" s="5">
        <v>54.7</v>
      </c>
      <c r="B556" s="3">
        <f t="shared" si="62"/>
        <v>0.22999999999999998</v>
      </c>
      <c r="C556" s="3">
        <f t="shared" si="63"/>
        <v>2.3800000000000002E-2</v>
      </c>
      <c r="D556">
        <f t="shared" si="56"/>
        <v>100</v>
      </c>
      <c r="E556">
        <f t="shared" si="57"/>
        <v>5.34</v>
      </c>
      <c r="F556">
        <f t="shared" si="58"/>
        <v>40</v>
      </c>
      <c r="G556">
        <f t="shared" si="59"/>
        <v>3.1298657576905278</v>
      </c>
      <c r="H556">
        <f t="shared" si="60"/>
        <v>7.3691999999999996E-4</v>
      </c>
      <c r="I556" s="3">
        <v>1.0204</v>
      </c>
      <c r="J556" s="3">
        <v>2.6800000000000001E-2</v>
      </c>
      <c r="K556">
        <f t="shared" si="61"/>
        <v>2.6345000000002415E-5</v>
      </c>
    </row>
    <row r="557" spans="1:11" x14ac:dyDescent="0.2">
      <c r="A557" s="5">
        <v>54.8</v>
      </c>
      <c r="B557" s="3">
        <f t="shared" si="62"/>
        <v>0.23110000000000008</v>
      </c>
      <c r="C557" s="3">
        <f t="shared" si="63"/>
        <v>2.41E-2</v>
      </c>
      <c r="D557">
        <f t="shared" si="56"/>
        <v>100</v>
      </c>
      <c r="E557">
        <f t="shared" si="57"/>
        <v>5.34</v>
      </c>
      <c r="F557">
        <f t="shared" si="58"/>
        <v>40</v>
      </c>
      <c r="G557">
        <f t="shared" si="59"/>
        <v>3.1693178470731809</v>
      </c>
      <c r="H557">
        <f t="shared" si="60"/>
        <v>7.4044440000000029E-4</v>
      </c>
      <c r="I557" s="3">
        <v>1.0215000000000001</v>
      </c>
      <c r="J557" s="3">
        <v>2.7099999999999999E-2</v>
      </c>
      <c r="K557">
        <f t="shared" si="61"/>
        <v>1.6799999999998148E-5</v>
      </c>
    </row>
    <row r="558" spans="1:11" x14ac:dyDescent="0.2">
      <c r="A558" s="5">
        <v>54.9</v>
      </c>
      <c r="B558" s="3">
        <f t="shared" si="62"/>
        <v>0.23180000000000001</v>
      </c>
      <c r="C558" s="3">
        <f t="shared" si="63"/>
        <v>2.3900000000000001E-2</v>
      </c>
      <c r="D558">
        <f t="shared" si="56"/>
        <v>100</v>
      </c>
      <c r="E558">
        <f t="shared" si="57"/>
        <v>5.34</v>
      </c>
      <c r="F558">
        <f t="shared" si="58"/>
        <v>40</v>
      </c>
      <c r="G558">
        <f t="shared" si="59"/>
        <v>3.1430164541514118</v>
      </c>
      <c r="H558">
        <f t="shared" si="60"/>
        <v>7.4268720000000008E-4</v>
      </c>
      <c r="I558" s="3">
        <v>1.0222</v>
      </c>
      <c r="J558" s="3">
        <v>2.69E-2</v>
      </c>
      <c r="K558">
        <f t="shared" si="61"/>
        <v>1.6799999999998148E-5</v>
      </c>
    </row>
    <row r="559" spans="1:11" x14ac:dyDescent="0.2">
      <c r="A559" s="5">
        <v>55</v>
      </c>
      <c r="B559" s="3">
        <f t="shared" si="62"/>
        <v>0.23249999999999993</v>
      </c>
      <c r="C559" s="3">
        <f t="shared" si="63"/>
        <v>2.41E-2</v>
      </c>
      <c r="D559">
        <f t="shared" si="56"/>
        <v>100</v>
      </c>
      <c r="E559">
        <f t="shared" si="57"/>
        <v>5.34</v>
      </c>
      <c r="F559">
        <f t="shared" si="58"/>
        <v>40</v>
      </c>
      <c r="G559">
        <f t="shared" si="59"/>
        <v>3.1693178470731809</v>
      </c>
      <c r="H559">
        <f t="shared" si="60"/>
        <v>7.4492999999999977E-4</v>
      </c>
      <c r="I559" s="3">
        <v>1.0228999999999999</v>
      </c>
      <c r="J559" s="3">
        <v>2.7099999999999999E-2</v>
      </c>
      <c r="K559">
        <f t="shared" si="61"/>
        <v>2.1780000000002973E-5</v>
      </c>
    </row>
    <row r="560" spans="1:11" x14ac:dyDescent="0.2">
      <c r="A560" s="5">
        <v>55.1</v>
      </c>
      <c r="B560" s="3">
        <f t="shared" si="62"/>
        <v>0.23340000000000005</v>
      </c>
      <c r="C560" s="3">
        <f t="shared" si="63"/>
        <v>2.4300000000000002E-2</v>
      </c>
      <c r="D560">
        <f t="shared" si="56"/>
        <v>100</v>
      </c>
      <c r="E560">
        <f t="shared" si="57"/>
        <v>5.34</v>
      </c>
      <c r="F560">
        <f t="shared" si="58"/>
        <v>40</v>
      </c>
      <c r="G560">
        <f t="shared" si="59"/>
        <v>3.1956192399949503</v>
      </c>
      <c r="H560">
        <f t="shared" si="60"/>
        <v>7.4781360000000015E-4</v>
      </c>
      <c r="I560" s="3">
        <v>1.0238</v>
      </c>
      <c r="J560" s="3">
        <v>2.7300000000000001E-2</v>
      </c>
      <c r="K560">
        <f t="shared" si="61"/>
        <v>1.9359999999997866E-5</v>
      </c>
    </row>
    <row r="561" spans="1:11" x14ac:dyDescent="0.2">
      <c r="A561" s="5">
        <v>55.2</v>
      </c>
      <c r="B561" s="3">
        <f t="shared" si="62"/>
        <v>0.23419999999999996</v>
      </c>
      <c r="C561" s="3">
        <f t="shared" si="63"/>
        <v>2.41E-2</v>
      </c>
      <c r="D561">
        <f t="shared" si="56"/>
        <v>100</v>
      </c>
      <c r="E561">
        <f t="shared" si="57"/>
        <v>5.34</v>
      </c>
      <c r="F561">
        <f t="shared" si="58"/>
        <v>40</v>
      </c>
      <c r="G561">
        <f t="shared" si="59"/>
        <v>3.1693178470731809</v>
      </c>
      <c r="H561">
        <f t="shared" si="60"/>
        <v>7.5037679999999981E-4</v>
      </c>
      <c r="I561" s="3">
        <v>1.0246</v>
      </c>
      <c r="J561" s="3">
        <v>2.7099999999999999E-2</v>
      </c>
      <c r="K561">
        <f t="shared" si="61"/>
        <v>1.6940000000003507E-5</v>
      </c>
    </row>
    <row r="562" spans="1:11" x14ac:dyDescent="0.2">
      <c r="A562" s="5">
        <v>55.3</v>
      </c>
      <c r="B562" s="3">
        <f t="shared" si="62"/>
        <v>0.23490000000000011</v>
      </c>
      <c r="C562" s="3">
        <f t="shared" si="63"/>
        <v>2.4300000000000002E-2</v>
      </c>
      <c r="D562">
        <f t="shared" si="56"/>
        <v>100</v>
      </c>
      <c r="E562">
        <f t="shared" si="57"/>
        <v>5.34</v>
      </c>
      <c r="F562">
        <f t="shared" si="58"/>
        <v>40</v>
      </c>
      <c r="G562">
        <f t="shared" si="59"/>
        <v>3.1956192399949503</v>
      </c>
      <c r="H562">
        <f t="shared" si="60"/>
        <v>7.5261960000000037E-4</v>
      </c>
      <c r="I562" s="3">
        <v>1.0253000000000001</v>
      </c>
      <c r="J562" s="3">
        <v>2.7300000000000001E-2</v>
      </c>
      <c r="K562">
        <f t="shared" si="61"/>
        <v>1.9479999999997859E-5</v>
      </c>
    </row>
    <row r="563" spans="1:11" x14ac:dyDescent="0.2">
      <c r="A563" s="5">
        <v>55.4</v>
      </c>
      <c r="B563" s="3">
        <f t="shared" si="62"/>
        <v>0.23570000000000002</v>
      </c>
      <c r="C563" s="3">
        <f t="shared" si="63"/>
        <v>2.4400000000000002E-2</v>
      </c>
      <c r="D563">
        <f t="shared" si="56"/>
        <v>100</v>
      </c>
      <c r="E563">
        <f t="shared" si="57"/>
        <v>5.34</v>
      </c>
      <c r="F563">
        <f t="shared" si="58"/>
        <v>40</v>
      </c>
      <c r="G563">
        <f t="shared" si="59"/>
        <v>3.2087699364558344</v>
      </c>
      <c r="H563">
        <f t="shared" si="60"/>
        <v>7.5518280000000002E-4</v>
      </c>
      <c r="I563" s="3">
        <v>1.0261</v>
      </c>
      <c r="J563" s="3">
        <v>2.7400000000000001E-2</v>
      </c>
      <c r="K563">
        <f t="shared" si="61"/>
        <v>2.9340000000002196E-5</v>
      </c>
    </row>
    <row r="564" spans="1:11" x14ac:dyDescent="0.2">
      <c r="A564" s="5">
        <v>55.5</v>
      </c>
      <c r="B564" s="3">
        <f t="shared" si="62"/>
        <v>0.23690000000000011</v>
      </c>
      <c r="C564" s="3">
        <f t="shared" si="63"/>
        <v>2.4500000000000001E-2</v>
      </c>
      <c r="D564">
        <f t="shared" si="56"/>
        <v>100</v>
      </c>
      <c r="E564">
        <f t="shared" si="57"/>
        <v>5.34</v>
      </c>
      <c r="F564">
        <f t="shared" si="58"/>
        <v>40</v>
      </c>
      <c r="G564">
        <f t="shared" si="59"/>
        <v>3.2219206329167198</v>
      </c>
      <c r="H564">
        <f t="shared" si="60"/>
        <v>7.5902760000000032E-4</v>
      </c>
      <c r="I564" s="3">
        <v>1.0273000000000001</v>
      </c>
      <c r="J564" s="3">
        <v>2.75E-2</v>
      </c>
      <c r="K564">
        <f t="shared" si="61"/>
        <v>1.9719999999997826E-5</v>
      </c>
    </row>
    <row r="565" spans="1:11" x14ac:dyDescent="0.2">
      <c r="A565" s="5">
        <v>55.6</v>
      </c>
      <c r="B565" s="3">
        <f t="shared" si="62"/>
        <v>0.23770000000000002</v>
      </c>
      <c r="C565" s="3">
        <f t="shared" si="63"/>
        <v>2.4799999999999999E-2</v>
      </c>
      <c r="D565">
        <f t="shared" si="56"/>
        <v>100</v>
      </c>
      <c r="E565">
        <f t="shared" si="57"/>
        <v>5.34</v>
      </c>
      <c r="F565">
        <f t="shared" si="58"/>
        <v>40</v>
      </c>
      <c r="G565">
        <f t="shared" si="59"/>
        <v>3.2613727222993725</v>
      </c>
      <c r="H565">
        <f t="shared" si="60"/>
        <v>7.6159079999999998E-4</v>
      </c>
      <c r="I565" s="3">
        <v>1.0281</v>
      </c>
      <c r="J565" s="3">
        <v>2.7799999999999998E-2</v>
      </c>
      <c r="K565">
        <f t="shared" si="61"/>
        <v>1.4819999999998367E-5</v>
      </c>
    </row>
    <row r="566" spans="1:11" x14ac:dyDescent="0.2">
      <c r="A566" s="5">
        <v>55.7</v>
      </c>
      <c r="B566" s="3">
        <f t="shared" si="62"/>
        <v>0.23829999999999996</v>
      </c>
      <c r="C566" s="3">
        <f t="shared" si="63"/>
        <v>2.46E-2</v>
      </c>
      <c r="D566">
        <f t="shared" si="56"/>
        <v>100</v>
      </c>
      <c r="E566">
        <f t="shared" si="57"/>
        <v>5.34</v>
      </c>
      <c r="F566">
        <f t="shared" si="58"/>
        <v>40</v>
      </c>
      <c r="G566">
        <f t="shared" si="59"/>
        <v>3.2350713293776043</v>
      </c>
      <c r="H566">
        <f t="shared" si="60"/>
        <v>7.6351319999999991E-4</v>
      </c>
      <c r="I566" s="3">
        <v>1.0286999999999999</v>
      </c>
      <c r="J566" s="3">
        <v>2.76E-2</v>
      </c>
      <c r="K566">
        <f t="shared" si="61"/>
        <v>1.9760000000003307E-5</v>
      </c>
    </row>
    <row r="567" spans="1:11" x14ac:dyDescent="0.2">
      <c r="A567" s="5">
        <v>55.8</v>
      </c>
      <c r="B567" s="3">
        <f t="shared" si="62"/>
        <v>0.23910000000000009</v>
      </c>
      <c r="C567" s="3">
        <f t="shared" si="63"/>
        <v>2.4799999999999999E-2</v>
      </c>
      <c r="D567">
        <f t="shared" si="56"/>
        <v>100</v>
      </c>
      <c r="E567">
        <f t="shared" si="57"/>
        <v>5.34</v>
      </c>
      <c r="F567">
        <f t="shared" si="58"/>
        <v>40</v>
      </c>
      <c r="G567">
        <f t="shared" si="59"/>
        <v>3.2613727222993725</v>
      </c>
      <c r="H567">
        <f t="shared" si="60"/>
        <v>7.6607640000000033E-4</v>
      </c>
      <c r="I567" s="3">
        <v>1.0295000000000001</v>
      </c>
      <c r="J567" s="3">
        <v>2.7799999999999998E-2</v>
      </c>
      <c r="K567">
        <f t="shared" si="61"/>
        <v>2.9819999999996716E-5</v>
      </c>
    </row>
    <row r="568" spans="1:11" x14ac:dyDescent="0.2">
      <c r="A568" s="5">
        <v>55.9</v>
      </c>
      <c r="B568" s="3">
        <f t="shared" si="62"/>
        <v>0.24029999999999996</v>
      </c>
      <c r="C568" s="3">
        <f t="shared" si="63"/>
        <v>2.4900000000000002E-2</v>
      </c>
      <c r="D568">
        <f t="shared" si="56"/>
        <v>100</v>
      </c>
      <c r="E568">
        <f t="shared" si="57"/>
        <v>5.34</v>
      </c>
      <c r="F568">
        <f t="shared" si="58"/>
        <v>40</v>
      </c>
      <c r="G568">
        <f t="shared" si="59"/>
        <v>3.2745234187602579</v>
      </c>
      <c r="H568">
        <f t="shared" si="60"/>
        <v>7.6992119999999987E-4</v>
      </c>
      <c r="I568" s="3">
        <v>1.0306999999999999</v>
      </c>
      <c r="J568" s="3">
        <v>2.7900000000000001E-2</v>
      </c>
      <c r="K568">
        <f t="shared" si="61"/>
        <v>1.7465000000003618E-5</v>
      </c>
    </row>
    <row r="569" spans="1:11" x14ac:dyDescent="0.2">
      <c r="A569" s="5">
        <v>56</v>
      </c>
      <c r="B569" s="3">
        <f t="shared" si="62"/>
        <v>0.2410000000000001</v>
      </c>
      <c r="C569" s="3">
        <f t="shared" si="63"/>
        <v>2.5000000000000001E-2</v>
      </c>
      <c r="D569">
        <f t="shared" si="56"/>
        <v>100</v>
      </c>
      <c r="E569">
        <f t="shared" si="57"/>
        <v>5.34</v>
      </c>
      <c r="F569">
        <f t="shared" si="58"/>
        <v>40</v>
      </c>
      <c r="G569">
        <f t="shared" si="59"/>
        <v>3.2876741152211424</v>
      </c>
      <c r="H569">
        <f t="shared" si="60"/>
        <v>7.7216400000000031E-4</v>
      </c>
      <c r="I569" s="3">
        <v>1.0314000000000001</v>
      </c>
      <c r="J569" s="3">
        <v>2.8000000000000001E-2</v>
      </c>
      <c r="K569">
        <f t="shared" si="61"/>
        <v>1.7569999999998065E-5</v>
      </c>
    </row>
    <row r="570" spans="1:11" x14ac:dyDescent="0.2">
      <c r="A570" s="5">
        <v>56.1</v>
      </c>
      <c r="B570" s="3">
        <f t="shared" si="62"/>
        <v>0.24170000000000003</v>
      </c>
      <c r="C570" s="3">
        <f t="shared" si="63"/>
        <v>2.52E-2</v>
      </c>
      <c r="D570">
        <f t="shared" si="56"/>
        <v>100</v>
      </c>
      <c r="E570">
        <f t="shared" si="57"/>
        <v>5.34</v>
      </c>
      <c r="F570">
        <f t="shared" si="58"/>
        <v>40</v>
      </c>
      <c r="G570">
        <f t="shared" si="59"/>
        <v>3.3139755081429114</v>
      </c>
      <c r="H570">
        <f t="shared" si="60"/>
        <v>7.744068E-4</v>
      </c>
      <c r="I570" s="3">
        <v>1.0321</v>
      </c>
      <c r="J570" s="3">
        <v>2.8199999999999999E-2</v>
      </c>
      <c r="K570">
        <f t="shared" si="61"/>
        <v>2.5199999999997224E-5</v>
      </c>
    </row>
    <row r="571" spans="1:11" x14ac:dyDescent="0.2">
      <c r="A571" s="5">
        <v>56.2</v>
      </c>
      <c r="B571" s="3">
        <f t="shared" si="62"/>
        <v>0.24269999999999992</v>
      </c>
      <c r="C571" s="3">
        <f t="shared" si="63"/>
        <v>2.52E-2</v>
      </c>
      <c r="D571">
        <f t="shared" si="56"/>
        <v>100</v>
      </c>
      <c r="E571">
        <f t="shared" si="57"/>
        <v>5.34</v>
      </c>
      <c r="F571">
        <f t="shared" si="58"/>
        <v>40</v>
      </c>
      <c r="G571">
        <f t="shared" si="59"/>
        <v>3.3139755081429114</v>
      </c>
      <c r="H571">
        <f t="shared" si="60"/>
        <v>7.7761079999999971E-4</v>
      </c>
      <c r="I571" s="3">
        <v>1.0330999999999999</v>
      </c>
      <c r="J571" s="3">
        <v>2.8199999999999999E-2</v>
      </c>
      <c r="K571">
        <f t="shared" si="61"/>
        <v>2.0240000000003391E-5</v>
      </c>
    </row>
    <row r="572" spans="1:11" x14ac:dyDescent="0.2">
      <c r="A572" s="5">
        <v>56.3</v>
      </c>
      <c r="B572" s="3">
        <f t="shared" si="62"/>
        <v>0.24350000000000005</v>
      </c>
      <c r="C572" s="3">
        <f t="shared" si="63"/>
        <v>2.5400000000000002E-2</v>
      </c>
      <c r="D572">
        <f t="shared" si="56"/>
        <v>100</v>
      </c>
      <c r="E572">
        <f t="shared" si="57"/>
        <v>5.34</v>
      </c>
      <c r="F572">
        <f t="shared" si="58"/>
        <v>40</v>
      </c>
      <c r="G572">
        <f t="shared" si="59"/>
        <v>3.3402769010646804</v>
      </c>
      <c r="H572">
        <f t="shared" si="60"/>
        <v>7.8017400000000012E-4</v>
      </c>
      <c r="I572" s="3">
        <v>1.0339</v>
      </c>
      <c r="J572" s="3">
        <v>2.8400000000000002E-2</v>
      </c>
      <c r="K572">
        <f t="shared" si="61"/>
        <v>1.7744999999998045E-5</v>
      </c>
    </row>
    <row r="573" spans="1:11" x14ac:dyDescent="0.2">
      <c r="A573" s="5">
        <v>56.4</v>
      </c>
      <c r="B573" s="3">
        <f t="shared" si="62"/>
        <v>0.24419999999999997</v>
      </c>
      <c r="C573" s="3">
        <f t="shared" si="63"/>
        <v>2.53E-2</v>
      </c>
      <c r="D573">
        <f t="shared" si="56"/>
        <v>100</v>
      </c>
      <c r="E573">
        <f t="shared" si="57"/>
        <v>5.34</v>
      </c>
      <c r="F573">
        <f t="shared" si="58"/>
        <v>40</v>
      </c>
      <c r="G573">
        <f t="shared" si="59"/>
        <v>3.3271262046037959</v>
      </c>
      <c r="H573">
        <f t="shared" si="60"/>
        <v>7.8241679999999992E-4</v>
      </c>
      <c r="I573" s="3">
        <v>1.0346</v>
      </c>
      <c r="J573" s="3">
        <v>2.8299999999999999E-2</v>
      </c>
      <c r="K573">
        <f t="shared" si="61"/>
        <v>1.7780000000003682E-5</v>
      </c>
    </row>
    <row r="574" spans="1:11" x14ac:dyDescent="0.2">
      <c r="A574" s="5">
        <v>56.5</v>
      </c>
      <c r="B574" s="3">
        <f t="shared" si="62"/>
        <v>0.24490000000000012</v>
      </c>
      <c r="C574" s="3">
        <f t="shared" si="63"/>
        <v>2.5500000000000002E-2</v>
      </c>
      <c r="D574">
        <f t="shared" si="56"/>
        <v>100</v>
      </c>
      <c r="E574">
        <f t="shared" si="57"/>
        <v>5.34</v>
      </c>
      <c r="F574">
        <f t="shared" si="58"/>
        <v>40</v>
      </c>
      <c r="G574">
        <f t="shared" si="59"/>
        <v>3.3534275975255654</v>
      </c>
      <c r="H574">
        <f t="shared" si="60"/>
        <v>7.8465960000000036E-4</v>
      </c>
      <c r="I574" s="3">
        <v>1.0353000000000001</v>
      </c>
      <c r="J574" s="3">
        <v>2.8500000000000001E-2</v>
      </c>
      <c r="K574">
        <f t="shared" si="61"/>
        <v>2.5499999999997194E-5</v>
      </c>
    </row>
    <row r="575" spans="1:11" x14ac:dyDescent="0.2">
      <c r="A575" s="5">
        <v>56.6</v>
      </c>
      <c r="B575" s="3">
        <f t="shared" si="62"/>
        <v>0.24590000000000001</v>
      </c>
      <c r="C575" s="3">
        <f t="shared" si="63"/>
        <v>2.5500000000000002E-2</v>
      </c>
      <c r="D575">
        <f t="shared" si="56"/>
        <v>100</v>
      </c>
      <c r="E575">
        <f t="shared" si="57"/>
        <v>5.34</v>
      </c>
      <c r="F575">
        <f t="shared" si="58"/>
        <v>40</v>
      </c>
      <c r="G575">
        <f t="shared" si="59"/>
        <v>3.3534275975255654</v>
      </c>
      <c r="H575">
        <f t="shared" si="60"/>
        <v>7.8786360000000007E-4</v>
      </c>
      <c r="I575" s="3">
        <v>1.0363</v>
      </c>
      <c r="J575" s="3">
        <v>2.8500000000000001E-2</v>
      </c>
      <c r="K575">
        <f t="shared" si="61"/>
        <v>2.0439999999997751E-5</v>
      </c>
    </row>
    <row r="576" spans="1:11" x14ac:dyDescent="0.2">
      <c r="A576" s="5">
        <v>56.7</v>
      </c>
      <c r="B576" s="3">
        <f t="shared" si="62"/>
        <v>0.24669999999999992</v>
      </c>
      <c r="C576" s="3">
        <f t="shared" si="63"/>
        <v>2.5600000000000001E-2</v>
      </c>
      <c r="D576">
        <f t="shared" si="56"/>
        <v>100</v>
      </c>
      <c r="E576">
        <f t="shared" si="57"/>
        <v>5.34</v>
      </c>
      <c r="F576">
        <f t="shared" si="58"/>
        <v>40</v>
      </c>
      <c r="G576">
        <f t="shared" si="59"/>
        <v>3.3665782939864499</v>
      </c>
      <c r="H576">
        <f t="shared" si="60"/>
        <v>7.9042679999999973E-4</v>
      </c>
      <c r="I576" s="3">
        <v>1.0370999999999999</v>
      </c>
      <c r="J576" s="3">
        <v>2.86E-2</v>
      </c>
      <c r="K576">
        <f t="shared" si="61"/>
        <v>2.0440000000003426E-5</v>
      </c>
    </row>
    <row r="577" spans="1:11" x14ac:dyDescent="0.2">
      <c r="A577" s="5">
        <v>56.8</v>
      </c>
      <c r="B577" s="3">
        <f t="shared" si="62"/>
        <v>0.24750000000000005</v>
      </c>
      <c r="C577" s="3">
        <f t="shared" si="63"/>
        <v>2.5500000000000002E-2</v>
      </c>
      <c r="D577">
        <f t="shared" si="56"/>
        <v>100</v>
      </c>
      <c r="E577">
        <f t="shared" si="57"/>
        <v>5.34</v>
      </c>
      <c r="F577">
        <f t="shared" si="58"/>
        <v>40</v>
      </c>
      <c r="G577">
        <f t="shared" si="59"/>
        <v>3.3534275975255654</v>
      </c>
      <c r="H577">
        <f t="shared" si="60"/>
        <v>7.9299000000000014E-4</v>
      </c>
      <c r="I577" s="3">
        <v>1.0379</v>
      </c>
      <c r="J577" s="3">
        <v>2.8500000000000001E-2</v>
      </c>
      <c r="K577">
        <f t="shared" si="61"/>
        <v>2.5749999999997167E-5</v>
      </c>
    </row>
    <row r="578" spans="1:11" x14ac:dyDescent="0.2">
      <c r="A578" s="5">
        <v>56.9</v>
      </c>
      <c r="B578" s="3">
        <f t="shared" si="62"/>
        <v>0.24849999999999994</v>
      </c>
      <c r="C578" s="3">
        <f t="shared" si="63"/>
        <v>2.6000000000000002E-2</v>
      </c>
      <c r="D578">
        <f t="shared" si="56"/>
        <v>100</v>
      </c>
      <c r="E578">
        <f t="shared" si="57"/>
        <v>5.34</v>
      </c>
      <c r="F578">
        <f t="shared" si="58"/>
        <v>40</v>
      </c>
      <c r="G578">
        <f t="shared" si="59"/>
        <v>3.4191810798299884</v>
      </c>
      <c r="H578">
        <f t="shared" si="60"/>
        <v>7.9619399999999974E-4</v>
      </c>
      <c r="I578" s="3">
        <v>1.0388999999999999</v>
      </c>
      <c r="J578" s="3">
        <v>2.9000000000000001E-2</v>
      </c>
      <c r="K578">
        <f t="shared" si="61"/>
        <v>2.3355000000003191E-5</v>
      </c>
    </row>
    <row r="579" spans="1:11" x14ac:dyDescent="0.2">
      <c r="A579" s="5">
        <v>57</v>
      </c>
      <c r="B579" s="3">
        <f t="shared" si="62"/>
        <v>0.24940000000000007</v>
      </c>
      <c r="C579" s="3">
        <f t="shared" si="63"/>
        <v>2.5899999999999999E-2</v>
      </c>
      <c r="D579">
        <f t="shared" si="56"/>
        <v>100</v>
      </c>
      <c r="E579">
        <f t="shared" si="57"/>
        <v>5.34</v>
      </c>
      <c r="F579">
        <f t="shared" si="58"/>
        <v>40</v>
      </c>
      <c r="G579">
        <f t="shared" si="59"/>
        <v>3.406030383369103</v>
      </c>
      <c r="H579">
        <f t="shared" si="60"/>
        <v>7.9907760000000024E-4</v>
      </c>
      <c r="I579" s="3">
        <v>1.0398000000000001</v>
      </c>
      <c r="J579" s="3">
        <v>2.8899999999999999E-2</v>
      </c>
      <c r="K579">
        <f t="shared" si="61"/>
        <v>1.5539999999998289E-5</v>
      </c>
    </row>
    <row r="580" spans="1:11" s="2" customFormat="1" x14ac:dyDescent="0.2">
      <c r="A580" s="9">
        <v>57.1</v>
      </c>
      <c r="B580" s="3">
        <f t="shared" si="62"/>
        <v>0.25</v>
      </c>
      <c r="C580" s="3">
        <f t="shared" si="63"/>
        <v>2.5899999999999999E-2</v>
      </c>
      <c r="D580" s="2">
        <f t="shared" si="56"/>
        <v>100</v>
      </c>
      <c r="E580" s="2">
        <f t="shared" si="57"/>
        <v>5.34</v>
      </c>
      <c r="F580" s="2">
        <f t="shared" si="58"/>
        <v>40</v>
      </c>
      <c r="G580" s="2">
        <f t="shared" si="59"/>
        <v>3.406030383369103</v>
      </c>
      <c r="H580" s="2">
        <f t="shared" si="60"/>
        <v>8.0099999999999995E-4</v>
      </c>
      <c r="I580" s="10">
        <v>1.0404</v>
      </c>
      <c r="J580" s="10">
        <v>2.8899999999999999E-2</v>
      </c>
      <c r="K580" s="2">
        <f t="shared" si="61"/>
        <v>8.6799999999990445E-6</v>
      </c>
    </row>
    <row r="581" spans="1:11" x14ac:dyDescent="0.2">
      <c r="A581" s="5">
        <v>57.2</v>
      </c>
      <c r="B581" s="3">
        <f t="shared" si="62"/>
        <v>0.25079999999999991</v>
      </c>
      <c r="C581" s="3">
        <f t="shared" si="63"/>
        <v>-4.1999999999999997E-3</v>
      </c>
      <c r="D581">
        <f t="shared" si="56"/>
        <v>100</v>
      </c>
      <c r="E581">
        <f t="shared" si="57"/>
        <v>5.34</v>
      </c>
      <c r="F581">
        <f t="shared" si="58"/>
        <v>40</v>
      </c>
      <c r="G581">
        <v>0</v>
      </c>
      <c r="H581">
        <f t="shared" si="60"/>
        <v>8.0356319999999961E-4</v>
      </c>
      <c r="I581" s="3">
        <v>1.0411999999999999</v>
      </c>
      <c r="J581" s="3">
        <v>-1.1999999999999999E-3</v>
      </c>
    </row>
    <row r="582" spans="1:11" x14ac:dyDescent="0.2">
      <c r="A582" s="5">
        <v>57.3</v>
      </c>
      <c r="B582" s="3">
        <f t="shared" si="62"/>
        <v>0.25190000000000001</v>
      </c>
      <c r="C582" s="3">
        <f t="shared" si="63"/>
        <v>-3.0000000000000001E-3</v>
      </c>
      <c r="D582">
        <f t="shared" si="56"/>
        <v>100</v>
      </c>
      <c r="E582">
        <f t="shared" si="57"/>
        <v>5.34</v>
      </c>
      <c r="F582">
        <f t="shared" si="58"/>
        <v>40</v>
      </c>
      <c r="I582" s="3">
        <v>1.0423</v>
      </c>
      <c r="J582" s="3">
        <v>0</v>
      </c>
      <c r="K582">
        <f>SUM(K9:K580)</f>
        <v>3.1886049999999984E-3</v>
      </c>
    </row>
    <row r="583" spans="1:11" x14ac:dyDescent="0.2">
      <c r="A583" s="5">
        <v>57.4</v>
      </c>
      <c r="B583" s="3">
        <f t="shared" si="62"/>
        <v>0.25269999999999992</v>
      </c>
      <c r="C583" s="3">
        <f t="shared" si="63"/>
        <v>-2.8E-3</v>
      </c>
      <c r="D583">
        <f t="shared" si="56"/>
        <v>100</v>
      </c>
      <c r="E583">
        <f t="shared" si="57"/>
        <v>5.34</v>
      </c>
      <c r="F583">
        <f t="shared" si="58"/>
        <v>40</v>
      </c>
      <c r="I583" s="3">
        <v>1.0430999999999999</v>
      </c>
      <c r="J583" s="3">
        <v>2.0000000000000001E-4</v>
      </c>
    </row>
    <row r="584" spans="1:11" x14ac:dyDescent="0.2">
      <c r="A584" s="5">
        <v>57.5</v>
      </c>
      <c r="B584" s="3">
        <f t="shared" si="62"/>
        <v>0.25340000000000007</v>
      </c>
      <c r="C584" s="3">
        <f t="shared" si="63"/>
        <v>-3.0000000000000001E-3</v>
      </c>
      <c r="D584">
        <f t="shared" si="56"/>
        <v>100</v>
      </c>
      <c r="E584">
        <f t="shared" si="57"/>
        <v>5.34</v>
      </c>
      <c r="F584">
        <f t="shared" si="58"/>
        <v>40</v>
      </c>
      <c r="G584">
        <f>MAX(G9:G581)</f>
        <v>3.4191810798299884</v>
      </c>
      <c r="I584" s="3">
        <v>1.0438000000000001</v>
      </c>
      <c r="J584" s="3">
        <v>0</v>
      </c>
    </row>
    <row r="585" spans="1:11" x14ac:dyDescent="0.2">
      <c r="A585" s="5">
        <v>57.6</v>
      </c>
      <c r="B585" s="3">
        <f t="shared" si="62"/>
        <v>0.25419999999999998</v>
      </c>
      <c r="C585" s="3">
        <f t="shared" si="63"/>
        <v>-3.0000000000000001E-3</v>
      </c>
      <c r="D585">
        <f t="shared" si="56"/>
        <v>100</v>
      </c>
      <c r="E585">
        <f t="shared" si="57"/>
        <v>5.34</v>
      </c>
      <c r="F585">
        <f t="shared" si="58"/>
        <v>40</v>
      </c>
      <c r="I585" s="3">
        <v>1.0446</v>
      </c>
      <c r="J585" s="3">
        <v>0</v>
      </c>
    </row>
    <row r="586" spans="1:11" x14ac:dyDescent="0.2">
      <c r="A586" s="5">
        <v>57.7</v>
      </c>
      <c r="B586" s="3">
        <f t="shared" si="62"/>
        <v>0.25520000000000009</v>
      </c>
      <c r="C586" s="3">
        <f t="shared" si="63"/>
        <v>-3.0000000000000001E-3</v>
      </c>
      <c r="D586">
        <f t="shared" ref="D586:D649" si="64">$E$4</f>
        <v>100</v>
      </c>
      <c r="E586">
        <f t="shared" ref="E586:E649" si="65">$F$4</f>
        <v>5.34</v>
      </c>
      <c r="F586">
        <f t="shared" ref="F586:F649" si="66">$G$4</f>
        <v>40</v>
      </c>
      <c r="G586" s="1">
        <f>0.6*G584</f>
        <v>2.0515086478979931</v>
      </c>
      <c r="I586" s="3">
        <v>1.0456000000000001</v>
      </c>
      <c r="J586" s="3">
        <v>0</v>
      </c>
    </row>
    <row r="587" spans="1:11" x14ac:dyDescent="0.2">
      <c r="A587" s="5">
        <v>57.8</v>
      </c>
      <c r="B587" s="3">
        <f t="shared" si="62"/>
        <v>0.25590000000000002</v>
      </c>
      <c r="C587" s="3">
        <f t="shared" si="63"/>
        <v>-3.0000000000000001E-3</v>
      </c>
      <c r="D587">
        <f t="shared" si="64"/>
        <v>100</v>
      </c>
      <c r="E587">
        <f t="shared" si="65"/>
        <v>5.34</v>
      </c>
      <c r="F587">
        <f t="shared" si="66"/>
        <v>40</v>
      </c>
      <c r="I587" s="3">
        <v>1.0463</v>
      </c>
      <c r="J587" s="3">
        <v>0</v>
      </c>
    </row>
    <row r="588" spans="1:11" x14ac:dyDescent="0.2">
      <c r="A588" s="5">
        <v>57.9</v>
      </c>
      <c r="B588" s="3">
        <f t="shared" si="62"/>
        <v>0.25669999999999993</v>
      </c>
      <c r="C588" s="3">
        <f t="shared" si="63"/>
        <v>-2.9000000000000002E-3</v>
      </c>
      <c r="D588">
        <f t="shared" si="64"/>
        <v>100</v>
      </c>
      <c r="E588">
        <f t="shared" si="65"/>
        <v>5.34</v>
      </c>
      <c r="F588">
        <f t="shared" si="66"/>
        <v>40</v>
      </c>
      <c r="I588" s="3">
        <v>1.0470999999999999</v>
      </c>
      <c r="J588" s="3">
        <v>1E-4</v>
      </c>
    </row>
    <row r="589" spans="1:11" x14ac:dyDescent="0.2">
      <c r="A589" s="5">
        <v>58</v>
      </c>
      <c r="B589" s="3">
        <f t="shared" si="62"/>
        <v>0.25760000000000005</v>
      </c>
      <c r="C589" s="3">
        <f t="shared" si="63"/>
        <v>-3.0000000000000001E-3</v>
      </c>
      <c r="D589">
        <f t="shared" si="64"/>
        <v>100</v>
      </c>
      <c r="E589">
        <f t="shared" si="65"/>
        <v>5.34</v>
      </c>
      <c r="F589">
        <f t="shared" si="66"/>
        <v>40</v>
      </c>
      <c r="I589" s="3">
        <v>1.048</v>
      </c>
      <c r="J589" s="3">
        <v>0</v>
      </c>
    </row>
    <row r="590" spans="1:11" x14ac:dyDescent="0.2">
      <c r="A590" s="5">
        <v>58.1</v>
      </c>
      <c r="B590" s="3">
        <f t="shared" si="62"/>
        <v>0.25839999999999996</v>
      </c>
      <c r="C590" s="3">
        <f t="shared" si="63"/>
        <v>-2.9000000000000002E-3</v>
      </c>
      <c r="D590">
        <f t="shared" si="64"/>
        <v>100</v>
      </c>
      <c r="E590">
        <f t="shared" si="65"/>
        <v>5.34</v>
      </c>
      <c r="F590">
        <f t="shared" si="66"/>
        <v>40</v>
      </c>
      <c r="I590" s="3">
        <v>1.0488</v>
      </c>
      <c r="J590" s="3">
        <v>1E-4</v>
      </c>
    </row>
    <row r="591" spans="1:11" x14ac:dyDescent="0.2">
      <c r="A591" s="5">
        <v>58.2</v>
      </c>
      <c r="B591" s="3">
        <f t="shared" si="62"/>
        <v>0.25910000000000011</v>
      </c>
      <c r="C591" s="3">
        <f t="shared" si="63"/>
        <v>-3.0000000000000001E-3</v>
      </c>
      <c r="D591">
        <f t="shared" si="64"/>
        <v>100</v>
      </c>
      <c r="E591">
        <f t="shared" si="65"/>
        <v>5.34</v>
      </c>
      <c r="F591">
        <f t="shared" si="66"/>
        <v>40</v>
      </c>
      <c r="I591" s="3">
        <v>1.0495000000000001</v>
      </c>
      <c r="J591" s="3">
        <v>0</v>
      </c>
    </row>
    <row r="592" spans="1:11" x14ac:dyDescent="0.2">
      <c r="A592" s="5">
        <v>58.3</v>
      </c>
      <c r="B592" s="3">
        <f t="shared" si="62"/>
        <v>0.26</v>
      </c>
      <c r="C592" s="3">
        <f t="shared" si="63"/>
        <v>-2.9000000000000002E-3</v>
      </c>
      <c r="D592">
        <f t="shared" si="64"/>
        <v>100</v>
      </c>
      <c r="E592">
        <f t="shared" si="65"/>
        <v>5.34</v>
      </c>
      <c r="F592">
        <f t="shared" si="66"/>
        <v>40</v>
      </c>
      <c r="I592" s="3">
        <v>1.0504</v>
      </c>
      <c r="J592" s="3">
        <v>1E-4</v>
      </c>
    </row>
    <row r="593" spans="1:10" x14ac:dyDescent="0.2">
      <c r="A593" s="5">
        <v>58.4</v>
      </c>
      <c r="B593" s="3">
        <f t="shared" si="62"/>
        <v>0.26110000000000011</v>
      </c>
      <c r="C593" s="3">
        <f t="shared" si="63"/>
        <v>-2.9000000000000002E-3</v>
      </c>
      <c r="D593">
        <f t="shared" si="64"/>
        <v>100</v>
      </c>
      <c r="E593">
        <f t="shared" si="65"/>
        <v>5.34</v>
      </c>
      <c r="F593">
        <f t="shared" si="66"/>
        <v>40</v>
      </c>
      <c r="I593" s="3">
        <v>1.0515000000000001</v>
      </c>
      <c r="J593" s="3">
        <v>1E-4</v>
      </c>
    </row>
    <row r="594" spans="1:10" x14ac:dyDescent="0.2">
      <c r="A594" s="5">
        <v>58.5</v>
      </c>
      <c r="B594" s="3">
        <f t="shared" si="62"/>
        <v>0.26170000000000004</v>
      </c>
      <c r="C594" s="3">
        <f t="shared" si="63"/>
        <v>-3.0000000000000001E-3</v>
      </c>
      <c r="D594">
        <f t="shared" si="64"/>
        <v>100</v>
      </c>
      <c r="E594">
        <f t="shared" si="65"/>
        <v>5.34</v>
      </c>
      <c r="F594">
        <f t="shared" si="66"/>
        <v>40</v>
      </c>
      <c r="I594" s="3">
        <v>1.0521</v>
      </c>
      <c r="J594" s="3">
        <v>0</v>
      </c>
    </row>
    <row r="595" spans="1:10" x14ac:dyDescent="0.2">
      <c r="A595" s="5">
        <v>58.6</v>
      </c>
      <c r="B595" s="3">
        <f t="shared" si="62"/>
        <v>0.26229999999999998</v>
      </c>
      <c r="C595" s="3">
        <f t="shared" si="63"/>
        <v>-2.9000000000000002E-3</v>
      </c>
      <c r="D595">
        <f t="shared" si="64"/>
        <v>100</v>
      </c>
      <c r="E595">
        <f t="shared" si="65"/>
        <v>5.34</v>
      </c>
      <c r="F595">
        <f t="shared" si="66"/>
        <v>40</v>
      </c>
      <c r="I595" s="3">
        <v>1.0527</v>
      </c>
      <c r="J595" s="3">
        <v>1E-4</v>
      </c>
    </row>
    <row r="596" spans="1:10" x14ac:dyDescent="0.2">
      <c r="A596" s="5">
        <v>58.7</v>
      </c>
      <c r="B596" s="3">
        <f t="shared" si="62"/>
        <v>0.26340000000000008</v>
      </c>
      <c r="C596" s="3">
        <f t="shared" si="63"/>
        <v>-3.0000000000000001E-3</v>
      </c>
      <c r="D596">
        <f t="shared" si="64"/>
        <v>100</v>
      </c>
      <c r="E596">
        <f t="shared" si="65"/>
        <v>5.34</v>
      </c>
      <c r="F596">
        <f t="shared" si="66"/>
        <v>40</v>
      </c>
      <c r="I596" s="3">
        <v>1.0538000000000001</v>
      </c>
      <c r="J596" s="3">
        <v>0</v>
      </c>
    </row>
    <row r="597" spans="1:10" x14ac:dyDescent="0.2">
      <c r="A597" s="5">
        <v>58.8</v>
      </c>
      <c r="B597" s="3">
        <f t="shared" si="62"/>
        <v>0.26439999999999997</v>
      </c>
      <c r="C597" s="3">
        <f t="shared" si="63"/>
        <v>-3.0000000000000001E-3</v>
      </c>
      <c r="D597">
        <f t="shared" si="64"/>
        <v>100</v>
      </c>
      <c r="E597">
        <f t="shared" si="65"/>
        <v>5.34</v>
      </c>
      <c r="F597">
        <f t="shared" si="66"/>
        <v>40</v>
      </c>
      <c r="I597" s="3">
        <v>1.0548</v>
      </c>
      <c r="J597" s="3">
        <v>0</v>
      </c>
    </row>
    <row r="598" spans="1:10" x14ac:dyDescent="0.2">
      <c r="A598" s="5">
        <v>58.9</v>
      </c>
      <c r="B598" s="3">
        <f t="shared" si="62"/>
        <v>0.2649999999999999</v>
      </c>
      <c r="C598" s="3">
        <f t="shared" si="63"/>
        <v>-2.9000000000000002E-3</v>
      </c>
      <c r="D598">
        <f t="shared" si="64"/>
        <v>100</v>
      </c>
      <c r="E598">
        <f t="shared" si="65"/>
        <v>5.34</v>
      </c>
      <c r="F598">
        <f t="shared" si="66"/>
        <v>40</v>
      </c>
      <c r="I598" s="3">
        <v>1.0553999999999999</v>
      </c>
      <c r="J598" s="3">
        <v>1E-4</v>
      </c>
    </row>
    <row r="599" spans="1:10" x14ac:dyDescent="0.2">
      <c r="A599" s="5">
        <v>59</v>
      </c>
      <c r="B599" s="3">
        <f t="shared" si="62"/>
        <v>0.26590000000000003</v>
      </c>
      <c r="C599" s="3">
        <f t="shared" si="63"/>
        <v>-3.0999999999999999E-3</v>
      </c>
      <c r="D599">
        <f t="shared" si="64"/>
        <v>100</v>
      </c>
      <c r="E599">
        <f t="shared" si="65"/>
        <v>5.34</v>
      </c>
      <c r="F599">
        <f t="shared" si="66"/>
        <v>40</v>
      </c>
      <c r="I599" s="3">
        <v>1.0563</v>
      </c>
      <c r="J599" s="3">
        <v>-1E-4</v>
      </c>
    </row>
    <row r="600" spans="1:10" x14ac:dyDescent="0.2">
      <c r="A600" s="5">
        <v>59.1</v>
      </c>
      <c r="B600" s="3">
        <f t="shared" si="62"/>
        <v>0.2669999999999999</v>
      </c>
      <c r="C600" s="3">
        <f t="shared" si="63"/>
        <v>-3.0999999999999999E-3</v>
      </c>
      <c r="D600">
        <f t="shared" si="64"/>
        <v>100</v>
      </c>
      <c r="E600">
        <f t="shared" si="65"/>
        <v>5.34</v>
      </c>
      <c r="F600">
        <f t="shared" si="66"/>
        <v>40</v>
      </c>
      <c r="I600" s="3">
        <v>1.0573999999999999</v>
      </c>
      <c r="J600" s="3">
        <v>-1E-4</v>
      </c>
    </row>
    <row r="601" spans="1:10" x14ac:dyDescent="0.2">
      <c r="A601" s="5">
        <v>59.2</v>
      </c>
      <c r="B601" s="3">
        <f t="shared" ref="B601:B664" si="67">I601-$I$280</f>
        <v>0.26770000000000005</v>
      </c>
      <c r="C601" s="3">
        <f t="shared" ref="C601:C664" si="68">J601-$J$280</f>
        <v>-3.0000000000000001E-3</v>
      </c>
      <c r="D601">
        <f t="shared" si="64"/>
        <v>100</v>
      </c>
      <c r="E601">
        <f t="shared" si="65"/>
        <v>5.34</v>
      </c>
      <c r="F601">
        <f t="shared" si="66"/>
        <v>40</v>
      </c>
      <c r="I601" s="3">
        <v>1.0581</v>
      </c>
      <c r="J601" s="3">
        <v>0</v>
      </c>
    </row>
    <row r="602" spans="1:10" x14ac:dyDescent="0.2">
      <c r="A602" s="5">
        <v>59.3</v>
      </c>
      <c r="B602" s="3">
        <f t="shared" si="67"/>
        <v>0.26839999999999997</v>
      </c>
      <c r="C602" s="3">
        <f t="shared" si="68"/>
        <v>-3.0000000000000001E-3</v>
      </c>
      <c r="D602">
        <f t="shared" si="64"/>
        <v>100</v>
      </c>
      <c r="E602">
        <f t="shared" si="65"/>
        <v>5.34</v>
      </c>
      <c r="F602">
        <f t="shared" si="66"/>
        <v>40</v>
      </c>
      <c r="I602" s="3">
        <v>1.0588</v>
      </c>
      <c r="J602" s="3">
        <v>0</v>
      </c>
    </row>
    <row r="603" spans="1:10" x14ac:dyDescent="0.2">
      <c r="A603" s="5">
        <v>59.4</v>
      </c>
      <c r="B603" s="3">
        <f t="shared" si="67"/>
        <v>0.26920000000000011</v>
      </c>
      <c r="C603" s="3">
        <f t="shared" si="68"/>
        <v>-2.9000000000000002E-3</v>
      </c>
      <c r="D603">
        <f t="shared" si="64"/>
        <v>100</v>
      </c>
      <c r="E603">
        <f t="shared" si="65"/>
        <v>5.34</v>
      </c>
      <c r="F603">
        <f t="shared" si="66"/>
        <v>40</v>
      </c>
      <c r="I603" s="3">
        <v>1.0596000000000001</v>
      </c>
      <c r="J603" s="3">
        <v>1E-4</v>
      </c>
    </row>
    <row r="604" spans="1:10" x14ac:dyDescent="0.2">
      <c r="A604" s="5">
        <v>59.5</v>
      </c>
      <c r="B604" s="3">
        <f t="shared" si="67"/>
        <v>0.27010000000000001</v>
      </c>
      <c r="C604" s="3">
        <f t="shared" si="68"/>
        <v>-3.0999999999999999E-3</v>
      </c>
      <c r="D604">
        <f t="shared" si="64"/>
        <v>100</v>
      </c>
      <c r="E604">
        <f t="shared" si="65"/>
        <v>5.34</v>
      </c>
      <c r="F604">
        <f t="shared" si="66"/>
        <v>40</v>
      </c>
      <c r="I604" s="3">
        <v>1.0605</v>
      </c>
      <c r="J604" s="3">
        <v>-1E-4</v>
      </c>
    </row>
    <row r="605" spans="1:10" x14ac:dyDescent="0.2">
      <c r="A605" s="5">
        <v>59.6</v>
      </c>
      <c r="B605" s="3">
        <f t="shared" si="67"/>
        <v>0.27079999999999993</v>
      </c>
      <c r="C605" s="3">
        <f t="shared" si="68"/>
        <v>-3.2000000000000002E-3</v>
      </c>
      <c r="D605">
        <f t="shared" si="64"/>
        <v>100</v>
      </c>
      <c r="E605">
        <f t="shared" si="65"/>
        <v>5.34</v>
      </c>
      <c r="F605">
        <f t="shared" si="66"/>
        <v>40</v>
      </c>
      <c r="I605" s="3">
        <v>1.0611999999999999</v>
      </c>
      <c r="J605" s="3">
        <v>-2.0000000000000001E-4</v>
      </c>
    </row>
    <row r="606" spans="1:10" x14ac:dyDescent="0.2">
      <c r="A606" s="5">
        <v>59.7</v>
      </c>
      <c r="B606" s="3">
        <f t="shared" si="67"/>
        <v>0.27160000000000006</v>
      </c>
      <c r="C606" s="3">
        <f t="shared" si="68"/>
        <v>-3.0000000000000001E-3</v>
      </c>
      <c r="D606">
        <f t="shared" si="64"/>
        <v>100</v>
      </c>
      <c r="E606">
        <f t="shared" si="65"/>
        <v>5.34</v>
      </c>
      <c r="F606">
        <f t="shared" si="66"/>
        <v>40</v>
      </c>
      <c r="I606" s="3">
        <v>1.0620000000000001</v>
      </c>
      <c r="J606" s="3">
        <v>0</v>
      </c>
    </row>
    <row r="607" spans="1:10" x14ac:dyDescent="0.2">
      <c r="A607" s="5">
        <v>59.8</v>
      </c>
      <c r="B607" s="3">
        <f t="shared" si="67"/>
        <v>0.27269999999999994</v>
      </c>
      <c r="C607" s="3">
        <f t="shared" si="68"/>
        <v>-2.9000000000000002E-3</v>
      </c>
      <c r="D607">
        <f t="shared" si="64"/>
        <v>100</v>
      </c>
      <c r="E607">
        <f t="shared" si="65"/>
        <v>5.34</v>
      </c>
      <c r="F607">
        <f t="shared" si="66"/>
        <v>40</v>
      </c>
      <c r="I607" s="3">
        <v>1.0630999999999999</v>
      </c>
      <c r="J607" s="3">
        <v>1E-4</v>
      </c>
    </row>
    <row r="608" spans="1:10" x14ac:dyDescent="0.2">
      <c r="A608" s="5">
        <v>59.9</v>
      </c>
      <c r="B608" s="3">
        <f t="shared" si="67"/>
        <v>0.27350000000000008</v>
      </c>
      <c r="C608" s="3">
        <f t="shared" si="68"/>
        <v>-3.0000000000000001E-3</v>
      </c>
      <c r="D608">
        <f t="shared" si="64"/>
        <v>100</v>
      </c>
      <c r="E608">
        <f t="shared" si="65"/>
        <v>5.34</v>
      </c>
      <c r="F608">
        <f t="shared" si="66"/>
        <v>40</v>
      </c>
      <c r="I608" s="3">
        <v>1.0639000000000001</v>
      </c>
      <c r="J608" s="3">
        <v>0</v>
      </c>
    </row>
    <row r="609" spans="1:10" x14ac:dyDescent="0.2">
      <c r="A609" s="5">
        <v>60</v>
      </c>
      <c r="B609" s="3">
        <f t="shared" si="67"/>
        <v>0.27410000000000001</v>
      </c>
      <c r="C609" s="3">
        <f t="shared" si="68"/>
        <v>-3.0999999999999999E-3</v>
      </c>
      <c r="D609">
        <f t="shared" si="64"/>
        <v>100</v>
      </c>
      <c r="E609">
        <f t="shared" si="65"/>
        <v>5.34</v>
      </c>
      <c r="F609">
        <f t="shared" si="66"/>
        <v>40</v>
      </c>
      <c r="I609" s="3">
        <v>1.0645</v>
      </c>
      <c r="J609" s="3">
        <v>-1E-4</v>
      </c>
    </row>
    <row r="610" spans="1:10" x14ac:dyDescent="0.2">
      <c r="A610" s="5">
        <v>60.1</v>
      </c>
      <c r="B610" s="3">
        <f t="shared" si="67"/>
        <v>0.27499999999999991</v>
      </c>
      <c r="C610" s="3">
        <f t="shared" si="68"/>
        <v>-2.9000000000000002E-3</v>
      </c>
      <c r="D610">
        <f t="shared" si="64"/>
        <v>100</v>
      </c>
      <c r="E610">
        <f t="shared" si="65"/>
        <v>5.34</v>
      </c>
      <c r="F610">
        <f t="shared" si="66"/>
        <v>40</v>
      </c>
      <c r="I610" s="3">
        <v>1.0653999999999999</v>
      </c>
      <c r="J610" s="3">
        <v>1E-4</v>
      </c>
    </row>
    <row r="611" spans="1:10" x14ac:dyDescent="0.2">
      <c r="A611" s="5">
        <v>60.2</v>
      </c>
      <c r="B611" s="3">
        <f t="shared" si="67"/>
        <v>0.2762</v>
      </c>
      <c r="C611" s="3">
        <f t="shared" si="68"/>
        <v>-3.0000000000000001E-3</v>
      </c>
      <c r="D611">
        <f t="shared" si="64"/>
        <v>100</v>
      </c>
      <c r="E611">
        <f t="shared" si="65"/>
        <v>5.34</v>
      </c>
      <c r="F611">
        <f t="shared" si="66"/>
        <v>40</v>
      </c>
      <c r="I611" s="3">
        <v>1.0666</v>
      </c>
      <c r="J611" s="3">
        <v>0</v>
      </c>
    </row>
    <row r="612" spans="1:10" x14ac:dyDescent="0.2">
      <c r="A612" s="5">
        <v>60.3</v>
      </c>
      <c r="B612" s="3">
        <f t="shared" si="67"/>
        <v>0.27679999999999993</v>
      </c>
      <c r="C612" s="3">
        <f t="shared" si="68"/>
        <v>-3.0000000000000001E-3</v>
      </c>
      <c r="D612">
        <f t="shared" si="64"/>
        <v>100</v>
      </c>
      <c r="E612">
        <f t="shared" si="65"/>
        <v>5.34</v>
      </c>
      <c r="F612">
        <f t="shared" si="66"/>
        <v>40</v>
      </c>
      <c r="I612" s="3">
        <v>1.0671999999999999</v>
      </c>
      <c r="J612" s="3">
        <v>0</v>
      </c>
    </row>
    <row r="613" spans="1:10" x14ac:dyDescent="0.2">
      <c r="A613" s="5">
        <v>60.4</v>
      </c>
      <c r="B613" s="3">
        <f t="shared" si="67"/>
        <v>0.27750000000000008</v>
      </c>
      <c r="C613" s="3">
        <f t="shared" si="68"/>
        <v>-2.9000000000000002E-3</v>
      </c>
      <c r="D613">
        <f t="shared" si="64"/>
        <v>100</v>
      </c>
      <c r="E613">
        <f t="shared" si="65"/>
        <v>5.34</v>
      </c>
      <c r="F613">
        <f t="shared" si="66"/>
        <v>40</v>
      </c>
      <c r="I613" s="3">
        <v>1.0679000000000001</v>
      </c>
      <c r="J613" s="3">
        <v>1E-4</v>
      </c>
    </row>
    <row r="614" spans="1:10" x14ac:dyDescent="0.2">
      <c r="A614" s="5">
        <v>60.5</v>
      </c>
      <c r="B614" s="3">
        <f t="shared" si="67"/>
        <v>0.27849999999999997</v>
      </c>
      <c r="C614" s="3">
        <f t="shared" si="68"/>
        <v>-3.0999999999999999E-3</v>
      </c>
      <c r="D614">
        <f t="shared" si="64"/>
        <v>100</v>
      </c>
      <c r="E614">
        <f t="shared" si="65"/>
        <v>5.34</v>
      </c>
      <c r="F614">
        <f t="shared" si="66"/>
        <v>40</v>
      </c>
      <c r="I614" s="3">
        <v>1.0689</v>
      </c>
      <c r="J614" s="3">
        <v>-1E-4</v>
      </c>
    </row>
    <row r="615" spans="1:10" x14ac:dyDescent="0.2">
      <c r="A615" s="5">
        <v>60.6</v>
      </c>
      <c r="B615" s="3">
        <f t="shared" si="67"/>
        <v>0.2793000000000001</v>
      </c>
      <c r="C615" s="3">
        <f t="shared" si="68"/>
        <v>-3.0000000000000001E-3</v>
      </c>
      <c r="D615">
        <f t="shared" si="64"/>
        <v>100</v>
      </c>
      <c r="E615">
        <f t="shared" si="65"/>
        <v>5.34</v>
      </c>
      <c r="F615">
        <f t="shared" si="66"/>
        <v>40</v>
      </c>
      <c r="I615" s="3">
        <v>1.0697000000000001</v>
      </c>
      <c r="J615" s="3">
        <v>0</v>
      </c>
    </row>
    <row r="616" spans="1:10" x14ac:dyDescent="0.2">
      <c r="A616" s="5">
        <v>60.7</v>
      </c>
      <c r="B616" s="3">
        <f t="shared" si="67"/>
        <v>0.28000000000000003</v>
      </c>
      <c r="C616" s="3">
        <f t="shared" si="68"/>
        <v>-3.0999999999999999E-3</v>
      </c>
      <c r="D616">
        <f t="shared" si="64"/>
        <v>100</v>
      </c>
      <c r="E616">
        <f t="shared" si="65"/>
        <v>5.34</v>
      </c>
      <c r="F616">
        <f t="shared" si="66"/>
        <v>40</v>
      </c>
      <c r="I616" s="3">
        <v>1.0704</v>
      </c>
      <c r="J616" s="3">
        <v>-1E-4</v>
      </c>
    </row>
    <row r="617" spans="1:10" x14ac:dyDescent="0.2">
      <c r="A617" s="5">
        <v>60.8</v>
      </c>
      <c r="B617" s="3">
        <f t="shared" si="67"/>
        <v>0.28089999999999993</v>
      </c>
      <c r="C617" s="3">
        <f t="shared" si="68"/>
        <v>-2.9000000000000002E-3</v>
      </c>
      <c r="D617">
        <f t="shared" si="64"/>
        <v>100</v>
      </c>
      <c r="E617">
        <f t="shared" si="65"/>
        <v>5.34</v>
      </c>
      <c r="F617">
        <f t="shared" si="66"/>
        <v>40</v>
      </c>
      <c r="I617" s="3">
        <v>1.0712999999999999</v>
      </c>
      <c r="J617" s="3">
        <v>1E-4</v>
      </c>
    </row>
    <row r="618" spans="1:10" x14ac:dyDescent="0.2">
      <c r="A618" s="5">
        <v>60.9</v>
      </c>
      <c r="B618" s="3">
        <f t="shared" si="67"/>
        <v>0.28180000000000005</v>
      </c>
      <c r="C618" s="3">
        <f t="shared" si="68"/>
        <v>-2.8E-3</v>
      </c>
      <c r="D618">
        <f t="shared" si="64"/>
        <v>100</v>
      </c>
      <c r="E618">
        <f t="shared" si="65"/>
        <v>5.34</v>
      </c>
      <c r="F618">
        <f t="shared" si="66"/>
        <v>40</v>
      </c>
      <c r="I618" s="3">
        <v>1.0722</v>
      </c>
      <c r="J618" s="3">
        <v>2.0000000000000001E-4</v>
      </c>
    </row>
    <row r="619" spans="1:10" x14ac:dyDescent="0.2">
      <c r="A619" s="5">
        <v>61</v>
      </c>
      <c r="B619" s="3">
        <f t="shared" si="67"/>
        <v>0.28249999999999997</v>
      </c>
      <c r="C619" s="3">
        <f t="shared" si="68"/>
        <v>-3.0000000000000001E-3</v>
      </c>
      <c r="D619">
        <f t="shared" si="64"/>
        <v>100</v>
      </c>
      <c r="E619">
        <f t="shared" si="65"/>
        <v>5.34</v>
      </c>
      <c r="F619">
        <f t="shared" si="66"/>
        <v>40</v>
      </c>
      <c r="I619" s="3">
        <v>1.0729</v>
      </c>
      <c r="J619" s="3">
        <v>0</v>
      </c>
    </row>
    <row r="620" spans="1:10" x14ac:dyDescent="0.2">
      <c r="A620" s="5">
        <v>61.1</v>
      </c>
      <c r="B620" s="3">
        <f t="shared" si="67"/>
        <v>0.28320000000000012</v>
      </c>
      <c r="C620" s="3">
        <f t="shared" si="68"/>
        <v>-3.0999999999999999E-3</v>
      </c>
      <c r="D620">
        <f t="shared" si="64"/>
        <v>100</v>
      </c>
      <c r="E620">
        <f t="shared" si="65"/>
        <v>5.34</v>
      </c>
      <c r="F620">
        <f t="shared" si="66"/>
        <v>40</v>
      </c>
      <c r="I620" s="3">
        <v>1.0736000000000001</v>
      </c>
      <c r="J620" s="3">
        <v>-1E-4</v>
      </c>
    </row>
    <row r="621" spans="1:10" x14ac:dyDescent="0.2">
      <c r="A621" s="5">
        <v>61.2</v>
      </c>
      <c r="B621" s="3">
        <f t="shared" si="67"/>
        <v>0.2843</v>
      </c>
      <c r="C621" s="3">
        <f t="shared" si="68"/>
        <v>-2.9000000000000002E-3</v>
      </c>
      <c r="D621">
        <f t="shared" si="64"/>
        <v>100</v>
      </c>
      <c r="E621">
        <f t="shared" si="65"/>
        <v>5.34</v>
      </c>
      <c r="F621">
        <f t="shared" si="66"/>
        <v>40</v>
      </c>
      <c r="I621" s="3">
        <v>1.0747</v>
      </c>
      <c r="J621" s="3">
        <v>1E-4</v>
      </c>
    </row>
    <row r="622" spans="1:10" x14ac:dyDescent="0.2">
      <c r="A622" s="5">
        <v>61.3</v>
      </c>
      <c r="B622" s="3">
        <f t="shared" si="67"/>
        <v>0.2851999999999999</v>
      </c>
      <c r="C622" s="3">
        <f t="shared" si="68"/>
        <v>-3.0000000000000001E-3</v>
      </c>
      <c r="D622">
        <f t="shared" si="64"/>
        <v>100</v>
      </c>
      <c r="E622">
        <f t="shared" si="65"/>
        <v>5.34</v>
      </c>
      <c r="F622">
        <f t="shared" si="66"/>
        <v>40</v>
      </c>
      <c r="I622" s="3">
        <v>1.0755999999999999</v>
      </c>
      <c r="J622" s="3">
        <v>0</v>
      </c>
    </row>
    <row r="623" spans="1:10" x14ac:dyDescent="0.2">
      <c r="A623" s="5">
        <v>61.4</v>
      </c>
      <c r="B623" s="3">
        <f t="shared" si="67"/>
        <v>0.28590000000000004</v>
      </c>
      <c r="C623" s="3">
        <f t="shared" si="68"/>
        <v>-3.0000000000000001E-3</v>
      </c>
      <c r="D623">
        <f t="shared" si="64"/>
        <v>100</v>
      </c>
      <c r="E623">
        <f t="shared" si="65"/>
        <v>5.34</v>
      </c>
      <c r="F623">
        <f t="shared" si="66"/>
        <v>40</v>
      </c>
      <c r="I623" s="3">
        <v>1.0763</v>
      </c>
      <c r="J623" s="3">
        <v>0</v>
      </c>
    </row>
    <row r="624" spans="1:10" x14ac:dyDescent="0.2">
      <c r="A624" s="5">
        <v>61.5</v>
      </c>
      <c r="B624" s="3">
        <f t="shared" si="67"/>
        <v>0.28659999999999997</v>
      </c>
      <c r="C624" s="3">
        <f t="shared" si="68"/>
        <v>-2.9000000000000002E-3</v>
      </c>
      <c r="D624">
        <f t="shared" si="64"/>
        <v>100</v>
      </c>
      <c r="E624">
        <f t="shared" si="65"/>
        <v>5.34</v>
      </c>
      <c r="F624">
        <f t="shared" si="66"/>
        <v>40</v>
      </c>
      <c r="I624" s="3">
        <v>1.077</v>
      </c>
      <c r="J624" s="3">
        <v>1E-4</v>
      </c>
    </row>
    <row r="625" spans="1:10" x14ac:dyDescent="0.2">
      <c r="A625" s="5">
        <v>61.6</v>
      </c>
      <c r="B625" s="3">
        <f t="shared" si="67"/>
        <v>0.28770000000000007</v>
      </c>
      <c r="C625" s="3">
        <f t="shared" si="68"/>
        <v>-2.9000000000000002E-3</v>
      </c>
      <c r="D625">
        <f t="shared" si="64"/>
        <v>100</v>
      </c>
      <c r="E625">
        <f t="shared" si="65"/>
        <v>5.34</v>
      </c>
      <c r="F625">
        <f t="shared" si="66"/>
        <v>40</v>
      </c>
      <c r="I625" s="3">
        <v>1.0781000000000001</v>
      </c>
      <c r="J625" s="3">
        <v>1E-4</v>
      </c>
    </row>
    <row r="626" spans="1:10" x14ac:dyDescent="0.2">
      <c r="A626" s="5">
        <v>61.7</v>
      </c>
      <c r="B626" s="3">
        <f t="shared" si="67"/>
        <v>0.28849999999999998</v>
      </c>
      <c r="C626" s="3">
        <f t="shared" si="68"/>
        <v>-3.0000000000000001E-3</v>
      </c>
      <c r="D626">
        <f t="shared" si="64"/>
        <v>100</v>
      </c>
      <c r="E626">
        <f t="shared" si="65"/>
        <v>5.34</v>
      </c>
      <c r="F626">
        <f t="shared" si="66"/>
        <v>40</v>
      </c>
      <c r="I626" s="3">
        <v>1.0789</v>
      </c>
      <c r="J626" s="3">
        <v>0</v>
      </c>
    </row>
    <row r="627" spans="1:10" x14ac:dyDescent="0.2">
      <c r="A627" s="5">
        <v>61.8</v>
      </c>
      <c r="B627" s="3">
        <f t="shared" si="67"/>
        <v>0.2891999999999999</v>
      </c>
      <c r="C627" s="3">
        <f t="shared" si="68"/>
        <v>-3.0999999999999999E-3</v>
      </c>
      <c r="D627">
        <f t="shared" si="64"/>
        <v>100</v>
      </c>
      <c r="E627">
        <f t="shared" si="65"/>
        <v>5.34</v>
      </c>
      <c r="F627">
        <f t="shared" si="66"/>
        <v>40</v>
      </c>
      <c r="I627" s="3">
        <v>1.0795999999999999</v>
      </c>
      <c r="J627" s="3">
        <v>-1E-4</v>
      </c>
    </row>
    <row r="628" spans="1:10" x14ac:dyDescent="0.2">
      <c r="A628" s="5">
        <v>61.9</v>
      </c>
      <c r="B628" s="3">
        <f t="shared" si="67"/>
        <v>0.29010000000000002</v>
      </c>
      <c r="C628" s="3">
        <f t="shared" si="68"/>
        <v>-2.8E-3</v>
      </c>
      <c r="D628">
        <f t="shared" si="64"/>
        <v>100</v>
      </c>
      <c r="E628">
        <f t="shared" si="65"/>
        <v>5.34</v>
      </c>
      <c r="F628">
        <f t="shared" si="66"/>
        <v>40</v>
      </c>
      <c r="I628" s="3">
        <v>1.0805</v>
      </c>
      <c r="J628" s="3">
        <v>2.0000000000000001E-4</v>
      </c>
    </row>
    <row r="629" spans="1:10" x14ac:dyDescent="0.2">
      <c r="A629" s="5">
        <v>62</v>
      </c>
      <c r="B629" s="3">
        <f t="shared" si="67"/>
        <v>0.29109999999999991</v>
      </c>
      <c r="C629" s="3">
        <f t="shared" si="68"/>
        <v>-2.9000000000000002E-3</v>
      </c>
      <c r="D629">
        <f t="shared" si="64"/>
        <v>100</v>
      </c>
      <c r="E629">
        <f t="shared" si="65"/>
        <v>5.34</v>
      </c>
      <c r="F629">
        <f t="shared" si="66"/>
        <v>40</v>
      </c>
      <c r="I629" s="3">
        <v>1.0814999999999999</v>
      </c>
      <c r="J629" s="3">
        <v>1E-4</v>
      </c>
    </row>
    <row r="630" spans="1:10" x14ac:dyDescent="0.2">
      <c r="A630" s="5">
        <v>62.1</v>
      </c>
      <c r="B630" s="3">
        <f t="shared" si="67"/>
        <v>0.29180000000000006</v>
      </c>
      <c r="C630" s="3">
        <f t="shared" si="68"/>
        <v>-2.8E-3</v>
      </c>
      <c r="D630">
        <f t="shared" si="64"/>
        <v>100</v>
      </c>
      <c r="E630">
        <f t="shared" si="65"/>
        <v>5.34</v>
      </c>
      <c r="F630">
        <f t="shared" si="66"/>
        <v>40</v>
      </c>
      <c r="I630" s="3">
        <v>1.0822000000000001</v>
      </c>
      <c r="J630" s="3">
        <v>2.0000000000000001E-4</v>
      </c>
    </row>
    <row r="631" spans="1:10" x14ac:dyDescent="0.2">
      <c r="A631" s="5">
        <v>62.2</v>
      </c>
      <c r="B631" s="3">
        <f t="shared" si="67"/>
        <v>0.29249999999999998</v>
      </c>
      <c r="C631" s="3">
        <f t="shared" si="68"/>
        <v>-3.0000000000000001E-3</v>
      </c>
      <c r="D631">
        <f t="shared" si="64"/>
        <v>100</v>
      </c>
      <c r="E631">
        <f t="shared" si="65"/>
        <v>5.34</v>
      </c>
      <c r="F631">
        <f t="shared" si="66"/>
        <v>40</v>
      </c>
      <c r="I631" s="3">
        <v>1.0829</v>
      </c>
      <c r="J631" s="3">
        <v>0</v>
      </c>
    </row>
    <row r="632" spans="1:10" x14ac:dyDescent="0.2">
      <c r="A632" s="5">
        <v>62.3</v>
      </c>
      <c r="B632" s="3">
        <f t="shared" si="67"/>
        <v>0.29340000000000011</v>
      </c>
      <c r="C632" s="3">
        <f t="shared" si="68"/>
        <v>-3.0000000000000001E-3</v>
      </c>
      <c r="D632">
        <f t="shared" si="64"/>
        <v>100</v>
      </c>
      <c r="E632">
        <f t="shared" si="65"/>
        <v>5.34</v>
      </c>
      <c r="F632">
        <f t="shared" si="66"/>
        <v>40</v>
      </c>
      <c r="I632" s="3">
        <v>1.0838000000000001</v>
      </c>
      <c r="J632" s="3">
        <v>0</v>
      </c>
    </row>
    <row r="633" spans="1:10" x14ac:dyDescent="0.2">
      <c r="A633" s="5">
        <v>62.4</v>
      </c>
      <c r="B633" s="3">
        <f t="shared" si="67"/>
        <v>0.29430000000000001</v>
      </c>
      <c r="C633" s="3">
        <f t="shared" si="68"/>
        <v>-3.0000000000000001E-3</v>
      </c>
      <c r="D633">
        <f t="shared" si="64"/>
        <v>100</v>
      </c>
      <c r="E633">
        <f t="shared" si="65"/>
        <v>5.34</v>
      </c>
      <c r="F633">
        <f t="shared" si="66"/>
        <v>40</v>
      </c>
      <c r="I633" s="3">
        <v>1.0847</v>
      </c>
      <c r="J633" s="3">
        <v>0</v>
      </c>
    </row>
    <row r="634" spans="1:10" x14ac:dyDescent="0.2">
      <c r="A634" s="5">
        <v>62.5</v>
      </c>
      <c r="B634" s="3">
        <f t="shared" si="67"/>
        <v>0.29499999999999993</v>
      </c>
      <c r="C634" s="3">
        <f t="shared" si="68"/>
        <v>-3.0999999999999999E-3</v>
      </c>
      <c r="D634">
        <f t="shared" si="64"/>
        <v>100</v>
      </c>
      <c r="E634">
        <f t="shared" si="65"/>
        <v>5.34</v>
      </c>
      <c r="F634">
        <f t="shared" si="66"/>
        <v>40</v>
      </c>
      <c r="I634" s="3">
        <v>1.0853999999999999</v>
      </c>
      <c r="J634" s="3">
        <v>-1E-4</v>
      </c>
    </row>
    <row r="635" spans="1:10" x14ac:dyDescent="0.2">
      <c r="A635" s="5">
        <v>62.6</v>
      </c>
      <c r="B635" s="3">
        <f t="shared" si="67"/>
        <v>0.29590000000000005</v>
      </c>
      <c r="C635" s="3">
        <f t="shared" si="68"/>
        <v>-3.0999999999999999E-3</v>
      </c>
      <c r="D635">
        <f t="shared" si="64"/>
        <v>100</v>
      </c>
      <c r="E635">
        <f t="shared" si="65"/>
        <v>5.34</v>
      </c>
      <c r="F635">
        <f t="shared" si="66"/>
        <v>40</v>
      </c>
      <c r="I635" s="3">
        <v>1.0863</v>
      </c>
      <c r="J635" s="3">
        <v>-1E-4</v>
      </c>
    </row>
    <row r="636" spans="1:10" x14ac:dyDescent="0.2">
      <c r="A636" s="5">
        <v>62.7</v>
      </c>
      <c r="B636" s="3">
        <f t="shared" si="67"/>
        <v>0.29689999999999994</v>
      </c>
      <c r="C636" s="3">
        <f t="shared" si="68"/>
        <v>-2.9000000000000002E-3</v>
      </c>
      <c r="D636">
        <f t="shared" si="64"/>
        <v>100</v>
      </c>
      <c r="E636">
        <f t="shared" si="65"/>
        <v>5.34</v>
      </c>
      <c r="F636">
        <f t="shared" si="66"/>
        <v>40</v>
      </c>
      <c r="I636" s="3">
        <v>1.0872999999999999</v>
      </c>
      <c r="J636" s="3">
        <v>1E-4</v>
      </c>
    </row>
    <row r="637" spans="1:10" x14ac:dyDescent="0.2">
      <c r="A637" s="5">
        <v>62.8</v>
      </c>
      <c r="B637" s="3">
        <f t="shared" si="67"/>
        <v>0.2975000000000001</v>
      </c>
      <c r="C637" s="3">
        <f t="shared" si="68"/>
        <v>-3.0000000000000001E-3</v>
      </c>
      <c r="D637">
        <f t="shared" si="64"/>
        <v>100</v>
      </c>
      <c r="E637">
        <f t="shared" si="65"/>
        <v>5.34</v>
      </c>
      <c r="F637">
        <f t="shared" si="66"/>
        <v>40</v>
      </c>
      <c r="I637" s="3">
        <v>1.0879000000000001</v>
      </c>
      <c r="J637" s="3">
        <v>0</v>
      </c>
    </row>
    <row r="638" spans="1:10" x14ac:dyDescent="0.2">
      <c r="A638" s="5">
        <v>62.9</v>
      </c>
      <c r="B638" s="3">
        <f t="shared" si="67"/>
        <v>0.29830000000000001</v>
      </c>
      <c r="C638" s="3">
        <f t="shared" si="68"/>
        <v>-3.0999999999999999E-3</v>
      </c>
      <c r="D638">
        <f t="shared" si="64"/>
        <v>100</v>
      </c>
      <c r="E638">
        <f t="shared" si="65"/>
        <v>5.34</v>
      </c>
      <c r="F638">
        <f t="shared" si="66"/>
        <v>40</v>
      </c>
      <c r="I638" s="3">
        <v>1.0887</v>
      </c>
      <c r="J638" s="3">
        <v>-1E-4</v>
      </c>
    </row>
    <row r="639" spans="1:10" x14ac:dyDescent="0.2">
      <c r="A639" s="5">
        <v>63</v>
      </c>
      <c r="B639" s="3">
        <f t="shared" si="67"/>
        <v>0.2992999999999999</v>
      </c>
      <c r="C639" s="3">
        <f t="shared" si="68"/>
        <v>-3.0000000000000001E-3</v>
      </c>
      <c r="D639">
        <f t="shared" si="64"/>
        <v>100</v>
      </c>
      <c r="E639">
        <f t="shared" si="65"/>
        <v>5.34</v>
      </c>
      <c r="F639">
        <f t="shared" si="66"/>
        <v>40</v>
      </c>
      <c r="I639" s="3">
        <v>1.0896999999999999</v>
      </c>
      <c r="J639" s="3">
        <v>0</v>
      </c>
    </row>
    <row r="640" spans="1:10" x14ac:dyDescent="0.2">
      <c r="A640" s="5">
        <v>63.1</v>
      </c>
      <c r="B640" s="3">
        <f t="shared" si="67"/>
        <v>0.30020000000000002</v>
      </c>
      <c r="C640" s="3">
        <f t="shared" si="68"/>
        <v>-2.9000000000000002E-3</v>
      </c>
      <c r="D640">
        <f t="shared" si="64"/>
        <v>100</v>
      </c>
      <c r="E640">
        <f t="shared" si="65"/>
        <v>5.34</v>
      </c>
      <c r="F640">
        <f t="shared" si="66"/>
        <v>40</v>
      </c>
      <c r="I640" s="3">
        <v>1.0906</v>
      </c>
      <c r="J640" s="3">
        <v>1E-4</v>
      </c>
    </row>
    <row r="641" spans="1:10" x14ac:dyDescent="0.2">
      <c r="A641" s="5">
        <v>63.2</v>
      </c>
      <c r="B641" s="3">
        <f t="shared" si="67"/>
        <v>0.30089999999999995</v>
      </c>
      <c r="C641" s="3">
        <f t="shared" si="68"/>
        <v>-3.3E-3</v>
      </c>
      <c r="D641">
        <f t="shared" si="64"/>
        <v>100</v>
      </c>
      <c r="E641">
        <f t="shared" si="65"/>
        <v>5.34</v>
      </c>
      <c r="F641">
        <f t="shared" si="66"/>
        <v>40</v>
      </c>
      <c r="I641" s="3">
        <v>1.0912999999999999</v>
      </c>
      <c r="J641" s="3">
        <v>-2.9999999999999997E-4</v>
      </c>
    </row>
    <row r="642" spans="1:10" x14ac:dyDescent="0.2">
      <c r="A642" s="5">
        <v>63.3</v>
      </c>
      <c r="B642" s="3">
        <f t="shared" si="67"/>
        <v>0.30170000000000008</v>
      </c>
      <c r="C642" s="3">
        <f t="shared" si="68"/>
        <v>-3.0000000000000001E-3</v>
      </c>
      <c r="D642">
        <f t="shared" si="64"/>
        <v>100</v>
      </c>
      <c r="E642">
        <f t="shared" si="65"/>
        <v>5.34</v>
      </c>
      <c r="F642">
        <f t="shared" si="66"/>
        <v>40</v>
      </c>
      <c r="I642" s="3">
        <v>1.0921000000000001</v>
      </c>
      <c r="J642" s="3">
        <v>0</v>
      </c>
    </row>
    <row r="643" spans="1:10" x14ac:dyDescent="0.2">
      <c r="A643" s="5">
        <v>63.4</v>
      </c>
      <c r="B643" s="3">
        <f t="shared" si="67"/>
        <v>0.30279999999999996</v>
      </c>
      <c r="C643" s="3">
        <f t="shared" si="68"/>
        <v>-2.9000000000000002E-3</v>
      </c>
      <c r="D643">
        <f t="shared" si="64"/>
        <v>100</v>
      </c>
      <c r="E643">
        <f t="shared" si="65"/>
        <v>5.34</v>
      </c>
      <c r="F643">
        <f t="shared" si="66"/>
        <v>40</v>
      </c>
      <c r="I643" s="3">
        <v>1.0931999999999999</v>
      </c>
      <c r="J643" s="3">
        <v>1E-4</v>
      </c>
    </row>
    <row r="644" spans="1:10" x14ac:dyDescent="0.2">
      <c r="A644" s="5">
        <v>63.5</v>
      </c>
      <c r="B644" s="3">
        <f t="shared" si="67"/>
        <v>0.30340000000000011</v>
      </c>
      <c r="C644" s="3">
        <f t="shared" si="68"/>
        <v>-3.0000000000000001E-3</v>
      </c>
      <c r="D644">
        <f t="shared" si="64"/>
        <v>100</v>
      </c>
      <c r="E644">
        <f t="shared" si="65"/>
        <v>5.34</v>
      </c>
      <c r="F644">
        <f t="shared" si="66"/>
        <v>40</v>
      </c>
      <c r="I644" s="3">
        <v>1.0938000000000001</v>
      </c>
      <c r="J644" s="3">
        <v>0</v>
      </c>
    </row>
    <row r="645" spans="1:10" x14ac:dyDescent="0.2">
      <c r="A645" s="5">
        <v>63.6</v>
      </c>
      <c r="B645" s="3">
        <f t="shared" si="67"/>
        <v>0.30420000000000003</v>
      </c>
      <c r="C645" s="3">
        <f t="shared" si="68"/>
        <v>-2.8E-3</v>
      </c>
      <c r="D645">
        <f t="shared" si="64"/>
        <v>100</v>
      </c>
      <c r="E645">
        <f t="shared" si="65"/>
        <v>5.34</v>
      </c>
      <c r="F645">
        <f t="shared" si="66"/>
        <v>40</v>
      </c>
      <c r="I645" s="3">
        <v>1.0946</v>
      </c>
      <c r="J645" s="3">
        <v>2.0000000000000001E-4</v>
      </c>
    </row>
    <row r="646" spans="1:10" x14ac:dyDescent="0.2">
      <c r="A646" s="5">
        <v>63.7</v>
      </c>
      <c r="B646" s="3">
        <f t="shared" si="67"/>
        <v>0.30499999999999994</v>
      </c>
      <c r="C646" s="3">
        <f t="shared" si="68"/>
        <v>-2.9000000000000002E-3</v>
      </c>
      <c r="D646">
        <f t="shared" si="64"/>
        <v>100</v>
      </c>
      <c r="E646">
        <f t="shared" si="65"/>
        <v>5.34</v>
      </c>
      <c r="F646">
        <f t="shared" si="66"/>
        <v>40</v>
      </c>
      <c r="I646" s="3">
        <v>1.0953999999999999</v>
      </c>
      <c r="J646" s="3">
        <v>1E-4</v>
      </c>
    </row>
    <row r="647" spans="1:10" x14ac:dyDescent="0.2">
      <c r="A647" s="5">
        <v>63.8</v>
      </c>
      <c r="B647" s="3">
        <f t="shared" si="67"/>
        <v>0.30590000000000006</v>
      </c>
      <c r="C647" s="3">
        <f t="shared" si="68"/>
        <v>-3.0999999999999999E-3</v>
      </c>
      <c r="D647">
        <f t="shared" si="64"/>
        <v>100</v>
      </c>
      <c r="E647">
        <f t="shared" si="65"/>
        <v>5.34</v>
      </c>
      <c r="F647">
        <f t="shared" si="66"/>
        <v>40</v>
      </c>
      <c r="I647" s="3">
        <v>1.0963000000000001</v>
      </c>
      <c r="J647" s="3">
        <v>-1E-4</v>
      </c>
    </row>
    <row r="648" spans="1:10" x14ac:dyDescent="0.2">
      <c r="A648" s="5">
        <v>63.9</v>
      </c>
      <c r="B648" s="3">
        <f t="shared" si="67"/>
        <v>0.30659999999999998</v>
      </c>
      <c r="C648" s="3">
        <f t="shared" si="68"/>
        <v>-3.2000000000000002E-3</v>
      </c>
      <c r="D648">
        <f t="shared" si="64"/>
        <v>100</v>
      </c>
      <c r="E648">
        <f t="shared" si="65"/>
        <v>5.34</v>
      </c>
      <c r="F648">
        <f t="shared" si="66"/>
        <v>40</v>
      </c>
      <c r="I648" s="3">
        <v>1.097</v>
      </c>
      <c r="J648" s="3">
        <v>-2.0000000000000001E-4</v>
      </c>
    </row>
    <row r="649" spans="1:10" x14ac:dyDescent="0.2">
      <c r="A649" s="5">
        <v>64</v>
      </c>
      <c r="B649" s="3">
        <f t="shared" si="67"/>
        <v>0.30740000000000012</v>
      </c>
      <c r="C649" s="3">
        <f t="shared" si="68"/>
        <v>-2.8E-3</v>
      </c>
      <c r="D649">
        <f t="shared" si="64"/>
        <v>100</v>
      </c>
      <c r="E649">
        <f t="shared" si="65"/>
        <v>5.34</v>
      </c>
      <c r="F649">
        <f t="shared" si="66"/>
        <v>40</v>
      </c>
      <c r="I649" s="3">
        <v>1.0978000000000001</v>
      </c>
      <c r="J649" s="3">
        <v>2.0000000000000001E-4</v>
      </c>
    </row>
    <row r="650" spans="1:10" x14ac:dyDescent="0.2">
      <c r="A650" s="5">
        <v>64.099999999999994</v>
      </c>
      <c r="B650" s="3">
        <f t="shared" si="67"/>
        <v>0.3085</v>
      </c>
      <c r="C650" s="3">
        <f t="shared" si="68"/>
        <v>-3.0000000000000001E-3</v>
      </c>
      <c r="D650">
        <f t="shared" ref="D650:D713" si="69">$E$4</f>
        <v>100</v>
      </c>
      <c r="E650">
        <f t="shared" ref="E650:E713" si="70">$F$4</f>
        <v>5.34</v>
      </c>
      <c r="F650">
        <f t="shared" ref="F650:F713" si="71">$G$4</f>
        <v>40</v>
      </c>
      <c r="I650" s="3">
        <v>1.0989</v>
      </c>
      <c r="J650" s="3">
        <v>0</v>
      </c>
    </row>
    <row r="651" spans="1:10" x14ac:dyDescent="0.2">
      <c r="A651" s="5">
        <v>64.2</v>
      </c>
      <c r="B651" s="3">
        <f t="shared" si="67"/>
        <v>0.30919999999999992</v>
      </c>
      <c r="C651" s="3">
        <f t="shared" si="68"/>
        <v>-3.0999999999999999E-3</v>
      </c>
      <c r="D651">
        <f t="shared" si="69"/>
        <v>100</v>
      </c>
      <c r="E651">
        <f t="shared" si="70"/>
        <v>5.34</v>
      </c>
      <c r="F651">
        <f t="shared" si="71"/>
        <v>40</v>
      </c>
      <c r="I651" s="3">
        <v>1.0995999999999999</v>
      </c>
      <c r="J651" s="3">
        <v>-1E-4</v>
      </c>
    </row>
    <row r="652" spans="1:10" x14ac:dyDescent="0.2">
      <c r="A652" s="5">
        <v>64.3</v>
      </c>
      <c r="B652" s="3">
        <f t="shared" si="67"/>
        <v>0.31000000000000005</v>
      </c>
      <c r="C652" s="3">
        <f t="shared" si="68"/>
        <v>-2.9000000000000002E-3</v>
      </c>
      <c r="D652">
        <f t="shared" si="69"/>
        <v>100</v>
      </c>
      <c r="E652">
        <f t="shared" si="70"/>
        <v>5.34</v>
      </c>
      <c r="F652">
        <f t="shared" si="71"/>
        <v>40</v>
      </c>
      <c r="I652" s="3">
        <v>1.1004</v>
      </c>
      <c r="J652" s="3">
        <v>1E-4</v>
      </c>
    </row>
    <row r="653" spans="1:10" x14ac:dyDescent="0.2">
      <c r="A653" s="5">
        <v>64.400000000000006</v>
      </c>
      <c r="B653" s="3">
        <f t="shared" si="67"/>
        <v>0.31089999999999995</v>
      </c>
      <c r="C653" s="3">
        <f t="shared" si="68"/>
        <v>-2.7000000000000001E-3</v>
      </c>
      <c r="D653">
        <f t="shared" si="69"/>
        <v>100</v>
      </c>
      <c r="E653">
        <f t="shared" si="70"/>
        <v>5.34</v>
      </c>
      <c r="F653">
        <f t="shared" si="71"/>
        <v>40</v>
      </c>
      <c r="I653" s="3">
        <v>1.1012999999999999</v>
      </c>
      <c r="J653" s="3">
        <v>2.9999999999999997E-4</v>
      </c>
    </row>
    <row r="654" spans="1:10" x14ac:dyDescent="0.2">
      <c r="A654" s="5">
        <v>64.5</v>
      </c>
      <c r="B654" s="3">
        <f t="shared" si="67"/>
        <v>0.31190000000000007</v>
      </c>
      <c r="C654" s="3">
        <f t="shared" si="68"/>
        <v>-2.9000000000000002E-3</v>
      </c>
      <c r="D654">
        <f t="shared" si="69"/>
        <v>100</v>
      </c>
      <c r="E654">
        <f t="shared" si="70"/>
        <v>5.34</v>
      </c>
      <c r="F654">
        <f t="shared" si="71"/>
        <v>40</v>
      </c>
      <c r="I654" s="3">
        <v>1.1023000000000001</v>
      </c>
      <c r="J654" s="3">
        <v>1E-4</v>
      </c>
    </row>
    <row r="655" spans="1:10" x14ac:dyDescent="0.2">
      <c r="A655" s="5">
        <v>64.599999999999994</v>
      </c>
      <c r="B655" s="3">
        <f t="shared" si="67"/>
        <v>0.31259999999999999</v>
      </c>
      <c r="C655" s="3">
        <f t="shared" si="68"/>
        <v>-2.9000000000000002E-3</v>
      </c>
      <c r="D655">
        <f t="shared" si="69"/>
        <v>100</v>
      </c>
      <c r="E655">
        <f t="shared" si="70"/>
        <v>5.34</v>
      </c>
      <c r="F655">
        <f t="shared" si="71"/>
        <v>40</v>
      </c>
      <c r="I655" s="3">
        <v>1.103</v>
      </c>
      <c r="J655" s="3">
        <v>1E-4</v>
      </c>
    </row>
    <row r="656" spans="1:10" x14ac:dyDescent="0.2">
      <c r="A656" s="5">
        <v>64.7</v>
      </c>
      <c r="B656" s="3">
        <f t="shared" si="67"/>
        <v>0.3133999999999999</v>
      </c>
      <c r="C656" s="3">
        <f t="shared" si="68"/>
        <v>-2.9000000000000002E-3</v>
      </c>
      <c r="D656">
        <f t="shared" si="69"/>
        <v>100</v>
      </c>
      <c r="E656">
        <f t="shared" si="70"/>
        <v>5.34</v>
      </c>
      <c r="F656">
        <f t="shared" si="71"/>
        <v>40</v>
      </c>
      <c r="I656" s="3">
        <v>1.1037999999999999</v>
      </c>
      <c r="J656" s="3">
        <v>1E-4</v>
      </c>
    </row>
    <row r="657" spans="1:10" x14ac:dyDescent="0.2">
      <c r="A657" s="5">
        <v>64.8</v>
      </c>
      <c r="B657" s="3">
        <f t="shared" si="67"/>
        <v>0.31440000000000001</v>
      </c>
      <c r="C657" s="3">
        <f t="shared" si="68"/>
        <v>-3.0999999999999999E-3</v>
      </c>
      <c r="D657">
        <f t="shared" si="69"/>
        <v>100</v>
      </c>
      <c r="E657">
        <f t="shared" si="70"/>
        <v>5.34</v>
      </c>
      <c r="F657">
        <f t="shared" si="71"/>
        <v>40</v>
      </c>
      <c r="I657" s="3">
        <v>1.1048</v>
      </c>
      <c r="J657" s="3">
        <v>-1E-4</v>
      </c>
    </row>
    <row r="658" spans="1:10" x14ac:dyDescent="0.2">
      <c r="A658" s="5">
        <v>64.900000000000006</v>
      </c>
      <c r="B658" s="3">
        <f t="shared" si="67"/>
        <v>0.31519999999999992</v>
      </c>
      <c r="C658" s="3">
        <f t="shared" si="68"/>
        <v>-2.9000000000000002E-3</v>
      </c>
      <c r="D658">
        <f t="shared" si="69"/>
        <v>100</v>
      </c>
      <c r="E658">
        <f t="shared" si="70"/>
        <v>5.34</v>
      </c>
      <c r="F658">
        <f t="shared" si="71"/>
        <v>40</v>
      </c>
      <c r="I658" s="3">
        <v>1.1055999999999999</v>
      </c>
      <c r="J658" s="3">
        <v>1E-4</v>
      </c>
    </row>
    <row r="659" spans="1:10" x14ac:dyDescent="0.2">
      <c r="A659" s="5">
        <v>65</v>
      </c>
      <c r="B659" s="3">
        <f t="shared" si="67"/>
        <v>0.31590000000000007</v>
      </c>
      <c r="C659" s="3">
        <f t="shared" si="68"/>
        <v>-3.0000000000000001E-3</v>
      </c>
      <c r="D659">
        <f t="shared" si="69"/>
        <v>100</v>
      </c>
      <c r="E659">
        <f t="shared" si="70"/>
        <v>5.34</v>
      </c>
      <c r="F659">
        <f t="shared" si="71"/>
        <v>40</v>
      </c>
      <c r="I659" s="3">
        <v>1.1063000000000001</v>
      </c>
      <c r="J659" s="3">
        <v>0</v>
      </c>
    </row>
    <row r="660" spans="1:10" x14ac:dyDescent="0.2">
      <c r="A660" s="5">
        <v>65.099999999999994</v>
      </c>
      <c r="B660" s="3">
        <f t="shared" si="67"/>
        <v>0.31669999999999998</v>
      </c>
      <c r="C660" s="3">
        <f t="shared" si="68"/>
        <v>-3.0000000000000001E-3</v>
      </c>
      <c r="D660">
        <f t="shared" si="69"/>
        <v>100</v>
      </c>
      <c r="E660">
        <f t="shared" si="70"/>
        <v>5.34</v>
      </c>
      <c r="F660">
        <f t="shared" si="71"/>
        <v>40</v>
      </c>
      <c r="I660" s="3">
        <v>1.1071</v>
      </c>
      <c r="J660" s="3">
        <v>0</v>
      </c>
    </row>
    <row r="661" spans="1:10" x14ac:dyDescent="0.2">
      <c r="A661" s="5">
        <v>65.2</v>
      </c>
      <c r="B661" s="3">
        <f t="shared" si="67"/>
        <v>0.31770000000000009</v>
      </c>
      <c r="C661" s="3">
        <f t="shared" si="68"/>
        <v>-2.7000000000000001E-3</v>
      </c>
      <c r="D661">
        <f t="shared" si="69"/>
        <v>100</v>
      </c>
      <c r="E661">
        <f t="shared" si="70"/>
        <v>5.34</v>
      </c>
      <c r="F661">
        <f t="shared" si="71"/>
        <v>40</v>
      </c>
      <c r="I661" s="3">
        <v>1.1081000000000001</v>
      </c>
      <c r="J661" s="3">
        <v>2.9999999999999997E-4</v>
      </c>
    </row>
    <row r="662" spans="1:10" x14ac:dyDescent="0.2">
      <c r="A662" s="5">
        <v>65.3</v>
      </c>
      <c r="B662" s="3">
        <f t="shared" si="67"/>
        <v>0.31830000000000003</v>
      </c>
      <c r="C662" s="3">
        <f t="shared" si="68"/>
        <v>-3.0000000000000001E-3</v>
      </c>
      <c r="D662">
        <f t="shared" si="69"/>
        <v>100</v>
      </c>
      <c r="E662">
        <f t="shared" si="70"/>
        <v>5.34</v>
      </c>
      <c r="F662">
        <f t="shared" si="71"/>
        <v>40</v>
      </c>
      <c r="I662" s="3">
        <v>1.1087</v>
      </c>
      <c r="J662" s="3">
        <v>0</v>
      </c>
    </row>
    <row r="663" spans="1:10" x14ac:dyDescent="0.2">
      <c r="A663" s="5">
        <v>65.400000000000006</v>
      </c>
      <c r="B663" s="3">
        <f t="shared" si="67"/>
        <v>0.31909999999999994</v>
      </c>
      <c r="C663" s="3">
        <f t="shared" si="68"/>
        <v>-3.0000000000000001E-3</v>
      </c>
      <c r="D663">
        <f t="shared" si="69"/>
        <v>100</v>
      </c>
      <c r="E663">
        <f t="shared" si="70"/>
        <v>5.34</v>
      </c>
      <c r="F663">
        <f t="shared" si="71"/>
        <v>40</v>
      </c>
      <c r="I663" s="3">
        <v>1.1094999999999999</v>
      </c>
      <c r="J663" s="3">
        <v>0</v>
      </c>
    </row>
    <row r="664" spans="1:10" x14ac:dyDescent="0.2">
      <c r="A664" s="5">
        <v>65.5</v>
      </c>
      <c r="B664" s="3">
        <f t="shared" si="67"/>
        <v>0.32010000000000005</v>
      </c>
      <c r="C664" s="3">
        <f t="shared" si="68"/>
        <v>-3.0000000000000001E-3</v>
      </c>
      <c r="D664">
        <f t="shared" si="69"/>
        <v>100</v>
      </c>
      <c r="E664">
        <f t="shared" si="70"/>
        <v>5.34</v>
      </c>
      <c r="F664">
        <f t="shared" si="71"/>
        <v>40</v>
      </c>
      <c r="I664" s="3">
        <v>1.1105</v>
      </c>
      <c r="J664" s="3">
        <v>0</v>
      </c>
    </row>
    <row r="665" spans="1:10" x14ac:dyDescent="0.2">
      <c r="A665" s="5">
        <v>65.599999999999994</v>
      </c>
      <c r="B665" s="3">
        <f t="shared" ref="B665:B728" si="72">I665-$I$280</f>
        <v>0.32099999999999995</v>
      </c>
      <c r="C665" s="3">
        <f t="shared" ref="C665:C728" si="73">J665-$J$280</f>
        <v>-2.8E-3</v>
      </c>
      <c r="D665">
        <f t="shared" si="69"/>
        <v>100</v>
      </c>
      <c r="E665">
        <f t="shared" si="70"/>
        <v>5.34</v>
      </c>
      <c r="F665">
        <f t="shared" si="71"/>
        <v>40</v>
      </c>
      <c r="I665" s="3">
        <v>1.1113999999999999</v>
      </c>
      <c r="J665" s="3">
        <v>2.0000000000000001E-4</v>
      </c>
    </row>
    <row r="666" spans="1:10" x14ac:dyDescent="0.2">
      <c r="A666" s="5">
        <v>65.7</v>
      </c>
      <c r="B666" s="3">
        <f t="shared" si="72"/>
        <v>0.3217000000000001</v>
      </c>
      <c r="C666" s="3">
        <f t="shared" si="73"/>
        <v>-3.0999999999999999E-3</v>
      </c>
      <c r="D666">
        <f t="shared" si="69"/>
        <v>100</v>
      </c>
      <c r="E666">
        <f t="shared" si="70"/>
        <v>5.34</v>
      </c>
      <c r="F666">
        <f t="shared" si="71"/>
        <v>40</v>
      </c>
      <c r="I666" s="3">
        <v>1.1121000000000001</v>
      </c>
      <c r="J666" s="3">
        <v>-1E-4</v>
      </c>
    </row>
    <row r="667" spans="1:10" x14ac:dyDescent="0.2">
      <c r="A667" s="5">
        <v>65.8</v>
      </c>
      <c r="B667" s="3">
        <f t="shared" si="72"/>
        <v>0.32250000000000001</v>
      </c>
      <c r="C667" s="3">
        <f t="shared" si="73"/>
        <v>-3.0000000000000001E-3</v>
      </c>
      <c r="D667">
        <f t="shared" si="69"/>
        <v>100</v>
      </c>
      <c r="E667">
        <f t="shared" si="70"/>
        <v>5.34</v>
      </c>
      <c r="F667">
        <f t="shared" si="71"/>
        <v>40</v>
      </c>
      <c r="I667" s="3">
        <v>1.1129</v>
      </c>
      <c r="J667" s="3">
        <v>0</v>
      </c>
    </row>
    <row r="668" spans="1:10" x14ac:dyDescent="0.2">
      <c r="A668" s="5">
        <v>65.900000000000006</v>
      </c>
      <c r="B668" s="3">
        <f t="shared" si="72"/>
        <v>0.3234999999999999</v>
      </c>
      <c r="C668" s="3">
        <f t="shared" si="73"/>
        <v>-2.9000000000000002E-3</v>
      </c>
      <c r="D668">
        <f t="shared" si="69"/>
        <v>100</v>
      </c>
      <c r="E668">
        <f t="shared" si="70"/>
        <v>5.34</v>
      </c>
      <c r="F668">
        <f t="shared" si="71"/>
        <v>40</v>
      </c>
      <c r="I668" s="3">
        <v>1.1138999999999999</v>
      </c>
      <c r="J668" s="3">
        <v>1E-4</v>
      </c>
    </row>
    <row r="669" spans="1:10" x14ac:dyDescent="0.2">
      <c r="A669" s="5">
        <v>66</v>
      </c>
      <c r="B669" s="3">
        <f t="shared" si="72"/>
        <v>0.32430000000000003</v>
      </c>
      <c r="C669" s="3">
        <f t="shared" si="73"/>
        <v>-3.0999999999999999E-3</v>
      </c>
      <c r="D669">
        <f t="shared" si="69"/>
        <v>100</v>
      </c>
      <c r="E669">
        <f t="shared" si="70"/>
        <v>5.34</v>
      </c>
      <c r="F669">
        <f t="shared" si="71"/>
        <v>40</v>
      </c>
      <c r="I669" s="3">
        <v>1.1147</v>
      </c>
      <c r="J669" s="3">
        <v>-1E-4</v>
      </c>
    </row>
    <row r="670" spans="1:10" x14ac:dyDescent="0.2">
      <c r="A670" s="5">
        <v>66.099999999999994</v>
      </c>
      <c r="B670" s="3">
        <f t="shared" si="72"/>
        <v>0.32499999999999996</v>
      </c>
      <c r="C670" s="3">
        <f t="shared" si="73"/>
        <v>-3.0000000000000001E-3</v>
      </c>
      <c r="D670">
        <f t="shared" si="69"/>
        <v>100</v>
      </c>
      <c r="E670">
        <f t="shared" si="70"/>
        <v>5.34</v>
      </c>
      <c r="F670">
        <f t="shared" si="71"/>
        <v>40</v>
      </c>
      <c r="I670" s="3">
        <v>1.1153999999999999</v>
      </c>
      <c r="J670" s="3">
        <v>0</v>
      </c>
    </row>
    <row r="671" spans="1:10" x14ac:dyDescent="0.2">
      <c r="A671" s="5">
        <v>66.2</v>
      </c>
      <c r="B671" s="3">
        <f t="shared" si="72"/>
        <v>0.32600000000000007</v>
      </c>
      <c r="C671" s="3">
        <f t="shared" si="73"/>
        <v>-3.0000000000000001E-3</v>
      </c>
      <c r="D671">
        <f t="shared" si="69"/>
        <v>100</v>
      </c>
      <c r="E671">
        <f t="shared" si="70"/>
        <v>5.34</v>
      </c>
      <c r="F671">
        <f t="shared" si="71"/>
        <v>40</v>
      </c>
      <c r="I671" s="3">
        <v>1.1164000000000001</v>
      </c>
      <c r="J671" s="3">
        <v>0</v>
      </c>
    </row>
    <row r="672" spans="1:10" x14ac:dyDescent="0.2">
      <c r="A672" s="5">
        <v>66.3</v>
      </c>
      <c r="B672" s="3">
        <f t="shared" si="72"/>
        <v>0.32689999999999997</v>
      </c>
      <c r="C672" s="3">
        <f t="shared" si="73"/>
        <v>-3.0000000000000001E-3</v>
      </c>
      <c r="D672">
        <f t="shared" si="69"/>
        <v>100</v>
      </c>
      <c r="E672">
        <f t="shared" si="70"/>
        <v>5.34</v>
      </c>
      <c r="F672">
        <f t="shared" si="71"/>
        <v>40</v>
      </c>
      <c r="I672" s="3">
        <v>1.1173</v>
      </c>
      <c r="J672" s="3">
        <v>0</v>
      </c>
    </row>
    <row r="673" spans="1:10" x14ac:dyDescent="0.2">
      <c r="A673" s="5">
        <v>66.400000000000006</v>
      </c>
      <c r="B673" s="3">
        <f t="shared" si="72"/>
        <v>0.3274999999999999</v>
      </c>
      <c r="C673" s="3">
        <f t="shared" si="73"/>
        <v>-2.9000000000000002E-3</v>
      </c>
      <c r="D673">
        <f t="shared" si="69"/>
        <v>100</v>
      </c>
      <c r="E673">
        <f t="shared" si="70"/>
        <v>5.34</v>
      </c>
      <c r="F673">
        <f t="shared" si="71"/>
        <v>40</v>
      </c>
      <c r="I673" s="3">
        <v>1.1178999999999999</v>
      </c>
      <c r="J673" s="3">
        <v>1E-4</v>
      </c>
    </row>
    <row r="674" spans="1:10" x14ac:dyDescent="0.2">
      <c r="A674" s="5">
        <v>66.5</v>
      </c>
      <c r="B674" s="3">
        <f t="shared" si="72"/>
        <v>0.32840000000000003</v>
      </c>
      <c r="C674" s="3">
        <f t="shared" si="73"/>
        <v>-2.9000000000000002E-3</v>
      </c>
      <c r="D674">
        <f t="shared" si="69"/>
        <v>100</v>
      </c>
      <c r="E674">
        <f t="shared" si="70"/>
        <v>5.34</v>
      </c>
      <c r="F674">
        <f t="shared" si="71"/>
        <v>40</v>
      </c>
      <c r="I674" s="3">
        <v>1.1188</v>
      </c>
      <c r="J674" s="3">
        <v>1E-4</v>
      </c>
    </row>
    <row r="675" spans="1:10" x14ac:dyDescent="0.2">
      <c r="A675" s="5">
        <v>66.599999999999994</v>
      </c>
      <c r="B675" s="3">
        <f t="shared" si="72"/>
        <v>0.32929999999999993</v>
      </c>
      <c r="C675" s="3">
        <f t="shared" si="73"/>
        <v>-3.0000000000000001E-3</v>
      </c>
      <c r="D675">
        <f t="shared" si="69"/>
        <v>100</v>
      </c>
      <c r="E675">
        <f t="shared" si="70"/>
        <v>5.34</v>
      </c>
      <c r="F675">
        <f t="shared" si="71"/>
        <v>40</v>
      </c>
      <c r="I675" s="3">
        <v>1.1196999999999999</v>
      </c>
      <c r="J675" s="3">
        <v>0</v>
      </c>
    </row>
    <row r="676" spans="1:10" x14ac:dyDescent="0.2">
      <c r="A676" s="5">
        <v>66.7</v>
      </c>
      <c r="B676" s="3">
        <f t="shared" si="72"/>
        <v>0.33010000000000006</v>
      </c>
      <c r="C676" s="3">
        <f t="shared" si="73"/>
        <v>-3.0000000000000001E-3</v>
      </c>
      <c r="D676">
        <f t="shared" si="69"/>
        <v>100</v>
      </c>
      <c r="E676">
        <f t="shared" si="70"/>
        <v>5.34</v>
      </c>
      <c r="F676">
        <f t="shared" si="71"/>
        <v>40</v>
      </c>
      <c r="I676" s="3">
        <v>1.1205000000000001</v>
      </c>
      <c r="J676" s="3">
        <v>0</v>
      </c>
    </row>
    <row r="677" spans="1:10" x14ac:dyDescent="0.2">
      <c r="A677" s="5">
        <v>66.8</v>
      </c>
      <c r="B677" s="3">
        <f t="shared" si="72"/>
        <v>0.33069999999999999</v>
      </c>
      <c r="C677" s="3">
        <f t="shared" si="73"/>
        <v>-2.9000000000000002E-3</v>
      </c>
      <c r="D677">
        <f t="shared" si="69"/>
        <v>100</v>
      </c>
      <c r="E677">
        <f t="shared" si="70"/>
        <v>5.34</v>
      </c>
      <c r="F677">
        <f t="shared" si="71"/>
        <v>40</v>
      </c>
      <c r="I677" s="3">
        <v>1.1211</v>
      </c>
      <c r="J677" s="3">
        <v>1E-4</v>
      </c>
    </row>
    <row r="678" spans="1:10" x14ac:dyDescent="0.2">
      <c r="A678" s="5">
        <v>66.900000000000006</v>
      </c>
      <c r="B678" s="3">
        <f t="shared" si="72"/>
        <v>0.33180000000000009</v>
      </c>
      <c r="C678" s="3">
        <f t="shared" si="73"/>
        <v>-3.0999999999999999E-3</v>
      </c>
      <c r="D678">
        <f t="shared" si="69"/>
        <v>100</v>
      </c>
      <c r="E678">
        <f t="shared" si="70"/>
        <v>5.34</v>
      </c>
      <c r="F678">
        <f t="shared" si="71"/>
        <v>40</v>
      </c>
      <c r="I678" s="3">
        <v>1.1222000000000001</v>
      </c>
      <c r="J678" s="3">
        <v>-1E-4</v>
      </c>
    </row>
    <row r="679" spans="1:10" x14ac:dyDescent="0.2">
      <c r="A679" s="5">
        <v>67</v>
      </c>
      <c r="B679" s="3">
        <f t="shared" si="72"/>
        <v>0.3327</v>
      </c>
      <c r="C679" s="3">
        <f t="shared" si="73"/>
        <v>-2.9000000000000002E-3</v>
      </c>
      <c r="D679">
        <f t="shared" si="69"/>
        <v>100</v>
      </c>
      <c r="E679">
        <f t="shared" si="70"/>
        <v>5.34</v>
      </c>
      <c r="F679">
        <f t="shared" si="71"/>
        <v>40</v>
      </c>
      <c r="I679" s="3">
        <v>1.1231</v>
      </c>
      <c r="J679" s="3">
        <v>1E-4</v>
      </c>
    </row>
    <row r="680" spans="1:10" x14ac:dyDescent="0.2">
      <c r="A680" s="5">
        <v>67.099999999999994</v>
      </c>
      <c r="B680" s="3">
        <f t="shared" si="72"/>
        <v>0.33329999999999993</v>
      </c>
      <c r="C680" s="3">
        <f t="shared" si="73"/>
        <v>-2.9000000000000002E-3</v>
      </c>
      <c r="D680">
        <f t="shared" si="69"/>
        <v>100</v>
      </c>
      <c r="E680">
        <f t="shared" si="70"/>
        <v>5.34</v>
      </c>
      <c r="F680">
        <f t="shared" si="71"/>
        <v>40</v>
      </c>
      <c r="I680" s="3">
        <v>1.1236999999999999</v>
      </c>
      <c r="J680" s="3">
        <v>1E-4</v>
      </c>
    </row>
    <row r="681" spans="1:10" x14ac:dyDescent="0.2">
      <c r="A681" s="5">
        <v>67.2</v>
      </c>
      <c r="B681" s="3">
        <f t="shared" si="72"/>
        <v>0.33410000000000006</v>
      </c>
      <c r="C681" s="3">
        <f t="shared" si="73"/>
        <v>-3.2000000000000002E-3</v>
      </c>
      <c r="D681">
        <f t="shared" si="69"/>
        <v>100</v>
      </c>
      <c r="E681">
        <f t="shared" si="70"/>
        <v>5.34</v>
      </c>
      <c r="F681">
        <f t="shared" si="71"/>
        <v>40</v>
      </c>
      <c r="I681" s="3">
        <v>1.1245000000000001</v>
      </c>
      <c r="J681" s="3">
        <v>-2.0000000000000001E-4</v>
      </c>
    </row>
    <row r="682" spans="1:10" x14ac:dyDescent="0.2">
      <c r="A682" s="5">
        <v>67.3</v>
      </c>
      <c r="B682" s="3">
        <f t="shared" si="72"/>
        <v>0.33509999999999995</v>
      </c>
      <c r="C682" s="3">
        <f t="shared" si="73"/>
        <v>-2.9000000000000002E-3</v>
      </c>
      <c r="D682">
        <f t="shared" si="69"/>
        <v>100</v>
      </c>
      <c r="E682">
        <f t="shared" si="70"/>
        <v>5.34</v>
      </c>
      <c r="F682">
        <f t="shared" si="71"/>
        <v>40</v>
      </c>
      <c r="I682" s="3">
        <v>1.1254999999999999</v>
      </c>
      <c r="J682" s="3">
        <v>1E-4</v>
      </c>
    </row>
    <row r="683" spans="1:10" x14ac:dyDescent="0.2">
      <c r="A683" s="5">
        <v>67.400000000000006</v>
      </c>
      <c r="B683" s="3">
        <f t="shared" si="72"/>
        <v>0.33600000000000008</v>
      </c>
      <c r="C683" s="3">
        <f t="shared" si="73"/>
        <v>-3.0000000000000001E-3</v>
      </c>
      <c r="D683">
        <f t="shared" si="69"/>
        <v>100</v>
      </c>
      <c r="E683">
        <f t="shared" si="70"/>
        <v>5.34</v>
      </c>
      <c r="F683">
        <f t="shared" si="71"/>
        <v>40</v>
      </c>
      <c r="I683" s="3">
        <v>1.1264000000000001</v>
      </c>
      <c r="J683" s="3">
        <v>0</v>
      </c>
    </row>
    <row r="684" spans="1:10" x14ac:dyDescent="0.2">
      <c r="A684" s="5">
        <v>67.5</v>
      </c>
      <c r="B684" s="3">
        <f t="shared" si="72"/>
        <v>0.3367</v>
      </c>
      <c r="C684" s="3">
        <f t="shared" si="73"/>
        <v>-3.0999999999999999E-3</v>
      </c>
      <c r="D684">
        <f t="shared" si="69"/>
        <v>100</v>
      </c>
      <c r="E684">
        <f t="shared" si="70"/>
        <v>5.34</v>
      </c>
      <c r="F684">
        <f t="shared" si="71"/>
        <v>40</v>
      </c>
      <c r="I684" s="3">
        <v>1.1271</v>
      </c>
      <c r="J684" s="3">
        <v>-1E-4</v>
      </c>
    </row>
    <row r="685" spans="1:10" x14ac:dyDescent="0.2">
      <c r="A685" s="5">
        <v>67.599999999999994</v>
      </c>
      <c r="B685" s="3">
        <f t="shared" si="72"/>
        <v>0.33770000000000011</v>
      </c>
      <c r="C685" s="3">
        <f t="shared" si="73"/>
        <v>-3.0000000000000001E-3</v>
      </c>
      <c r="D685">
        <f t="shared" si="69"/>
        <v>100</v>
      </c>
      <c r="E685">
        <f t="shared" si="70"/>
        <v>5.34</v>
      </c>
      <c r="F685">
        <f t="shared" si="71"/>
        <v>40</v>
      </c>
      <c r="I685" s="3">
        <v>1.1281000000000001</v>
      </c>
      <c r="J685" s="3">
        <v>0</v>
      </c>
    </row>
    <row r="686" spans="1:10" x14ac:dyDescent="0.2">
      <c r="A686" s="5">
        <v>67.7</v>
      </c>
      <c r="B686" s="3">
        <f t="shared" si="72"/>
        <v>0.3387</v>
      </c>
      <c r="C686" s="3">
        <f t="shared" si="73"/>
        <v>-2.9000000000000002E-3</v>
      </c>
      <c r="D686">
        <f t="shared" si="69"/>
        <v>100</v>
      </c>
      <c r="E686">
        <f t="shared" si="70"/>
        <v>5.34</v>
      </c>
      <c r="F686">
        <f t="shared" si="71"/>
        <v>40</v>
      </c>
      <c r="I686" s="3">
        <v>1.1291</v>
      </c>
      <c r="J686" s="3">
        <v>1E-4</v>
      </c>
    </row>
    <row r="687" spans="1:10" x14ac:dyDescent="0.2">
      <c r="A687" s="5">
        <v>67.8</v>
      </c>
      <c r="B687" s="3">
        <f t="shared" si="72"/>
        <v>0.33929999999999993</v>
      </c>
      <c r="C687" s="3">
        <f t="shared" si="73"/>
        <v>-3.0999999999999999E-3</v>
      </c>
      <c r="D687">
        <f t="shared" si="69"/>
        <v>100</v>
      </c>
      <c r="E687">
        <f t="shared" si="70"/>
        <v>5.34</v>
      </c>
      <c r="F687">
        <f t="shared" si="71"/>
        <v>40</v>
      </c>
      <c r="I687" s="3">
        <v>1.1296999999999999</v>
      </c>
      <c r="J687" s="3">
        <v>-1E-4</v>
      </c>
    </row>
    <row r="688" spans="1:10" x14ac:dyDescent="0.2">
      <c r="A688" s="5">
        <v>67.900000000000006</v>
      </c>
      <c r="B688" s="3">
        <f t="shared" si="72"/>
        <v>0.34000000000000008</v>
      </c>
      <c r="C688" s="3">
        <f t="shared" si="73"/>
        <v>-3.0000000000000001E-3</v>
      </c>
      <c r="D688">
        <f t="shared" si="69"/>
        <v>100</v>
      </c>
      <c r="E688">
        <f t="shared" si="70"/>
        <v>5.34</v>
      </c>
      <c r="F688">
        <f t="shared" si="71"/>
        <v>40</v>
      </c>
      <c r="I688" s="3">
        <v>1.1304000000000001</v>
      </c>
      <c r="J688" s="3">
        <v>0</v>
      </c>
    </row>
    <row r="689" spans="1:10" x14ac:dyDescent="0.2">
      <c r="A689" s="5">
        <v>68</v>
      </c>
      <c r="B689" s="3">
        <f t="shared" si="72"/>
        <v>0.34089999999999998</v>
      </c>
      <c r="C689" s="3">
        <f t="shared" si="73"/>
        <v>-3.0000000000000001E-3</v>
      </c>
      <c r="D689">
        <f t="shared" si="69"/>
        <v>100</v>
      </c>
      <c r="E689">
        <f t="shared" si="70"/>
        <v>5.34</v>
      </c>
      <c r="F689">
        <f t="shared" si="71"/>
        <v>40</v>
      </c>
      <c r="I689" s="3">
        <v>1.1313</v>
      </c>
      <c r="J689" s="3">
        <v>0</v>
      </c>
    </row>
    <row r="690" spans="1:10" x14ac:dyDescent="0.2">
      <c r="A690" s="5">
        <v>68.099999999999994</v>
      </c>
      <c r="B690" s="3">
        <f t="shared" si="72"/>
        <v>0.3418000000000001</v>
      </c>
      <c r="C690" s="3">
        <f t="shared" si="73"/>
        <v>-3.0000000000000001E-3</v>
      </c>
      <c r="D690">
        <f t="shared" si="69"/>
        <v>100</v>
      </c>
      <c r="E690">
        <f t="shared" si="70"/>
        <v>5.34</v>
      </c>
      <c r="F690">
        <f t="shared" si="71"/>
        <v>40</v>
      </c>
      <c r="I690" s="3">
        <v>1.1322000000000001</v>
      </c>
      <c r="J690" s="3">
        <v>0</v>
      </c>
    </row>
    <row r="691" spans="1:10" x14ac:dyDescent="0.2">
      <c r="A691" s="5">
        <v>68.2</v>
      </c>
      <c r="B691" s="3">
        <f t="shared" si="72"/>
        <v>0.34250000000000003</v>
      </c>
      <c r="C691" s="3">
        <f t="shared" si="73"/>
        <v>-2.9000000000000002E-3</v>
      </c>
      <c r="D691">
        <f t="shared" si="69"/>
        <v>100</v>
      </c>
      <c r="E691">
        <f t="shared" si="70"/>
        <v>5.34</v>
      </c>
      <c r="F691">
        <f t="shared" si="71"/>
        <v>40</v>
      </c>
      <c r="I691" s="3">
        <v>1.1329</v>
      </c>
      <c r="J691" s="3">
        <v>1E-4</v>
      </c>
    </row>
    <row r="692" spans="1:10" x14ac:dyDescent="0.2">
      <c r="A692" s="5">
        <v>68.3</v>
      </c>
      <c r="B692" s="3">
        <f t="shared" si="72"/>
        <v>0.34339999999999993</v>
      </c>
      <c r="C692" s="3">
        <f t="shared" si="73"/>
        <v>-2.9000000000000002E-3</v>
      </c>
      <c r="D692">
        <f t="shared" si="69"/>
        <v>100</v>
      </c>
      <c r="E692">
        <f t="shared" si="70"/>
        <v>5.34</v>
      </c>
      <c r="F692">
        <f t="shared" si="71"/>
        <v>40</v>
      </c>
      <c r="I692" s="3">
        <v>1.1337999999999999</v>
      </c>
      <c r="J692" s="3">
        <v>1E-4</v>
      </c>
    </row>
    <row r="693" spans="1:10" x14ac:dyDescent="0.2">
      <c r="A693" s="5">
        <v>68.400000000000006</v>
      </c>
      <c r="B693" s="3">
        <f t="shared" si="72"/>
        <v>0.34440000000000004</v>
      </c>
      <c r="C693" s="3">
        <f t="shared" si="73"/>
        <v>-3.0999999999999999E-3</v>
      </c>
      <c r="D693">
        <f t="shared" si="69"/>
        <v>100</v>
      </c>
      <c r="E693">
        <f t="shared" si="70"/>
        <v>5.34</v>
      </c>
      <c r="F693">
        <f t="shared" si="71"/>
        <v>40</v>
      </c>
      <c r="I693" s="3">
        <v>1.1348</v>
      </c>
      <c r="J693" s="3">
        <v>-1E-4</v>
      </c>
    </row>
    <row r="694" spans="1:10" x14ac:dyDescent="0.2">
      <c r="A694" s="5">
        <v>68.5</v>
      </c>
      <c r="B694" s="3">
        <f t="shared" si="72"/>
        <v>0.34509999999999996</v>
      </c>
      <c r="C694" s="3">
        <f t="shared" si="73"/>
        <v>-3.0000000000000001E-3</v>
      </c>
      <c r="D694">
        <f t="shared" si="69"/>
        <v>100</v>
      </c>
      <c r="E694">
        <f t="shared" si="70"/>
        <v>5.34</v>
      </c>
      <c r="F694">
        <f t="shared" si="71"/>
        <v>40</v>
      </c>
      <c r="I694" s="3">
        <v>1.1355</v>
      </c>
      <c r="J694" s="3">
        <v>0</v>
      </c>
    </row>
    <row r="695" spans="1:10" x14ac:dyDescent="0.2">
      <c r="A695" s="5">
        <v>68.599999999999994</v>
      </c>
      <c r="B695" s="3">
        <f t="shared" si="72"/>
        <v>0.34580000000000011</v>
      </c>
      <c r="C695" s="3">
        <f t="shared" si="73"/>
        <v>-2.9000000000000002E-3</v>
      </c>
      <c r="D695">
        <f t="shared" si="69"/>
        <v>100</v>
      </c>
      <c r="E695">
        <f t="shared" si="70"/>
        <v>5.34</v>
      </c>
      <c r="F695">
        <f t="shared" si="71"/>
        <v>40</v>
      </c>
      <c r="I695" s="3">
        <v>1.1362000000000001</v>
      </c>
      <c r="J695" s="3">
        <v>1E-4</v>
      </c>
    </row>
    <row r="696" spans="1:10" x14ac:dyDescent="0.2">
      <c r="A696" s="5">
        <v>68.7</v>
      </c>
      <c r="B696" s="3">
        <f t="shared" si="72"/>
        <v>0.34670000000000001</v>
      </c>
      <c r="C696" s="3">
        <f t="shared" si="73"/>
        <v>-3.0000000000000001E-3</v>
      </c>
      <c r="D696">
        <f t="shared" si="69"/>
        <v>100</v>
      </c>
      <c r="E696">
        <f t="shared" si="70"/>
        <v>5.34</v>
      </c>
      <c r="F696">
        <f t="shared" si="71"/>
        <v>40</v>
      </c>
      <c r="I696" s="3">
        <v>1.1371</v>
      </c>
      <c r="J696" s="3">
        <v>0</v>
      </c>
    </row>
    <row r="697" spans="1:10" x14ac:dyDescent="0.2">
      <c r="A697" s="5">
        <v>68.8</v>
      </c>
      <c r="B697" s="3">
        <f t="shared" si="72"/>
        <v>0.3476999999999999</v>
      </c>
      <c r="C697" s="3">
        <f t="shared" si="73"/>
        <v>-3.0000000000000001E-3</v>
      </c>
      <c r="D697">
        <f t="shared" si="69"/>
        <v>100</v>
      </c>
      <c r="E697">
        <f t="shared" si="70"/>
        <v>5.34</v>
      </c>
      <c r="F697">
        <f t="shared" si="71"/>
        <v>40</v>
      </c>
      <c r="I697" s="3">
        <v>1.1380999999999999</v>
      </c>
      <c r="J697" s="3">
        <v>0</v>
      </c>
    </row>
    <row r="698" spans="1:10" x14ac:dyDescent="0.2">
      <c r="A698" s="5">
        <v>68.900000000000006</v>
      </c>
      <c r="B698" s="3">
        <f t="shared" si="72"/>
        <v>0.34840000000000004</v>
      </c>
      <c r="C698" s="3">
        <f t="shared" si="73"/>
        <v>-3.0999999999999999E-3</v>
      </c>
      <c r="D698">
        <f t="shared" si="69"/>
        <v>100</v>
      </c>
      <c r="E698">
        <f t="shared" si="70"/>
        <v>5.34</v>
      </c>
      <c r="F698">
        <f t="shared" si="71"/>
        <v>40</v>
      </c>
      <c r="I698" s="3">
        <v>1.1388</v>
      </c>
      <c r="J698" s="3">
        <v>-1E-4</v>
      </c>
    </row>
    <row r="699" spans="1:10" x14ac:dyDescent="0.2">
      <c r="A699" s="5">
        <v>69</v>
      </c>
      <c r="B699" s="3">
        <f t="shared" si="72"/>
        <v>0.34919999999999995</v>
      </c>
      <c r="C699" s="3">
        <f t="shared" si="73"/>
        <v>-3.0000000000000001E-3</v>
      </c>
      <c r="D699">
        <f t="shared" si="69"/>
        <v>100</v>
      </c>
      <c r="E699">
        <f t="shared" si="70"/>
        <v>5.34</v>
      </c>
      <c r="F699">
        <f t="shared" si="71"/>
        <v>40</v>
      </c>
      <c r="I699" s="3">
        <v>1.1395999999999999</v>
      </c>
      <c r="J699" s="3">
        <v>0</v>
      </c>
    </row>
    <row r="700" spans="1:10" x14ac:dyDescent="0.2">
      <c r="A700" s="5">
        <v>69.099999999999994</v>
      </c>
      <c r="B700" s="3">
        <f t="shared" si="72"/>
        <v>0.35020000000000007</v>
      </c>
      <c r="C700" s="3">
        <f t="shared" si="73"/>
        <v>-3.0999999999999999E-3</v>
      </c>
      <c r="D700">
        <f t="shared" si="69"/>
        <v>100</v>
      </c>
      <c r="E700">
        <f t="shared" si="70"/>
        <v>5.34</v>
      </c>
      <c r="F700">
        <f t="shared" si="71"/>
        <v>40</v>
      </c>
      <c r="I700" s="3">
        <v>1.1406000000000001</v>
      </c>
      <c r="J700" s="3">
        <v>-1E-4</v>
      </c>
    </row>
    <row r="701" spans="1:10" x14ac:dyDescent="0.2">
      <c r="A701" s="5">
        <v>69.2</v>
      </c>
      <c r="B701" s="3">
        <f t="shared" si="72"/>
        <v>0.35099999999999998</v>
      </c>
      <c r="C701" s="3">
        <f t="shared" si="73"/>
        <v>-3.0999999999999999E-3</v>
      </c>
      <c r="D701">
        <f t="shared" si="69"/>
        <v>100</v>
      </c>
      <c r="E701">
        <f t="shared" si="70"/>
        <v>5.34</v>
      </c>
      <c r="F701">
        <f t="shared" si="71"/>
        <v>40</v>
      </c>
      <c r="I701" s="3">
        <v>1.1414</v>
      </c>
      <c r="J701" s="3">
        <v>-1E-4</v>
      </c>
    </row>
    <row r="702" spans="1:10" x14ac:dyDescent="0.2">
      <c r="A702" s="5">
        <v>69.3</v>
      </c>
      <c r="B702" s="3">
        <f t="shared" si="72"/>
        <v>0.3516999999999999</v>
      </c>
      <c r="C702" s="3">
        <f t="shared" si="73"/>
        <v>-3.2000000000000002E-3</v>
      </c>
      <c r="D702">
        <f t="shared" si="69"/>
        <v>100</v>
      </c>
      <c r="E702">
        <f t="shared" si="70"/>
        <v>5.34</v>
      </c>
      <c r="F702">
        <f t="shared" si="71"/>
        <v>40</v>
      </c>
      <c r="I702" s="3">
        <v>1.1420999999999999</v>
      </c>
      <c r="J702" s="3">
        <v>-2.0000000000000001E-4</v>
      </c>
    </row>
    <row r="703" spans="1:10" x14ac:dyDescent="0.2">
      <c r="A703" s="5">
        <v>69.400000000000006</v>
      </c>
      <c r="B703" s="3">
        <f t="shared" si="72"/>
        <v>0.35250000000000004</v>
      </c>
      <c r="C703" s="3">
        <f t="shared" si="73"/>
        <v>-3.0999999999999999E-3</v>
      </c>
      <c r="D703">
        <f t="shared" si="69"/>
        <v>100</v>
      </c>
      <c r="E703">
        <f t="shared" si="70"/>
        <v>5.34</v>
      </c>
      <c r="F703">
        <f t="shared" si="71"/>
        <v>40</v>
      </c>
      <c r="I703" s="3">
        <v>1.1429</v>
      </c>
      <c r="J703" s="3">
        <v>-1E-4</v>
      </c>
    </row>
    <row r="704" spans="1:10" x14ac:dyDescent="0.2">
      <c r="A704" s="5">
        <v>69.5</v>
      </c>
      <c r="B704" s="3">
        <f t="shared" si="72"/>
        <v>0.35349999999999993</v>
      </c>
      <c r="C704" s="3">
        <f t="shared" si="73"/>
        <v>-3.0000000000000001E-3</v>
      </c>
      <c r="D704">
        <f t="shared" si="69"/>
        <v>100</v>
      </c>
      <c r="E704">
        <f t="shared" si="70"/>
        <v>5.34</v>
      </c>
      <c r="F704">
        <f t="shared" si="71"/>
        <v>40</v>
      </c>
      <c r="I704" s="3">
        <v>1.1438999999999999</v>
      </c>
      <c r="J704" s="3">
        <v>0</v>
      </c>
    </row>
    <row r="705" spans="1:10" x14ac:dyDescent="0.2">
      <c r="A705" s="5">
        <v>69.599999999999994</v>
      </c>
      <c r="B705" s="3">
        <f t="shared" si="72"/>
        <v>0.35420000000000007</v>
      </c>
      <c r="C705" s="3">
        <f t="shared" si="73"/>
        <v>-3.2000000000000002E-3</v>
      </c>
      <c r="D705">
        <f t="shared" si="69"/>
        <v>100</v>
      </c>
      <c r="E705">
        <f t="shared" si="70"/>
        <v>5.34</v>
      </c>
      <c r="F705">
        <f t="shared" si="71"/>
        <v>40</v>
      </c>
      <c r="I705" s="3">
        <v>1.1446000000000001</v>
      </c>
      <c r="J705" s="3">
        <v>-2.0000000000000001E-4</v>
      </c>
    </row>
    <row r="706" spans="1:10" x14ac:dyDescent="0.2">
      <c r="A706" s="5">
        <v>69.7</v>
      </c>
      <c r="B706" s="3">
        <f t="shared" si="72"/>
        <v>0.35499999999999998</v>
      </c>
      <c r="C706" s="3">
        <f t="shared" si="73"/>
        <v>-3.0000000000000001E-3</v>
      </c>
      <c r="D706">
        <f t="shared" si="69"/>
        <v>100</v>
      </c>
      <c r="E706">
        <f t="shared" si="70"/>
        <v>5.34</v>
      </c>
      <c r="F706">
        <f t="shared" si="71"/>
        <v>40</v>
      </c>
      <c r="I706" s="3">
        <v>1.1454</v>
      </c>
      <c r="J706" s="3">
        <v>0</v>
      </c>
    </row>
    <row r="707" spans="1:10" x14ac:dyDescent="0.2">
      <c r="A707" s="5">
        <v>69.8</v>
      </c>
      <c r="B707" s="3">
        <f t="shared" si="72"/>
        <v>0.35610000000000008</v>
      </c>
      <c r="C707" s="3">
        <f t="shared" si="73"/>
        <v>-3.0999999999999999E-3</v>
      </c>
      <c r="D707">
        <f t="shared" si="69"/>
        <v>100</v>
      </c>
      <c r="E707">
        <f t="shared" si="70"/>
        <v>5.34</v>
      </c>
      <c r="F707">
        <f t="shared" si="71"/>
        <v>40</v>
      </c>
      <c r="I707" s="3">
        <v>1.1465000000000001</v>
      </c>
      <c r="J707" s="3">
        <v>-1E-4</v>
      </c>
    </row>
    <row r="708" spans="1:10" x14ac:dyDescent="0.2">
      <c r="A708" s="5">
        <v>69.900000000000006</v>
      </c>
      <c r="B708" s="3">
        <f t="shared" si="72"/>
        <v>0.35680000000000001</v>
      </c>
      <c r="C708" s="3">
        <f t="shared" si="73"/>
        <v>-3.0000000000000001E-3</v>
      </c>
      <c r="D708">
        <f t="shared" si="69"/>
        <v>100</v>
      </c>
      <c r="E708">
        <f t="shared" si="70"/>
        <v>5.34</v>
      </c>
      <c r="F708">
        <f t="shared" si="71"/>
        <v>40</v>
      </c>
      <c r="I708" s="3">
        <v>1.1472</v>
      </c>
      <c r="J708" s="3">
        <v>0</v>
      </c>
    </row>
    <row r="709" spans="1:10" x14ac:dyDescent="0.2">
      <c r="A709" s="5">
        <v>70</v>
      </c>
      <c r="B709" s="3">
        <f t="shared" si="72"/>
        <v>0.35749999999999993</v>
      </c>
      <c r="C709" s="3">
        <f t="shared" si="73"/>
        <v>-3.0000000000000001E-3</v>
      </c>
      <c r="D709">
        <f t="shared" si="69"/>
        <v>100</v>
      </c>
      <c r="E709">
        <f t="shared" si="70"/>
        <v>5.34</v>
      </c>
      <c r="F709">
        <f t="shared" si="71"/>
        <v>40</v>
      </c>
      <c r="I709" s="3">
        <v>1.1478999999999999</v>
      </c>
      <c r="J709" s="3">
        <v>0</v>
      </c>
    </row>
    <row r="710" spans="1:10" x14ac:dyDescent="0.2">
      <c r="A710" s="5">
        <v>70.099999999999994</v>
      </c>
      <c r="B710" s="3">
        <f t="shared" si="72"/>
        <v>0.35830000000000006</v>
      </c>
      <c r="C710" s="3">
        <f t="shared" si="73"/>
        <v>-2.7000000000000001E-3</v>
      </c>
      <c r="D710">
        <f t="shared" si="69"/>
        <v>100</v>
      </c>
      <c r="E710">
        <f t="shared" si="70"/>
        <v>5.34</v>
      </c>
      <c r="F710">
        <f t="shared" si="71"/>
        <v>40</v>
      </c>
      <c r="I710" s="3">
        <v>1.1487000000000001</v>
      </c>
      <c r="J710" s="3">
        <v>2.9999999999999997E-4</v>
      </c>
    </row>
    <row r="711" spans="1:10" x14ac:dyDescent="0.2">
      <c r="A711" s="5">
        <v>70.2</v>
      </c>
      <c r="B711" s="3">
        <f t="shared" si="72"/>
        <v>0.35939999999999994</v>
      </c>
      <c r="C711" s="3">
        <f t="shared" si="73"/>
        <v>-3.0999999999999999E-3</v>
      </c>
      <c r="D711">
        <f t="shared" si="69"/>
        <v>100</v>
      </c>
      <c r="E711">
        <f t="shared" si="70"/>
        <v>5.34</v>
      </c>
      <c r="F711">
        <f t="shared" si="71"/>
        <v>40</v>
      </c>
      <c r="I711" s="3">
        <v>1.1497999999999999</v>
      </c>
      <c r="J711" s="3">
        <v>-1E-4</v>
      </c>
    </row>
    <row r="712" spans="1:10" x14ac:dyDescent="0.2">
      <c r="A712" s="5">
        <v>70.3</v>
      </c>
      <c r="B712" s="3">
        <f t="shared" si="72"/>
        <v>0.36010000000000009</v>
      </c>
      <c r="C712" s="3">
        <f t="shared" si="73"/>
        <v>-2.9000000000000002E-3</v>
      </c>
      <c r="D712">
        <f t="shared" si="69"/>
        <v>100</v>
      </c>
      <c r="E712">
        <f t="shared" si="70"/>
        <v>5.34</v>
      </c>
      <c r="F712">
        <f t="shared" si="71"/>
        <v>40</v>
      </c>
      <c r="I712" s="3">
        <v>1.1505000000000001</v>
      </c>
      <c r="J712" s="3">
        <v>1E-4</v>
      </c>
    </row>
    <row r="713" spans="1:10" x14ac:dyDescent="0.2">
      <c r="A713" s="5">
        <v>70.400000000000006</v>
      </c>
      <c r="B713" s="3">
        <f t="shared" si="72"/>
        <v>0.3609</v>
      </c>
      <c r="C713" s="3">
        <f t="shared" si="73"/>
        <v>-3.0000000000000001E-3</v>
      </c>
      <c r="D713">
        <f t="shared" si="69"/>
        <v>100</v>
      </c>
      <c r="E713">
        <f t="shared" si="70"/>
        <v>5.34</v>
      </c>
      <c r="F713">
        <f t="shared" si="71"/>
        <v>40</v>
      </c>
      <c r="I713" s="3">
        <v>1.1513</v>
      </c>
      <c r="J713" s="3">
        <v>0</v>
      </c>
    </row>
    <row r="714" spans="1:10" x14ac:dyDescent="0.2">
      <c r="A714" s="5">
        <v>70.5</v>
      </c>
      <c r="B714" s="3">
        <f t="shared" si="72"/>
        <v>0.3617999999999999</v>
      </c>
      <c r="C714" s="3">
        <f t="shared" si="73"/>
        <v>-2.9000000000000002E-3</v>
      </c>
      <c r="D714">
        <f t="shared" ref="D714:D741" si="74">$E$4</f>
        <v>100</v>
      </c>
      <c r="E714">
        <f t="shared" ref="E714:E741" si="75">$F$4</f>
        <v>5.34</v>
      </c>
      <c r="F714">
        <f t="shared" ref="F714:F741" si="76">$G$4</f>
        <v>40</v>
      </c>
      <c r="I714" s="3">
        <v>1.1521999999999999</v>
      </c>
      <c r="J714" s="3">
        <v>1E-4</v>
      </c>
    </row>
    <row r="715" spans="1:10" x14ac:dyDescent="0.2">
      <c r="A715" s="5">
        <v>70.599999999999994</v>
      </c>
      <c r="B715" s="3">
        <f t="shared" si="72"/>
        <v>0.36270000000000002</v>
      </c>
      <c r="C715" s="3">
        <f t="shared" si="73"/>
        <v>-3.0000000000000001E-3</v>
      </c>
      <c r="D715">
        <f t="shared" si="74"/>
        <v>100</v>
      </c>
      <c r="E715">
        <f t="shared" si="75"/>
        <v>5.34</v>
      </c>
      <c r="F715">
        <f t="shared" si="76"/>
        <v>40</v>
      </c>
      <c r="I715" s="3">
        <v>1.1531</v>
      </c>
      <c r="J715" s="3">
        <v>0</v>
      </c>
    </row>
    <row r="716" spans="1:10" x14ac:dyDescent="0.2">
      <c r="A716" s="5">
        <v>70.7</v>
      </c>
      <c r="B716" s="3">
        <f t="shared" si="72"/>
        <v>0.36339999999999995</v>
      </c>
      <c r="C716" s="3">
        <f t="shared" si="73"/>
        <v>-3.0000000000000001E-3</v>
      </c>
      <c r="D716">
        <f t="shared" si="74"/>
        <v>100</v>
      </c>
      <c r="E716">
        <f t="shared" si="75"/>
        <v>5.34</v>
      </c>
      <c r="F716">
        <f t="shared" si="76"/>
        <v>40</v>
      </c>
      <c r="I716" s="3">
        <v>1.1537999999999999</v>
      </c>
      <c r="J716" s="3">
        <v>0</v>
      </c>
    </row>
    <row r="717" spans="1:10" x14ac:dyDescent="0.2">
      <c r="A717" s="5">
        <v>70.8</v>
      </c>
      <c r="B717" s="3">
        <f t="shared" si="72"/>
        <v>0.36420000000000008</v>
      </c>
      <c r="C717" s="3">
        <f t="shared" si="73"/>
        <v>-2.9000000000000002E-3</v>
      </c>
      <c r="D717">
        <f t="shared" si="74"/>
        <v>100</v>
      </c>
      <c r="E717">
        <f t="shared" si="75"/>
        <v>5.34</v>
      </c>
      <c r="F717">
        <f t="shared" si="76"/>
        <v>40</v>
      </c>
      <c r="I717" s="3">
        <v>1.1546000000000001</v>
      </c>
      <c r="J717" s="3">
        <v>1E-4</v>
      </c>
    </row>
    <row r="718" spans="1:10" x14ac:dyDescent="0.2">
      <c r="A718" s="5">
        <v>70.900000000000006</v>
      </c>
      <c r="B718" s="3">
        <f t="shared" si="72"/>
        <v>0.36519999999999997</v>
      </c>
      <c r="C718" s="3">
        <f t="shared" si="73"/>
        <v>-2.7000000000000001E-3</v>
      </c>
      <c r="D718">
        <f t="shared" si="74"/>
        <v>100</v>
      </c>
      <c r="E718">
        <f t="shared" si="75"/>
        <v>5.34</v>
      </c>
      <c r="F718">
        <f t="shared" si="76"/>
        <v>40</v>
      </c>
      <c r="I718" s="3">
        <v>1.1556</v>
      </c>
      <c r="J718" s="3">
        <v>2.9999999999999997E-4</v>
      </c>
    </row>
    <row r="719" spans="1:10" x14ac:dyDescent="0.2">
      <c r="A719" s="5">
        <v>71</v>
      </c>
      <c r="B719" s="3">
        <f t="shared" si="72"/>
        <v>0.36590000000000011</v>
      </c>
      <c r="C719" s="3">
        <f t="shared" si="73"/>
        <v>-3.0000000000000001E-3</v>
      </c>
      <c r="D719">
        <f t="shared" si="74"/>
        <v>100</v>
      </c>
      <c r="E719">
        <f t="shared" si="75"/>
        <v>5.34</v>
      </c>
      <c r="F719">
        <f t="shared" si="76"/>
        <v>40</v>
      </c>
      <c r="I719" s="3">
        <v>1.1563000000000001</v>
      </c>
      <c r="J719" s="3">
        <v>0</v>
      </c>
    </row>
    <row r="720" spans="1:10" x14ac:dyDescent="0.2">
      <c r="A720" s="5">
        <v>71.099999999999994</v>
      </c>
      <c r="B720" s="3">
        <f t="shared" si="72"/>
        <v>0.36660000000000004</v>
      </c>
      <c r="C720" s="3">
        <f t="shared" si="73"/>
        <v>-2.9000000000000002E-3</v>
      </c>
      <c r="D720">
        <f t="shared" si="74"/>
        <v>100</v>
      </c>
      <c r="E720">
        <f t="shared" si="75"/>
        <v>5.34</v>
      </c>
      <c r="F720">
        <f t="shared" si="76"/>
        <v>40</v>
      </c>
      <c r="I720" s="3">
        <v>1.157</v>
      </c>
      <c r="J720" s="3">
        <v>1E-4</v>
      </c>
    </row>
    <row r="721" spans="1:10" x14ac:dyDescent="0.2">
      <c r="A721" s="5">
        <v>71.2</v>
      </c>
      <c r="B721" s="3">
        <f t="shared" si="72"/>
        <v>0.36749999999999994</v>
      </c>
      <c r="C721" s="3">
        <f t="shared" si="73"/>
        <v>-2.9000000000000002E-3</v>
      </c>
      <c r="D721">
        <f t="shared" si="74"/>
        <v>100</v>
      </c>
      <c r="E721">
        <f t="shared" si="75"/>
        <v>5.34</v>
      </c>
      <c r="F721">
        <f t="shared" si="76"/>
        <v>40</v>
      </c>
      <c r="I721" s="3">
        <v>1.1578999999999999</v>
      </c>
      <c r="J721" s="3">
        <v>1E-4</v>
      </c>
    </row>
    <row r="722" spans="1:10" x14ac:dyDescent="0.2">
      <c r="A722" s="5">
        <v>71.3</v>
      </c>
      <c r="B722" s="3">
        <f t="shared" si="72"/>
        <v>0.36850000000000005</v>
      </c>
      <c r="C722" s="3">
        <f t="shared" si="73"/>
        <v>-2.9000000000000002E-3</v>
      </c>
      <c r="D722">
        <f t="shared" si="74"/>
        <v>100</v>
      </c>
      <c r="E722">
        <f t="shared" si="75"/>
        <v>5.34</v>
      </c>
      <c r="F722">
        <f t="shared" si="76"/>
        <v>40</v>
      </c>
      <c r="I722" s="3">
        <v>1.1589</v>
      </c>
      <c r="J722" s="3">
        <v>1E-4</v>
      </c>
    </row>
    <row r="723" spans="1:10" x14ac:dyDescent="0.2">
      <c r="A723" s="5">
        <v>71.400000000000006</v>
      </c>
      <c r="B723" s="3">
        <f t="shared" si="72"/>
        <v>0.36919999999999997</v>
      </c>
      <c r="C723" s="3">
        <f t="shared" si="73"/>
        <v>-3.0000000000000001E-3</v>
      </c>
      <c r="D723">
        <f t="shared" si="74"/>
        <v>100</v>
      </c>
      <c r="E723">
        <f t="shared" si="75"/>
        <v>5.34</v>
      </c>
      <c r="F723">
        <f t="shared" si="76"/>
        <v>40</v>
      </c>
      <c r="I723" s="3">
        <v>1.1596</v>
      </c>
      <c r="J723" s="3">
        <v>0</v>
      </c>
    </row>
    <row r="724" spans="1:10" x14ac:dyDescent="0.2">
      <c r="A724" s="5">
        <v>71.5</v>
      </c>
      <c r="B724" s="3">
        <f t="shared" si="72"/>
        <v>0.36990000000000012</v>
      </c>
      <c r="C724" s="3">
        <f t="shared" si="73"/>
        <v>-2.9000000000000002E-3</v>
      </c>
      <c r="D724">
        <f t="shared" si="74"/>
        <v>100</v>
      </c>
      <c r="E724">
        <f t="shared" si="75"/>
        <v>5.34</v>
      </c>
      <c r="F724">
        <f t="shared" si="76"/>
        <v>40</v>
      </c>
      <c r="I724" s="3">
        <v>1.1603000000000001</v>
      </c>
      <c r="J724" s="3">
        <v>1E-4</v>
      </c>
    </row>
    <row r="725" spans="1:10" x14ac:dyDescent="0.2">
      <c r="A725" s="5">
        <v>71.599999999999994</v>
      </c>
      <c r="B725" s="3">
        <f t="shared" si="72"/>
        <v>0.371</v>
      </c>
      <c r="C725" s="3">
        <f t="shared" si="73"/>
        <v>-2.9000000000000002E-3</v>
      </c>
      <c r="D725">
        <f t="shared" si="74"/>
        <v>100</v>
      </c>
      <c r="E725">
        <f t="shared" si="75"/>
        <v>5.34</v>
      </c>
      <c r="F725">
        <f t="shared" si="76"/>
        <v>40</v>
      </c>
      <c r="I725" s="3">
        <v>1.1614</v>
      </c>
      <c r="J725" s="3">
        <v>1E-4</v>
      </c>
    </row>
    <row r="726" spans="1:10" x14ac:dyDescent="0.2">
      <c r="A726" s="5">
        <v>71.7</v>
      </c>
      <c r="B726" s="3">
        <f t="shared" si="72"/>
        <v>0.37179999999999991</v>
      </c>
      <c r="C726" s="3">
        <f t="shared" si="73"/>
        <v>-3.0000000000000001E-3</v>
      </c>
      <c r="D726">
        <f t="shared" si="74"/>
        <v>100</v>
      </c>
      <c r="E726">
        <f t="shared" si="75"/>
        <v>5.34</v>
      </c>
      <c r="F726">
        <f t="shared" si="76"/>
        <v>40</v>
      </c>
      <c r="I726" s="3">
        <v>1.1621999999999999</v>
      </c>
      <c r="J726" s="3">
        <v>0</v>
      </c>
    </row>
    <row r="727" spans="1:10" x14ac:dyDescent="0.2">
      <c r="A727" s="5">
        <v>71.8</v>
      </c>
      <c r="B727" s="3">
        <f t="shared" si="72"/>
        <v>0.37250000000000005</v>
      </c>
      <c r="C727" s="3">
        <f t="shared" si="73"/>
        <v>-3.0999999999999999E-3</v>
      </c>
      <c r="D727">
        <f t="shared" si="74"/>
        <v>100</v>
      </c>
      <c r="E727">
        <f t="shared" si="75"/>
        <v>5.34</v>
      </c>
      <c r="F727">
        <f t="shared" si="76"/>
        <v>40</v>
      </c>
      <c r="I727" s="3">
        <v>1.1629</v>
      </c>
      <c r="J727" s="3">
        <v>-1E-4</v>
      </c>
    </row>
    <row r="728" spans="1:10" x14ac:dyDescent="0.2">
      <c r="A728" s="5">
        <v>71.900000000000006</v>
      </c>
      <c r="B728" s="3">
        <f t="shared" si="72"/>
        <v>0.37349999999999994</v>
      </c>
      <c r="C728" s="3">
        <f t="shared" si="73"/>
        <v>-2.9000000000000002E-3</v>
      </c>
      <c r="D728">
        <f t="shared" si="74"/>
        <v>100</v>
      </c>
      <c r="E728">
        <f t="shared" si="75"/>
        <v>5.34</v>
      </c>
      <c r="F728">
        <f t="shared" si="76"/>
        <v>40</v>
      </c>
      <c r="I728" s="3">
        <v>1.1638999999999999</v>
      </c>
      <c r="J728" s="3">
        <v>1E-4</v>
      </c>
    </row>
    <row r="729" spans="1:10" x14ac:dyDescent="0.2">
      <c r="A729" s="5">
        <v>72</v>
      </c>
      <c r="B729" s="3">
        <f t="shared" ref="B729:B741" si="77">I729-$I$280</f>
        <v>0.37440000000000007</v>
      </c>
      <c r="C729" s="3">
        <f t="shared" ref="C729:C741" si="78">J729-$J$280</f>
        <v>-2.9000000000000002E-3</v>
      </c>
      <c r="D729">
        <f t="shared" si="74"/>
        <v>100</v>
      </c>
      <c r="E729">
        <f t="shared" si="75"/>
        <v>5.34</v>
      </c>
      <c r="F729">
        <f t="shared" si="76"/>
        <v>40</v>
      </c>
      <c r="I729" s="3">
        <v>1.1648000000000001</v>
      </c>
      <c r="J729" s="3">
        <v>1E-4</v>
      </c>
    </row>
    <row r="730" spans="1:10" x14ac:dyDescent="0.2">
      <c r="A730" s="5">
        <v>72.099999999999994</v>
      </c>
      <c r="B730" s="3">
        <f t="shared" si="77"/>
        <v>0.37509999999999999</v>
      </c>
      <c r="C730" s="3">
        <f t="shared" si="78"/>
        <v>-2.8E-3</v>
      </c>
      <c r="D730">
        <f t="shared" si="74"/>
        <v>100</v>
      </c>
      <c r="E730">
        <f t="shared" si="75"/>
        <v>5.34</v>
      </c>
      <c r="F730">
        <f t="shared" si="76"/>
        <v>40</v>
      </c>
      <c r="I730" s="3">
        <v>1.1655</v>
      </c>
      <c r="J730" s="3">
        <v>2.0000000000000001E-4</v>
      </c>
    </row>
    <row r="731" spans="1:10" x14ac:dyDescent="0.2">
      <c r="A731" s="5">
        <v>72.2</v>
      </c>
      <c r="B731" s="3">
        <f t="shared" si="77"/>
        <v>0.3758999999999999</v>
      </c>
      <c r="C731" s="3">
        <f t="shared" si="78"/>
        <v>-3.3E-3</v>
      </c>
      <c r="D731">
        <f t="shared" si="74"/>
        <v>100</v>
      </c>
      <c r="E731">
        <f t="shared" si="75"/>
        <v>5.34</v>
      </c>
      <c r="F731">
        <f t="shared" si="76"/>
        <v>40</v>
      </c>
      <c r="I731" s="3">
        <v>1.1662999999999999</v>
      </c>
      <c r="J731" s="3">
        <v>-2.9999999999999997E-4</v>
      </c>
    </row>
    <row r="732" spans="1:10" x14ac:dyDescent="0.2">
      <c r="A732" s="5">
        <v>72.3</v>
      </c>
      <c r="B732" s="3">
        <f t="shared" si="77"/>
        <v>0.37680000000000002</v>
      </c>
      <c r="C732" s="3">
        <f t="shared" si="78"/>
        <v>-3.0000000000000001E-3</v>
      </c>
      <c r="D732">
        <f t="shared" si="74"/>
        <v>100</v>
      </c>
      <c r="E732">
        <f t="shared" si="75"/>
        <v>5.34</v>
      </c>
      <c r="F732">
        <f t="shared" si="76"/>
        <v>40</v>
      </c>
      <c r="I732" s="3">
        <v>1.1672</v>
      </c>
      <c r="J732" s="3">
        <v>0</v>
      </c>
    </row>
    <row r="733" spans="1:10" x14ac:dyDescent="0.2">
      <c r="A733" s="5">
        <v>72.400000000000006</v>
      </c>
      <c r="B733" s="3">
        <f t="shared" si="77"/>
        <v>0.37759999999999994</v>
      </c>
      <c r="C733" s="3">
        <f t="shared" si="78"/>
        <v>-3.0000000000000001E-3</v>
      </c>
      <c r="D733">
        <f t="shared" si="74"/>
        <v>100</v>
      </c>
      <c r="E733">
        <f t="shared" si="75"/>
        <v>5.34</v>
      </c>
      <c r="F733">
        <f t="shared" si="76"/>
        <v>40</v>
      </c>
      <c r="I733" s="3">
        <v>1.1679999999999999</v>
      </c>
      <c r="J733" s="3">
        <v>0</v>
      </c>
    </row>
    <row r="734" spans="1:10" x14ac:dyDescent="0.2">
      <c r="A734" s="5">
        <v>72.5</v>
      </c>
      <c r="B734" s="3">
        <f t="shared" si="77"/>
        <v>0.37820000000000009</v>
      </c>
      <c r="C734" s="3">
        <f t="shared" si="78"/>
        <v>-3.0999999999999999E-3</v>
      </c>
      <c r="D734">
        <f t="shared" si="74"/>
        <v>100</v>
      </c>
      <c r="E734">
        <f t="shared" si="75"/>
        <v>5.34</v>
      </c>
      <c r="F734">
        <f t="shared" si="76"/>
        <v>40</v>
      </c>
      <c r="I734" s="3">
        <v>1.1686000000000001</v>
      </c>
      <c r="J734" s="3">
        <v>-1E-4</v>
      </c>
    </row>
    <row r="735" spans="1:10" x14ac:dyDescent="0.2">
      <c r="A735" s="5">
        <v>72.599999999999994</v>
      </c>
      <c r="B735" s="3">
        <f t="shared" si="77"/>
        <v>0.37919999999999998</v>
      </c>
      <c r="C735" s="3">
        <f t="shared" si="78"/>
        <v>-2.7000000000000001E-3</v>
      </c>
      <c r="D735">
        <f t="shared" si="74"/>
        <v>100</v>
      </c>
      <c r="E735">
        <f t="shared" si="75"/>
        <v>5.34</v>
      </c>
      <c r="F735">
        <f t="shared" si="76"/>
        <v>40</v>
      </c>
      <c r="I735" s="3">
        <v>1.1696</v>
      </c>
      <c r="J735" s="3">
        <v>2.9999999999999997E-4</v>
      </c>
    </row>
    <row r="736" spans="1:10" x14ac:dyDescent="0.2">
      <c r="A736" s="5">
        <v>72.7</v>
      </c>
      <c r="B736" s="3">
        <f t="shared" si="77"/>
        <v>0.38020000000000009</v>
      </c>
      <c r="C736" s="3">
        <f t="shared" si="78"/>
        <v>-2.8E-3</v>
      </c>
      <c r="D736">
        <f t="shared" si="74"/>
        <v>100</v>
      </c>
      <c r="E736">
        <f t="shared" si="75"/>
        <v>5.34</v>
      </c>
      <c r="F736">
        <f t="shared" si="76"/>
        <v>40</v>
      </c>
      <c r="I736" s="3">
        <v>1.1706000000000001</v>
      </c>
      <c r="J736" s="3">
        <v>2.0000000000000001E-4</v>
      </c>
    </row>
    <row r="737" spans="1:10" x14ac:dyDescent="0.2">
      <c r="A737" s="5">
        <v>72.8</v>
      </c>
      <c r="B737" s="3">
        <f t="shared" si="77"/>
        <v>0.38080000000000003</v>
      </c>
      <c r="C737" s="3">
        <f t="shared" si="78"/>
        <v>-3.0000000000000001E-3</v>
      </c>
      <c r="D737">
        <f t="shared" si="74"/>
        <v>100</v>
      </c>
      <c r="E737">
        <f t="shared" si="75"/>
        <v>5.34</v>
      </c>
      <c r="F737">
        <f t="shared" si="76"/>
        <v>40</v>
      </c>
      <c r="I737" s="3">
        <v>1.1712</v>
      </c>
      <c r="J737" s="3">
        <v>0</v>
      </c>
    </row>
    <row r="738" spans="1:10" x14ac:dyDescent="0.2">
      <c r="A738" s="5">
        <v>72.900000000000006</v>
      </c>
      <c r="B738" s="3">
        <f t="shared" si="77"/>
        <v>0.38159999999999994</v>
      </c>
      <c r="C738" s="3">
        <f t="shared" si="78"/>
        <v>-3.2000000000000002E-3</v>
      </c>
      <c r="D738">
        <f t="shared" si="74"/>
        <v>100</v>
      </c>
      <c r="E738">
        <f t="shared" si="75"/>
        <v>5.34</v>
      </c>
      <c r="F738">
        <f t="shared" si="76"/>
        <v>40</v>
      </c>
      <c r="I738" s="3">
        <v>1.1719999999999999</v>
      </c>
      <c r="J738" s="3">
        <v>-2.0000000000000001E-4</v>
      </c>
    </row>
    <row r="739" spans="1:10" x14ac:dyDescent="0.2">
      <c r="A739" s="5">
        <v>73</v>
      </c>
      <c r="B739" s="3">
        <f t="shared" si="77"/>
        <v>0.38250000000000006</v>
      </c>
      <c r="C739" s="3">
        <f t="shared" si="78"/>
        <v>-3.0000000000000001E-3</v>
      </c>
      <c r="D739">
        <f t="shared" si="74"/>
        <v>100</v>
      </c>
      <c r="E739">
        <f t="shared" si="75"/>
        <v>5.34</v>
      </c>
      <c r="F739">
        <f t="shared" si="76"/>
        <v>40</v>
      </c>
      <c r="I739" s="3">
        <v>1.1729000000000001</v>
      </c>
      <c r="J739" s="3">
        <v>0</v>
      </c>
    </row>
    <row r="740" spans="1:10" x14ac:dyDescent="0.2">
      <c r="A740" s="5">
        <v>73.099999999999994</v>
      </c>
      <c r="B740" s="3">
        <f t="shared" si="77"/>
        <v>0.38349999999999995</v>
      </c>
      <c r="C740" s="3">
        <f t="shared" si="78"/>
        <v>-3.0000000000000001E-3</v>
      </c>
      <c r="D740">
        <f t="shared" si="74"/>
        <v>100</v>
      </c>
      <c r="E740">
        <f t="shared" si="75"/>
        <v>5.34</v>
      </c>
      <c r="F740">
        <f t="shared" si="76"/>
        <v>40</v>
      </c>
      <c r="I740" s="3">
        <v>1.1738999999999999</v>
      </c>
      <c r="J740" s="3">
        <v>0</v>
      </c>
    </row>
    <row r="741" spans="1:10" x14ac:dyDescent="0.2">
      <c r="A741" s="5">
        <v>73.12</v>
      </c>
      <c r="B741" s="3">
        <f t="shared" si="77"/>
        <v>0.38369999999999993</v>
      </c>
      <c r="C741" s="3">
        <f t="shared" si="78"/>
        <v>-3.0000000000000001E-3</v>
      </c>
      <c r="D741">
        <f t="shared" si="74"/>
        <v>100</v>
      </c>
      <c r="E741">
        <f t="shared" si="75"/>
        <v>5.34</v>
      </c>
      <c r="F741">
        <f t="shared" si="76"/>
        <v>40</v>
      </c>
      <c r="I741" s="3">
        <v>1.1740999999999999</v>
      </c>
      <c r="J741" s="3">
        <v>0</v>
      </c>
    </row>
    <row r="742" spans="1:10" x14ac:dyDescent="0.2">
      <c r="B742" s="3"/>
      <c r="C742" s="3"/>
      <c r="I742" s="3"/>
      <c r="J742" s="3"/>
    </row>
    <row r="743" spans="1:10" x14ac:dyDescent="0.2">
      <c r="B743" s="3"/>
      <c r="C743" s="3"/>
      <c r="I743" s="3"/>
      <c r="J743" s="3"/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9C651-C823-8C4A-B906-C84950B33D97}">
  <dimension ref="A1:Q977"/>
  <sheetViews>
    <sheetView topLeftCell="A843" workbookViewId="0">
      <selection activeCell="C434" sqref="C434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2</v>
      </c>
      <c r="B4" s="3" t="s">
        <v>36</v>
      </c>
      <c r="C4" s="3">
        <v>3.8699999999999998E-2</v>
      </c>
      <c r="D4" s="3">
        <v>5.8122999999999996</v>
      </c>
      <c r="E4" s="3">
        <v>100</v>
      </c>
      <c r="F4" s="3">
        <v>5.51</v>
      </c>
      <c r="G4" s="3">
        <v>40</v>
      </c>
      <c r="I4" s="3"/>
      <c r="J4" s="3"/>
      <c r="K4">
        <f>F4/1000*G4/1000</f>
        <v>2.2040000000000002E-4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5.51</v>
      </c>
      <c r="F9">
        <f>$G$4</f>
        <v>40</v>
      </c>
      <c r="G9">
        <f>3*C9*D9*1000/(2*F9*E9^2)</f>
        <v>0</v>
      </c>
      <c r="H9">
        <f>6*B9*E9/(D9^2)</f>
        <v>0</v>
      </c>
      <c r="I9" s="3">
        <v>0.25309999999999999</v>
      </c>
      <c r="J9" s="3">
        <v>1E-3</v>
      </c>
      <c r="K9">
        <f>(C10+C9)/2*(B10-B9)</f>
        <v>0</v>
      </c>
      <c r="L9">
        <f>K856/K4</f>
        <v>28.031125226860272</v>
      </c>
      <c r="M9">
        <f>L9/1000</f>
        <v>2.8031125226860271E-2</v>
      </c>
      <c r="N9">
        <f>SLOPE(C446:C854,B446:B854)</f>
        <v>0.10440692941827878</v>
      </c>
      <c r="O9">
        <f>N9*1000</f>
        <v>104.40692941827878</v>
      </c>
      <c r="P9">
        <f>(E4^3*O9)/(4*G4*F4^3)</f>
        <v>3900.807727231987</v>
      </c>
      <c r="Q9">
        <f>P9/1000</f>
        <v>3.900807727231987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5.51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0.25619999999999998</v>
      </c>
      <c r="J10" s="3">
        <v>8.9999999999999998E-4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5.51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0.25569999999999998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5.51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0.25540000000000002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5.51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0.25540000000000002</v>
      </c>
      <c r="J13" s="3">
        <v>8.0000000000000004E-4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5.51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0.25540000000000002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5.51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0.25609999999999999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5.51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0.25769999999999998</v>
      </c>
      <c r="J16" s="3">
        <v>1.1000000000000001E-3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5.51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0.25869999999999999</v>
      </c>
      <c r="J17" s="3">
        <v>1E-3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5.51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0.25979999999999998</v>
      </c>
      <c r="J18" s="3">
        <v>1.1999999999999999E-3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5.51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0.2606</v>
      </c>
      <c r="J19" s="3">
        <v>1.1999999999999999E-3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5.51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0.26140000000000002</v>
      </c>
      <c r="J20" s="3">
        <v>1.1999999999999999E-3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5.51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0.26229999999999998</v>
      </c>
      <c r="J21" s="3">
        <v>1.4E-3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5.51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0.26329999999999998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5.51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0.26390000000000002</v>
      </c>
      <c r="J23" s="3">
        <v>1.1999999999999999E-3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5.51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0.26469999999999999</v>
      </c>
      <c r="J24" s="3">
        <v>1.1999999999999999E-3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5.51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0.26579999999999998</v>
      </c>
      <c r="J25" s="3">
        <v>1.2999999999999999E-3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5.51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0.2666</v>
      </c>
      <c r="J26" s="3">
        <v>1.2999999999999999E-3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5.51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0.26729999999999998</v>
      </c>
      <c r="J27" s="3">
        <v>1.5E-3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5.51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0.26829999999999998</v>
      </c>
      <c r="J28" s="3">
        <v>1.1999999999999999E-3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5.51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0.26919999999999999</v>
      </c>
      <c r="J29" s="3">
        <v>1.5E-3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5.51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0.26979999999999998</v>
      </c>
      <c r="J30" s="3">
        <v>1.1999999999999999E-3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5.51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0.27060000000000001</v>
      </c>
      <c r="J31" s="3">
        <v>1.2999999999999999E-3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5.51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0.27150000000000002</v>
      </c>
      <c r="J32" s="3">
        <v>1.4E-3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5.51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0.2722</v>
      </c>
      <c r="J33" s="3">
        <v>1.4E-3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5.51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0.27289999999999998</v>
      </c>
      <c r="J34" s="3">
        <v>1.2999999999999999E-3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5.51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0.27389999999999998</v>
      </c>
      <c r="J35" s="3">
        <v>1.2999999999999999E-3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5.51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0.27500000000000002</v>
      </c>
      <c r="J36" s="3">
        <v>1.5E-3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5.51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0.27560000000000001</v>
      </c>
      <c r="J37" s="3">
        <v>1.5E-3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5.51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0.27639999999999998</v>
      </c>
      <c r="J38" s="3">
        <v>1.4E-3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5.51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0.27739999999999998</v>
      </c>
      <c r="J39" s="3">
        <v>1.4E-3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5.51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0.27829999999999999</v>
      </c>
      <c r="J40" s="3">
        <v>1.4E-3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5.51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0.27900000000000003</v>
      </c>
      <c r="J41" s="3">
        <v>1.5E-3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5.51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0.27979999999999999</v>
      </c>
      <c r="J42" s="3">
        <v>1.6000000000000001E-3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5.51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0.28089999999999998</v>
      </c>
      <c r="J43" s="3">
        <v>1.5E-3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5.51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0.28149999999999997</v>
      </c>
      <c r="J44" s="3">
        <v>1.4E-3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5.51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0.2823</v>
      </c>
      <c r="J45" s="3">
        <v>1.6999999999999999E-3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5.51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0.28310000000000002</v>
      </c>
      <c r="J46" s="3">
        <v>1.8E-3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5.51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0.28410000000000002</v>
      </c>
      <c r="J47" s="3">
        <v>1.6999999999999999E-3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5.51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0.28470000000000001</v>
      </c>
      <c r="J48" s="3">
        <v>1.6999999999999999E-3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5.51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0.28560000000000002</v>
      </c>
      <c r="J49" s="3">
        <v>1.6000000000000001E-3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5.51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0.28660000000000002</v>
      </c>
      <c r="J50" s="3">
        <v>1.8E-3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5.51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0.28739999999999999</v>
      </c>
      <c r="J51" s="3">
        <v>1.8E-3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5.51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0.28810000000000002</v>
      </c>
      <c r="J52" s="3">
        <v>1.6999999999999999E-3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5.51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0.28899999999999998</v>
      </c>
      <c r="J53" s="3">
        <v>1.6999999999999999E-3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5.51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0.28999999999999998</v>
      </c>
      <c r="J54" s="3">
        <v>1.8E-3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5.51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0.29070000000000001</v>
      </c>
      <c r="J55" s="3">
        <v>1.8E-3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5.51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0.29139999999999999</v>
      </c>
      <c r="J56" s="3">
        <v>2E-3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5.51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0.29249999999999998</v>
      </c>
      <c r="J57" s="3">
        <v>1.8E-3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5.51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0.29330000000000001</v>
      </c>
      <c r="J58" s="3">
        <v>1.8E-3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5.51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0.29389999999999999</v>
      </c>
      <c r="J59" s="3">
        <v>1.9E-3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5.51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0.29480000000000001</v>
      </c>
      <c r="J60" s="3">
        <v>1.6999999999999999E-3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5.51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0.29570000000000002</v>
      </c>
      <c r="J61" s="3">
        <v>2.0999999999999999E-3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5.51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0.2964</v>
      </c>
      <c r="J62" s="3">
        <v>1.6999999999999999E-3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5.51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0.29730000000000001</v>
      </c>
      <c r="J63" s="3">
        <v>1.8E-3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5.51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0.29830000000000001</v>
      </c>
      <c r="J64" s="3">
        <v>2.2000000000000001E-3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5.51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0.29909999999999998</v>
      </c>
      <c r="J65" s="3">
        <v>1.9E-3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5.51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0.29980000000000001</v>
      </c>
      <c r="J66" s="3">
        <v>1.9E-3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5.51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0.30059999999999998</v>
      </c>
      <c r="J67" s="3">
        <v>2E-3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5.51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0.30159999999999998</v>
      </c>
      <c r="J68" s="3">
        <v>2E-3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5.51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0.3024</v>
      </c>
      <c r="J69" s="3">
        <v>1.9E-3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5.51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0.30309999999999998</v>
      </c>
      <c r="J70" s="3">
        <v>2E-3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5.51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0.30420000000000003</v>
      </c>
      <c r="J71" s="3">
        <v>2.0999999999999999E-3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5.51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0.30499999999999999</v>
      </c>
      <c r="J72" s="3">
        <v>2.2000000000000001E-3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5.51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0.30570000000000003</v>
      </c>
      <c r="J73" s="3">
        <v>1.6999999999999999E-3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5.51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0.30640000000000001</v>
      </c>
      <c r="J74" s="3">
        <v>2E-3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5.51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0.30740000000000001</v>
      </c>
      <c r="J75" s="3">
        <v>1.9E-3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5.51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0.30809999999999998</v>
      </c>
      <c r="J76" s="3">
        <v>1.9E-3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5.51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0.30890000000000001</v>
      </c>
      <c r="J77" s="3">
        <v>1.8E-3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5.51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0.30980000000000002</v>
      </c>
      <c r="J78" s="3">
        <v>1.4E-3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5.51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0.31080000000000002</v>
      </c>
      <c r="J79" s="3">
        <v>1.6000000000000001E-3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5.51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0.31140000000000001</v>
      </c>
      <c r="J80" s="3">
        <v>1.6999999999999999E-3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5.51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0.31219999999999998</v>
      </c>
      <c r="J81" s="3">
        <v>1.6000000000000001E-3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5.51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0.31330000000000002</v>
      </c>
      <c r="J82" s="3">
        <v>1.6000000000000001E-3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5.51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0.31409999999999999</v>
      </c>
      <c r="J83" s="3">
        <v>1.8E-3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5.51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0.31480000000000002</v>
      </c>
      <c r="J84" s="3">
        <v>1.9E-3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5.51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0.31580000000000003</v>
      </c>
      <c r="J85" s="3">
        <v>1.6000000000000001E-3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5.51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0.31669999999999998</v>
      </c>
      <c r="J86" s="3">
        <v>1.6999999999999999E-3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5.51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0.31730000000000003</v>
      </c>
      <c r="J87" s="3">
        <v>1.5E-3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5.51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0.31809999999999999</v>
      </c>
      <c r="J88" s="3">
        <v>1.6000000000000001E-3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5.51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0.31900000000000001</v>
      </c>
      <c r="J89" s="3">
        <v>1.2999999999999999E-3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5.51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0.31990000000000002</v>
      </c>
      <c r="J90" s="3">
        <v>1.5E-3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5.51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0.32050000000000001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5.51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0.32150000000000001</v>
      </c>
      <c r="J92" s="3">
        <v>1.5E-3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5.51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0.32250000000000001</v>
      </c>
      <c r="J93" s="3">
        <v>1.5E-3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5.51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0.32319999999999999</v>
      </c>
      <c r="J94" s="3">
        <v>1.6999999999999999E-3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5.51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0.32390000000000002</v>
      </c>
      <c r="J95" s="3">
        <v>1.6000000000000001E-3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5.51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0.32479999999999998</v>
      </c>
      <c r="J96" s="3">
        <v>1.5E-3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5.51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0.32569999999999999</v>
      </c>
      <c r="J97" s="3">
        <v>1.6000000000000001E-3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5.51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0.32640000000000002</v>
      </c>
      <c r="J98" s="3">
        <v>1.4E-3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5.51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0.32729999999999998</v>
      </c>
      <c r="J99" s="3">
        <v>1.8E-3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5.51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0.32829999999999998</v>
      </c>
      <c r="J100" s="3">
        <v>1.6000000000000001E-3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5.51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0.32900000000000001</v>
      </c>
      <c r="J101" s="3">
        <v>1.6999999999999999E-3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5.51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0.32979999999999998</v>
      </c>
      <c r="J102" s="3">
        <v>1.8E-3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5.51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0.33069999999999999</v>
      </c>
      <c r="J103" s="3">
        <v>1.6000000000000001E-3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5.51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0.33160000000000001</v>
      </c>
      <c r="J104" s="3">
        <v>1.8E-3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5.51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0.33229999999999998</v>
      </c>
      <c r="J105" s="3">
        <v>1.8E-3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5.51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0.33310000000000001</v>
      </c>
      <c r="J106" s="3">
        <v>1.5E-3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5.51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0.33410000000000001</v>
      </c>
      <c r="J107" s="3">
        <v>1.8E-3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5.51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0.33489999999999998</v>
      </c>
      <c r="J108" s="3">
        <v>1.9E-3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5.51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0.33550000000000002</v>
      </c>
      <c r="J109" s="3">
        <v>2E-3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5.51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0.33639999999999998</v>
      </c>
      <c r="J110" s="3">
        <v>2E-3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5.51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0.33750000000000002</v>
      </c>
      <c r="J111" s="3">
        <v>1.9E-3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5.51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0.3382</v>
      </c>
      <c r="J112" s="3">
        <v>2.2000000000000001E-3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5.51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0.33889999999999998</v>
      </c>
      <c r="J113" s="3">
        <v>2E-3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5.51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0.34</v>
      </c>
      <c r="J114" s="3">
        <v>2.0999999999999999E-3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5.51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0.34079999999999999</v>
      </c>
      <c r="J115" s="3">
        <v>2E-3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5.51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0.34150000000000003</v>
      </c>
      <c r="J116" s="3">
        <v>2.0999999999999999E-3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5.51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0.34229999999999999</v>
      </c>
      <c r="J117" s="3">
        <v>2.0999999999999999E-3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5.51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0.34329999999999999</v>
      </c>
      <c r="J118" s="3">
        <v>2.2000000000000001E-3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5.51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0.34399999999999997</v>
      </c>
      <c r="J119" s="3">
        <v>2.0999999999999999E-3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5.51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0.34470000000000001</v>
      </c>
      <c r="J120" s="3">
        <v>2.2000000000000001E-3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5.51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0.3458</v>
      </c>
      <c r="J121" s="3">
        <v>2.3999999999999998E-3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5.51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0.34660000000000002</v>
      </c>
      <c r="J122" s="3">
        <v>2.0999999999999999E-3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5.51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0.3473</v>
      </c>
      <c r="J123" s="3">
        <v>2.3999999999999998E-3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5.51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0.34799999999999998</v>
      </c>
      <c r="J124" s="3">
        <v>2.5000000000000001E-3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5.51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0.34910000000000002</v>
      </c>
      <c r="J125" s="3">
        <v>2.0999999999999999E-3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5.51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0.34989999999999999</v>
      </c>
      <c r="J126" s="3">
        <v>2.3E-3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5.51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0.35060000000000002</v>
      </c>
      <c r="J127" s="3">
        <v>2.2000000000000001E-3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5.51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0.35160000000000002</v>
      </c>
      <c r="J128" s="3">
        <v>2.3E-3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5.51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0.35239999999999999</v>
      </c>
      <c r="J129" s="3">
        <v>2.3999999999999998E-3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5.51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0.35310000000000002</v>
      </c>
      <c r="J130" s="3">
        <v>2.5000000000000001E-3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5.51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0.35389999999999999</v>
      </c>
      <c r="J131" s="3">
        <v>2.5000000000000001E-3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5.51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0.35489999999999999</v>
      </c>
      <c r="J132" s="3">
        <v>2.3999999999999998E-3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5.51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0.35570000000000002</v>
      </c>
      <c r="J133" s="3">
        <v>2.5999999999999999E-3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5.51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0.35639999999999999</v>
      </c>
      <c r="J134" s="3">
        <v>2.5999999999999999E-3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5.51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0.3574</v>
      </c>
      <c r="J135" s="3">
        <v>2.5999999999999999E-3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5.51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0.3584</v>
      </c>
      <c r="J136" s="3">
        <v>2.3E-3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5.51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0.35899999999999999</v>
      </c>
      <c r="J137" s="3">
        <v>2.2000000000000001E-3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5.51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0.35970000000000002</v>
      </c>
      <c r="J138" s="3">
        <v>2.0999999999999999E-3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5.51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0.36080000000000001</v>
      </c>
      <c r="J139" s="3">
        <v>2.3E-3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5.51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0.36159999999999998</v>
      </c>
      <c r="J140" s="3">
        <v>2.2000000000000001E-3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5.51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0.36230000000000001</v>
      </c>
      <c r="J141" s="3">
        <v>2.3999999999999998E-3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5.51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0.36309999999999998</v>
      </c>
      <c r="J142" s="3">
        <v>2.3999999999999998E-3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5.51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0.36409999999999998</v>
      </c>
      <c r="J143" s="3">
        <v>2.5000000000000001E-3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5.51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0.3649</v>
      </c>
      <c r="J144" s="3">
        <v>2.3999999999999998E-3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5.51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0.36559999999999998</v>
      </c>
      <c r="J145" s="3">
        <v>2.5999999999999999E-3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5.51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0.36659999999999998</v>
      </c>
      <c r="J146" s="3">
        <v>2.3E-3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5.51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0.36749999999999999</v>
      </c>
      <c r="J147" s="3">
        <v>2.3E-3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5.51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0.36809999999999998</v>
      </c>
      <c r="J148" s="3">
        <v>2.2000000000000001E-3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5.51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0.36890000000000001</v>
      </c>
      <c r="J149" s="3">
        <v>2.3999999999999998E-3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5.51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0.37009999999999998</v>
      </c>
      <c r="J150" s="3">
        <v>2.3999999999999998E-3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5.51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0.37069999999999997</v>
      </c>
      <c r="J151" s="3">
        <v>2.5999999999999999E-3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5.51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0.37130000000000002</v>
      </c>
      <c r="J152" s="3">
        <v>2.3E-3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5.51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0.37219999999999998</v>
      </c>
      <c r="J153" s="3">
        <v>2.2000000000000001E-3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5.51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0.37330000000000002</v>
      </c>
      <c r="J154" s="3">
        <v>2.2000000000000001E-3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5.51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0.374</v>
      </c>
      <c r="J155" s="3">
        <v>2.3E-3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5.51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0.37480000000000002</v>
      </c>
      <c r="J156" s="3">
        <v>2.3999999999999998E-3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5.51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0.37580000000000002</v>
      </c>
      <c r="J157" s="3">
        <v>2.5000000000000001E-3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5.51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0.37659999999999999</v>
      </c>
      <c r="J158" s="3">
        <v>2.7000000000000001E-3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5.51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0.37730000000000002</v>
      </c>
      <c r="J159" s="3">
        <v>2.5000000000000001E-3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5.51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0.37809999999999999</v>
      </c>
      <c r="J160" s="3">
        <v>2.3999999999999998E-3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5.51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0.37909999999999999</v>
      </c>
      <c r="J161" s="3">
        <v>2.5000000000000001E-3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5.51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0.37980000000000003</v>
      </c>
      <c r="J162" s="3">
        <v>2.3E-3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5.51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0.3805</v>
      </c>
      <c r="J163" s="3">
        <v>2.3999999999999998E-3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5.51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0.38159999999999999</v>
      </c>
      <c r="J164" s="3">
        <v>2.5000000000000001E-3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5.51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0.38240000000000002</v>
      </c>
      <c r="J165" s="3">
        <v>2.5000000000000001E-3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5.51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0.3831</v>
      </c>
      <c r="J166" s="3">
        <v>2.5000000000000001E-3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5.51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0.38390000000000002</v>
      </c>
      <c r="J167" s="3">
        <v>2.3999999999999998E-3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5.51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0.38500000000000001</v>
      </c>
      <c r="J168" s="3">
        <v>2.3999999999999998E-3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5.51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0.38579999999999998</v>
      </c>
      <c r="J169" s="3">
        <v>2.2000000000000001E-3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5.51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0.38650000000000001</v>
      </c>
      <c r="J170" s="3">
        <v>2.3E-3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5.51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0.38740000000000002</v>
      </c>
      <c r="J171" s="3">
        <v>1.9E-3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5.51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0.38829999999999998</v>
      </c>
      <c r="J172" s="3">
        <v>1.9E-3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5.51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0.38890000000000002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5.51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0.38979999999999998</v>
      </c>
      <c r="J174" s="3">
        <v>2E-3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5.51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0.39079999999999998</v>
      </c>
      <c r="J175" s="3">
        <v>1.9E-3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5.51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0.39150000000000001</v>
      </c>
      <c r="J176" s="3">
        <v>1.8E-3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5.51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0.39219999999999999</v>
      </c>
      <c r="J177" s="3">
        <v>2.0999999999999999E-3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5.51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0.39329999999999998</v>
      </c>
      <c r="J178" s="3">
        <v>1.9E-3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5.51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0.39410000000000001</v>
      </c>
      <c r="J179" s="3">
        <v>2E-3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5.51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0.3947</v>
      </c>
      <c r="J180" s="3">
        <v>2.0999999999999999E-3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5.51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0.39550000000000002</v>
      </c>
      <c r="J181" s="3">
        <v>2.0999999999999999E-3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5.51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0.39660000000000001</v>
      </c>
      <c r="J182" s="3">
        <v>2.3E-3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5.51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0.39739999999999998</v>
      </c>
      <c r="J183" s="3">
        <v>2.2000000000000001E-3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5.51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0.39810000000000001</v>
      </c>
      <c r="J184" s="3">
        <v>2.2000000000000001E-3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5.51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0.39900000000000002</v>
      </c>
      <c r="J185" s="3">
        <v>2.2000000000000001E-3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5.51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0.39989999999999998</v>
      </c>
      <c r="J186" s="3">
        <v>2.0999999999999999E-3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5.51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0.40060000000000001</v>
      </c>
      <c r="J187" s="3">
        <v>2.2000000000000001E-3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5.51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0.40139999999999998</v>
      </c>
      <c r="J188" s="3">
        <v>2.0999999999999999E-3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5.51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0.40239999999999998</v>
      </c>
      <c r="J189" s="3">
        <v>1.9E-3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5.51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0.4032</v>
      </c>
      <c r="J190" s="3">
        <v>2E-3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5.51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0.40389999999999998</v>
      </c>
      <c r="J191" s="3">
        <v>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5.51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0.40479999999999999</v>
      </c>
      <c r="J192" s="3">
        <v>2.0999999999999999E-3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5.51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0.40589999999999998</v>
      </c>
      <c r="J193" s="3">
        <v>2.2000000000000001E-3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5.51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0.40639999999999998</v>
      </c>
      <c r="J194" s="3">
        <v>2.2000000000000001E-3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5.51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0.40710000000000002</v>
      </c>
      <c r="J195" s="3">
        <v>2.3E-3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5.51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0.40820000000000001</v>
      </c>
      <c r="J196" s="3">
        <v>2.2000000000000001E-3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5.51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0.40910000000000002</v>
      </c>
      <c r="J197" s="3">
        <v>2.0999999999999999E-3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5.51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0.4098</v>
      </c>
      <c r="J198" s="3">
        <v>2.2000000000000001E-3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5.51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0.41060000000000002</v>
      </c>
      <c r="J199" s="3">
        <v>2.3999999999999998E-3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5.51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0.41160000000000002</v>
      </c>
      <c r="J200" s="3">
        <v>2E-3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5.51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0.41239999999999999</v>
      </c>
      <c r="J201" s="3">
        <v>2.3E-3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5.51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0.41310000000000002</v>
      </c>
      <c r="J202" s="3">
        <v>2.0999999999999999E-3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5.51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0.41399999999999998</v>
      </c>
      <c r="J203" s="3">
        <v>2.3E-3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5.51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0.41489999999999999</v>
      </c>
      <c r="J204" s="3">
        <v>2.3E-3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5.51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0.41560000000000002</v>
      </c>
      <c r="J205" s="3">
        <v>2.3E-3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5.51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0.41639999999999999</v>
      </c>
      <c r="J206" s="3">
        <v>2.3999999999999998E-3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5.51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0.41749999999999998</v>
      </c>
      <c r="J207" s="3">
        <v>2.0999999999999999E-3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5.51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0.41820000000000002</v>
      </c>
      <c r="J208" s="3">
        <v>2.2000000000000001E-3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5.51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0.41880000000000001</v>
      </c>
      <c r="J209" s="3">
        <v>2.0999999999999999E-3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5.51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0.41980000000000001</v>
      </c>
      <c r="J210" s="3">
        <v>2.3E-3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5.51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0.4209</v>
      </c>
      <c r="J211" s="3">
        <v>2.2000000000000001E-3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5.51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0.42159999999999997</v>
      </c>
      <c r="J212" s="3">
        <v>2.3E-3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5.51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0.42230000000000001</v>
      </c>
      <c r="J213" s="3">
        <v>2.3999999999999998E-3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5.51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0.42330000000000001</v>
      </c>
      <c r="J214" s="3">
        <v>2.5000000000000001E-3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5.51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0.42409999999999998</v>
      </c>
      <c r="J215" s="3">
        <v>2.5000000000000001E-3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5.51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0.42480000000000001</v>
      </c>
      <c r="J216" s="3">
        <v>2.3999999999999998E-3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5.51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0.42559999999999998</v>
      </c>
      <c r="J217" s="3">
        <v>2.3999999999999998E-3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5.51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0.42649999999999999</v>
      </c>
      <c r="J218" s="3">
        <v>2.7000000000000001E-3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5.51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0.42730000000000001</v>
      </c>
      <c r="J219" s="3">
        <v>2.7000000000000001E-3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5.51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0.42809999999999998</v>
      </c>
      <c r="J220" s="3">
        <v>2.5999999999999999E-3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5.51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0.42930000000000001</v>
      </c>
      <c r="J221" s="3">
        <v>2.7000000000000001E-3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5.51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0.43</v>
      </c>
      <c r="J222" s="3">
        <v>2.8E-3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5.51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0.43059999999999998</v>
      </c>
      <c r="J223" s="3">
        <v>2.5999999999999999E-3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5.51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0.43130000000000002</v>
      </c>
      <c r="J224" s="3">
        <v>2.7000000000000001E-3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5.51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0.4325</v>
      </c>
      <c r="J225" s="3">
        <v>2.7000000000000001E-3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5.51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0.43319999999999997</v>
      </c>
      <c r="J226" s="3">
        <v>2.8E-3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5.51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0.43390000000000001</v>
      </c>
      <c r="J227" s="3">
        <v>2.7000000000000001E-3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5.51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0.43490000000000001</v>
      </c>
      <c r="J228" s="3">
        <v>2.5999999999999999E-3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5.51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0.43580000000000002</v>
      </c>
      <c r="J229" s="3">
        <v>2.7000000000000001E-3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5.51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0.4365</v>
      </c>
      <c r="J230" s="3">
        <v>2.8999999999999998E-3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5.51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0.43730000000000002</v>
      </c>
      <c r="J231" s="3">
        <v>2.8999999999999998E-3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5.51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0.43830000000000002</v>
      </c>
      <c r="J232" s="3">
        <v>2.8E-3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5.51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0.439</v>
      </c>
      <c r="J233" s="3">
        <v>2.5000000000000001E-3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5.51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0.43969999999999998</v>
      </c>
      <c r="J234" s="3">
        <v>2.8999999999999998E-3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5.51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0.44069999999999998</v>
      </c>
      <c r="J235" s="3">
        <v>2.8E-3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5.51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0.44169999999999998</v>
      </c>
      <c r="J236" s="3">
        <v>3.0000000000000001E-3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5.51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0.44230000000000003</v>
      </c>
      <c r="J237" s="3">
        <v>2.8999999999999998E-3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5.51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0.443</v>
      </c>
      <c r="J238" s="3">
        <v>2.8999999999999998E-3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5.51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0.44400000000000001</v>
      </c>
      <c r="J239" s="3">
        <v>3.0999999999999999E-3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5.51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0.44500000000000001</v>
      </c>
      <c r="J240" s="3">
        <v>2.8E-3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5.51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0.44569999999999999</v>
      </c>
      <c r="J241" s="3">
        <v>2.8999999999999998E-3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5.51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0.4466</v>
      </c>
      <c r="J242" s="3">
        <v>2.8999999999999998E-3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5.51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0.44750000000000001</v>
      </c>
      <c r="J243" s="3">
        <v>2.7000000000000001E-3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5.51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0.44819999999999999</v>
      </c>
      <c r="J244" s="3">
        <v>2.5000000000000001E-3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5.51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0.44890000000000002</v>
      </c>
      <c r="J245" s="3">
        <v>2.7000000000000001E-3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5.51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0.44979999999999998</v>
      </c>
      <c r="J246" s="3">
        <v>2.5000000000000001E-3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5.51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0.4506</v>
      </c>
      <c r="J247" s="3">
        <v>2.5999999999999999E-3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5.51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0.45129999999999998</v>
      </c>
      <c r="J248" s="3">
        <v>2.3E-3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5.51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0.45219999999999999</v>
      </c>
      <c r="J249" s="3">
        <v>2.8E-3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5.51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0.45340000000000003</v>
      </c>
      <c r="J250" s="3">
        <v>2.3E-3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5.51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0.45400000000000001</v>
      </c>
      <c r="J251" s="3">
        <v>2.5000000000000001E-3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5.51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0.4546</v>
      </c>
      <c r="J252" s="3">
        <v>2.2000000000000001E-3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5.51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0.45569999999999999</v>
      </c>
      <c r="J253" s="3">
        <v>2.7000000000000001E-3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5.51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0.45669999999999999</v>
      </c>
      <c r="J254" s="3">
        <v>2.5000000000000001E-3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5.51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0.45729999999999998</v>
      </c>
      <c r="J255" s="3">
        <v>2.5000000000000001E-3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5.51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0.45810000000000001</v>
      </c>
      <c r="J256" s="3">
        <v>2.3999999999999998E-3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5.51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0.45910000000000001</v>
      </c>
      <c r="J257" s="3">
        <v>2.3999999999999998E-3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5.51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0.45989999999999998</v>
      </c>
      <c r="J258" s="3">
        <v>2.0999999999999999E-3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5.51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0.46060000000000001</v>
      </c>
      <c r="J259" s="3">
        <v>2.2000000000000001E-3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5.51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0.46139999999999998</v>
      </c>
      <c r="J260" s="3">
        <v>2.2000000000000001E-3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5.51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0.46239999999999998</v>
      </c>
      <c r="J261" s="3">
        <v>2.3999999999999998E-3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5.51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0.46310000000000001</v>
      </c>
      <c r="J262" s="3">
        <v>2.3E-3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5.51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0.46389999999999998</v>
      </c>
      <c r="J263" s="3">
        <v>2.3E-3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5.51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0.46500000000000002</v>
      </c>
      <c r="J264" s="3">
        <v>2.3E-3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5.51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0.46579999999999999</v>
      </c>
      <c r="J265" s="3">
        <v>2.3E-3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5.51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0.46639999999999998</v>
      </c>
      <c r="J266" s="3">
        <v>2E-3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5.51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0.46729999999999999</v>
      </c>
      <c r="J267" s="3">
        <v>2.3E-3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5.51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0.46829999999999999</v>
      </c>
      <c r="J268" s="3">
        <v>2.3E-3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5.51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0.46910000000000002</v>
      </c>
      <c r="J269" s="3">
        <v>2E-3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5.51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0.4698</v>
      </c>
      <c r="J270" s="3">
        <v>2.0999999999999999E-3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5.51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0.4708</v>
      </c>
      <c r="J271" s="3">
        <v>2.0999999999999999E-3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5.51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0.47160000000000002</v>
      </c>
      <c r="J272" s="3">
        <v>2E-3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5.51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0.4723</v>
      </c>
      <c r="J273" s="3">
        <v>2.2000000000000001E-3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5.51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0.47310000000000002</v>
      </c>
      <c r="J274" s="3">
        <v>2E-3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5.51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0.47399999999999998</v>
      </c>
      <c r="J275" s="3">
        <v>2.0999999999999999E-3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5.51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0.4748</v>
      </c>
      <c r="J276" s="3">
        <v>2.3999999999999998E-3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5.51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0.47549999999999998</v>
      </c>
      <c r="J277" s="3">
        <v>2E-3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5.51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0.47660000000000002</v>
      </c>
      <c r="J278" s="3">
        <v>2.0999999999999999E-3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5.51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0.47739999999999999</v>
      </c>
      <c r="J279" s="3">
        <v>2.3E-3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5.51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0.47810000000000002</v>
      </c>
      <c r="J280" s="3">
        <v>2.0999999999999999E-3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5.51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0.4788</v>
      </c>
      <c r="J281" s="3">
        <v>2.0999999999999999E-3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5.51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0.47989999999999999</v>
      </c>
      <c r="J282" s="3">
        <v>2.2000000000000001E-3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5.51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0.48080000000000001</v>
      </c>
      <c r="J283" s="3">
        <v>2.0999999999999999E-3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5.51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0.48139999999999999</v>
      </c>
      <c r="J284" s="3">
        <v>2.2000000000000001E-3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5.51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0.4824</v>
      </c>
      <c r="J285" s="3">
        <v>2E-3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5.51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0.4834</v>
      </c>
      <c r="J286" s="3">
        <v>2.2000000000000001E-3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5.51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0.48409999999999997</v>
      </c>
      <c r="J287" s="3">
        <v>1.8E-3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5.51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0.48480000000000001</v>
      </c>
      <c r="J288" s="3">
        <v>2E-3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5.51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0.48570000000000002</v>
      </c>
      <c r="J289" s="3">
        <v>2.0999999999999999E-3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5.51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0.48649999999999999</v>
      </c>
      <c r="J290" s="3">
        <v>2E-3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5.51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0.48720000000000002</v>
      </c>
      <c r="J291" s="3">
        <v>2.0999999999999999E-3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5.51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0.48809999999999998</v>
      </c>
      <c r="J292" s="3">
        <v>1.8E-3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5.51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0.48909999999999998</v>
      </c>
      <c r="J293" s="3">
        <v>2E-3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5.51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0.4899</v>
      </c>
      <c r="J294" s="3">
        <v>2E-3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5.51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0.49049999999999999</v>
      </c>
      <c r="J295" s="3">
        <v>2.0999999999999999E-3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5.51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0.49159999999999998</v>
      </c>
      <c r="J296" s="3">
        <v>2.2000000000000001E-3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5.51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0.49259999999999998</v>
      </c>
      <c r="J297" s="3">
        <v>2.0999999999999999E-3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5.51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0.49320000000000003</v>
      </c>
      <c r="J298" s="3">
        <v>2E-3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5.51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0.49399999999999999</v>
      </c>
      <c r="J299" s="3">
        <v>2.0999999999999999E-3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5.51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0.495</v>
      </c>
      <c r="J300" s="3">
        <v>2.2000000000000001E-3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5.51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0.49569999999999997</v>
      </c>
      <c r="J301" s="3">
        <v>2.0999999999999999E-3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5.51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0.49640000000000001</v>
      </c>
      <c r="J302" s="3">
        <v>2.2000000000000001E-3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5.51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0.49730000000000002</v>
      </c>
      <c r="J303" s="3">
        <v>2.0999999999999999E-3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5.51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0.49819999999999998</v>
      </c>
      <c r="J304" s="3">
        <v>2.2000000000000001E-3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5.51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0.49890000000000001</v>
      </c>
      <c r="J305" s="3">
        <v>2.3E-3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5.51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0.49980000000000002</v>
      </c>
      <c r="J306" s="3">
        <v>2.2000000000000001E-3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5.51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0.50090000000000001</v>
      </c>
      <c r="J307" s="3">
        <v>2.3E-3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5.51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0.50160000000000005</v>
      </c>
      <c r="J308" s="3">
        <v>2.3E-3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5.51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0.50229999999999997</v>
      </c>
      <c r="J309" s="3">
        <v>2.3E-3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5.51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0.50309999999999999</v>
      </c>
      <c r="J310" s="3">
        <v>2.3E-3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5.51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0.50419999999999998</v>
      </c>
      <c r="J311" s="3">
        <v>2.3E-3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5.51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0.50480000000000003</v>
      </c>
      <c r="J312" s="3">
        <v>2.3E-3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5.51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0.50560000000000005</v>
      </c>
      <c r="J313" s="3">
        <v>2.3999999999999998E-3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5.51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0.50660000000000005</v>
      </c>
      <c r="J314" s="3">
        <v>2.3999999999999998E-3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5.51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0.50749999999999995</v>
      </c>
      <c r="J315" s="3">
        <v>2.3999999999999998E-3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5.51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0.5081</v>
      </c>
      <c r="J316" s="3">
        <v>2.3999999999999998E-3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5.51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0.50890000000000002</v>
      </c>
      <c r="J317" s="3">
        <v>2.3999999999999998E-3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5.51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0.50990000000000002</v>
      </c>
      <c r="J318" s="3">
        <v>2.3E-3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5.51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0.51060000000000005</v>
      </c>
      <c r="J319" s="3">
        <v>2.3999999999999998E-3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5.51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0.51139999999999997</v>
      </c>
      <c r="J320" s="3">
        <v>2.3E-3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5.51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0.51239999999999997</v>
      </c>
      <c r="J321" s="3">
        <v>2.3999999999999998E-3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5.51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0.51319999999999999</v>
      </c>
      <c r="J322" s="3">
        <v>2.3999999999999998E-3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5.51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0.51390000000000002</v>
      </c>
      <c r="J323" s="3">
        <v>2.3999999999999998E-3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5.51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0.51470000000000005</v>
      </c>
      <c r="J324" s="3">
        <v>2.3999999999999998E-3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5.51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0.51580000000000004</v>
      </c>
      <c r="J325" s="3">
        <v>2.7000000000000001E-3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5.51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0.51659999999999995</v>
      </c>
      <c r="J326" s="3">
        <v>2.3E-3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5.51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0.51729999999999998</v>
      </c>
      <c r="J327" s="3">
        <v>2.3E-3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5.51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0.51829999999999998</v>
      </c>
      <c r="J328" s="3">
        <v>2.5000000000000001E-3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5.51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0.51919999999999999</v>
      </c>
      <c r="J329" s="3">
        <v>2.3E-3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5.51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0.51980000000000004</v>
      </c>
      <c r="J330" s="3">
        <v>2.3999999999999998E-3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5.51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0.52059999999999995</v>
      </c>
      <c r="J331" s="3">
        <v>2.7000000000000001E-3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5.51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0.52149999999999996</v>
      </c>
      <c r="J332" s="3">
        <v>2.5000000000000001E-3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5.51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0.5222</v>
      </c>
      <c r="J333" s="3">
        <v>2.5999999999999999E-3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5.51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0.52290000000000003</v>
      </c>
      <c r="J334" s="3">
        <v>2.5999999999999999E-3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5.51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0.52390000000000003</v>
      </c>
      <c r="J335" s="3">
        <v>2.5999999999999999E-3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5.51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0.52500000000000002</v>
      </c>
      <c r="J336" s="3">
        <v>2.3999999999999998E-3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5.51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0.52559999999999996</v>
      </c>
      <c r="J337" s="3">
        <v>2.3999999999999998E-3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5.51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0.52639999999999998</v>
      </c>
      <c r="J338" s="3">
        <v>2.3999999999999998E-3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5.51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0.52739999999999998</v>
      </c>
      <c r="J339" s="3">
        <v>2.3999999999999998E-3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5.51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0.52829999999999999</v>
      </c>
      <c r="J340" s="3">
        <v>2.5999999999999999E-3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5.51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0.52900000000000003</v>
      </c>
      <c r="J341" s="3">
        <v>2.5000000000000001E-3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5.51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0.52990000000000004</v>
      </c>
      <c r="J342" s="3">
        <v>2.5000000000000001E-3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5.51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0.53090000000000004</v>
      </c>
      <c r="J343" s="3">
        <v>2.5000000000000001E-3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5.51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0.53149999999999997</v>
      </c>
      <c r="J344" s="3">
        <v>2.5999999999999999E-3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5.51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0.5323</v>
      </c>
      <c r="J345" s="3">
        <v>2.5000000000000001E-3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5.51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0.53310000000000002</v>
      </c>
      <c r="J346" s="3">
        <v>2.3E-3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5.51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0.53410000000000002</v>
      </c>
      <c r="J347" s="3">
        <v>2.5000000000000001E-3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5.51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0.53469999999999995</v>
      </c>
      <c r="J348" s="3">
        <v>2.3999999999999998E-3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5.51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0.53559999999999997</v>
      </c>
      <c r="J349" s="3">
        <v>2.3999999999999998E-3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5.51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0.53659999999999997</v>
      </c>
      <c r="J350" s="3">
        <v>2.3E-3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5.51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0.53739999999999999</v>
      </c>
      <c r="J351" s="3">
        <v>2.3E-3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5.51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0.53810000000000002</v>
      </c>
      <c r="J352" s="3">
        <v>2.3E-3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5.51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0.53900000000000003</v>
      </c>
      <c r="J353" s="3">
        <v>2.3999999999999998E-3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5.51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0.54</v>
      </c>
      <c r="J354" s="3">
        <v>2.3999999999999998E-3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5.51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0.54069999999999996</v>
      </c>
      <c r="J355" s="3">
        <v>2.5000000000000001E-3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5.51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0.54139999999999999</v>
      </c>
      <c r="J356" s="3">
        <v>2.5000000000000001E-3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5.51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0.54239999999999999</v>
      </c>
      <c r="J357" s="3">
        <v>2.5000000000000001E-3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5.51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0.54330000000000001</v>
      </c>
      <c r="J358" s="3">
        <v>2.3999999999999998E-3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5.51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0.54390000000000005</v>
      </c>
      <c r="J359" s="3">
        <v>2.5999999999999999E-3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5.51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0.54479999999999995</v>
      </c>
      <c r="J360" s="3">
        <v>2.3999999999999998E-3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5.51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0.54579999999999995</v>
      </c>
      <c r="J361" s="3">
        <v>2.5999999999999999E-3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5.51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0.5464</v>
      </c>
      <c r="J362" s="3">
        <v>2.3999999999999998E-3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5.51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0.54730000000000001</v>
      </c>
      <c r="J363" s="3">
        <v>2.5000000000000001E-3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5.51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0.54830000000000001</v>
      </c>
      <c r="J364" s="3">
        <v>2.3999999999999998E-3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5.51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0.54910000000000003</v>
      </c>
      <c r="J365" s="3">
        <v>2.5000000000000001E-3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5.51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0.54979999999999996</v>
      </c>
      <c r="J366" s="3">
        <v>2.7000000000000001E-3</v>
      </c>
      <c r="K366">
        <f t="shared" si="35"/>
        <v>0</v>
      </c>
    </row>
    <row r="367" spans="1:11" s="8" customFormat="1" x14ac:dyDescent="0.2">
      <c r="A367" s="6">
        <v>35.799999999999997</v>
      </c>
      <c r="B367" s="7"/>
      <c r="C367" s="3"/>
      <c r="D367" s="8">
        <f t="shared" si="30"/>
        <v>100</v>
      </c>
      <c r="E367" s="8">
        <f t="shared" si="31"/>
        <v>5.51</v>
      </c>
      <c r="F367" s="8">
        <f t="shared" si="32"/>
        <v>40</v>
      </c>
      <c r="G367" s="8">
        <f t="shared" si="33"/>
        <v>0</v>
      </c>
      <c r="H367" s="8">
        <f t="shared" si="34"/>
        <v>0</v>
      </c>
      <c r="I367" s="7">
        <v>0.55059999999999998</v>
      </c>
      <c r="J367" s="7">
        <v>2.5999999999999999E-3</v>
      </c>
      <c r="K367" s="8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5.51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0.55159999999999998</v>
      </c>
      <c r="J368" s="3">
        <v>2.5999999999999999E-3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5.51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0.5524</v>
      </c>
      <c r="J369" s="3">
        <v>2.7000000000000001E-3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5.51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0.55310000000000004</v>
      </c>
      <c r="J370" s="3">
        <v>2.5000000000000001E-3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5.51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0.55420000000000003</v>
      </c>
      <c r="J371" s="3">
        <v>2.8E-3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5.51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0.55500000000000005</v>
      </c>
      <c r="J372" s="3">
        <v>2.5000000000000001E-3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5.51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0.55569999999999997</v>
      </c>
      <c r="J373" s="3">
        <v>2.8E-3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5.51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0.55640000000000001</v>
      </c>
      <c r="J374" s="3">
        <v>2.5999999999999999E-3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5.51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0.55740000000000001</v>
      </c>
      <c r="J375" s="3">
        <v>2.7000000000000001E-3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5.51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0.55810000000000004</v>
      </c>
      <c r="J376" s="3">
        <v>2.7000000000000001E-3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5.51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0.55879999999999996</v>
      </c>
      <c r="J377" s="3">
        <v>2.5999999999999999E-3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5.51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0.55979999999999996</v>
      </c>
      <c r="J378" s="3">
        <v>2.8E-3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5.51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0.56079999999999997</v>
      </c>
      <c r="J379" s="3">
        <v>2.8E-3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5.51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0.56140000000000001</v>
      </c>
      <c r="J380" s="3">
        <v>2.5999999999999999E-3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5.51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0.56220000000000003</v>
      </c>
      <c r="J381" s="3">
        <v>2.7000000000000001E-3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5.51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0.56330000000000002</v>
      </c>
      <c r="J382" s="3">
        <v>2.5000000000000001E-3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5.51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0.56410000000000005</v>
      </c>
      <c r="J383" s="3">
        <v>2.3E-3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5.51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0.56479999999999997</v>
      </c>
      <c r="J384" s="3">
        <v>2.5999999999999999E-3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5.51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0.56579999999999997</v>
      </c>
      <c r="J385" s="3">
        <v>2.7000000000000001E-3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5.51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0.56669999999999998</v>
      </c>
      <c r="J386" s="3">
        <v>2.7000000000000001E-3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5.51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0.56730000000000003</v>
      </c>
      <c r="J387" s="3">
        <v>2.5000000000000001E-3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5.51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0.56810000000000005</v>
      </c>
      <c r="J388" s="3">
        <v>2.5000000000000001E-3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5.51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0.56899999999999995</v>
      </c>
      <c r="J389" s="3">
        <v>2.5000000000000001E-3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5.51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0.56989999999999996</v>
      </c>
      <c r="J390" s="3">
        <v>2.3999999999999998E-3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5.51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0.57050000000000001</v>
      </c>
      <c r="J391" s="3">
        <v>2.3999999999999998E-3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5.51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0.57150000000000001</v>
      </c>
      <c r="J392" s="3">
        <v>2.5999999999999999E-3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5.51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0.5726</v>
      </c>
      <c r="J393" s="3">
        <v>2.7000000000000001E-3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5.51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0.57320000000000004</v>
      </c>
      <c r="J394" s="3">
        <v>2.5000000000000001E-3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5.51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0.57389999999999997</v>
      </c>
      <c r="J395" s="3">
        <v>2.5999999999999999E-3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5.51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0.57479999999999998</v>
      </c>
      <c r="J396" s="3">
        <v>2.5999999999999999E-3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5.51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0.57569999999999999</v>
      </c>
      <c r="J397" s="3">
        <v>2.3E-3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5.51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0.57640000000000002</v>
      </c>
      <c r="J398" s="3">
        <v>2.5999999999999999E-3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5.51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0.57730000000000004</v>
      </c>
      <c r="J399" s="3">
        <v>2.5999999999999999E-3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5.51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0.57830000000000004</v>
      </c>
      <c r="J400" s="3">
        <v>2.5999999999999999E-3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5.51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0.57909999999999995</v>
      </c>
      <c r="J401" s="3">
        <v>2.5000000000000001E-3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5.51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0.57979999999999998</v>
      </c>
      <c r="J402" s="3">
        <v>2.8E-3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5.51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0.58069999999999999</v>
      </c>
      <c r="J403" s="3">
        <v>2.8E-3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5.51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0.58160000000000001</v>
      </c>
      <c r="J404" s="3">
        <v>2.7000000000000001E-3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5.51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0.58220000000000005</v>
      </c>
      <c r="J405" s="3">
        <v>2.8E-3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5.51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0.58309999999999995</v>
      </c>
      <c r="J406" s="3">
        <v>2.7000000000000001E-3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5.51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0.58409999999999995</v>
      </c>
      <c r="J407" s="3">
        <v>2.8999999999999998E-3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5.51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0.58489999999999998</v>
      </c>
      <c r="J408" s="3">
        <v>2.7000000000000001E-3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5.51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0.58550000000000002</v>
      </c>
      <c r="J409" s="3">
        <v>2.8999999999999998E-3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5.51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0.58640000000000003</v>
      </c>
      <c r="J410" s="3">
        <v>2.8E-3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5.51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0.58740000000000003</v>
      </c>
      <c r="J411" s="3">
        <v>2.8E-3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5.51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0.58819999999999995</v>
      </c>
      <c r="J412" s="3">
        <v>2.8999999999999998E-3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5.51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0.58889999999999998</v>
      </c>
      <c r="J413" s="3">
        <v>2.8999999999999998E-3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5.51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0.59</v>
      </c>
      <c r="J414" s="3">
        <v>2.8E-3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5.51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0.59079999999999999</v>
      </c>
      <c r="J415" s="3">
        <v>2.8E-3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5.51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0.59140000000000004</v>
      </c>
      <c r="J416" s="3">
        <v>2.8E-3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5.51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0.59230000000000005</v>
      </c>
      <c r="J417" s="3">
        <v>2.7000000000000001E-3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5.51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0.59330000000000005</v>
      </c>
      <c r="J418" s="3">
        <v>2.7000000000000001E-3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5.51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0.59399999999999997</v>
      </c>
      <c r="J419" s="3">
        <v>2.7000000000000001E-3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5.51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0.59470000000000001</v>
      </c>
      <c r="J420" s="3">
        <v>2.7000000000000001E-3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5.51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0.5958</v>
      </c>
      <c r="J421" s="3">
        <v>2.8E-3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5.51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0.59660000000000002</v>
      </c>
      <c r="J422" s="3">
        <v>2.7000000000000001E-3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5.51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0.59719999999999995</v>
      </c>
      <c r="J423" s="3">
        <v>2.5999999999999999E-3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5.51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0.59799999999999998</v>
      </c>
      <c r="J424" s="3">
        <v>2.8999999999999998E-3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5.51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0.59909999999999997</v>
      </c>
      <c r="J425" s="3">
        <v>2.8E-3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5.51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0.59989999999999999</v>
      </c>
      <c r="J426" s="3">
        <v>2.8999999999999998E-3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5.51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0.60060000000000002</v>
      </c>
      <c r="J427" s="3">
        <v>2.8999999999999998E-3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5.51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0.60160000000000002</v>
      </c>
      <c r="J428" s="3">
        <v>3.0000000000000001E-3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5.51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0.60240000000000005</v>
      </c>
      <c r="J429" s="3">
        <v>2.8E-3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5.51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0.60309999999999997</v>
      </c>
      <c r="J430" s="3">
        <v>2.8999999999999998E-3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5.51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0.60389999999999999</v>
      </c>
      <c r="J431" s="3">
        <v>2.7000000000000001E-3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5.51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0.60489999999999999</v>
      </c>
      <c r="J432" s="3">
        <v>2.8E-3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5.51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0.60570000000000002</v>
      </c>
      <c r="J433" s="3">
        <v>2.7000000000000001E-3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5.51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0.60640000000000005</v>
      </c>
      <c r="J434" s="3">
        <v>3.0000000000000001E-3</v>
      </c>
      <c r="K434">
        <f t="shared" si="41"/>
        <v>0</v>
      </c>
    </row>
    <row r="435" spans="1:11" x14ac:dyDescent="0.2">
      <c r="A435" s="5">
        <v>42.6</v>
      </c>
      <c r="B435" s="3">
        <f>I435-$I$435</f>
        <v>0</v>
      </c>
      <c r="C435" s="3">
        <f>J435-$J$435</f>
        <v>0</v>
      </c>
      <c r="D435">
        <f t="shared" si="36"/>
        <v>100</v>
      </c>
      <c r="E435">
        <f t="shared" si="37"/>
        <v>5.51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0.60740000000000005</v>
      </c>
      <c r="J435" s="3">
        <v>2.7000000000000001E-3</v>
      </c>
      <c r="K435">
        <f t="shared" si="41"/>
        <v>4.9999999999999958E-8</v>
      </c>
    </row>
    <row r="436" spans="1:11" x14ac:dyDescent="0.2">
      <c r="A436" s="5">
        <v>42.7</v>
      </c>
      <c r="B436" s="3">
        <f t="shared" ref="B436:B499" si="42">I436-$I$435</f>
        <v>1.0000000000000009E-3</v>
      </c>
      <c r="C436" s="3">
        <f t="shared" ref="C436:C499" si="43">J436-$J$435</f>
        <v>9.9999999999999829E-5</v>
      </c>
      <c r="D436">
        <f t="shared" si="36"/>
        <v>100</v>
      </c>
      <c r="E436">
        <f t="shared" si="37"/>
        <v>5.51</v>
      </c>
      <c r="F436">
        <f t="shared" si="38"/>
        <v>40</v>
      </c>
      <c r="G436">
        <f t="shared" si="39"/>
        <v>1.2351737971877542E-2</v>
      </c>
      <c r="H436">
        <f t="shared" si="40"/>
        <v>3.3060000000000027E-6</v>
      </c>
      <c r="I436" s="3">
        <v>0.60840000000000005</v>
      </c>
      <c r="J436" s="3">
        <v>2.8E-3</v>
      </c>
      <c r="K436">
        <f t="shared" si="41"/>
        <v>8.999999999998994E-8</v>
      </c>
    </row>
    <row r="437" spans="1:11" x14ac:dyDescent="0.2">
      <c r="A437" s="5">
        <v>42.8</v>
      </c>
      <c r="B437" s="3">
        <f t="shared" si="42"/>
        <v>1.5999999999999348E-3</v>
      </c>
      <c r="C437" s="3">
        <f t="shared" si="43"/>
        <v>1.9999999999999966E-4</v>
      </c>
      <c r="D437">
        <f t="shared" si="36"/>
        <v>100</v>
      </c>
      <c r="E437">
        <f t="shared" si="37"/>
        <v>5.51</v>
      </c>
      <c r="F437">
        <f t="shared" si="38"/>
        <v>40</v>
      </c>
      <c r="G437">
        <f t="shared" si="39"/>
        <v>2.4703475943755084E-2</v>
      </c>
      <c r="H437">
        <f t="shared" si="40"/>
        <v>5.2895999999997842E-6</v>
      </c>
      <c r="I437" s="3">
        <v>0.60899999999999999</v>
      </c>
      <c r="J437" s="3">
        <v>2.8999999999999998E-3</v>
      </c>
      <c r="K437">
        <f t="shared" si="41"/>
        <v>1.4000000000000655E-7</v>
      </c>
    </row>
    <row r="438" spans="1:11" x14ac:dyDescent="0.2">
      <c r="A438" s="5">
        <v>42.9</v>
      </c>
      <c r="B438" s="3">
        <f t="shared" si="42"/>
        <v>2.2999999999999687E-3</v>
      </c>
      <c r="C438" s="3">
        <f t="shared" si="43"/>
        <v>1.9999999999999966E-4</v>
      </c>
      <c r="D438">
        <f t="shared" si="36"/>
        <v>100</v>
      </c>
      <c r="E438">
        <f t="shared" si="37"/>
        <v>5.51</v>
      </c>
      <c r="F438">
        <f t="shared" si="38"/>
        <v>40</v>
      </c>
      <c r="G438">
        <f t="shared" si="39"/>
        <v>2.4703475943755084E-2</v>
      </c>
      <c r="H438">
        <f t="shared" si="40"/>
        <v>7.6037999999998966E-6</v>
      </c>
      <c r="I438" s="3">
        <v>0.60970000000000002</v>
      </c>
      <c r="J438" s="3">
        <v>2.8999999999999998E-3</v>
      </c>
      <c r="K438">
        <f t="shared" si="41"/>
        <v>3.2999999999999663E-7</v>
      </c>
    </row>
    <row r="439" spans="1:11" x14ac:dyDescent="0.2">
      <c r="A439" s="5">
        <v>43</v>
      </c>
      <c r="B439" s="3">
        <f t="shared" si="42"/>
        <v>3.3999999999999586E-3</v>
      </c>
      <c r="C439" s="3">
        <f t="shared" si="43"/>
        <v>3.9999999999999975E-4</v>
      </c>
      <c r="D439">
        <f t="shared" si="36"/>
        <v>100</v>
      </c>
      <c r="E439">
        <f t="shared" si="37"/>
        <v>5.51</v>
      </c>
      <c r="F439">
        <f t="shared" si="38"/>
        <v>40</v>
      </c>
      <c r="G439">
        <f t="shared" si="39"/>
        <v>4.9406951887510223E-2</v>
      </c>
      <c r="H439">
        <f t="shared" si="40"/>
        <v>1.1240399999999863E-5</v>
      </c>
      <c r="I439" s="3">
        <v>0.61080000000000001</v>
      </c>
      <c r="J439" s="3">
        <v>3.0999999999999999E-3</v>
      </c>
      <c r="K439">
        <f t="shared" si="41"/>
        <v>2.8000000000000791E-7</v>
      </c>
    </row>
    <row r="440" spans="1:11" x14ac:dyDescent="0.2">
      <c r="A440" s="5">
        <v>43.1</v>
      </c>
      <c r="B440" s="3">
        <f t="shared" si="42"/>
        <v>4.1999999999999815E-3</v>
      </c>
      <c r="C440" s="3">
        <f t="shared" si="43"/>
        <v>2.9999999999999992E-4</v>
      </c>
      <c r="D440">
        <f t="shared" si="36"/>
        <v>100</v>
      </c>
      <c r="E440">
        <f t="shared" si="37"/>
        <v>5.51</v>
      </c>
      <c r="F440">
        <f t="shared" si="38"/>
        <v>40</v>
      </c>
      <c r="G440">
        <f t="shared" si="39"/>
        <v>3.7055213915632677E-2</v>
      </c>
      <c r="H440">
        <f t="shared" si="40"/>
        <v>1.3885199999999939E-5</v>
      </c>
      <c r="I440" s="3">
        <v>0.61160000000000003</v>
      </c>
      <c r="J440" s="3">
        <v>3.0000000000000001E-3</v>
      </c>
      <c r="K440">
        <f t="shared" si="41"/>
        <v>2.4499999999997288E-7</v>
      </c>
    </row>
    <row r="441" spans="1:11" x14ac:dyDescent="0.2">
      <c r="A441" s="5">
        <v>43.2</v>
      </c>
      <c r="B441" s="3">
        <f t="shared" si="42"/>
        <v>4.8999999999999044E-3</v>
      </c>
      <c r="C441" s="3">
        <f t="shared" si="43"/>
        <v>3.9999999999999975E-4</v>
      </c>
      <c r="D441">
        <f t="shared" si="36"/>
        <v>100</v>
      </c>
      <c r="E441">
        <f t="shared" si="37"/>
        <v>5.51</v>
      </c>
      <c r="F441">
        <f t="shared" si="38"/>
        <v>40</v>
      </c>
      <c r="G441">
        <f t="shared" si="39"/>
        <v>4.9406951887510223E-2</v>
      </c>
      <c r="H441">
        <f t="shared" si="40"/>
        <v>1.6199399999999684E-5</v>
      </c>
      <c r="I441" s="3">
        <v>0.61229999999999996</v>
      </c>
      <c r="J441" s="3">
        <v>3.0999999999999999E-3</v>
      </c>
      <c r="K441">
        <f t="shared" si="41"/>
        <v>3.2000000000000895E-7</v>
      </c>
    </row>
    <row r="442" spans="1:11" x14ac:dyDescent="0.2">
      <c r="A442" s="5">
        <v>43.3</v>
      </c>
      <c r="B442" s="3">
        <f t="shared" si="42"/>
        <v>5.6999999999999273E-3</v>
      </c>
      <c r="C442" s="3">
        <f t="shared" si="43"/>
        <v>3.9999999999999975E-4</v>
      </c>
      <c r="D442">
        <f t="shared" si="36"/>
        <v>100</v>
      </c>
      <c r="E442">
        <f t="shared" si="37"/>
        <v>5.51</v>
      </c>
      <c r="F442">
        <f t="shared" si="38"/>
        <v>40</v>
      </c>
      <c r="G442">
        <f t="shared" si="39"/>
        <v>4.9406951887510223E-2</v>
      </c>
      <c r="H442">
        <f t="shared" si="40"/>
        <v>1.8844199999999758E-5</v>
      </c>
      <c r="I442" s="3">
        <v>0.61309999999999998</v>
      </c>
      <c r="J442" s="3">
        <v>3.0999999999999999E-3</v>
      </c>
      <c r="K442">
        <f t="shared" si="41"/>
        <v>5.4999999999999473E-7</v>
      </c>
    </row>
    <row r="443" spans="1:11" x14ac:dyDescent="0.2">
      <c r="A443" s="5">
        <v>43.4</v>
      </c>
      <c r="B443" s="3">
        <f t="shared" si="42"/>
        <v>6.7999999999999172E-3</v>
      </c>
      <c r="C443" s="3">
        <f t="shared" si="43"/>
        <v>5.9999999999999984E-4</v>
      </c>
      <c r="D443">
        <f t="shared" si="36"/>
        <v>100</v>
      </c>
      <c r="E443">
        <f t="shared" si="37"/>
        <v>5.51</v>
      </c>
      <c r="F443">
        <f t="shared" si="38"/>
        <v>40</v>
      </c>
      <c r="G443">
        <f t="shared" si="39"/>
        <v>7.4110427831265355E-2</v>
      </c>
      <c r="H443">
        <f t="shared" si="40"/>
        <v>2.2480799999999726E-5</v>
      </c>
      <c r="I443" s="3">
        <v>0.61419999999999997</v>
      </c>
      <c r="J443" s="3">
        <v>3.3E-3</v>
      </c>
      <c r="K443">
        <f t="shared" si="41"/>
        <v>4.2000000000002023E-7</v>
      </c>
    </row>
    <row r="444" spans="1:11" x14ac:dyDescent="0.2">
      <c r="A444" s="5">
        <v>43.5</v>
      </c>
      <c r="B444" s="3">
        <f t="shared" si="42"/>
        <v>7.4999999999999512E-3</v>
      </c>
      <c r="C444" s="3">
        <f t="shared" si="43"/>
        <v>5.9999999999999984E-4</v>
      </c>
      <c r="D444">
        <f t="shared" si="36"/>
        <v>100</v>
      </c>
      <c r="E444">
        <f t="shared" si="37"/>
        <v>5.51</v>
      </c>
      <c r="F444">
        <f t="shared" si="38"/>
        <v>40</v>
      </c>
      <c r="G444">
        <f t="shared" si="39"/>
        <v>7.4110427831265355E-2</v>
      </c>
      <c r="H444">
        <f t="shared" si="40"/>
        <v>2.4794999999999836E-5</v>
      </c>
      <c r="I444" s="3">
        <v>0.6149</v>
      </c>
      <c r="J444" s="3">
        <v>3.3E-3</v>
      </c>
      <c r="K444">
        <f t="shared" si="41"/>
        <v>4.550000000000219E-7</v>
      </c>
    </row>
    <row r="445" spans="1:11" x14ac:dyDescent="0.2">
      <c r="A445" s="5">
        <v>43.6</v>
      </c>
      <c r="B445" s="3">
        <f t="shared" si="42"/>
        <v>8.1999999999999851E-3</v>
      </c>
      <c r="C445" s="3">
        <f t="shared" si="43"/>
        <v>6.9999999999999967E-4</v>
      </c>
      <c r="D445">
        <f t="shared" si="36"/>
        <v>100</v>
      </c>
      <c r="E445">
        <f t="shared" si="37"/>
        <v>5.51</v>
      </c>
      <c r="F445">
        <f t="shared" si="38"/>
        <v>40</v>
      </c>
      <c r="G445">
        <f t="shared" si="39"/>
        <v>8.6462165803142907E-2</v>
      </c>
      <c r="H445">
        <f t="shared" si="40"/>
        <v>2.710919999999995E-5</v>
      </c>
      <c r="I445" s="3">
        <v>0.61560000000000004</v>
      </c>
      <c r="J445" s="3">
        <v>3.3999999999999998E-3</v>
      </c>
      <c r="K445">
        <f t="shared" si="41"/>
        <v>7.5000000000000044E-7</v>
      </c>
    </row>
    <row r="446" spans="1:11" s="2" customFormat="1" x14ac:dyDescent="0.2">
      <c r="A446" s="9">
        <v>43.7</v>
      </c>
      <c r="B446" s="3">
        <f t="shared" si="42"/>
        <v>9.199999999999986E-3</v>
      </c>
      <c r="C446" s="3">
        <f t="shared" si="43"/>
        <v>7.9999999999999993E-4</v>
      </c>
      <c r="D446" s="2">
        <f t="shared" si="36"/>
        <v>100</v>
      </c>
      <c r="E446" s="2">
        <f t="shared" si="37"/>
        <v>5.51</v>
      </c>
      <c r="F446" s="2">
        <f t="shared" si="38"/>
        <v>40</v>
      </c>
      <c r="G446" s="2">
        <f t="shared" si="39"/>
        <v>9.8813903775020501E-2</v>
      </c>
      <c r="H446" s="2">
        <f t="shared" si="40"/>
        <v>3.0415199999999952E-5</v>
      </c>
      <c r="I446" s="10">
        <v>0.61660000000000004</v>
      </c>
      <c r="J446" s="10">
        <v>3.5000000000000001E-3</v>
      </c>
      <c r="K446" s="2">
        <f t="shared" si="41"/>
        <v>7.6500000000000993E-7</v>
      </c>
    </row>
    <row r="447" spans="1:11" x14ac:dyDescent="0.2">
      <c r="A447" s="5">
        <v>43.8</v>
      </c>
      <c r="B447" s="3">
        <f t="shared" si="42"/>
        <v>1.0099999999999998E-2</v>
      </c>
      <c r="C447" s="3">
        <f t="shared" si="43"/>
        <v>8.9999999999999976E-4</v>
      </c>
      <c r="D447">
        <f t="shared" si="36"/>
        <v>100</v>
      </c>
      <c r="E447">
        <f t="shared" si="37"/>
        <v>5.51</v>
      </c>
      <c r="F447">
        <f t="shared" si="38"/>
        <v>40</v>
      </c>
      <c r="G447">
        <f t="shared" si="39"/>
        <v>0.11116564174689803</v>
      </c>
      <c r="H447">
        <f t="shared" si="40"/>
        <v>3.3390599999999992E-5</v>
      </c>
      <c r="I447" s="3">
        <v>0.61750000000000005</v>
      </c>
      <c r="J447" s="3">
        <v>3.5999999999999999E-3</v>
      </c>
      <c r="K447">
        <f t="shared" si="41"/>
        <v>5.6999999999993716E-7</v>
      </c>
    </row>
    <row r="448" spans="1:11" x14ac:dyDescent="0.2">
      <c r="A448" s="5">
        <v>43.9</v>
      </c>
      <c r="B448" s="3">
        <f t="shared" si="42"/>
        <v>1.0699999999999932E-2</v>
      </c>
      <c r="C448" s="3">
        <f t="shared" si="43"/>
        <v>1E-3</v>
      </c>
      <c r="D448">
        <f t="shared" si="36"/>
        <v>100</v>
      </c>
      <c r="E448">
        <f t="shared" si="37"/>
        <v>5.51</v>
      </c>
      <c r="F448">
        <f t="shared" si="38"/>
        <v>40</v>
      </c>
      <c r="G448">
        <f t="shared" si="39"/>
        <v>0.12351737971877563</v>
      </c>
      <c r="H448">
        <f t="shared" si="40"/>
        <v>3.5374199999999774E-5</v>
      </c>
      <c r="I448" s="3">
        <v>0.61809999999999998</v>
      </c>
      <c r="J448" s="3">
        <v>3.7000000000000002E-3</v>
      </c>
      <c r="K448">
        <f t="shared" si="41"/>
        <v>8.4000000000002404E-7</v>
      </c>
    </row>
    <row r="449" spans="1:11" x14ac:dyDescent="0.2">
      <c r="A449" s="5">
        <v>44</v>
      </c>
      <c r="B449" s="3">
        <f t="shared" si="42"/>
        <v>1.1499999999999955E-2</v>
      </c>
      <c r="C449" s="3">
        <f t="shared" si="43"/>
        <v>1.0999999999999998E-3</v>
      </c>
      <c r="D449">
        <f t="shared" si="36"/>
        <v>100</v>
      </c>
      <c r="E449">
        <f t="shared" si="37"/>
        <v>5.51</v>
      </c>
      <c r="F449">
        <f t="shared" si="38"/>
        <v>40</v>
      </c>
      <c r="G449">
        <f t="shared" si="39"/>
        <v>0.13586911769065316</v>
      </c>
      <c r="H449">
        <f t="shared" si="40"/>
        <v>3.8018999999999847E-5</v>
      </c>
      <c r="I449" s="3">
        <v>0.61890000000000001</v>
      </c>
      <c r="J449" s="3">
        <v>3.8E-3</v>
      </c>
      <c r="K449">
        <f t="shared" si="41"/>
        <v>1.4399999999999746E-6</v>
      </c>
    </row>
    <row r="450" spans="1:11" x14ac:dyDescent="0.2">
      <c r="A450" s="5">
        <v>44.1</v>
      </c>
      <c r="B450" s="3">
        <f t="shared" si="42"/>
        <v>1.2699999999999934E-2</v>
      </c>
      <c r="C450" s="3">
        <f t="shared" si="43"/>
        <v>1.2999999999999999E-3</v>
      </c>
      <c r="D450">
        <f t="shared" si="36"/>
        <v>100</v>
      </c>
      <c r="E450">
        <f t="shared" si="37"/>
        <v>5.51</v>
      </c>
      <c r="F450">
        <f t="shared" si="38"/>
        <v>40</v>
      </c>
      <c r="G450">
        <f t="shared" si="39"/>
        <v>0.16057259363440829</v>
      </c>
      <c r="H450">
        <f t="shared" si="40"/>
        <v>4.1986199999999778E-5</v>
      </c>
      <c r="I450" s="3">
        <v>0.62009999999999998</v>
      </c>
      <c r="J450" s="3">
        <v>4.0000000000000001E-3</v>
      </c>
      <c r="K450">
        <f t="shared" si="41"/>
        <v>7.8000000000005839E-7</v>
      </c>
    </row>
    <row r="451" spans="1:11" x14ac:dyDescent="0.2">
      <c r="A451" s="5">
        <v>44.2</v>
      </c>
      <c r="B451" s="3">
        <f t="shared" si="42"/>
        <v>1.3299999999999979E-2</v>
      </c>
      <c r="C451" s="3">
        <f t="shared" si="43"/>
        <v>1.2999999999999999E-3</v>
      </c>
      <c r="D451">
        <f t="shared" si="36"/>
        <v>100</v>
      </c>
      <c r="E451">
        <f t="shared" si="37"/>
        <v>5.51</v>
      </c>
      <c r="F451">
        <f t="shared" si="38"/>
        <v>40</v>
      </c>
      <c r="G451">
        <f t="shared" si="39"/>
        <v>0.16057259363440829</v>
      </c>
      <c r="H451">
        <f t="shared" si="40"/>
        <v>4.3969799999999926E-5</v>
      </c>
      <c r="I451" s="3">
        <v>0.62070000000000003</v>
      </c>
      <c r="J451" s="3">
        <v>4.0000000000000001E-3</v>
      </c>
      <c r="K451">
        <f t="shared" si="41"/>
        <v>9.4499999999989598E-7</v>
      </c>
    </row>
    <row r="452" spans="1:11" x14ac:dyDescent="0.2">
      <c r="A452" s="5">
        <v>44.3</v>
      </c>
      <c r="B452" s="3">
        <f t="shared" si="42"/>
        <v>1.3999999999999901E-2</v>
      </c>
      <c r="C452" s="3">
        <f t="shared" si="43"/>
        <v>1.4000000000000002E-3</v>
      </c>
      <c r="D452">
        <f t="shared" si="36"/>
        <v>100</v>
      </c>
      <c r="E452">
        <f t="shared" si="37"/>
        <v>5.51</v>
      </c>
      <c r="F452">
        <f t="shared" si="38"/>
        <v>40</v>
      </c>
      <c r="G452">
        <f t="shared" si="39"/>
        <v>0.1729243316062859</v>
      </c>
      <c r="H452">
        <f t="shared" si="40"/>
        <v>4.6283999999999667E-5</v>
      </c>
      <c r="I452" s="3">
        <v>0.62139999999999995</v>
      </c>
      <c r="J452" s="3">
        <v>4.1000000000000003E-3</v>
      </c>
      <c r="K452">
        <f t="shared" si="41"/>
        <v>1.3500000000000178E-6</v>
      </c>
    </row>
    <row r="453" spans="1:11" x14ac:dyDescent="0.2">
      <c r="A453" s="5">
        <v>44.4</v>
      </c>
      <c r="B453" s="3">
        <f t="shared" si="42"/>
        <v>1.4899999999999913E-2</v>
      </c>
      <c r="C453" s="3">
        <f t="shared" si="43"/>
        <v>1.5999999999999999E-3</v>
      </c>
      <c r="D453">
        <f t="shared" si="36"/>
        <v>100</v>
      </c>
      <c r="E453">
        <f t="shared" si="37"/>
        <v>5.51</v>
      </c>
      <c r="F453">
        <f t="shared" si="38"/>
        <v>40</v>
      </c>
      <c r="G453">
        <f t="shared" si="39"/>
        <v>0.197627807550041</v>
      </c>
      <c r="H453">
        <f t="shared" si="40"/>
        <v>4.9259399999999707E-5</v>
      </c>
      <c r="I453" s="3">
        <v>0.62229999999999996</v>
      </c>
      <c r="J453" s="3">
        <v>4.3E-3</v>
      </c>
      <c r="K453">
        <f t="shared" si="41"/>
        <v>1.550000000000001E-6</v>
      </c>
    </row>
    <row r="454" spans="1:11" x14ac:dyDescent="0.2">
      <c r="A454" s="5">
        <v>44.5</v>
      </c>
      <c r="B454" s="3">
        <f t="shared" si="42"/>
        <v>1.5899999999999914E-2</v>
      </c>
      <c r="C454" s="3">
        <f t="shared" si="43"/>
        <v>1.4999999999999996E-3</v>
      </c>
      <c r="D454">
        <f t="shared" si="36"/>
        <v>100</v>
      </c>
      <c r="E454">
        <f t="shared" si="37"/>
        <v>5.51</v>
      </c>
      <c r="F454">
        <f t="shared" si="38"/>
        <v>40</v>
      </c>
      <c r="G454">
        <f t="shared" si="39"/>
        <v>0.18527606957816339</v>
      </c>
      <c r="H454">
        <f t="shared" si="40"/>
        <v>5.2565399999999719E-5</v>
      </c>
      <c r="I454" s="3">
        <v>0.62329999999999997</v>
      </c>
      <c r="J454" s="3">
        <v>4.1999999999999997E-3</v>
      </c>
      <c r="K454">
        <f t="shared" si="41"/>
        <v>1.1200000000000543E-6</v>
      </c>
    </row>
    <row r="455" spans="1:11" x14ac:dyDescent="0.2">
      <c r="A455" s="5">
        <v>44.6</v>
      </c>
      <c r="B455" s="3">
        <f t="shared" si="42"/>
        <v>1.6599999999999948E-2</v>
      </c>
      <c r="C455" s="3">
        <f t="shared" si="43"/>
        <v>1.7000000000000001E-3</v>
      </c>
      <c r="D455">
        <f t="shared" si="36"/>
        <v>100</v>
      </c>
      <c r="E455">
        <f t="shared" si="37"/>
        <v>5.51</v>
      </c>
      <c r="F455">
        <f t="shared" si="38"/>
        <v>40</v>
      </c>
      <c r="G455">
        <f t="shared" si="39"/>
        <v>0.20997954552191858</v>
      </c>
      <c r="H455">
        <f t="shared" si="40"/>
        <v>5.4879599999999826E-5</v>
      </c>
      <c r="I455" s="3">
        <v>0.624</v>
      </c>
      <c r="J455" s="3">
        <v>4.4000000000000003E-3</v>
      </c>
      <c r="K455">
        <f t="shared" si="41"/>
        <v>1.3600000000000391E-6</v>
      </c>
    </row>
    <row r="456" spans="1:11" x14ac:dyDescent="0.2">
      <c r="A456" s="5">
        <v>44.7</v>
      </c>
      <c r="B456" s="3">
        <f t="shared" si="42"/>
        <v>1.7399999999999971E-2</v>
      </c>
      <c r="C456" s="3">
        <f t="shared" si="43"/>
        <v>1.7000000000000001E-3</v>
      </c>
      <c r="D456">
        <f t="shared" si="36"/>
        <v>100</v>
      </c>
      <c r="E456">
        <f t="shared" si="37"/>
        <v>5.51</v>
      </c>
      <c r="F456">
        <f t="shared" si="38"/>
        <v>40</v>
      </c>
      <c r="G456">
        <f t="shared" si="39"/>
        <v>0.20997954552191858</v>
      </c>
      <c r="H456">
        <f t="shared" si="40"/>
        <v>5.7524399999999899E-5</v>
      </c>
      <c r="I456" s="3">
        <v>0.62480000000000002</v>
      </c>
      <c r="J456" s="3">
        <v>4.4000000000000003E-3</v>
      </c>
      <c r="K456">
        <f t="shared" si="41"/>
        <v>1.7500000000000015E-6</v>
      </c>
    </row>
    <row r="457" spans="1:11" x14ac:dyDescent="0.2">
      <c r="A457" s="5">
        <v>44.8</v>
      </c>
      <c r="B457" s="3">
        <f t="shared" si="42"/>
        <v>1.8399999999999972E-2</v>
      </c>
      <c r="C457" s="3">
        <f t="shared" si="43"/>
        <v>1.7999999999999995E-3</v>
      </c>
      <c r="D457">
        <f t="shared" si="36"/>
        <v>100</v>
      </c>
      <c r="E457">
        <f t="shared" si="37"/>
        <v>5.51</v>
      </c>
      <c r="F457">
        <f t="shared" si="38"/>
        <v>40</v>
      </c>
      <c r="G457">
        <f t="shared" si="39"/>
        <v>0.22233128349379605</v>
      </c>
      <c r="H457">
        <f t="shared" si="40"/>
        <v>6.0830399999999905E-5</v>
      </c>
      <c r="I457" s="3">
        <v>0.62580000000000002</v>
      </c>
      <c r="J457" s="3">
        <v>4.4999999999999997E-3</v>
      </c>
      <c r="K457">
        <f t="shared" si="41"/>
        <v>1.5200000000000433E-6</v>
      </c>
    </row>
    <row r="458" spans="1:11" x14ac:dyDescent="0.2">
      <c r="A458" s="5">
        <v>44.9</v>
      </c>
      <c r="B458" s="3">
        <f t="shared" si="42"/>
        <v>1.9199999999999995E-2</v>
      </c>
      <c r="C458" s="3">
        <f t="shared" si="43"/>
        <v>2E-3</v>
      </c>
      <c r="D458">
        <f t="shared" ref="D458:D521" si="44">$E$4</f>
        <v>100</v>
      </c>
      <c r="E458">
        <f t="shared" ref="E458:E521" si="45">$F$4</f>
        <v>5.51</v>
      </c>
      <c r="F458">
        <f t="shared" ref="F458:F521" si="46">$G$4</f>
        <v>40</v>
      </c>
      <c r="G458">
        <f t="shared" ref="G458:G521" si="47">3*C458*D458*1000/(2*F458*E458^2)</f>
        <v>0.24703475943755127</v>
      </c>
      <c r="H458">
        <f t="shared" ref="H458:H521" si="48">6*B458*E458/(D458^2)</f>
        <v>6.3475199999999971E-5</v>
      </c>
      <c r="I458" s="3">
        <v>0.62660000000000005</v>
      </c>
      <c r="J458" s="3">
        <v>4.7000000000000002E-3</v>
      </c>
      <c r="K458">
        <f t="shared" ref="K458:K521" si="49">(C459+C458)/2*(B459-B458)</f>
        <v>1.1399999999998743E-6</v>
      </c>
    </row>
    <row r="459" spans="1:11" x14ac:dyDescent="0.2">
      <c r="A459" s="5">
        <v>45</v>
      </c>
      <c r="B459" s="3">
        <f t="shared" si="42"/>
        <v>1.9799999999999929E-2</v>
      </c>
      <c r="C459" s="3">
        <f t="shared" si="43"/>
        <v>1.7999999999999995E-3</v>
      </c>
      <c r="D459">
        <f t="shared" si="44"/>
        <v>100</v>
      </c>
      <c r="E459">
        <f t="shared" si="45"/>
        <v>5.51</v>
      </c>
      <c r="F459">
        <f t="shared" si="46"/>
        <v>40</v>
      </c>
      <c r="G459">
        <f t="shared" si="47"/>
        <v>0.22233128349379605</v>
      </c>
      <c r="H459">
        <f t="shared" si="48"/>
        <v>6.5458799999999767E-5</v>
      </c>
      <c r="I459" s="3">
        <v>0.62719999999999998</v>
      </c>
      <c r="J459" s="3">
        <v>4.4999999999999997E-3</v>
      </c>
      <c r="K459">
        <f t="shared" si="49"/>
        <v>1.6650000000000218E-6</v>
      </c>
    </row>
    <row r="460" spans="1:11" x14ac:dyDescent="0.2">
      <c r="A460" s="5">
        <v>45.1</v>
      </c>
      <c r="B460" s="3">
        <f t="shared" si="42"/>
        <v>2.0699999999999941E-2</v>
      </c>
      <c r="C460" s="3">
        <f t="shared" si="43"/>
        <v>1.8999999999999998E-3</v>
      </c>
      <c r="D460">
        <f t="shared" si="44"/>
        <v>100</v>
      </c>
      <c r="E460">
        <f t="shared" si="45"/>
        <v>5.51</v>
      </c>
      <c r="F460">
        <f t="shared" si="46"/>
        <v>40</v>
      </c>
      <c r="G460">
        <f t="shared" si="47"/>
        <v>0.23468302146567369</v>
      </c>
      <c r="H460">
        <f t="shared" si="48"/>
        <v>6.84341999999998E-5</v>
      </c>
      <c r="I460" s="3">
        <v>0.62809999999999999</v>
      </c>
      <c r="J460" s="3">
        <v>4.5999999999999999E-3</v>
      </c>
      <c r="K460">
        <f t="shared" si="49"/>
        <v>1.9500000000000017E-6</v>
      </c>
    </row>
    <row r="461" spans="1:11" x14ac:dyDescent="0.2">
      <c r="A461" s="5">
        <v>45.2</v>
      </c>
      <c r="B461" s="3">
        <f t="shared" si="42"/>
        <v>2.1699999999999942E-2</v>
      </c>
      <c r="C461" s="3">
        <f t="shared" si="43"/>
        <v>2E-3</v>
      </c>
      <c r="D461">
        <f t="shared" si="44"/>
        <v>100</v>
      </c>
      <c r="E461">
        <f t="shared" si="45"/>
        <v>5.51</v>
      </c>
      <c r="F461">
        <f t="shared" si="46"/>
        <v>40</v>
      </c>
      <c r="G461">
        <f t="shared" si="47"/>
        <v>0.24703475943755127</v>
      </c>
      <c r="H461">
        <f t="shared" si="48"/>
        <v>7.1740199999999798E-5</v>
      </c>
      <c r="I461" s="3">
        <v>0.62909999999999999</v>
      </c>
      <c r="J461" s="3">
        <v>4.7000000000000002E-3</v>
      </c>
      <c r="K461">
        <f t="shared" si="49"/>
        <v>1.230000000000092E-6</v>
      </c>
    </row>
    <row r="462" spans="1:11" x14ac:dyDescent="0.2">
      <c r="A462" s="5">
        <v>45.3</v>
      </c>
      <c r="B462" s="3">
        <f t="shared" si="42"/>
        <v>2.2299999999999986E-2</v>
      </c>
      <c r="C462" s="3">
        <f t="shared" si="43"/>
        <v>2.0999999999999994E-3</v>
      </c>
      <c r="D462">
        <f t="shared" si="44"/>
        <v>100</v>
      </c>
      <c r="E462">
        <f t="shared" si="45"/>
        <v>5.51</v>
      </c>
      <c r="F462">
        <f t="shared" si="46"/>
        <v>40</v>
      </c>
      <c r="G462">
        <f t="shared" si="47"/>
        <v>0.25938649740942871</v>
      </c>
      <c r="H462">
        <f t="shared" si="48"/>
        <v>7.3723799999999946E-5</v>
      </c>
      <c r="I462" s="3">
        <v>0.62970000000000004</v>
      </c>
      <c r="J462" s="3">
        <v>4.7999999999999996E-3</v>
      </c>
      <c r="K462">
        <f t="shared" si="49"/>
        <v>1.7599999999998059E-6</v>
      </c>
    </row>
    <row r="463" spans="1:11" x14ac:dyDescent="0.2">
      <c r="A463" s="5">
        <v>45.4</v>
      </c>
      <c r="B463" s="3">
        <f t="shared" si="42"/>
        <v>2.3099999999999898E-2</v>
      </c>
      <c r="C463" s="3">
        <f t="shared" si="43"/>
        <v>2.3E-3</v>
      </c>
      <c r="D463">
        <f t="shared" si="44"/>
        <v>100</v>
      </c>
      <c r="E463">
        <f t="shared" si="45"/>
        <v>5.51</v>
      </c>
      <c r="F463">
        <f t="shared" si="46"/>
        <v>40</v>
      </c>
      <c r="G463">
        <f t="shared" si="47"/>
        <v>0.28408997335318392</v>
      </c>
      <c r="H463">
        <f t="shared" si="48"/>
        <v>7.636859999999966E-5</v>
      </c>
      <c r="I463" s="3">
        <v>0.63049999999999995</v>
      </c>
      <c r="J463" s="3">
        <v>5.0000000000000001E-3</v>
      </c>
      <c r="K463">
        <f t="shared" si="49"/>
        <v>2.530000000000232E-6</v>
      </c>
    </row>
    <row r="464" spans="1:11" x14ac:dyDescent="0.2">
      <c r="A464" s="5">
        <v>45.5</v>
      </c>
      <c r="B464" s="3">
        <f t="shared" si="42"/>
        <v>2.4199999999999999E-2</v>
      </c>
      <c r="C464" s="3">
        <f t="shared" si="43"/>
        <v>2.3E-3</v>
      </c>
      <c r="D464">
        <f t="shared" si="44"/>
        <v>100</v>
      </c>
      <c r="E464">
        <f t="shared" si="45"/>
        <v>5.51</v>
      </c>
      <c r="F464">
        <f t="shared" si="46"/>
        <v>40</v>
      </c>
      <c r="G464">
        <f t="shared" si="47"/>
        <v>0.28408997335318392</v>
      </c>
      <c r="H464">
        <f t="shared" si="48"/>
        <v>8.0005200000000004E-5</v>
      </c>
      <c r="I464" s="3">
        <v>0.63160000000000005</v>
      </c>
      <c r="J464" s="3">
        <v>5.0000000000000001E-3</v>
      </c>
      <c r="K464">
        <f t="shared" si="49"/>
        <v>1.8399999999997973E-6</v>
      </c>
    </row>
    <row r="465" spans="1:11" x14ac:dyDescent="0.2">
      <c r="A465" s="5">
        <v>45.6</v>
      </c>
      <c r="B465" s="3">
        <f t="shared" si="42"/>
        <v>2.4999999999999911E-2</v>
      </c>
      <c r="C465" s="3">
        <f t="shared" si="43"/>
        <v>2.3E-3</v>
      </c>
      <c r="D465">
        <f t="shared" si="44"/>
        <v>100</v>
      </c>
      <c r="E465">
        <f t="shared" si="45"/>
        <v>5.51</v>
      </c>
      <c r="F465">
        <f t="shared" si="46"/>
        <v>40</v>
      </c>
      <c r="G465">
        <f t="shared" si="47"/>
        <v>0.28408997335318392</v>
      </c>
      <c r="H465">
        <f t="shared" si="48"/>
        <v>8.2649999999999705E-5</v>
      </c>
      <c r="I465" s="3">
        <v>0.63239999999999996</v>
      </c>
      <c r="J465" s="3">
        <v>5.0000000000000001E-3</v>
      </c>
      <c r="K465">
        <f t="shared" si="49"/>
        <v>1.5750000000000762E-6</v>
      </c>
    </row>
    <row r="466" spans="1:11" x14ac:dyDescent="0.2">
      <c r="A466" s="5">
        <v>45.7</v>
      </c>
      <c r="B466" s="3">
        <f t="shared" si="42"/>
        <v>2.5699999999999945E-2</v>
      </c>
      <c r="C466" s="3">
        <f t="shared" si="43"/>
        <v>2.1999999999999997E-3</v>
      </c>
      <c r="D466">
        <f t="shared" si="44"/>
        <v>100</v>
      </c>
      <c r="E466">
        <f t="shared" si="45"/>
        <v>5.51</v>
      </c>
      <c r="F466">
        <f t="shared" si="46"/>
        <v>40</v>
      </c>
      <c r="G466">
        <f t="shared" si="47"/>
        <v>0.27173823538130631</v>
      </c>
      <c r="H466">
        <f t="shared" si="48"/>
        <v>8.4964199999999806E-5</v>
      </c>
      <c r="I466" s="3">
        <v>0.6331</v>
      </c>
      <c r="J466" s="3">
        <v>4.8999999999999998E-3</v>
      </c>
      <c r="K466">
        <f t="shared" si="49"/>
        <v>1.8800000000000536E-6</v>
      </c>
    </row>
    <row r="467" spans="1:11" x14ac:dyDescent="0.2">
      <c r="A467" s="5">
        <v>45.8</v>
      </c>
      <c r="B467" s="3">
        <f t="shared" si="42"/>
        <v>2.6499999999999968E-2</v>
      </c>
      <c r="C467" s="3">
        <f t="shared" si="43"/>
        <v>2.4999999999999996E-3</v>
      </c>
      <c r="D467">
        <f t="shared" si="44"/>
        <v>100</v>
      </c>
      <c r="E467">
        <f t="shared" si="45"/>
        <v>5.51</v>
      </c>
      <c r="F467">
        <f t="shared" si="46"/>
        <v>40</v>
      </c>
      <c r="G467">
        <f t="shared" si="47"/>
        <v>0.30879344929693903</v>
      </c>
      <c r="H467">
        <f t="shared" si="48"/>
        <v>8.7608999999999886E-5</v>
      </c>
      <c r="I467" s="3">
        <v>0.63390000000000002</v>
      </c>
      <c r="J467" s="3">
        <v>5.1999999999999998E-3</v>
      </c>
      <c r="K467">
        <f t="shared" si="49"/>
        <v>2.7499999999999741E-6</v>
      </c>
    </row>
    <row r="468" spans="1:11" x14ac:dyDescent="0.2">
      <c r="A468" s="5">
        <v>45.9</v>
      </c>
      <c r="B468" s="3">
        <f t="shared" si="42"/>
        <v>2.7599999999999958E-2</v>
      </c>
      <c r="C468" s="3">
        <f t="shared" si="43"/>
        <v>2.4999999999999996E-3</v>
      </c>
      <c r="D468">
        <f t="shared" si="44"/>
        <v>100</v>
      </c>
      <c r="E468">
        <f t="shared" si="45"/>
        <v>5.51</v>
      </c>
      <c r="F468">
        <f t="shared" si="46"/>
        <v>40</v>
      </c>
      <c r="G468">
        <f t="shared" si="47"/>
        <v>0.30879344929693903</v>
      </c>
      <c r="H468">
        <f t="shared" si="48"/>
        <v>9.1245599999999864E-5</v>
      </c>
      <c r="I468" s="3">
        <v>0.63500000000000001</v>
      </c>
      <c r="J468" s="3">
        <v>5.1999999999999998E-3</v>
      </c>
      <c r="K468">
        <f t="shared" si="49"/>
        <v>1.820000000000088E-6</v>
      </c>
    </row>
    <row r="469" spans="1:11" x14ac:dyDescent="0.2">
      <c r="A469" s="5">
        <v>46</v>
      </c>
      <c r="B469" s="3">
        <f t="shared" si="42"/>
        <v>2.8299999999999992E-2</v>
      </c>
      <c r="C469" s="3">
        <f t="shared" si="43"/>
        <v>2.7000000000000001E-3</v>
      </c>
      <c r="D469">
        <f t="shared" si="44"/>
        <v>100</v>
      </c>
      <c r="E469">
        <f t="shared" si="45"/>
        <v>5.51</v>
      </c>
      <c r="F469">
        <f t="shared" si="46"/>
        <v>40</v>
      </c>
      <c r="G469">
        <f t="shared" si="47"/>
        <v>0.33349692524069413</v>
      </c>
      <c r="H469">
        <f t="shared" si="48"/>
        <v>9.3559799999999964E-5</v>
      </c>
      <c r="I469" s="3">
        <v>0.63570000000000004</v>
      </c>
      <c r="J469" s="3">
        <v>5.4000000000000003E-3</v>
      </c>
      <c r="K469">
        <f t="shared" si="49"/>
        <v>2.1199999999997667E-6</v>
      </c>
    </row>
    <row r="470" spans="1:11" x14ac:dyDescent="0.2">
      <c r="A470" s="5">
        <v>46.1</v>
      </c>
      <c r="B470" s="3">
        <f t="shared" si="42"/>
        <v>2.9099999999999904E-2</v>
      </c>
      <c r="C470" s="3">
        <f t="shared" si="43"/>
        <v>2.5999999999999999E-3</v>
      </c>
      <c r="D470">
        <f t="shared" si="44"/>
        <v>100</v>
      </c>
      <c r="E470">
        <f t="shared" si="45"/>
        <v>5.51</v>
      </c>
      <c r="F470">
        <f t="shared" si="46"/>
        <v>40</v>
      </c>
      <c r="G470">
        <f t="shared" si="47"/>
        <v>0.32114518726881658</v>
      </c>
      <c r="H470">
        <f t="shared" si="48"/>
        <v>9.6204599999999679E-5</v>
      </c>
      <c r="I470" s="3">
        <v>0.63649999999999995</v>
      </c>
      <c r="J470" s="3">
        <v>5.3E-3</v>
      </c>
      <c r="K470">
        <f t="shared" si="49"/>
        <v>2.3850000000000314E-6</v>
      </c>
    </row>
    <row r="471" spans="1:11" x14ac:dyDescent="0.2">
      <c r="A471" s="5">
        <v>46.2</v>
      </c>
      <c r="B471" s="3">
        <f t="shared" si="42"/>
        <v>2.9999999999999916E-2</v>
      </c>
      <c r="C471" s="3">
        <f t="shared" si="43"/>
        <v>2.7000000000000001E-3</v>
      </c>
      <c r="D471">
        <f t="shared" si="44"/>
        <v>100</v>
      </c>
      <c r="E471">
        <f t="shared" si="45"/>
        <v>5.51</v>
      </c>
      <c r="F471">
        <f t="shared" si="46"/>
        <v>40</v>
      </c>
      <c r="G471">
        <f t="shared" si="47"/>
        <v>0.33349692524069413</v>
      </c>
      <c r="H471">
        <f t="shared" si="48"/>
        <v>9.9179999999999711E-5</v>
      </c>
      <c r="I471" s="3">
        <v>0.63739999999999997</v>
      </c>
      <c r="J471" s="3">
        <v>5.4000000000000003E-3</v>
      </c>
      <c r="K471">
        <f t="shared" si="49"/>
        <v>2.4750000000000326E-6</v>
      </c>
    </row>
    <row r="472" spans="1:11" x14ac:dyDescent="0.2">
      <c r="A472" s="5">
        <v>46.3</v>
      </c>
      <c r="B472" s="3">
        <f t="shared" si="42"/>
        <v>3.0899999999999928E-2</v>
      </c>
      <c r="C472" s="3">
        <f t="shared" si="43"/>
        <v>2.7999999999999995E-3</v>
      </c>
      <c r="D472">
        <f t="shared" si="44"/>
        <v>100</v>
      </c>
      <c r="E472">
        <f t="shared" si="45"/>
        <v>5.51</v>
      </c>
      <c r="F472">
        <f t="shared" si="46"/>
        <v>40</v>
      </c>
      <c r="G472">
        <f t="shared" si="47"/>
        <v>0.34584866321257168</v>
      </c>
      <c r="H472">
        <f t="shared" si="48"/>
        <v>1.0215539999999976E-4</v>
      </c>
      <c r="I472" s="3">
        <v>0.63829999999999998</v>
      </c>
      <c r="J472" s="3">
        <v>5.4999999999999997E-3</v>
      </c>
      <c r="K472">
        <f t="shared" si="49"/>
        <v>1.7100000000001278E-6</v>
      </c>
    </row>
    <row r="473" spans="1:11" x14ac:dyDescent="0.2">
      <c r="A473" s="5">
        <v>46.4</v>
      </c>
      <c r="B473" s="3">
        <f t="shared" si="42"/>
        <v>3.1499999999999972E-2</v>
      </c>
      <c r="C473" s="3">
        <f t="shared" si="43"/>
        <v>2.8999999999999998E-3</v>
      </c>
      <c r="D473">
        <f t="shared" si="44"/>
        <v>100</v>
      </c>
      <c r="E473">
        <f t="shared" si="45"/>
        <v>5.51</v>
      </c>
      <c r="F473">
        <f t="shared" si="46"/>
        <v>40</v>
      </c>
      <c r="G473">
        <f t="shared" si="47"/>
        <v>0.35820040118444929</v>
      </c>
      <c r="H473">
        <f t="shared" si="48"/>
        <v>1.0413899999999992E-4</v>
      </c>
      <c r="I473" s="3">
        <v>0.63890000000000002</v>
      </c>
      <c r="J473" s="3">
        <v>5.5999999999999999E-3</v>
      </c>
      <c r="K473">
        <f t="shared" si="49"/>
        <v>2.6550000000000351E-6</v>
      </c>
    </row>
    <row r="474" spans="1:11" x14ac:dyDescent="0.2">
      <c r="A474" s="5">
        <v>46.5</v>
      </c>
      <c r="B474" s="3">
        <f t="shared" si="42"/>
        <v>3.2399999999999984E-2</v>
      </c>
      <c r="C474" s="3">
        <f t="shared" si="43"/>
        <v>3.0000000000000001E-3</v>
      </c>
      <c r="D474">
        <f t="shared" si="44"/>
        <v>100</v>
      </c>
      <c r="E474">
        <f t="shared" si="45"/>
        <v>5.51</v>
      </c>
      <c r="F474">
        <f t="shared" si="46"/>
        <v>40</v>
      </c>
      <c r="G474">
        <f t="shared" si="47"/>
        <v>0.37055213915632695</v>
      </c>
      <c r="H474">
        <f t="shared" si="48"/>
        <v>1.0711439999999994E-4</v>
      </c>
      <c r="I474" s="3">
        <v>0.63980000000000004</v>
      </c>
      <c r="J474" s="3">
        <v>5.7000000000000002E-3</v>
      </c>
      <c r="K474">
        <f t="shared" si="49"/>
        <v>2.7000000000000356E-6</v>
      </c>
    </row>
    <row r="475" spans="1:11" x14ac:dyDescent="0.2">
      <c r="A475" s="5">
        <v>46.6</v>
      </c>
      <c r="B475" s="3">
        <f t="shared" si="42"/>
        <v>3.3299999999999996E-2</v>
      </c>
      <c r="C475" s="3">
        <f t="shared" si="43"/>
        <v>3.0000000000000001E-3</v>
      </c>
      <c r="D475">
        <f t="shared" si="44"/>
        <v>100</v>
      </c>
      <c r="E475">
        <f t="shared" si="45"/>
        <v>5.51</v>
      </c>
      <c r="F475">
        <f t="shared" si="46"/>
        <v>40</v>
      </c>
      <c r="G475">
        <f t="shared" si="47"/>
        <v>0.37055213915632695</v>
      </c>
      <c r="H475">
        <f t="shared" si="48"/>
        <v>1.100898E-4</v>
      </c>
      <c r="I475" s="3">
        <v>0.64070000000000005</v>
      </c>
      <c r="J475" s="3">
        <v>5.7000000000000002E-3</v>
      </c>
      <c r="K475">
        <f t="shared" si="49"/>
        <v>2.3999999999997356E-6</v>
      </c>
    </row>
    <row r="476" spans="1:11" x14ac:dyDescent="0.2">
      <c r="A476" s="5">
        <v>46.7</v>
      </c>
      <c r="B476" s="3">
        <f t="shared" si="42"/>
        <v>3.4099999999999908E-2</v>
      </c>
      <c r="C476" s="3">
        <f t="shared" si="43"/>
        <v>3.0000000000000001E-3</v>
      </c>
      <c r="D476">
        <f t="shared" si="44"/>
        <v>100</v>
      </c>
      <c r="E476">
        <f t="shared" si="45"/>
        <v>5.51</v>
      </c>
      <c r="F476">
        <f t="shared" si="46"/>
        <v>40</v>
      </c>
      <c r="G476">
        <f t="shared" si="47"/>
        <v>0.37055213915632695</v>
      </c>
      <c r="H476">
        <f t="shared" si="48"/>
        <v>1.1273459999999968E-4</v>
      </c>
      <c r="I476" s="3">
        <v>0.64149999999999996</v>
      </c>
      <c r="J476" s="3">
        <v>5.7000000000000002E-3</v>
      </c>
      <c r="K476">
        <f t="shared" si="49"/>
        <v>2.1000000000001019E-6</v>
      </c>
    </row>
    <row r="477" spans="1:11" x14ac:dyDescent="0.2">
      <c r="A477" s="5">
        <v>46.8</v>
      </c>
      <c r="B477" s="3">
        <f t="shared" si="42"/>
        <v>3.4799999999999942E-2</v>
      </c>
      <c r="C477" s="3">
        <f t="shared" si="43"/>
        <v>3.0000000000000001E-3</v>
      </c>
      <c r="D477">
        <f t="shared" si="44"/>
        <v>100</v>
      </c>
      <c r="E477">
        <f t="shared" si="45"/>
        <v>5.51</v>
      </c>
      <c r="F477">
        <f t="shared" si="46"/>
        <v>40</v>
      </c>
      <c r="G477">
        <f t="shared" si="47"/>
        <v>0.37055213915632695</v>
      </c>
      <c r="H477">
        <f t="shared" si="48"/>
        <v>1.150487999999998E-4</v>
      </c>
      <c r="I477" s="3">
        <v>0.64219999999999999</v>
      </c>
      <c r="J477" s="3">
        <v>5.7000000000000002E-3</v>
      </c>
      <c r="K477">
        <f t="shared" si="49"/>
        <v>3.1000000000000025E-6</v>
      </c>
    </row>
    <row r="478" spans="1:11" x14ac:dyDescent="0.2">
      <c r="A478" s="5">
        <v>46.9</v>
      </c>
      <c r="B478" s="3">
        <f t="shared" si="42"/>
        <v>3.5799999999999943E-2</v>
      </c>
      <c r="C478" s="3">
        <f t="shared" si="43"/>
        <v>3.1999999999999997E-3</v>
      </c>
      <c r="D478">
        <f t="shared" si="44"/>
        <v>100</v>
      </c>
      <c r="E478">
        <f t="shared" si="45"/>
        <v>5.51</v>
      </c>
      <c r="F478">
        <f t="shared" si="46"/>
        <v>40</v>
      </c>
      <c r="G478">
        <f t="shared" si="47"/>
        <v>0.395255615100082</v>
      </c>
      <c r="H478">
        <f t="shared" si="48"/>
        <v>1.1835479999999981E-4</v>
      </c>
      <c r="I478" s="3">
        <v>0.64319999999999999</v>
      </c>
      <c r="J478" s="3">
        <v>5.8999999999999999E-3</v>
      </c>
      <c r="K478">
        <f t="shared" si="49"/>
        <v>2.9250000000000385E-6</v>
      </c>
    </row>
    <row r="479" spans="1:11" x14ac:dyDescent="0.2">
      <c r="A479" s="5">
        <v>47</v>
      </c>
      <c r="B479" s="3">
        <f t="shared" si="42"/>
        <v>3.6699999999999955E-2</v>
      </c>
      <c r="C479" s="3">
        <f t="shared" si="43"/>
        <v>3.3E-3</v>
      </c>
      <c r="D479">
        <f t="shared" si="44"/>
        <v>100</v>
      </c>
      <c r="E479">
        <f t="shared" si="45"/>
        <v>5.51</v>
      </c>
      <c r="F479">
        <f t="shared" si="46"/>
        <v>40</v>
      </c>
      <c r="G479">
        <f t="shared" si="47"/>
        <v>0.40760735307195956</v>
      </c>
      <c r="H479">
        <f t="shared" si="48"/>
        <v>1.2133019999999986E-4</v>
      </c>
      <c r="I479" s="3">
        <v>0.64410000000000001</v>
      </c>
      <c r="J479" s="3">
        <v>6.0000000000000001E-3</v>
      </c>
      <c r="K479">
        <f t="shared" si="49"/>
        <v>2.0400000000001528E-6</v>
      </c>
    </row>
    <row r="480" spans="1:11" x14ac:dyDescent="0.2">
      <c r="A480" s="5">
        <v>47.1</v>
      </c>
      <c r="B480" s="3">
        <f t="shared" si="42"/>
        <v>3.73E-2</v>
      </c>
      <c r="C480" s="3">
        <f t="shared" si="43"/>
        <v>3.4999999999999996E-3</v>
      </c>
      <c r="D480">
        <f t="shared" si="44"/>
        <v>100</v>
      </c>
      <c r="E480">
        <f t="shared" si="45"/>
        <v>5.51</v>
      </c>
      <c r="F480">
        <f t="shared" si="46"/>
        <v>40</v>
      </c>
      <c r="G480">
        <f t="shared" si="47"/>
        <v>0.4323108290157146</v>
      </c>
      <c r="H480">
        <f t="shared" si="48"/>
        <v>1.2331379999999998E-4</v>
      </c>
      <c r="I480" s="3">
        <v>0.64470000000000005</v>
      </c>
      <c r="J480" s="3">
        <v>6.1999999999999998E-3</v>
      </c>
      <c r="K480">
        <f t="shared" si="49"/>
        <v>2.7999999999996911E-6</v>
      </c>
    </row>
    <row r="481" spans="1:11" x14ac:dyDescent="0.2">
      <c r="A481" s="5">
        <v>47.2</v>
      </c>
      <c r="B481" s="3">
        <f t="shared" si="42"/>
        <v>3.8099999999999912E-2</v>
      </c>
      <c r="C481" s="3">
        <f t="shared" si="43"/>
        <v>3.4999999999999996E-3</v>
      </c>
      <c r="D481">
        <f t="shared" si="44"/>
        <v>100</v>
      </c>
      <c r="E481">
        <f t="shared" si="45"/>
        <v>5.51</v>
      </c>
      <c r="F481">
        <f t="shared" si="46"/>
        <v>40</v>
      </c>
      <c r="G481">
        <f t="shared" si="47"/>
        <v>0.4323108290157146</v>
      </c>
      <c r="H481">
        <f t="shared" si="48"/>
        <v>1.2595859999999971E-4</v>
      </c>
      <c r="I481" s="3">
        <v>0.64549999999999996</v>
      </c>
      <c r="J481" s="3">
        <v>6.1999999999999998E-3</v>
      </c>
      <c r="K481">
        <f t="shared" si="49"/>
        <v>3.9049999999999635E-6</v>
      </c>
    </row>
    <row r="482" spans="1:11" x14ac:dyDescent="0.2">
      <c r="A482" s="5">
        <v>47.3</v>
      </c>
      <c r="B482" s="3">
        <f t="shared" si="42"/>
        <v>3.9199999999999902E-2</v>
      </c>
      <c r="C482" s="3">
        <f t="shared" si="43"/>
        <v>3.5999999999999999E-3</v>
      </c>
      <c r="D482">
        <f t="shared" si="44"/>
        <v>100</v>
      </c>
      <c r="E482">
        <f t="shared" si="45"/>
        <v>5.51</v>
      </c>
      <c r="F482">
        <f t="shared" si="46"/>
        <v>40</v>
      </c>
      <c r="G482">
        <f t="shared" si="47"/>
        <v>0.44466256698759227</v>
      </c>
      <c r="H482">
        <f t="shared" si="48"/>
        <v>1.2959519999999967E-4</v>
      </c>
      <c r="I482" s="3">
        <v>0.64659999999999995</v>
      </c>
      <c r="J482" s="3">
        <v>6.3E-3</v>
      </c>
      <c r="K482">
        <f t="shared" si="49"/>
        <v>2.9200000000000839E-6</v>
      </c>
    </row>
    <row r="483" spans="1:11" x14ac:dyDescent="0.2">
      <c r="A483" s="5">
        <v>47.4</v>
      </c>
      <c r="B483" s="3">
        <f t="shared" si="42"/>
        <v>3.9999999999999925E-2</v>
      </c>
      <c r="C483" s="3">
        <f t="shared" si="43"/>
        <v>3.7000000000000002E-3</v>
      </c>
      <c r="D483">
        <f t="shared" si="44"/>
        <v>100</v>
      </c>
      <c r="E483">
        <f t="shared" si="45"/>
        <v>5.51</v>
      </c>
      <c r="F483">
        <f t="shared" si="46"/>
        <v>40</v>
      </c>
      <c r="G483">
        <f t="shared" si="47"/>
        <v>0.45701430495946982</v>
      </c>
      <c r="H483">
        <f t="shared" si="48"/>
        <v>1.3223999999999972E-4</v>
      </c>
      <c r="I483" s="3">
        <v>0.64739999999999998</v>
      </c>
      <c r="J483" s="3">
        <v>6.4000000000000003E-3</v>
      </c>
      <c r="K483">
        <f t="shared" si="49"/>
        <v>2.5550000000001238E-6</v>
      </c>
    </row>
    <row r="484" spans="1:11" x14ac:dyDescent="0.2">
      <c r="A484" s="5">
        <v>47.5</v>
      </c>
      <c r="B484" s="3">
        <f t="shared" si="42"/>
        <v>4.0699999999999958E-2</v>
      </c>
      <c r="C484" s="3">
        <f t="shared" si="43"/>
        <v>3.5999999999999999E-3</v>
      </c>
      <c r="D484">
        <f t="shared" si="44"/>
        <v>100</v>
      </c>
      <c r="E484">
        <f t="shared" si="45"/>
        <v>5.51</v>
      </c>
      <c r="F484">
        <f t="shared" si="46"/>
        <v>40</v>
      </c>
      <c r="G484">
        <f t="shared" si="47"/>
        <v>0.44466256698759227</v>
      </c>
      <c r="H484">
        <f t="shared" si="48"/>
        <v>1.3455419999999988E-4</v>
      </c>
      <c r="I484" s="3">
        <v>0.64810000000000001</v>
      </c>
      <c r="J484" s="3">
        <v>6.3E-3</v>
      </c>
      <c r="K484">
        <f t="shared" si="49"/>
        <v>3.3750000000000443E-6</v>
      </c>
    </row>
    <row r="485" spans="1:11" x14ac:dyDescent="0.2">
      <c r="A485" s="5">
        <v>47.6</v>
      </c>
      <c r="B485" s="3">
        <f t="shared" si="42"/>
        <v>4.159999999999997E-2</v>
      </c>
      <c r="C485" s="3">
        <f t="shared" si="43"/>
        <v>3.8999999999999998E-3</v>
      </c>
      <c r="D485">
        <f t="shared" si="44"/>
        <v>100</v>
      </c>
      <c r="E485">
        <f t="shared" si="45"/>
        <v>5.51</v>
      </c>
      <c r="F485">
        <f t="shared" si="46"/>
        <v>40</v>
      </c>
      <c r="G485">
        <f t="shared" si="47"/>
        <v>0.48171778090322498</v>
      </c>
      <c r="H485">
        <f t="shared" si="48"/>
        <v>1.3752959999999988E-4</v>
      </c>
      <c r="I485" s="3">
        <v>0.64900000000000002</v>
      </c>
      <c r="J485" s="3">
        <v>6.6E-3</v>
      </c>
      <c r="K485">
        <f t="shared" si="49"/>
        <v>3.4650000000000456E-6</v>
      </c>
    </row>
    <row r="486" spans="1:11" x14ac:dyDescent="0.2">
      <c r="A486" s="5">
        <v>47.7</v>
      </c>
      <c r="B486" s="3">
        <f t="shared" si="42"/>
        <v>4.2499999999999982E-2</v>
      </c>
      <c r="C486" s="3">
        <f t="shared" si="43"/>
        <v>3.7999999999999996E-3</v>
      </c>
      <c r="D486">
        <f t="shared" si="44"/>
        <v>100</v>
      </c>
      <c r="E486">
        <f t="shared" si="45"/>
        <v>5.51</v>
      </c>
      <c r="F486">
        <f t="shared" si="46"/>
        <v>40</v>
      </c>
      <c r="G486">
        <f t="shared" si="47"/>
        <v>0.46936604293134737</v>
      </c>
      <c r="H486">
        <f t="shared" si="48"/>
        <v>1.4050499999999994E-4</v>
      </c>
      <c r="I486" s="3">
        <v>0.64990000000000003</v>
      </c>
      <c r="J486" s="3">
        <v>6.4999999999999997E-3</v>
      </c>
      <c r="K486">
        <f t="shared" si="49"/>
        <v>2.729999999999699E-6</v>
      </c>
    </row>
    <row r="487" spans="1:11" x14ac:dyDescent="0.2">
      <c r="A487" s="5">
        <v>47.8</v>
      </c>
      <c r="B487" s="3">
        <f t="shared" si="42"/>
        <v>4.3199999999999905E-2</v>
      </c>
      <c r="C487" s="3">
        <f t="shared" si="43"/>
        <v>4.0000000000000001E-3</v>
      </c>
      <c r="D487">
        <f t="shared" si="44"/>
        <v>100</v>
      </c>
      <c r="E487">
        <f t="shared" si="45"/>
        <v>5.51</v>
      </c>
      <c r="F487">
        <f t="shared" si="46"/>
        <v>40</v>
      </c>
      <c r="G487">
        <f t="shared" si="47"/>
        <v>0.49406951887510253</v>
      </c>
      <c r="H487">
        <f t="shared" si="48"/>
        <v>1.4281919999999969E-4</v>
      </c>
      <c r="I487" s="3">
        <v>0.65059999999999996</v>
      </c>
      <c r="J487" s="3">
        <v>6.7000000000000002E-3</v>
      </c>
      <c r="K487">
        <f t="shared" si="49"/>
        <v>3.2800000000000935E-6</v>
      </c>
    </row>
    <row r="488" spans="1:11" x14ac:dyDescent="0.2">
      <c r="A488" s="5">
        <v>47.9</v>
      </c>
      <c r="B488" s="3">
        <f t="shared" si="42"/>
        <v>4.3999999999999928E-2</v>
      </c>
      <c r="C488" s="3">
        <f t="shared" si="43"/>
        <v>4.1999999999999997E-3</v>
      </c>
      <c r="D488">
        <f t="shared" si="44"/>
        <v>100</v>
      </c>
      <c r="E488">
        <f t="shared" si="45"/>
        <v>5.51</v>
      </c>
      <c r="F488">
        <f t="shared" si="46"/>
        <v>40</v>
      </c>
      <c r="G488">
        <f t="shared" si="47"/>
        <v>0.51877299481885764</v>
      </c>
      <c r="H488">
        <f t="shared" si="48"/>
        <v>1.4546399999999974E-4</v>
      </c>
      <c r="I488" s="3">
        <v>0.65139999999999998</v>
      </c>
      <c r="J488" s="3">
        <v>6.8999999999999999E-3</v>
      </c>
      <c r="K488">
        <f t="shared" si="49"/>
        <v>4.1500000000000026E-6</v>
      </c>
    </row>
    <row r="489" spans="1:11" x14ac:dyDescent="0.2">
      <c r="A489" s="5">
        <v>48</v>
      </c>
      <c r="B489" s="3">
        <f t="shared" si="42"/>
        <v>4.4999999999999929E-2</v>
      </c>
      <c r="C489" s="3">
        <f t="shared" si="43"/>
        <v>4.0999999999999995E-3</v>
      </c>
      <c r="D489">
        <f t="shared" si="44"/>
        <v>100</v>
      </c>
      <c r="E489">
        <f t="shared" si="45"/>
        <v>5.51</v>
      </c>
      <c r="F489">
        <f t="shared" si="46"/>
        <v>40</v>
      </c>
      <c r="G489">
        <f t="shared" si="47"/>
        <v>0.50642125684698003</v>
      </c>
      <c r="H489">
        <f t="shared" si="48"/>
        <v>1.4876999999999976E-4</v>
      </c>
      <c r="I489" s="3">
        <v>0.65239999999999998</v>
      </c>
      <c r="J489" s="3">
        <v>6.7999999999999996E-3</v>
      </c>
      <c r="K489">
        <f t="shared" si="49"/>
        <v>3.4000000000000975E-6</v>
      </c>
    </row>
    <row r="490" spans="1:11" x14ac:dyDescent="0.2">
      <c r="A490" s="5">
        <v>48.1</v>
      </c>
      <c r="B490" s="3">
        <f t="shared" si="42"/>
        <v>4.5799999999999952E-2</v>
      </c>
      <c r="C490" s="3">
        <f t="shared" si="43"/>
        <v>4.4000000000000003E-3</v>
      </c>
      <c r="D490">
        <f t="shared" si="44"/>
        <v>100</v>
      </c>
      <c r="E490">
        <f t="shared" si="45"/>
        <v>5.51</v>
      </c>
      <c r="F490">
        <f t="shared" si="46"/>
        <v>40</v>
      </c>
      <c r="G490">
        <f t="shared" si="47"/>
        <v>0.54347647076261274</v>
      </c>
      <c r="H490">
        <f t="shared" si="48"/>
        <v>1.5141479999999984E-4</v>
      </c>
      <c r="I490" s="3">
        <v>0.6532</v>
      </c>
      <c r="J490" s="3">
        <v>7.1000000000000004E-3</v>
      </c>
      <c r="K490">
        <f t="shared" si="49"/>
        <v>3.0100000000001461E-6</v>
      </c>
    </row>
    <row r="491" spans="1:11" x14ac:dyDescent="0.2">
      <c r="A491" s="5">
        <v>48.2</v>
      </c>
      <c r="B491" s="3">
        <f t="shared" si="42"/>
        <v>4.6499999999999986E-2</v>
      </c>
      <c r="C491" s="3">
        <f t="shared" si="43"/>
        <v>4.1999999999999997E-3</v>
      </c>
      <c r="D491">
        <f t="shared" si="44"/>
        <v>100</v>
      </c>
      <c r="E491">
        <f t="shared" si="45"/>
        <v>5.51</v>
      </c>
      <c r="F491">
        <f t="shared" si="46"/>
        <v>40</v>
      </c>
      <c r="G491">
        <f t="shared" si="47"/>
        <v>0.51877299481885764</v>
      </c>
      <c r="H491">
        <f t="shared" si="48"/>
        <v>1.5372899999999994E-4</v>
      </c>
      <c r="I491" s="3">
        <v>0.65390000000000004</v>
      </c>
      <c r="J491" s="3">
        <v>6.8999999999999999E-3</v>
      </c>
      <c r="K491">
        <f t="shared" si="49"/>
        <v>4.3000000000000037E-6</v>
      </c>
    </row>
    <row r="492" spans="1:11" x14ac:dyDescent="0.2">
      <c r="A492" s="5">
        <v>48.3</v>
      </c>
      <c r="B492" s="3">
        <f t="shared" si="42"/>
        <v>4.7499999999999987E-2</v>
      </c>
      <c r="C492" s="3">
        <f t="shared" si="43"/>
        <v>4.4000000000000003E-3</v>
      </c>
      <c r="D492">
        <f t="shared" si="44"/>
        <v>100</v>
      </c>
      <c r="E492">
        <f t="shared" si="45"/>
        <v>5.51</v>
      </c>
      <c r="F492">
        <f t="shared" si="46"/>
        <v>40</v>
      </c>
      <c r="G492">
        <f t="shared" si="47"/>
        <v>0.54347647076261274</v>
      </c>
      <c r="H492">
        <f t="shared" si="48"/>
        <v>1.5703499999999995E-4</v>
      </c>
      <c r="I492" s="3">
        <v>0.65490000000000004</v>
      </c>
      <c r="J492" s="3">
        <v>7.1000000000000004E-3</v>
      </c>
      <c r="K492">
        <f t="shared" si="49"/>
        <v>4.4000000000000045E-6</v>
      </c>
    </row>
    <row r="493" spans="1:11" x14ac:dyDescent="0.2">
      <c r="A493" s="5">
        <v>48.4</v>
      </c>
      <c r="B493" s="3">
        <f t="shared" si="42"/>
        <v>4.8499999999999988E-2</v>
      </c>
      <c r="C493" s="3">
        <f t="shared" si="43"/>
        <v>4.4000000000000003E-3</v>
      </c>
      <c r="D493">
        <f t="shared" si="44"/>
        <v>100</v>
      </c>
      <c r="E493">
        <f t="shared" si="45"/>
        <v>5.51</v>
      </c>
      <c r="F493">
        <f t="shared" si="46"/>
        <v>40</v>
      </c>
      <c r="G493">
        <f t="shared" si="47"/>
        <v>0.54347647076261274</v>
      </c>
      <c r="H493">
        <f t="shared" si="48"/>
        <v>1.6034099999999996E-4</v>
      </c>
      <c r="I493" s="3">
        <v>0.65590000000000004</v>
      </c>
      <c r="J493" s="3">
        <v>7.1000000000000004E-3</v>
      </c>
      <c r="K493">
        <f t="shared" si="49"/>
        <v>2.6399999999997096E-6</v>
      </c>
    </row>
    <row r="494" spans="1:11" x14ac:dyDescent="0.2">
      <c r="A494" s="5">
        <v>48.5</v>
      </c>
      <c r="B494" s="3">
        <f t="shared" si="42"/>
        <v>4.9099999999999921E-2</v>
      </c>
      <c r="C494" s="3">
        <f t="shared" si="43"/>
        <v>4.4000000000000003E-3</v>
      </c>
      <c r="D494">
        <f t="shared" si="44"/>
        <v>100</v>
      </c>
      <c r="E494">
        <f t="shared" si="45"/>
        <v>5.51</v>
      </c>
      <c r="F494">
        <f t="shared" si="46"/>
        <v>40</v>
      </c>
      <c r="G494">
        <f t="shared" si="47"/>
        <v>0.54347647076261274</v>
      </c>
      <c r="H494">
        <f t="shared" si="48"/>
        <v>1.6232459999999973E-4</v>
      </c>
      <c r="I494" s="3">
        <v>0.65649999999999997</v>
      </c>
      <c r="J494" s="3">
        <v>7.1000000000000004E-3</v>
      </c>
      <c r="K494">
        <f t="shared" si="49"/>
        <v>2.7300000000002047E-6</v>
      </c>
    </row>
    <row r="495" spans="1:11" x14ac:dyDescent="0.2">
      <c r="A495" s="5">
        <v>48.6</v>
      </c>
      <c r="B495" s="3">
        <f t="shared" si="42"/>
        <v>4.9699999999999966E-2</v>
      </c>
      <c r="C495" s="3">
        <f t="shared" si="43"/>
        <v>4.7000000000000002E-3</v>
      </c>
      <c r="D495">
        <f t="shared" si="44"/>
        <v>100</v>
      </c>
      <c r="E495">
        <f t="shared" si="45"/>
        <v>5.51</v>
      </c>
      <c r="F495">
        <f t="shared" si="46"/>
        <v>40</v>
      </c>
      <c r="G495">
        <f t="shared" si="47"/>
        <v>0.58053168467824556</v>
      </c>
      <c r="H495">
        <f t="shared" si="48"/>
        <v>1.6430819999999988E-4</v>
      </c>
      <c r="I495" s="3">
        <v>0.65710000000000002</v>
      </c>
      <c r="J495" s="3">
        <v>7.4000000000000003E-3</v>
      </c>
      <c r="K495">
        <f t="shared" si="49"/>
        <v>5.0599999999999532E-6</v>
      </c>
    </row>
    <row r="496" spans="1:11" x14ac:dyDescent="0.2">
      <c r="A496" s="5">
        <v>48.7</v>
      </c>
      <c r="B496" s="3">
        <f t="shared" si="42"/>
        <v>5.0799999999999956E-2</v>
      </c>
      <c r="C496" s="3">
        <f t="shared" si="43"/>
        <v>4.4999999999999997E-3</v>
      </c>
      <c r="D496">
        <f t="shared" si="44"/>
        <v>100</v>
      </c>
      <c r="E496">
        <f t="shared" si="45"/>
        <v>5.51</v>
      </c>
      <c r="F496">
        <f t="shared" si="46"/>
        <v>40</v>
      </c>
      <c r="G496">
        <f t="shared" si="47"/>
        <v>0.55582820873449024</v>
      </c>
      <c r="H496">
        <f t="shared" si="48"/>
        <v>1.6794479999999984E-4</v>
      </c>
      <c r="I496" s="3">
        <v>0.65820000000000001</v>
      </c>
      <c r="J496" s="3">
        <v>7.1999999999999998E-3</v>
      </c>
      <c r="K496">
        <f t="shared" si="49"/>
        <v>4.7000000000000033E-6</v>
      </c>
    </row>
    <row r="497" spans="1:11" x14ac:dyDescent="0.2">
      <c r="A497" s="5">
        <v>48.8</v>
      </c>
      <c r="B497" s="3">
        <f t="shared" si="42"/>
        <v>5.1799999999999957E-2</v>
      </c>
      <c r="C497" s="3">
        <f t="shared" si="43"/>
        <v>4.8999999999999998E-3</v>
      </c>
      <c r="D497">
        <f t="shared" si="44"/>
        <v>100</v>
      </c>
      <c r="E497">
        <f t="shared" si="45"/>
        <v>5.51</v>
      </c>
      <c r="F497">
        <f t="shared" si="46"/>
        <v>40</v>
      </c>
      <c r="G497">
        <f t="shared" si="47"/>
        <v>0.60523516062200056</v>
      </c>
      <c r="H497">
        <f t="shared" si="48"/>
        <v>1.7125079999999985E-4</v>
      </c>
      <c r="I497" s="3">
        <v>0.65920000000000001</v>
      </c>
      <c r="J497" s="3">
        <v>7.6E-3</v>
      </c>
      <c r="K497">
        <f t="shared" si="49"/>
        <v>2.94000000000022E-6</v>
      </c>
    </row>
    <row r="498" spans="1:11" x14ac:dyDescent="0.2">
      <c r="A498" s="5">
        <v>48.9</v>
      </c>
      <c r="B498" s="3">
        <f t="shared" si="42"/>
        <v>5.2400000000000002E-2</v>
      </c>
      <c r="C498" s="3">
        <f t="shared" si="43"/>
        <v>4.8999999999999998E-3</v>
      </c>
      <c r="D498">
        <f t="shared" si="44"/>
        <v>100</v>
      </c>
      <c r="E498">
        <f t="shared" si="45"/>
        <v>5.51</v>
      </c>
      <c r="F498">
        <f t="shared" si="46"/>
        <v>40</v>
      </c>
      <c r="G498">
        <f t="shared" si="47"/>
        <v>0.60523516062200056</v>
      </c>
      <c r="H498">
        <f t="shared" si="48"/>
        <v>1.732344E-4</v>
      </c>
      <c r="I498" s="3">
        <v>0.65980000000000005</v>
      </c>
      <c r="J498" s="3">
        <v>7.6E-3</v>
      </c>
      <c r="K498">
        <f t="shared" si="49"/>
        <v>3.9599999999995631E-6</v>
      </c>
    </row>
    <row r="499" spans="1:11" x14ac:dyDescent="0.2">
      <c r="A499" s="5">
        <v>49</v>
      </c>
      <c r="B499" s="3">
        <f t="shared" si="42"/>
        <v>5.3199999999999914E-2</v>
      </c>
      <c r="C499" s="3">
        <f t="shared" si="43"/>
        <v>5.0000000000000001E-3</v>
      </c>
      <c r="D499">
        <f t="shared" si="44"/>
        <v>100</v>
      </c>
      <c r="E499">
        <f t="shared" si="45"/>
        <v>5.51</v>
      </c>
      <c r="F499">
        <f t="shared" si="46"/>
        <v>40</v>
      </c>
      <c r="G499">
        <f t="shared" si="47"/>
        <v>0.61758689859387816</v>
      </c>
      <c r="H499">
        <f t="shared" si="48"/>
        <v>1.758791999999997E-4</v>
      </c>
      <c r="I499" s="3">
        <v>0.66059999999999997</v>
      </c>
      <c r="J499" s="3">
        <v>7.7000000000000002E-3</v>
      </c>
      <c r="K499">
        <f t="shared" si="49"/>
        <v>5.1000000000000045E-6</v>
      </c>
    </row>
    <row r="500" spans="1:11" x14ac:dyDescent="0.2">
      <c r="A500" s="5">
        <v>49.1</v>
      </c>
      <c r="B500" s="3">
        <f t="shared" ref="B500:B563" si="50">I500-$I$435</f>
        <v>5.4199999999999915E-2</v>
      </c>
      <c r="C500" s="3">
        <f t="shared" ref="C500:C563" si="51">J500-$J$435</f>
        <v>5.2000000000000006E-3</v>
      </c>
      <c r="D500">
        <f t="shared" si="44"/>
        <v>100</v>
      </c>
      <c r="E500">
        <f t="shared" si="45"/>
        <v>5.51</v>
      </c>
      <c r="F500">
        <f t="shared" si="46"/>
        <v>40</v>
      </c>
      <c r="G500">
        <f t="shared" si="47"/>
        <v>0.64229037453763338</v>
      </c>
      <c r="H500">
        <f t="shared" si="48"/>
        <v>1.7918519999999972E-4</v>
      </c>
      <c r="I500" s="3">
        <v>0.66159999999999997</v>
      </c>
      <c r="J500" s="3">
        <v>7.9000000000000008E-3</v>
      </c>
      <c r="K500">
        <f t="shared" si="49"/>
        <v>4.1600000000001194E-6</v>
      </c>
    </row>
    <row r="501" spans="1:11" x14ac:dyDescent="0.2">
      <c r="A501" s="5">
        <v>49.2</v>
      </c>
      <c r="B501" s="3">
        <f t="shared" si="50"/>
        <v>5.4999999999999938E-2</v>
      </c>
      <c r="C501" s="3">
        <f t="shared" si="51"/>
        <v>5.2000000000000006E-3</v>
      </c>
      <c r="D501">
        <f t="shared" si="44"/>
        <v>100</v>
      </c>
      <c r="E501">
        <f t="shared" si="45"/>
        <v>5.51</v>
      </c>
      <c r="F501">
        <f t="shared" si="46"/>
        <v>40</v>
      </c>
      <c r="G501">
        <f t="shared" si="47"/>
        <v>0.64229037453763338</v>
      </c>
      <c r="H501">
        <f t="shared" si="48"/>
        <v>1.8182999999999977E-4</v>
      </c>
      <c r="I501" s="3">
        <v>0.66239999999999999</v>
      </c>
      <c r="J501" s="3">
        <v>7.9000000000000008E-3</v>
      </c>
      <c r="K501">
        <f t="shared" si="49"/>
        <v>3.6050000000001747E-6</v>
      </c>
    </row>
    <row r="502" spans="1:11" x14ac:dyDescent="0.2">
      <c r="A502" s="5">
        <v>49.3</v>
      </c>
      <c r="B502" s="3">
        <f t="shared" si="50"/>
        <v>5.5699999999999972E-2</v>
      </c>
      <c r="C502" s="3">
        <f t="shared" si="51"/>
        <v>5.0999999999999995E-3</v>
      </c>
      <c r="D502">
        <f t="shared" si="44"/>
        <v>100</v>
      </c>
      <c r="E502">
        <f t="shared" si="45"/>
        <v>5.51</v>
      </c>
      <c r="F502">
        <f t="shared" si="46"/>
        <v>40</v>
      </c>
      <c r="G502">
        <f t="shared" si="47"/>
        <v>0.62993863656575566</v>
      </c>
      <c r="H502">
        <f t="shared" si="48"/>
        <v>1.841441999999999E-4</v>
      </c>
      <c r="I502" s="3">
        <v>0.66310000000000002</v>
      </c>
      <c r="J502" s="3">
        <v>7.7999999999999996E-3</v>
      </c>
      <c r="K502">
        <f t="shared" si="49"/>
        <v>4.6800000000000619E-6</v>
      </c>
    </row>
    <row r="503" spans="1:11" x14ac:dyDescent="0.2">
      <c r="A503" s="5">
        <v>49.4</v>
      </c>
      <c r="B503" s="3">
        <f t="shared" si="50"/>
        <v>5.6599999999999984E-2</v>
      </c>
      <c r="C503" s="3">
        <f t="shared" si="51"/>
        <v>5.3E-3</v>
      </c>
      <c r="D503">
        <f t="shared" si="44"/>
        <v>100</v>
      </c>
      <c r="E503">
        <f t="shared" si="45"/>
        <v>5.51</v>
      </c>
      <c r="F503">
        <f t="shared" si="46"/>
        <v>40</v>
      </c>
      <c r="G503">
        <f t="shared" si="47"/>
        <v>0.65464211250951088</v>
      </c>
      <c r="H503">
        <f t="shared" si="48"/>
        <v>1.8711959999999993E-4</v>
      </c>
      <c r="I503" s="3">
        <v>0.66400000000000003</v>
      </c>
      <c r="J503" s="3">
        <v>8.0000000000000002E-3</v>
      </c>
      <c r="K503">
        <f t="shared" si="49"/>
        <v>4.8600000000000644E-6</v>
      </c>
    </row>
    <row r="504" spans="1:11" x14ac:dyDescent="0.2">
      <c r="A504" s="5">
        <v>49.5</v>
      </c>
      <c r="B504" s="3">
        <f t="shared" si="50"/>
        <v>5.7499999999999996E-2</v>
      </c>
      <c r="C504" s="3">
        <f t="shared" si="51"/>
        <v>5.5000000000000005E-3</v>
      </c>
      <c r="D504">
        <f t="shared" si="44"/>
        <v>100</v>
      </c>
      <c r="E504">
        <f t="shared" si="45"/>
        <v>5.51</v>
      </c>
      <c r="F504">
        <f t="shared" si="46"/>
        <v>40</v>
      </c>
      <c r="G504">
        <f t="shared" si="47"/>
        <v>0.67934558845326609</v>
      </c>
      <c r="H504">
        <f t="shared" si="48"/>
        <v>1.9009499999999996E-4</v>
      </c>
      <c r="I504" s="3">
        <v>0.66490000000000005</v>
      </c>
      <c r="J504" s="3">
        <v>8.2000000000000007E-3</v>
      </c>
      <c r="K504">
        <f t="shared" si="49"/>
        <v>3.7799999999995839E-6</v>
      </c>
    </row>
    <row r="505" spans="1:11" x14ac:dyDescent="0.2">
      <c r="A505" s="5">
        <v>49.6</v>
      </c>
      <c r="B505" s="3">
        <f t="shared" si="50"/>
        <v>5.8199999999999918E-2</v>
      </c>
      <c r="C505" s="3">
        <f t="shared" si="51"/>
        <v>5.3E-3</v>
      </c>
      <c r="D505">
        <f t="shared" si="44"/>
        <v>100</v>
      </c>
      <c r="E505">
        <f t="shared" si="45"/>
        <v>5.51</v>
      </c>
      <c r="F505">
        <f t="shared" si="46"/>
        <v>40</v>
      </c>
      <c r="G505">
        <f t="shared" si="47"/>
        <v>0.65464211250951088</v>
      </c>
      <c r="H505">
        <f t="shared" si="48"/>
        <v>1.9240919999999974E-4</v>
      </c>
      <c r="I505" s="3">
        <v>0.66559999999999997</v>
      </c>
      <c r="J505" s="3">
        <v>8.0000000000000002E-3</v>
      </c>
      <c r="K505">
        <f t="shared" si="49"/>
        <v>4.3600000000001251E-6</v>
      </c>
    </row>
    <row r="506" spans="1:11" x14ac:dyDescent="0.2">
      <c r="A506" s="5">
        <v>49.7</v>
      </c>
      <c r="B506" s="3">
        <f t="shared" si="50"/>
        <v>5.8999999999999941E-2</v>
      </c>
      <c r="C506" s="3">
        <f t="shared" si="51"/>
        <v>5.5999999999999999E-3</v>
      </c>
      <c r="D506">
        <f t="shared" si="44"/>
        <v>100</v>
      </c>
      <c r="E506">
        <f t="shared" si="45"/>
        <v>5.51</v>
      </c>
      <c r="F506">
        <f t="shared" si="46"/>
        <v>40</v>
      </c>
      <c r="G506">
        <f t="shared" si="47"/>
        <v>0.69169732642514348</v>
      </c>
      <c r="H506">
        <f t="shared" si="48"/>
        <v>1.9505399999999979E-4</v>
      </c>
      <c r="I506" s="3">
        <v>0.66639999999999999</v>
      </c>
      <c r="J506" s="3">
        <v>8.3000000000000001E-3</v>
      </c>
      <c r="K506">
        <f t="shared" si="49"/>
        <v>6.1599999999999436E-6</v>
      </c>
    </row>
    <row r="507" spans="1:11" x14ac:dyDescent="0.2">
      <c r="A507" s="5">
        <v>49.8</v>
      </c>
      <c r="B507" s="3">
        <f t="shared" si="50"/>
        <v>6.0099999999999931E-2</v>
      </c>
      <c r="C507" s="3">
        <f t="shared" si="51"/>
        <v>5.5999999999999999E-3</v>
      </c>
      <c r="D507">
        <f t="shared" si="44"/>
        <v>100</v>
      </c>
      <c r="E507">
        <f t="shared" si="45"/>
        <v>5.51</v>
      </c>
      <c r="F507">
        <f t="shared" si="46"/>
        <v>40</v>
      </c>
      <c r="G507">
        <f t="shared" si="47"/>
        <v>0.69169732642514348</v>
      </c>
      <c r="H507">
        <f t="shared" si="48"/>
        <v>1.9869059999999975E-4</v>
      </c>
      <c r="I507" s="3">
        <v>0.66749999999999998</v>
      </c>
      <c r="J507" s="3">
        <v>8.3000000000000001E-3</v>
      </c>
      <c r="K507">
        <f t="shared" si="49"/>
        <v>3.9900000000001939E-6</v>
      </c>
    </row>
    <row r="508" spans="1:11" x14ac:dyDescent="0.2">
      <c r="A508" s="5">
        <v>49.9</v>
      </c>
      <c r="B508" s="3">
        <f t="shared" si="50"/>
        <v>6.0799999999999965E-2</v>
      </c>
      <c r="C508" s="3">
        <f t="shared" si="51"/>
        <v>5.8000000000000005E-3</v>
      </c>
      <c r="D508">
        <f t="shared" si="44"/>
        <v>100</v>
      </c>
      <c r="E508">
        <f t="shared" si="45"/>
        <v>5.51</v>
      </c>
      <c r="F508">
        <f t="shared" si="46"/>
        <v>40</v>
      </c>
      <c r="G508">
        <f t="shared" si="47"/>
        <v>0.7164008023688988</v>
      </c>
      <c r="H508">
        <f t="shared" si="48"/>
        <v>2.0100479999999988E-4</v>
      </c>
      <c r="I508" s="3">
        <v>0.66820000000000002</v>
      </c>
      <c r="J508" s="3">
        <v>8.5000000000000006E-3</v>
      </c>
      <c r="K508">
        <f t="shared" si="49"/>
        <v>3.4499999999996201E-6</v>
      </c>
    </row>
    <row r="509" spans="1:11" x14ac:dyDescent="0.2">
      <c r="A509" s="5">
        <v>50</v>
      </c>
      <c r="B509" s="3">
        <f t="shared" si="50"/>
        <v>6.1399999999999899E-2</v>
      </c>
      <c r="C509" s="3">
        <f t="shared" si="51"/>
        <v>5.6999999999999993E-3</v>
      </c>
      <c r="D509">
        <f t="shared" si="44"/>
        <v>100</v>
      </c>
      <c r="E509">
        <f t="shared" si="45"/>
        <v>5.51</v>
      </c>
      <c r="F509">
        <f t="shared" si="46"/>
        <v>40</v>
      </c>
      <c r="G509">
        <f t="shared" si="47"/>
        <v>0.70404906439702097</v>
      </c>
      <c r="H509">
        <f t="shared" si="48"/>
        <v>2.0298839999999965E-4</v>
      </c>
      <c r="I509" s="3">
        <v>0.66879999999999995</v>
      </c>
      <c r="J509" s="3">
        <v>8.3999999999999995E-3</v>
      </c>
      <c r="K509">
        <f t="shared" si="49"/>
        <v>5.8000000000000046E-6</v>
      </c>
    </row>
    <row r="510" spans="1:11" x14ac:dyDescent="0.2">
      <c r="A510" s="5">
        <v>50.1</v>
      </c>
      <c r="B510" s="3">
        <f t="shared" si="50"/>
        <v>6.23999999999999E-2</v>
      </c>
      <c r="C510" s="3">
        <f t="shared" si="51"/>
        <v>5.8999999999999999E-3</v>
      </c>
      <c r="D510">
        <f t="shared" si="44"/>
        <v>100</v>
      </c>
      <c r="E510">
        <f t="shared" si="45"/>
        <v>5.51</v>
      </c>
      <c r="F510">
        <f t="shared" si="46"/>
        <v>40</v>
      </c>
      <c r="G510">
        <f t="shared" si="47"/>
        <v>0.72875254034077619</v>
      </c>
      <c r="H510">
        <f t="shared" si="48"/>
        <v>2.0629439999999969E-4</v>
      </c>
      <c r="I510" s="3">
        <v>0.66979999999999995</v>
      </c>
      <c r="J510" s="3">
        <v>8.6E-3</v>
      </c>
      <c r="K510">
        <f t="shared" si="49"/>
        <v>6.4900000000005952E-6</v>
      </c>
    </row>
    <row r="511" spans="1:11" x14ac:dyDescent="0.2">
      <c r="A511" s="5">
        <v>50.2</v>
      </c>
      <c r="B511" s="3">
        <f t="shared" si="50"/>
        <v>6.3500000000000001E-2</v>
      </c>
      <c r="C511" s="3">
        <f t="shared" si="51"/>
        <v>5.8999999999999999E-3</v>
      </c>
      <c r="D511">
        <f t="shared" si="44"/>
        <v>100</v>
      </c>
      <c r="E511">
        <f t="shared" si="45"/>
        <v>5.51</v>
      </c>
      <c r="F511">
        <f t="shared" si="46"/>
        <v>40</v>
      </c>
      <c r="G511">
        <f t="shared" si="47"/>
        <v>0.72875254034077619</v>
      </c>
      <c r="H511">
        <f t="shared" si="48"/>
        <v>2.0993100000000001E-4</v>
      </c>
      <c r="I511" s="3">
        <v>0.67090000000000005</v>
      </c>
      <c r="J511" s="3">
        <v>8.6E-3</v>
      </c>
      <c r="K511">
        <f t="shared" si="49"/>
        <v>4.1299999999995454E-6</v>
      </c>
    </row>
    <row r="512" spans="1:11" x14ac:dyDescent="0.2">
      <c r="A512" s="5">
        <v>50.3</v>
      </c>
      <c r="B512" s="3">
        <f t="shared" si="50"/>
        <v>6.4199999999999924E-2</v>
      </c>
      <c r="C512" s="3">
        <f t="shared" si="51"/>
        <v>5.8999999999999999E-3</v>
      </c>
      <c r="D512">
        <f t="shared" si="44"/>
        <v>100</v>
      </c>
      <c r="E512">
        <f t="shared" si="45"/>
        <v>5.51</v>
      </c>
      <c r="F512">
        <f t="shared" si="46"/>
        <v>40</v>
      </c>
      <c r="G512">
        <f t="shared" si="47"/>
        <v>0.72875254034077619</v>
      </c>
      <c r="H512">
        <f t="shared" si="48"/>
        <v>2.1224519999999973E-4</v>
      </c>
      <c r="I512" s="3">
        <v>0.67159999999999997</v>
      </c>
      <c r="J512" s="3">
        <v>8.6E-3</v>
      </c>
      <c r="K512">
        <f t="shared" si="49"/>
        <v>4.2000000000002037E-6</v>
      </c>
    </row>
    <row r="513" spans="1:11" x14ac:dyDescent="0.2">
      <c r="A513" s="5">
        <v>50.4</v>
      </c>
      <c r="B513" s="3">
        <f t="shared" si="50"/>
        <v>6.4899999999999958E-2</v>
      </c>
      <c r="C513" s="3">
        <f t="shared" si="51"/>
        <v>6.1000000000000004E-3</v>
      </c>
      <c r="D513">
        <f t="shared" si="44"/>
        <v>100</v>
      </c>
      <c r="E513">
        <f t="shared" si="45"/>
        <v>5.51</v>
      </c>
      <c r="F513">
        <f t="shared" si="46"/>
        <v>40</v>
      </c>
      <c r="G513">
        <f t="shared" si="47"/>
        <v>0.75345601628453129</v>
      </c>
      <c r="H513">
        <f t="shared" si="48"/>
        <v>2.1455939999999986E-4</v>
      </c>
      <c r="I513" s="3">
        <v>0.67230000000000001</v>
      </c>
      <c r="J513" s="3">
        <v>8.8000000000000005E-3</v>
      </c>
      <c r="K513">
        <f t="shared" si="49"/>
        <v>6.2500000000000062E-6</v>
      </c>
    </row>
    <row r="514" spans="1:11" x14ac:dyDescent="0.2">
      <c r="A514" s="5">
        <v>50.5</v>
      </c>
      <c r="B514" s="3">
        <f t="shared" si="50"/>
        <v>6.5899999999999959E-2</v>
      </c>
      <c r="C514" s="3">
        <f t="shared" si="51"/>
        <v>6.4000000000000003E-3</v>
      </c>
      <c r="D514">
        <f t="shared" si="44"/>
        <v>100</v>
      </c>
      <c r="E514">
        <f t="shared" si="45"/>
        <v>5.51</v>
      </c>
      <c r="F514">
        <f t="shared" si="46"/>
        <v>40</v>
      </c>
      <c r="G514">
        <f t="shared" si="47"/>
        <v>0.79051123020016412</v>
      </c>
      <c r="H514">
        <f t="shared" si="48"/>
        <v>2.1786539999999984E-4</v>
      </c>
      <c r="I514" s="3">
        <v>0.67330000000000001</v>
      </c>
      <c r="J514" s="3">
        <v>9.1000000000000004E-3</v>
      </c>
      <c r="K514">
        <f t="shared" si="49"/>
        <v>4.9600000000001422E-6</v>
      </c>
    </row>
    <row r="515" spans="1:11" x14ac:dyDescent="0.2">
      <c r="A515" s="5">
        <v>50.6</v>
      </c>
      <c r="B515" s="3">
        <f t="shared" si="50"/>
        <v>6.6699999999999982E-2</v>
      </c>
      <c r="C515" s="3">
        <f t="shared" si="51"/>
        <v>5.9999999999999993E-3</v>
      </c>
      <c r="D515">
        <f t="shared" si="44"/>
        <v>100</v>
      </c>
      <c r="E515">
        <f t="shared" si="45"/>
        <v>5.51</v>
      </c>
      <c r="F515">
        <f t="shared" si="46"/>
        <v>40</v>
      </c>
      <c r="G515">
        <f t="shared" si="47"/>
        <v>0.74110427831265369</v>
      </c>
      <c r="H515">
        <f t="shared" si="48"/>
        <v>2.2051019999999992E-4</v>
      </c>
      <c r="I515" s="3">
        <v>0.67410000000000003</v>
      </c>
      <c r="J515" s="3">
        <v>8.6999999999999994E-3</v>
      </c>
      <c r="K515">
        <f t="shared" si="49"/>
        <v>4.3399999999995222E-6</v>
      </c>
    </row>
    <row r="516" spans="1:11" x14ac:dyDescent="0.2">
      <c r="A516" s="5">
        <v>50.7</v>
      </c>
      <c r="B516" s="3">
        <f t="shared" si="50"/>
        <v>6.7399999999999904E-2</v>
      </c>
      <c r="C516" s="3">
        <f t="shared" si="51"/>
        <v>6.4000000000000003E-3</v>
      </c>
      <c r="D516">
        <f t="shared" si="44"/>
        <v>100</v>
      </c>
      <c r="E516">
        <f t="shared" si="45"/>
        <v>5.51</v>
      </c>
      <c r="F516">
        <f t="shared" si="46"/>
        <v>40</v>
      </c>
      <c r="G516">
        <f t="shared" si="47"/>
        <v>0.79051123020016412</v>
      </c>
      <c r="H516">
        <f t="shared" si="48"/>
        <v>2.2282439999999967E-4</v>
      </c>
      <c r="I516" s="3">
        <v>0.67479999999999996</v>
      </c>
      <c r="J516" s="3">
        <v>9.1000000000000004E-3</v>
      </c>
      <c r="K516">
        <f t="shared" si="49"/>
        <v>5.1200000000001466E-6</v>
      </c>
    </row>
    <row r="517" spans="1:11" x14ac:dyDescent="0.2">
      <c r="A517" s="5">
        <v>50.8</v>
      </c>
      <c r="B517" s="3">
        <f t="shared" si="50"/>
        <v>6.8199999999999927E-2</v>
      </c>
      <c r="C517" s="3">
        <f t="shared" si="51"/>
        <v>6.4000000000000003E-3</v>
      </c>
      <c r="D517">
        <f t="shared" si="44"/>
        <v>100</v>
      </c>
      <c r="E517">
        <f t="shared" si="45"/>
        <v>5.51</v>
      </c>
      <c r="F517">
        <f t="shared" si="46"/>
        <v>40</v>
      </c>
      <c r="G517">
        <f t="shared" si="47"/>
        <v>0.79051123020016412</v>
      </c>
      <c r="H517">
        <f t="shared" si="48"/>
        <v>2.2546919999999978E-4</v>
      </c>
      <c r="I517" s="3">
        <v>0.67559999999999998</v>
      </c>
      <c r="J517" s="3">
        <v>9.1000000000000004E-3</v>
      </c>
      <c r="K517">
        <f t="shared" si="49"/>
        <v>5.7600000000000761E-6</v>
      </c>
    </row>
    <row r="518" spans="1:11" x14ac:dyDescent="0.2">
      <c r="A518" s="5">
        <v>50.9</v>
      </c>
      <c r="B518" s="3">
        <f t="shared" si="50"/>
        <v>6.9099999999999939E-2</v>
      </c>
      <c r="C518" s="3">
        <f t="shared" si="51"/>
        <v>6.4000000000000003E-3</v>
      </c>
      <c r="D518">
        <f t="shared" si="44"/>
        <v>100</v>
      </c>
      <c r="E518">
        <f t="shared" si="45"/>
        <v>5.51</v>
      </c>
      <c r="F518">
        <f t="shared" si="46"/>
        <v>40</v>
      </c>
      <c r="G518">
        <f t="shared" si="47"/>
        <v>0.79051123020016412</v>
      </c>
      <c r="H518">
        <f t="shared" si="48"/>
        <v>2.2844459999999978E-4</v>
      </c>
      <c r="I518" s="3">
        <v>0.67649999999999999</v>
      </c>
      <c r="J518" s="3">
        <v>9.1000000000000004E-3</v>
      </c>
      <c r="K518">
        <f t="shared" si="49"/>
        <v>5.160000000000148E-6</v>
      </c>
    </row>
    <row r="519" spans="1:11" x14ac:dyDescent="0.2">
      <c r="A519" s="5">
        <v>51</v>
      </c>
      <c r="B519" s="3">
        <f t="shared" si="50"/>
        <v>6.9899999999999962E-2</v>
      </c>
      <c r="C519" s="3">
        <f t="shared" si="51"/>
        <v>6.4999999999999997E-3</v>
      </c>
      <c r="D519">
        <f t="shared" si="44"/>
        <v>100</v>
      </c>
      <c r="E519">
        <f t="shared" si="45"/>
        <v>5.51</v>
      </c>
      <c r="F519">
        <f t="shared" si="46"/>
        <v>40</v>
      </c>
      <c r="G519">
        <f t="shared" si="47"/>
        <v>0.80286296817204161</v>
      </c>
      <c r="H519">
        <f t="shared" si="48"/>
        <v>2.3108939999999983E-4</v>
      </c>
      <c r="I519" s="3">
        <v>0.67730000000000001</v>
      </c>
      <c r="J519" s="3">
        <v>9.1999999999999998E-3</v>
      </c>
      <c r="K519">
        <f t="shared" si="49"/>
        <v>5.3200000000001524E-6</v>
      </c>
    </row>
    <row r="520" spans="1:11" x14ac:dyDescent="0.2">
      <c r="A520" s="5">
        <v>51.1</v>
      </c>
      <c r="B520" s="3">
        <f t="shared" si="50"/>
        <v>7.0699999999999985E-2</v>
      </c>
      <c r="C520" s="3">
        <f t="shared" si="51"/>
        <v>6.7999999999999996E-3</v>
      </c>
      <c r="D520">
        <f t="shared" si="44"/>
        <v>100</v>
      </c>
      <c r="E520">
        <f t="shared" si="45"/>
        <v>5.51</v>
      </c>
      <c r="F520">
        <f t="shared" si="46"/>
        <v>40</v>
      </c>
      <c r="G520">
        <f t="shared" si="47"/>
        <v>0.8399181820876741</v>
      </c>
      <c r="H520">
        <f t="shared" si="48"/>
        <v>2.3373419999999997E-4</v>
      </c>
      <c r="I520" s="3">
        <v>0.67810000000000004</v>
      </c>
      <c r="J520" s="3">
        <v>9.4999999999999998E-3</v>
      </c>
      <c r="K520">
        <f t="shared" si="49"/>
        <v>7.9799999999998592E-6</v>
      </c>
    </row>
    <row r="521" spans="1:11" x14ac:dyDescent="0.2">
      <c r="A521" s="5">
        <v>51.2</v>
      </c>
      <c r="B521" s="3">
        <f t="shared" si="50"/>
        <v>7.1899999999999964E-2</v>
      </c>
      <c r="C521" s="3">
        <f t="shared" si="51"/>
        <v>6.4999999999999997E-3</v>
      </c>
      <c r="D521">
        <f t="shared" si="44"/>
        <v>100</v>
      </c>
      <c r="E521">
        <f t="shared" si="45"/>
        <v>5.51</v>
      </c>
      <c r="F521">
        <f t="shared" si="46"/>
        <v>40</v>
      </c>
      <c r="G521">
        <f t="shared" si="47"/>
        <v>0.80286296817204161</v>
      </c>
      <c r="H521">
        <f t="shared" si="48"/>
        <v>2.3770139999999986E-4</v>
      </c>
      <c r="I521" s="3">
        <v>0.67930000000000001</v>
      </c>
      <c r="J521" s="3">
        <v>9.1999999999999998E-3</v>
      </c>
      <c r="K521">
        <f t="shared" si="49"/>
        <v>4.6550000000002256E-6</v>
      </c>
    </row>
    <row r="522" spans="1:11" x14ac:dyDescent="0.2">
      <c r="A522" s="5">
        <v>51.3</v>
      </c>
      <c r="B522" s="3">
        <f t="shared" si="50"/>
        <v>7.2599999999999998E-2</v>
      </c>
      <c r="C522" s="3">
        <f t="shared" si="51"/>
        <v>6.7999999999999996E-3</v>
      </c>
      <c r="D522">
        <f t="shared" ref="D522:D585" si="52">$E$4</f>
        <v>100</v>
      </c>
      <c r="E522">
        <f t="shared" ref="E522:E585" si="53">$F$4</f>
        <v>5.51</v>
      </c>
      <c r="F522">
        <f t="shared" ref="F522:F585" si="54">$G$4</f>
        <v>40</v>
      </c>
      <c r="G522">
        <f t="shared" ref="G522:G585" si="55">3*C522*D522*1000/(2*F522*E522^2)</f>
        <v>0.8399181820876741</v>
      </c>
      <c r="H522">
        <f t="shared" ref="H522:H585" si="56">6*B522*E522/(D522^2)</f>
        <v>2.4001559999999999E-4</v>
      </c>
      <c r="I522" s="3">
        <v>0.68</v>
      </c>
      <c r="J522" s="3">
        <v>9.4999999999999998E-3</v>
      </c>
      <c r="K522">
        <f t="shared" ref="K522:K585" si="57">(C523+C522)/2*(B523-B522)</f>
        <v>4.1099999999995473E-6</v>
      </c>
    </row>
    <row r="523" spans="1:11" x14ac:dyDescent="0.2">
      <c r="A523" s="5">
        <v>51.4</v>
      </c>
      <c r="B523" s="3">
        <f t="shared" si="50"/>
        <v>7.3199999999999932E-2</v>
      </c>
      <c r="C523" s="3">
        <f t="shared" si="51"/>
        <v>6.899999999999999E-3</v>
      </c>
      <c r="D523">
        <f t="shared" si="52"/>
        <v>100</v>
      </c>
      <c r="E523">
        <f t="shared" si="53"/>
        <v>5.51</v>
      </c>
      <c r="F523">
        <f t="shared" si="54"/>
        <v>40</v>
      </c>
      <c r="G523">
        <f t="shared" si="55"/>
        <v>0.85226992005955171</v>
      </c>
      <c r="H523">
        <f t="shared" si="56"/>
        <v>2.4199919999999975E-4</v>
      </c>
      <c r="I523" s="3">
        <v>0.68059999999999998</v>
      </c>
      <c r="J523" s="3">
        <v>9.5999999999999992E-3</v>
      </c>
      <c r="K523">
        <f t="shared" si="57"/>
        <v>5.5600000000001585E-6</v>
      </c>
    </row>
    <row r="524" spans="1:11" x14ac:dyDescent="0.2">
      <c r="A524" s="5">
        <v>51.5</v>
      </c>
      <c r="B524" s="3">
        <f t="shared" si="50"/>
        <v>7.3999999999999955E-2</v>
      </c>
      <c r="C524" s="3">
        <f t="shared" si="51"/>
        <v>7.0000000000000001E-3</v>
      </c>
      <c r="D524">
        <f t="shared" si="52"/>
        <v>100</v>
      </c>
      <c r="E524">
        <f t="shared" si="53"/>
        <v>5.51</v>
      </c>
      <c r="F524">
        <f t="shared" si="54"/>
        <v>40</v>
      </c>
      <c r="G524">
        <f t="shared" si="55"/>
        <v>0.86462165803142943</v>
      </c>
      <c r="H524">
        <f t="shared" si="56"/>
        <v>2.4464399999999986E-4</v>
      </c>
      <c r="I524" s="3">
        <v>0.68140000000000001</v>
      </c>
      <c r="J524" s="3">
        <v>9.7000000000000003E-3</v>
      </c>
      <c r="K524">
        <f t="shared" si="57"/>
        <v>7.8649999999999272E-6</v>
      </c>
    </row>
    <row r="525" spans="1:11" x14ac:dyDescent="0.2">
      <c r="A525" s="5">
        <v>51.6</v>
      </c>
      <c r="B525" s="3">
        <f t="shared" si="50"/>
        <v>7.5099999999999945E-2</v>
      </c>
      <c r="C525" s="3">
        <f t="shared" si="51"/>
        <v>7.3000000000000001E-3</v>
      </c>
      <c r="D525">
        <f t="shared" si="52"/>
        <v>100</v>
      </c>
      <c r="E525">
        <f t="shared" si="53"/>
        <v>5.51</v>
      </c>
      <c r="F525">
        <f t="shared" si="54"/>
        <v>40</v>
      </c>
      <c r="G525">
        <f t="shared" si="55"/>
        <v>0.90167687194706214</v>
      </c>
      <c r="H525">
        <f t="shared" si="56"/>
        <v>2.4828059999999985E-4</v>
      </c>
      <c r="I525" s="3">
        <v>0.6825</v>
      </c>
      <c r="J525" s="3">
        <v>0.01</v>
      </c>
      <c r="K525">
        <f t="shared" si="57"/>
        <v>5.8000000000001664E-6</v>
      </c>
    </row>
    <row r="526" spans="1:11" x14ac:dyDescent="0.2">
      <c r="A526" s="5">
        <v>51.7</v>
      </c>
      <c r="B526" s="3">
        <f t="shared" si="50"/>
        <v>7.5899999999999967E-2</v>
      </c>
      <c r="C526" s="3">
        <f t="shared" si="51"/>
        <v>7.2000000000000007E-3</v>
      </c>
      <c r="D526">
        <f t="shared" si="52"/>
        <v>100</v>
      </c>
      <c r="E526">
        <f t="shared" si="53"/>
        <v>5.51</v>
      </c>
      <c r="F526">
        <f t="shared" si="54"/>
        <v>40</v>
      </c>
      <c r="G526">
        <f t="shared" si="55"/>
        <v>0.88932513397518453</v>
      </c>
      <c r="H526">
        <f t="shared" si="56"/>
        <v>2.5092539999999991E-4</v>
      </c>
      <c r="I526" s="3">
        <v>0.68330000000000002</v>
      </c>
      <c r="J526" s="3">
        <v>9.9000000000000008E-3</v>
      </c>
      <c r="K526">
        <f t="shared" si="57"/>
        <v>4.319999999999525E-6</v>
      </c>
    </row>
    <row r="527" spans="1:11" x14ac:dyDescent="0.2">
      <c r="A527" s="5">
        <v>51.8</v>
      </c>
      <c r="B527" s="3">
        <f t="shared" si="50"/>
        <v>7.6499999999999901E-2</v>
      </c>
      <c r="C527" s="3">
        <f t="shared" si="51"/>
        <v>7.2000000000000007E-3</v>
      </c>
      <c r="D527">
        <f t="shared" si="52"/>
        <v>100</v>
      </c>
      <c r="E527">
        <f t="shared" si="53"/>
        <v>5.51</v>
      </c>
      <c r="F527">
        <f t="shared" si="54"/>
        <v>40</v>
      </c>
      <c r="G527">
        <f t="shared" si="55"/>
        <v>0.88932513397518453</v>
      </c>
      <c r="H527">
        <f t="shared" si="56"/>
        <v>2.5290899999999968E-4</v>
      </c>
      <c r="I527" s="3">
        <v>0.68389999999999995</v>
      </c>
      <c r="J527" s="3">
        <v>9.9000000000000008E-3</v>
      </c>
      <c r="K527">
        <f t="shared" si="57"/>
        <v>7.3500000000000076E-6</v>
      </c>
    </row>
    <row r="528" spans="1:11" x14ac:dyDescent="0.2">
      <c r="A528" s="5">
        <v>51.9</v>
      </c>
      <c r="B528" s="3">
        <f t="shared" si="50"/>
        <v>7.7499999999999902E-2</v>
      </c>
      <c r="C528" s="3">
        <f t="shared" si="51"/>
        <v>7.5000000000000006E-3</v>
      </c>
      <c r="D528">
        <f t="shared" si="52"/>
        <v>100</v>
      </c>
      <c r="E528">
        <f t="shared" si="53"/>
        <v>5.51</v>
      </c>
      <c r="F528">
        <f t="shared" si="54"/>
        <v>40</v>
      </c>
      <c r="G528">
        <f t="shared" si="55"/>
        <v>0.92638034789081747</v>
      </c>
      <c r="H528">
        <f t="shared" si="56"/>
        <v>2.5621499999999969E-4</v>
      </c>
      <c r="I528" s="3">
        <v>0.68489999999999995</v>
      </c>
      <c r="J528" s="3">
        <v>1.0200000000000001E-2</v>
      </c>
      <c r="K528">
        <f t="shared" si="57"/>
        <v>6.7500000000000895E-6</v>
      </c>
    </row>
    <row r="529" spans="1:11" x14ac:dyDescent="0.2">
      <c r="A529" s="5">
        <v>52</v>
      </c>
      <c r="B529" s="3">
        <f t="shared" si="50"/>
        <v>7.8399999999999914E-2</v>
      </c>
      <c r="C529" s="3">
        <f t="shared" si="51"/>
        <v>7.5000000000000006E-3</v>
      </c>
      <c r="D529">
        <f t="shared" si="52"/>
        <v>100</v>
      </c>
      <c r="E529">
        <f t="shared" si="53"/>
        <v>5.51</v>
      </c>
      <c r="F529">
        <f t="shared" si="54"/>
        <v>40</v>
      </c>
      <c r="G529">
        <f t="shared" si="55"/>
        <v>0.92638034789081747</v>
      </c>
      <c r="H529">
        <f t="shared" si="56"/>
        <v>2.5919039999999967E-4</v>
      </c>
      <c r="I529" s="3">
        <v>0.68579999999999997</v>
      </c>
      <c r="J529" s="3">
        <v>1.0200000000000001E-2</v>
      </c>
      <c r="K529">
        <f t="shared" si="57"/>
        <v>5.2150000000002525E-6</v>
      </c>
    </row>
    <row r="530" spans="1:11" x14ac:dyDescent="0.2">
      <c r="A530" s="5">
        <v>52.1</v>
      </c>
      <c r="B530" s="3">
        <f t="shared" si="50"/>
        <v>7.9099999999999948E-2</v>
      </c>
      <c r="C530" s="3">
        <f t="shared" si="51"/>
        <v>7.3999999999999995E-3</v>
      </c>
      <c r="D530">
        <f t="shared" si="52"/>
        <v>100</v>
      </c>
      <c r="E530">
        <f t="shared" si="53"/>
        <v>5.51</v>
      </c>
      <c r="F530">
        <f t="shared" si="54"/>
        <v>40</v>
      </c>
      <c r="G530">
        <f t="shared" si="55"/>
        <v>0.91402860991893953</v>
      </c>
      <c r="H530">
        <f t="shared" si="56"/>
        <v>2.6150459999999985E-4</v>
      </c>
      <c r="I530" s="3">
        <v>0.6865</v>
      </c>
      <c r="J530" s="3">
        <v>1.01E-2</v>
      </c>
      <c r="K530">
        <f t="shared" si="57"/>
        <v>5.9600000000001708E-6</v>
      </c>
    </row>
    <row r="531" spans="1:11" x14ac:dyDescent="0.2">
      <c r="A531" s="5">
        <v>52.2</v>
      </c>
      <c r="B531" s="3">
        <f t="shared" si="50"/>
        <v>7.9899999999999971E-2</v>
      </c>
      <c r="C531" s="3">
        <f t="shared" si="51"/>
        <v>7.5000000000000006E-3</v>
      </c>
      <c r="D531">
        <f t="shared" si="52"/>
        <v>100</v>
      </c>
      <c r="E531">
        <f t="shared" si="53"/>
        <v>5.51</v>
      </c>
      <c r="F531">
        <f t="shared" si="54"/>
        <v>40</v>
      </c>
      <c r="G531">
        <f t="shared" si="55"/>
        <v>0.92638034789081747</v>
      </c>
      <c r="H531">
        <f t="shared" si="56"/>
        <v>2.641493999999999E-4</v>
      </c>
      <c r="I531" s="3">
        <v>0.68730000000000002</v>
      </c>
      <c r="J531" s="3">
        <v>1.0200000000000001E-2</v>
      </c>
      <c r="K531">
        <f t="shared" si="57"/>
        <v>7.6500000000000081E-6</v>
      </c>
    </row>
    <row r="532" spans="1:11" x14ac:dyDescent="0.2">
      <c r="A532" s="5">
        <v>52.3</v>
      </c>
      <c r="B532" s="3">
        <f t="shared" si="50"/>
        <v>8.0899999999999972E-2</v>
      </c>
      <c r="C532" s="3">
        <f t="shared" si="51"/>
        <v>7.8000000000000005E-3</v>
      </c>
      <c r="D532">
        <f t="shared" si="52"/>
        <v>100</v>
      </c>
      <c r="E532">
        <f t="shared" si="53"/>
        <v>5.51</v>
      </c>
      <c r="F532">
        <f t="shared" si="54"/>
        <v>40</v>
      </c>
      <c r="G532">
        <f t="shared" si="55"/>
        <v>0.96343556180644996</v>
      </c>
      <c r="H532">
        <f t="shared" si="56"/>
        <v>2.6745539999999986E-4</v>
      </c>
      <c r="I532" s="3">
        <v>0.68830000000000002</v>
      </c>
      <c r="J532" s="3">
        <v>1.0500000000000001E-2</v>
      </c>
      <c r="K532">
        <f t="shared" si="57"/>
        <v>5.5649999999993877E-6</v>
      </c>
    </row>
    <row r="533" spans="1:11" x14ac:dyDescent="0.2">
      <c r="A533" s="5">
        <v>52.4</v>
      </c>
      <c r="B533" s="3">
        <f t="shared" si="50"/>
        <v>8.1599999999999895E-2</v>
      </c>
      <c r="C533" s="3">
        <f t="shared" si="51"/>
        <v>8.0999999999999996E-3</v>
      </c>
      <c r="D533">
        <f t="shared" si="52"/>
        <v>100</v>
      </c>
      <c r="E533">
        <f t="shared" si="53"/>
        <v>5.51</v>
      </c>
      <c r="F533">
        <f t="shared" si="54"/>
        <v>40</v>
      </c>
      <c r="G533">
        <f t="shared" si="55"/>
        <v>1.0004907757220824</v>
      </c>
      <c r="H533">
        <f t="shared" si="56"/>
        <v>2.6976959999999966E-4</v>
      </c>
      <c r="I533" s="3">
        <v>0.68899999999999995</v>
      </c>
      <c r="J533" s="3">
        <v>1.0800000000000001E-2</v>
      </c>
      <c r="K533">
        <f t="shared" si="57"/>
        <v>5.6000000000002716E-6</v>
      </c>
    </row>
    <row r="534" spans="1:11" x14ac:dyDescent="0.2">
      <c r="A534" s="5">
        <v>52.5</v>
      </c>
      <c r="B534" s="3">
        <f t="shared" si="50"/>
        <v>8.2299999999999929E-2</v>
      </c>
      <c r="C534" s="3">
        <f t="shared" si="51"/>
        <v>7.9000000000000008E-3</v>
      </c>
      <c r="D534">
        <f t="shared" si="52"/>
        <v>100</v>
      </c>
      <c r="E534">
        <f t="shared" si="53"/>
        <v>5.51</v>
      </c>
      <c r="F534">
        <f t="shared" si="54"/>
        <v>40</v>
      </c>
      <c r="G534">
        <f t="shared" si="55"/>
        <v>0.97578729977832745</v>
      </c>
      <c r="H534">
        <f t="shared" si="56"/>
        <v>2.7208379999999973E-4</v>
      </c>
      <c r="I534" s="3">
        <v>0.68969999999999998</v>
      </c>
      <c r="J534" s="3">
        <v>1.06E-2</v>
      </c>
      <c r="K534">
        <f t="shared" si="57"/>
        <v>8.0000000000000081E-6</v>
      </c>
    </row>
    <row r="535" spans="1:11" x14ac:dyDescent="0.2">
      <c r="A535" s="5">
        <v>52.6</v>
      </c>
      <c r="B535" s="3">
        <f t="shared" si="50"/>
        <v>8.329999999999993E-2</v>
      </c>
      <c r="C535" s="3">
        <f t="shared" si="51"/>
        <v>8.0999999999999996E-3</v>
      </c>
      <c r="D535">
        <f t="shared" si="52"/>
        <v>100</v>
      </c>
      <c r="E535">
        <f t="shared" si="53"/>
        <v>5.51</v>
      </c>
      <c r="F535">
        <f t="shared" si="54"/>
        <v>40</v>
      </c>
      <c r="G535">
        <f t="shared" si="55"/>
        <v>1.0004907757220824</v>
      </c>
      <c r="H535">
        <f t="shared" si="56"/>
        <v>2.753897999999998E-4</v>
      </c>
      <c r="I535" s="3">
        <v>0.69069999999999998</v>
      </c>
      <c r="J535" s="3">
        <v>1.0800000000000001E-2</v>
      </c>
      <c r="K535">
        <f t="shared" si="57"/>
        <v>8.0500000000000076E-6</v>
      </c>
    </row>
    <row r="536" spans="1:11" x14ac:dyDescent="0.2">
      <c r="A536" s="5">
        <v>52.7</v>
      </c>
      <c r="B536" s="3">
        <f t="shared" si="50"/>
        <v>8.4299999999999931E-2</v>
      </c>
      <c r="C536" s="3">
        <f t="shared" si="51"/>
        <v>8.0000000000000002E-3</v>
      </c>
      <c r="D536">
        <f t="shared" si="52"/>
        <v>100</v>
      </c>
      <c r="E536">
        <f t="shared" si="53"/>
        <v>5.51</v>
      </c>
      <c r="F536">
        <f t="shared" si="54"/>
        <v>40</v>
      </c>
      <c r="G536">
        <f t="shared" si="55"/>
        <v>0.98813903775020506</v>
      </c>
      <c r="H536">
        <f t="shared" si="56"/>
        <v>2.7869579999999976E-4</v>
      </c>
      <c r="I536" s="3">
        <v>0.69169999999999998</v>
      </c>
      <c r="J536" s="3">
        <v>1.0699999999999999E-2</v>
      </c>
      <c r="K536">
        <f t="shared" si="57"/>
        <v>4.8000000000003598E-6</v>
      </c>
    </row>
    <row r="537" spans="1:11" x14ac:dyDescent="0.2">
      <c r="A537" s="5">
        <v>52.8</v>
      </c>
      <c r="B537" s="3">
        <f t="shared" si="50"/>
        <v>8.4899999999999975E-2</v>
      </c>
      <c r="C537" s="3">
        <f t="shared" si="51"/>
        <v>8.0000000000000002E-3</v>
      </c>
      <c r="D537">
        <f t="shared" si="52"/>
        <v>100</v>
      </c>
      <c r="E537">
        <f t="shared" si="53"/>
        <v>5.51</v>
      </c>
      <c r="F537">
        <f t="shared" si="54"/>
        <v>40</v>
      </c>
      <c r="G537">
        <f t="shared" si="55"/>
        <v>0.98813903775020506</v>
      </c>
      <c r="H537">
        <f t="shared" si="56"/>
        <v>2.8067939999999991E-4</v>
      </c>
      <c r="I537" s="3">
        <v>0.69230000000000003</v>
      </c>
      <c r="J537" s="3">
        <v>1.0699999999999999E-2</v>
      </c>
      <c r="K537">
        <f t="shared" si="57"/>
        <v>5.6349999999993794E-6</v>
      </c>
    </row>
    <row r="538" spans="1:11" x14ac:dyDescent="0.2">
      <c r="A538" s="5">
        <v>52.9</v>
      </c>
      <c r="B538" s="3">
        <f t="shared" si="50"/>
        <v>8.5599999999999898E-2</v>
      </c>
      <c r="C538" s="3">
        <f t="shared" si="51"/>
        <v>8.0999999999999996E-3</v>
      </c>
      <c r="D538">
        <f t="shared" si="52"/>
        <v>100</v>
      </c>
      <c r="E538">
        <f t="shared" si="53"/>
        <v>5.51</v>
      </c>
      <c r="F538">
        <f t="shared" si="54"/>
        <v>40</v>
      </c>
      <c r="G538">
        <f t="shared" si="55"/>
        <v>1.0004907757220824</v>
      </c>
      <c r="H538">
        <f t="shared" si="56"/>
        <v>2.8299359999999965E-4</v>
      </c>
      <c r="I538" s="3">
        <v>0.69299999999999995</v>
      </c>
      <c r="J538" s="3">
        <v>1.0800000000000001E-2</v>
      </c>
      <c r="K538">
        <f t="shared" si="57"/>
        <v>8.2500000000000074E-6</v>
      </c>
    </row>
    <row r="539" spans="1:11" x14ac:dyDescent="0.2">
      <c r="A539" s="5">
        <v>53</v>
      </c>
      <c r="B539" s="3">
        <f t="shared" si="50"/>
        <v>8.6599999999999899E-2</v>
      </c>
      <c r="C539" s="3">
        <f t="shared" si="51"/>
        <v>8.4000000000000012E-3</v>
      </c>
      <c r="D539">
        <f t="shared" si="52"/>
        <v>100</v>
      </c>
      <c r="E539">
        <f t="shared" si="53"/>
        <v>5.51</v>
      </c>
      <c r="F539">
        <f t="shared" si="54"/>
        <v>40</v>
      </c>
      <c r="G539">
        <f t="shared" si="55"/>
        <v>1.0375459896377155</v>
      </c>
      <c r="H539">
        <f t="shared" si="56"/>
        <v>2.8629959999999967E-4</v>
      </c>
      <c r="I539" s="3">
        <v>0.69399999999999995</v>
      </c>
      <c r="J539" s="3">
        <v>1.11E-2</v>
      </c>
      <c r="K539">
        <f t="shared" si="57"/>
        <v>8.2500000000000074E-6</v>
      </c>
    </row>
    <row r="540" spans="1:11" x14ac:dyDescent="0.2">
      <c r="A540" s="5">
        <v>53.1</v>
      </c>
      <c r="B540" s="3">
        <f t="shared" si="50"/>
        <v>8.75999999999999E-2</v>
      </c>
      <c r="C540" s="3">
        <f t="shared" si="51"/>
        <v>8.0999999999999996E-3</v>
      </c>
      <c r="D540">
        <f t="shared" si="52"/>
        <v>100</v>
      </c>
      <c r="E540">
        <f t="shared" si="53"/>
        <v>5.51</v>
      </c>
      <c r="F540">
        <f t="shared" si="54"/>
        <v>40</v>
      </c>
      <c r="G540">
        <f t="shared" si="55"/>
        <v>1.0004907757220824</v>
      </c>
      <c r="H540">
        <f t="shared" si="56"/>
        <v>2.8960559999999968E-4</v>
      </c>
      <c r="I540" s="3">
        <v>0.69499999999999995</v>
      </c>
      <c r="J540" s="3">
        <v>1.0800000000000001E-2</v>
      </c>
      <c r="K540">
        <f t="shared" si="57"/>
        <v>5.8100000000002815E-6</v>
      </c>
    </row>
    <row r="541" spans="1:11" x14ac:dyDescent="0.2">
      <c r="A541" s="5">
        <v>53.2</v>
      </c>
      <c r="B541" s="3">
        <f t="shared" si="50"/>
        <v>8.8299999999999934E-2</v>
      </c>
      <c r="C541" s="3">
        <f t="shared" si="51"/>
        <v>8.5000000000000006E-3</v>
      </c>
      <c r="D541">
        <f t="shared" si="52"/>
        <v>100</v>
      </c>
      <c r="E541">
        <f t="shared" si="53"/>
        <v>5.51</v>
      </c>
      <c r="F541">
        <f t="shared" si="54"/>
        <v>40</v>
      </c>
      <c r="G541">
        <f t="shared" si="55"/>
        <v>1.0498977276095931</v>
      </c>
      <c r="H541">
        <f t="shared" si="56"/>
        <v>2.9191979999999975E-4</v>
      </c>
      <c r="I541" s="3">
        <v>0.69569999999999999</v>
      </c>
      <c r="J541" s="3">
        <v>1.12E-2</v>
      </c>
      <c r="K541">
        <f t="shared" si="57"/>
        <v>7.6950000000001017E-6</v>
      </c>
    </row>
    <row r="542" spans="1:11" x14ac:dyDescent="0.2">
      <c r="A542" s="5">
        <v>53.3</v>
      </c>
      <c r="B542" s="3">
        <f t="shared" si="50"/>
        <v>8.9199999999999946E-2</v>
      </c>
      <c r="C542" s="3">
        <f t="shared" si="51"/>
        <v>8.6E-3</v>
      </c>
      <c r="D542">
        <f t="shared" si="52"/>
        <v>100</v>
      </c>
      <c r="E542">
        <f t="shared" si="53"/>
        <v>5.51</v>
      </c>
      <c r="F542">
        <f t="shared" si="54"/>
        <v>40</v>
      </c>
      <c r="G542">
        <f t="shared" si="55"/>
        <v>1.0622494655814705</v>
      </c>
      <c r="H542">
        <f t="shared" si="56"/>
        <v>2.9489519999999979E-4</v>
      </c>
      <c r="I542" s="3">
        <v>0.6966</v>
      </c>
      <c r="J542" s="3">
        <v>1.1299999999999999E-2</v>
      </c>
      <c r="K542">
        <f t="shared" si="57"/>
        <v>7.8750000000001033E-6</v>
      </c>
    </row>
    <row r="543" spans="1:11" x14ac:dyDescent="0.2">
      <c r="A543" s="5">
        <v>53.4</v>
      </c>
      <c r="B543" s="3">
        <f t="shared" si="50"/>
        <v>9.0099999999999958E-2</v>
      </c>
      <c r="C543" s="3">
        <f t="shared" si="51"/>
        <v>8.8999999999999982E-3</v>
      </c>
      <c r="D543">
        <f t="shared" si="52"/>
        <v>100</v>
      </c>
      <c r="E543">
        <f t="shared" si="53"/>
        <v>5.51</v>
      </c>
      <c r="F543">
        <f t="shared" si="54"/>
        <v>40</v>
      </c>
      <c r="G543">
        <f t="shared" si="55"/>
        <v>1.0993046794971029</v>
      </c>
      <c r="H543">
        <f t="shared" si="56"/>
        <v>2.9787059999999987E-4</v>
      </c>
      <c r="I543" s="3">
        <v>0.69750000000000001</v>
      </c>
      <c r="J543" s="3">
        <v>1.1599999999999999E-2</v>
      </c>
      <c r="K543">
        <f t="shared" si="57"/>
        <v>6.195000000000299E-6</v>
      </c>
    </row>
    <row r="544" spans="1:11" x14ac:dyDescent="0.2">
      <c r="A544" s="5">
        <v>53.5</v>
      </c>
      <c r="B544" s="3">
        <f t="shared" si="50"/>
        <v>9.0799999999999992E-2</v>
      </c>
      <c r="C544" s="3">
        <f t="shared" si="51"/>
        <v>8.7999999999999988E-3</v>
      </c>
      <c r="D544">
        <f t="shared" si="52"/>
        <v>100</v>
      </c>
      <c r="E544">
        <f t="shared" si="53"/>
        <v>5.51</v>
      </c>
      <c r="F544">
        <f t="shared" si="54"/>
        <v>40</v>
      </c>
      <c r="G544">
        <f t="shared" si="55"/>
        <v>1.0869529415252253</v>
      </c>
      <c r="H544">
        <f t="shared" si="56"/>
        <v>3.0018479999999995E-4</v>
      </c>
      <c r="I544" s="3">
        <v>0.69820000000000004</v>
      </c>
      <c r="J544" s="3">
        <v>1.15E-2</v>
      </c>
      <c r="K544">
        <f t="shared" si="57"/>
        <v>6.1249999999993247E-6</v>
      </c>
    </row>
    <row r="545" spans="1:11" x14ac:dyDescent="0.2">
      <c r="A545" s="5">
        <v>53.6</v>
      </c>
      <c r="B545" s="3">
        <f t="shared" si="50"/>
        <v>9.1499999999999915E-2</v>
      </c>
      <c r="C545" s="3">
        <f t="shared" si="51"/>
        <v>8.6999999999999994E-3</v>
      </c>
      <c r="D545">
        <f t="shared" si="52"/>
        <v>100</v>
      </c>
      <c r="E545">
        <f t="shared" si="53"/>
        <v>5.51</v>
      </c>
      <c r="F545">
        <f t="shared" si="54"/>
        <v>40</v>
      </c>
      <c r="G545">
        <f t="shared" si="55"/>
        <v>1.0746012035533479</v>
      </c>
      <c r="H545">
        <f t="shared" si="56"/>
        <v>3.0249899999999969E-4</v>
      </c>
      <c r="I545" s="3">
        <v>0.69889999999999997</v>
      </c>
      <c r="J545" s="3">
        <v>1.14E-2</v>
      </c>
      <c r="K545">
        <f t="shared" si="57"/>
        <v>7.9650000000001059E-6</v>
      </c>
    </row>
    <row r="546" spans="1:11" x14ac:dyDescent="0.2">
      <c r="A546" s="5">
        <v>53.7</v>
      </c>
      <c r="B546" s="3">
        <f t="shared" si="50"/>
        <v>9.2399999999999927E-2</v>
      </c>
      <c r="C546" s="3">
        <f t="shared" si="51"/>
        <v>9.0000000000000011E-3</v>
      </c>
      <c r="D546">
        <f t="shared" si="52"/>
        <v>100</v>
      </c>
      <c r="E546">
        <f t="shared" si="53"/>
        <v>5.51</v>
      </c>
      <c r="F546">
        <f t="shared" si="54"/>
        <v>40</v>
      </c>
      <c r="G546">
        <f t="shared" si="55"/>
        <v>1.1116564174689807</v>
      </c>
      <c r="H546">
        <f t="shared" si="56"/>
        <v>3.0547439999999973E-4</v>
      </c>
      <c r="I546" s="3">
        <v>0.69979999999999998</v>
      </c>
      <c r="J546" s="3">
        <v>1.17E-2</v>
      </c>
      <c r="K546">
        <f t="shared" si="57"/>
        <v>7.160000000000205E-6</v>
      </c>
    </row>
    <row r="547" spans="1:11" x14ac:dyDescent="0.2">
      <c r="A547" s="5">
        <v>53.8</v>
      </c>
      <c r="B547" s="3">
        <f t="shared" si="50"/>
        <v>9.319999999999995E-2</v>
      </c>
      <c r="C547" s="3">
        <f t="shared" si="51"/>
        <v>8.8999999999999982E-3</v>
      </c>
      <c r="D547">
        <f t="shared" si="52"/>
        <v>100</v>
      </c>
      <c r="E547">
        <f t="shared" si="53"/>
        <v>5.51</v>
      </c>
      <c r="F547">
        <f t="shared" si="54"/>
        <v>40</v>
      </c>
      <c r="G547">
        <f t="shared" si="55"/>
        <v>1.0993046794971029</v>
      </c>
      <c r="H547">
        <f t="shared" si="56"/>
        <v>3.0811919999999983E-4</v>
      </c>
      <c r="I547" s="3">
        <v>0.7006</v>
      </c>
      <c r="J547" s="3">
        <v>1.1599999999999999E-2</v>
      </c>
      <c r="K547">
        <f t="shared" si="57"/>
        <v>6.3350000000003061E-6</v>
      </c>
    </row>
    <row r="548" spans="1:11" x14ac:dyDescent="0.2">
      <c r="A548" s="5">
        <v>53.9</v>
      </c>
      <c r="B548" s="3">
        <f t="shared" si="50"/>
        <v>9.3899999999999983E-2</v>
      </c>
      <c r="C548" s="3">
        <f t="shared" si="51"/>
        <v>9.1999999999999998E-3</v>
      </c>
      <c r="D548">
        <f t="shared" si="52"/>
        <v>100</v>
      </c>
      <c r="E548">
        <f t="shared" si="53"/>
        <v>5.51</v>
      </c>
      <c r="F548">
        <f t="shared" si="54"/>
        <v>40</v>
      </c>
      <c r="G548">
        <f t="shared" si="55"/>
        <v>1.1363598934127357</v>
      </c>
      <c r="H548">
        <f t="shared" si="56"/>
        <v>3.1043339999999991E-4</v>
      </c>
      <c r="I548" s="3">
        <v>0.70130000000000003</v>
      </c>
      <c r="J548" s="3">
        <v>1.1900000000000001E-2</v>
      </c>
      <c r="K548">
        <f t="shared" si="57"/>
        <v>9.250000000000008E-6</v>
      </c>
    </row>
    <row r="549" spans="1:11" x14ac:dyDescent="0.2">
      <c r="A549" s="5">
        <v>54</v>
      </c>
      <c r="B549" s="3">
        <f t="shared" si="50"/>
        <v>9.4899999999999984E-2</v>
      </c>
      <c r="C549" s="3">
        <f t="shared" si="51"/>
        <v>9.2999999999999992E-3</v>
      </c>
      <c r="D549">
        <f t="shared" si="52"/>
        <v>100</v>
      </c>
      <c r="E549">
        <f t="shared" si="53"/>
        <v>5.51</v>
      </c>
      <c r="F549">
        <f t="shared" si="54"/>
        <v>40</v>
      </c>
      <c r="G549">
        <f t="shared" si="55"/>
        <v>1.1487116313846131</v>
      </c>
      <c r="H549">
        <f t="shared" si="56"/>
        <v>3.1373939999999997E-4</v>
      </c>
      <c r="I549" s="3">
        <v>0.70230000000000004</v>
      </c>
      <c r="J549" s="3">
        <v>1.2E-2</v>
      </c>
      <c r="K549">
        <f t="shared" si="57"/>
        <v>1.0229999999999905E-5</v>
      </c>
    </row>
    <row r="550" spans="1:11" x14ac:dyDescent="0.2">
      <c r="A550" s="5">
        <v>54.1</v>
      </c>
      <c r="B550" s="3">
        <f t="shared" si="50"/>
        <v>9.5999999999999974E-2</v>
      </c>
      <c r="C550" s="3">
        <f t="shared" si="51"/>
        <v>9.2999999999999992E-3</v>
      </c>
      <c r="D550">
        <f t="shared" si="52"/>
        <v>100</v>
      </c>
      <c r="E550">
        <f t="shared" si="53"/>
        <v>5.51</v>
      </c>
      <c r="F550">
        <f t="shared" si="54"/>
        <v>40</v>
      </c>
      <c r="G550">
        <f t="shared" si="55"/>
        <v>1.1487116313846131</v>
      </c>
      <c r="H550">
        <f t="shared" si="56"/>
        <v>3.1737599999999986E-4</v>
      </c>
      <c r="I550" s="3">
        <v>0.70340000000000003</v>
      </c>
      <c r="J550" s="3">
        <v>1.2E-2</v>
      </c>
      <c r="K550">
        <f t="shared" si="57"/>
        <v>5.579999999999385E-6</v>
      </c>
    </row>
    <row r="551" spans="1:11" x14ac:dyDescent="0.2">
      <c r="A551" s="5">
        <v>54.2</v>
      </c>
      <c r="B551" s="3">
        <f t="shared" si="50"/>
        <v>9.6599999999999908E-2</v>
      </c>
      <c r="C551" s="3">
        <f t="shared" si="51"/>
        <v>9.2999999999999992E-3</v>
      </c>
      <c r="D551">
        <f t="shared" si="52"/>
        <v>100</v>
      </c>
      <c r="E551">
        <f t="shared" si="53"/>
        <v>5.51</v>
      </c>
      <c r="F551">
        <f t="shared" si="54"/>
        <v>40</v>
      </c>
      <c r="G551">
        <f t="shared" si="55"/>
        <v>1.1487116313846131</v>
      </c>
      <c r="H551">
        <f t="shared" si="56"/>
        <v>3.1935959999999968E-4</v>
      </c>
      <c r="I551" s="3">
        <v>0.70399999999999996</v>
      </c>
      <c r="J551" s="3">
        <v>1.2E-2</v>
      </c>
      <c r="K551">
        <f t="shared" si="57"/>
        <v>5.6400000000004229E-6</v>
      </c>
    </row>
    <row r="552" spans="1:11" x14ac:dyDescent="0.2">
      <c r="A552" s="5">
        <v>54.3</v>
      </c>
      <c r="B552" s="3">
        <f t="shared" si="50"/>
        <v>9.7199999999999953E-2</v>
      </c>
      <c r="C552" s="3">
        <f t="shared" si="51"/>
        <v>9.5000000000000015E-3</v>
      </c>
      <c r="D552">
        <f t="shared" si="52"/>
        <v>100</v>
      </c>
      <c r="E552">
        <f t="shared" si="53"/>
        <v>5.51</v>
      </c>
      <c r="F552">
        <f t="shared" si="54"/>
        <v>40</v>
      </c>
      <c r="G552">
        <f t="shared" si="55"/>
        <v>1.1734151073283687</v>
      </c>
      <c r="H552">
        <f t="shared" si="56"/>
        <v>3.2134319999999983E-4</v>
      </c>
      <c r="I552" s="3">
        <v>0.7046</v>
      </c>
      <c r="J552" s="3">
        <v>1.2200000000000001E-2</v>
      </c>
      <c r="K552">
        <f t="shared" si="57"/>
        <v>1.0449999999999905E-5</v>
      </c>
    </row>
    <row r="553" spans="1:11" x14ac:dyDescent="0.2">
      <c r="A553" s="5">
        <v>54.4</v>
      </c>
      <c r="B553" s="3">
        <f t="shared" si="50"/>
        <v>9.8299999999999943E-2</v>
      </c>
      <c r="C553" s="3">
        <f t="shared" si="51"/>
        <v>9.5000000000000015E-3</v>
      </c>
      <c r="D553">
        <f t="shared" si="52"/>
        <v>100</v>
      </c>
      <c r="E553">
        <f t="shared" si="53"/>
        <v>5.51</v>
      </c>
      <c r="F553">
        <f t="shared" si="54"/>
        <v>40</v>
      </c>
      <c r="G553">
        <f t="shared" si="55"/>
        <v>1.1734151073283687</v>
      </c>
      <c r="H553">
        <f t="shared" si="56"/>
        <v>3.2497979999999982E-4</v>
      </c>
      <c r="I553" s="3">
        <v>0.70569999999999999</v>
      </c>
      <c r="J553" s="3">
        <v>1.2200000000000001E-2</v>
      </c>
      <c r="K553">
        <f t="shared" si="57"/>
        <v>9.6500000000000093E-6</v>
      </c>
    </row>
    <row r="554" spans="1:11" x14ac:dyDescent="0.2">
      <c r="A554" s="5">
        <v>54.5</v>
      </c>
      <c r="B554" s="3">
        <f t="shared" si="50"/>
        <v>9.9299999999999944E-2</v>
      </c>
      <c r="C554" s="3">
        <f t="shared" si="51"/>
        <v>9.7999999999999997E-3</v>
      </c>
      <c r="D554">
        <f t="shared" si="52"/>
        <v>100</v>
      </c>
      <c r="E554">
        <f t="shared" si="53"/>
        <v>5.51</v>
      </c>
      <c r="F554">
        <f t="shared" si="54"/>
        <v>40</v>
      </c>
      <c r="G554">
        <f t="shared" si="55"/>
        <v>1.2104703212440011</v>
      </c>
      <c r="H554">
        <f t="shared" si="56"/>
        <v>3.2828579999999978E-4</v>
      </c>
      <c r="I554" s="3">
        <v>0.70669999999999999</v>
      </c>
      <c r="J554" s="3">
        <v>1.2500000000000001E-2</v>
      </c>
      <c r="K554">
        <f t="shared" si="57"/>
        <v>5.8200000000004364E-6</v>
      </c>
    </row>
    <row r="555" spans="1:11" x14ac:dyDescent="0.2">
      <c r="A555" s="5">
        <v>54.6</v>
      </c>
      <c r="B555" s="3">
        <f t="shared" si="50"/>
        <v>9.9899999999999989E-2</v>
      </c>
      <c r="C555" s="3">
        <f t="shared" si="51"/>
        <v>9.6000000000000009E-3</v>
      </c>
      <c r="D555">
        <f t="shared" si="52"/>
        <v>100</v>
      </c>
      <c r="E555">
        <f t="shared" si="53"/>
        <v>5.51</v>
      </c>
      <c r="F555">
        <f t="shared" si="54"/>
        <v>40</v>
      </c>
      <c r="G555">
        <f t="shared" si="55"/>
        <v>1.1857668453002463</v>
      </c>
      <c r="H555">
        <f t="shared" si="56"/>
        <v>3.3026939999999992E-4</v>
      </c>
      <c r="I555" s="3">
        <v>0.70730000000000004</v>
      </c>
      <c r="J555" s="3">
        <v>1.23E-2</v>
      </c>
      <c r="K555">
        <f t="shared" si="57"/>
        <v>7.799999999999141E-6</v>
      </c>
    </row>
    <row r="556" spans="1:11" x14ac:dyDescent="0.2">
      <c r="A556" s="5">
        <v>54.7</v>
      </c>
      <c r="B556" s="3">
        <f t="shared" si="50"/>
        <v>0.1006999999999999</v>
      </c>
      <c r="C556" s="3">
        <f t="shared" si="51"/>
        <v>9.8999999999999991E-3</v>
      </c>
      <c r="D556">
        <f t="shared" si="52"/>
        <v>100</v>
      </c>
      <c r="E556">
        <f t="shared" si="53"/>
        <v>5.51</v>
      </c>
      <c r="F556">
        <f t="shared" si="54"/>
        <v>40</v>
      </c>
      <c r="G556">
        <f t="shared" si="55"/>
        <v>1.2228220592158785</v>
      </c>
      <c r="H556">
        <f t="shared" si="56"/>
        <v>3.3291419999999965E-4</v>
      </c>
      <c r="I556" s="3">
        <v>0.70809999999999995</v>
      </c>
      <c r="J556" s="3">
        <v>1.26E-2</v>
      </c>
      <c r="K556">
        <f t="shared" si="57"/>
        <v>1.0945000000001002E-5</v>
      </c>
    </row>
    <row r="557" spans="1:11" x14ac:dyDescent="0.2">
      <c r="A557" s="5">
        <v>54.8</v>
      </c>
      <c r="B557" s="3">
        <f t="shared" si="50"/>
        <v>0.1018</v>
      </c>
      <c r="C557" s="3">
        <f t="shared" si="51"/>
        <v>9.9999999999999985E-3</v>
      </c>
      <c r="D557">
        <f t="shared" si="52"/>
        <v>100</v>
      </c>
      <c r="E557">
        <f t="shared" si="53"/>
        <v>5.51</v>
      </c>
      <c r="F557">
        <f t="shared" si="54"/>
        <v>40</v>
      </c>
      <c r="G557">
        <f t="shared" si="55"/>
        <v>1.2351737971877561</v>
      </c>
      <c r="H557">
        <f t="shared" si="56"/>
        <v>3.3655079999999997E-4</v>
      </c>
      <c r="I557" s="3">
        <v>0.70920000000000005</v>
      </c>
      <c r="J557" s="3">
        <v>1.2699999999999999E-2</v>
      </c>
      <c r="K557">
        <f t="shared" si="57"/>
        <v>6.9999999999992282E-6</v>
      </c>
    </row>
    <row r="558" spans="1:11" x14ac:dyDescent="0.2">
      <c r="A558" s="5">
        <v>54.9</v>
      </c>
      <c r="B558" s="3">
        <f t="shared" si="50"/>
        <v>0.10249999999999992</v>
      </c>
      <c r="C558" s="3">
        <f t="shared" si="51"/>
        <v>9.9999999999999985E-3</v>
      </c>
      <c r="D558">
        <f t="shared" si="52"/>
        <v>100</v>
      </c>
      <c r="E558">
        <f t="shared" si="53"/>
        <v>5.51</v>
      </c>
      <c r="F558">
        <f t="shared" si="54"/>
        <v>40</v>
      </c>
      <c r="G558">
        <f t="shared" si="55"/>
        <v>1.2351737971877561</v>
      </c>
      <c r="H558">
        <f t="shared" si="56"/>
        <v>3.3886499999999977E-4</v>
      </c>
      <c r="I558" s="3">
        <v>0.70989999999999998</v>
      </c>
      <c r="J558" s="3">
        <v>1.2699999999999999E-2</v>
      </c>
      <c r="K558">
        <f t="shared" si="57"/>
        <v>7.0350000000003409E-6</v>
      </c>
    </row>
    <row r="559" spans="1:11" x14ac:dyDescent="0.2">
      <c r="A559" s="5">
        <v>55</v>
      </c>
      <c r="B559" s="3">
        <f t="shared" si="50"/>
        <v>0.10319999999999996</v>
      </c>
      <c r="C559" s="3">
        <f t="shared" si="51"/>
        <v>1.0100000000000001E-2</v>
      </c>
      <c r="D559">
        <f t="shared" si="52"/>
        <v>100</v>
      </c>
      <c r="E559">
        <f t="shared" si="53"/>
        <v>5.51</v>
      </c>
      <c r="F559">
        <f t="shared" si="54"/>
        <v>40</v>
      </c>
      <c r="G559">
        <f t="shared" si="55"/>
        <v>1.2475255351596342</v>
      </c>
      <c r="H559">
        <f t="shared" si="56"/>
        <v>3.4117919999999985E-4</v>
      </c>
      <c r="I559" s="3">
        <v>0.71060000000000001</v>
      </c>
      <c r="J559" s="3">
        <v>1.2800000000000001E-2</v>
      </c>
      <c r="K559">
        <f t="shared" si="57"/>
        <v>8.120000000000234E-6</v>
      </c>
    </row>
    <row r="560" spans="1:11" x14ac:dyDescent="0.2">
      <c r="A560" s="5">
        <v>55.1</v>
      </c>
      <c r="B560" s="3">
        <f t="shared" si="50"/>
        <v>0.10399999999999998</v>
      </c>
      <c r="C560" s="3">
        <f t="shared" si="51"/>
        <v>1.0200000000000001E-2</v>
      </c>
      <c r="D560">
        <f t="shared" si="52"/>
        <v>100</v>
      </c>
      <c r="E560">
        <f t="shared" si="53"/>
        <v>5.51</v>
      </c>
      <c r="F560">
        <f t="shared" si="54"/>
        <v>40</v>
      </c>
      <c r="G560">
        <f t="shared" si="55"/>
        <v>1.2598772731315113</v>
      </c>
      <c r="H560">
        <f t="shared" si="56"/>
        <v>3.438239999999999E-4</v>
      </c>
      <c r="I560" s="3">
        <v>0.71140000000000003</v>
      </c>
      <c r="J560" s="3">
        <v>1.29E-2</v>
      </c>
      <c r="K560">
        <f t="shared" si="57"/>
        <v>1.025000000000001E-5</v>
      </c>
    </row>
    <row r="561" spans="1:11" x14ac:dyDescent="0.2">
      <c r="A561" s="5">
        <v>55.2</v>
      </c>
      <c r="B561" s="3">
        <f t="shared" si="50"/>
        <v>0.10499999999999998</v>
      </c>
      <c r="C561" s="3">
        <f t="shared" si="51"/>
        <v>1.03E-2</v>
      </c>
      <c r="D561">
        <f t="shared" si="52"/>
        <v>100</v>
      </c>
      <c r="E561">
        <f t="shared" si="53"/>
        <v>5.51</v>
      </c>
      <c r="F561">
        <f t="shared" si="54"/>
        <v>40</v>
      </c>
      <c r="G561">
        <f t="shared" si="55"/>
        <v>1.2722290111033889</v>
      </c>
      <c r="H561">
        <f t="shared" si="56"/>
        <v>3.4712999999999996E-4</v>
      </c>
      <c r="I561" s="3">
        <v>0.71240000000000003</v>
      </c>
      <c r="J561" s="3">
        <v>1.2999999999999999E-2</v>
      </c>
      <c r="K561">
        <f t="shared" si="57"/>
        <v>7.2099999999992059E-6</v>
      </c>
    </row>
    <row r="562" spans="1:11" x14ac:dyDescent="0.2">
      <c r="A562" s="5">
        <v>55.3</v>
      </c>
      <c r="B562" s="3">
        <f t="shared" si="50"/>
        <v>0.10569999999999991</v>
      </c>
      <c r="C562" s="3">
        <f t="shared" si="51"/>
        <v>1.03E-2</v>
      </c>
      <c r="D562">
        <f t="shared" si="52"/>
        <v>100</v>
      </c>
      <c r="E562">
        <f t="shared" si="53"/>
        <v>5.51</v>
      </c>
      <c r="F562">
        <f t="shared" si="54"/>
        <v>40</v>
      </c>
      <c r="G562">
        <f t="shared" si="55"/>
        <v>1.2722290111033889</v>
      </c>
      <c r="H562">
        <f t="shared" si="56"/>
        <v>3.4944419999999966E-4</v>
      </c>
      <c r="I562" s="3">
        <v>0.71309999999999996</v>
      </c>
      <c r="J562" s="3">
        <v>1.2999999999999999E-2</v>
      </c>
      <c r="K562">
        <f t="shared" si="57"/>
        <v>8.3200000000002371E-6</v>
      </c>
    </row>
    <row r="563" spans="1:11" x14ac:dyDescent="0.2">
      <c r="A563" s="5">
        <v>55.4</v>
      </c>
      <c r="B563" s="3">
        <f t="shared" si="50"/>
        <v>0.10649999999999993</v>
      </c>
      <c r="C563" s="3">
        <f t="shared" si="51"/>
        <v>1.0499999999999999E-2</v>
      </c>
      <c r="D563">
        <f t="shared" si="52"/>
        <v>100</v>
      </c>
      <c r="E563">
        <f t="shared" si="53"/>
        <v>5.51</v>
      </c>
      <c r="F563">
        <f t="shared" si="54"/>
        <v>40</v>
      </c>
      <c r="G563">
        <f t="shared" si="55"/>
        <v>1.2969324870471441</v>
      </c>
      <c r="H563">
        <f t="shared" si="56"/>
        <v>3.5208899999999977E-4</v>
      </c>
      <c r="I563" s="3">
        <v>0.71389999999999998</v>
      </c>
      <c r="J563" s="3">
        <v>1.32E-2</v>
      </c>
      <c r="K563">
        <f t="shared" si="57"/>
        <v>1.1549999999999893E-5</v>
      </c>
    </row>
    <row r="564" spans="1:11" x14ac:dyDescent="0.2">
      <c r="A564" s="5">
        <v>55.5</v>
      </c>
      <c r="B564" s="3">
        <f t="shared" ref="B564:B627" si="58">I564-$I$435</f>
        <v>0.10759999999999992</v>
      </c>
      <c r="C564" s="3">
        <f t="shared" ref="C564:C627" si="59">J564-$J$435</f>
        <v>1.0499999999999999E-2</v>
      </c>
      <c r="D564">
        <f t="shared" si="52"/>
        <v>100</v>
      </c>
      <c r="E564">
        <f t="shared" si="53"/>
        <v>5.51</v>
      </c>
      <c r="F564">
        <f t="shared" si="54"/>
        <v>40</v>
      </c>
      <c r="G564">
        <f t="shared" si="55"/>
        <v>1.2969324870471441</v>
      </c>
      <c r="H564">
        <f t="shared" si="56"/>
        <v>3.557255999999997E-4</v>
      </c>
      <c r="I564" s="3">
        <v>0.71499999999999997</v>
      </c>
      <c r="J564" s="3">
        <v>1.32E-2</v>
      </c>
      <c r="K564">
        <f t="shared" si="57"/>
        <v>8.5200000000002437E-6</v>
      </c>
    </row>
    <row r="565" spans="1:11" x14ac:dyDescent="0.2">
      <c r="A565" s="5">
        <v>55.6</v>
      </c>
      <c r="B565" s="3">
        <f t="shared" si="58"/>
        <v>0.10839999999999994</v>
      </c>
      <c r="C565" s="3">
        <f t="shared" si="59"/>
        <v>1.0800000000000001E-2</v>
      </c>
      <c r="D565">
        <f t="shared" si="52"/>
        <v>100</v>
      </c>
      <c r="E565">
        <f t="shared" si="53"/>
        <v>5.51</v>
      </c>
      <c r="F565">
        <f t="shared" si="54"/>
        <v>40</v>
      </c>
      <c r="G565">
        <f t="shared" si="55"/>
        <v>1.3339877009627765</v>
      </c>
      <c r="H565">
        <f t="shared" si="56"/>
        <v>3.5837039999999976E-4</v>
      </c>
      <c r="I565" s="3">
        <v>0.71579999999999999</v>
      </c>
      <c r="J565" s="3">
        <v>1.35E-2</v>
      </c>
      <c r="K565">
        <f t="shared" si="57"/>
        <v>6.480000000000486E-6</v>
      </c>
    </row>
    <row r="566" spans="1:11" x14ac:dyDescent="0.2">
      <c r="A566" s="5">
        <v>55.7</v>
      </c>
      <c r="B566" s="3">
        <f t="shared" si="58"/>
        <v>0.10899999999999999</v>
      </c>
      <c r="C566" s="3">
        <f t="shared" si="59"/>
        <v>1.0800000000000001E-2</v>
      </c>
      <c r="D566">
        <f t="shared" si="52"/>
        <v>100</v>
      </c>
      <c r="E566">
        <f t="shared" si="53"/>
        <v>5.51</v>
      </c>
      <c r="F566">
        <f t="shared" si="54"/>
        <v>40</v>
      </c>
      <c r="G566">
        <f t="shared" si="55"/>
        <v>1.3339877009627765</v>
      </c>
      <c r="H566">
        <f t="shared" si="56"/>
        <v>3.603539999999999E-4</v>
      </c>
      <c r="I566" s="3">
        <v>0.71640000000000004</v>
      </c>
      <c r="J566" s="3">
        <v>1.35E-2</v>
      </c>
      <c r="K566">
        <f t="shared" si="57"/>
        <v>9.5850000000001259E-6</v>
      </c>
    </row>
    <row r="567" spans="1:11" x14ac:dyDescent="0.2">
      <c r="A567" s="5">
        <v>55.8</v>
      </c>
      <c r="B567" s="3">
        <f t="shared" si="58"/>
        <v>0.1099</v>
      </c>
      <c r="C567" s="3">
        <f t="shared" si="59"/>
        <v>1.0499999999999999E-2</v>
      </c>
      <c r="D567">
        <f t="shared" si="52"/>
        <v>100</v>
      </c>
      <c r="E567">
        <f t="shared" si="53"/>
        <v>5.51</v>
      </c>
      <c r="F567">
        <f t="shared" si="54"/>
        <v>40</v>
      </c>
      <c r="G567">
        <f t="shared" si="55"/>
        <v>1.2969324870471441</v>
      </c>
      <c r="H567">
        <f t="shared" si="56"/>
        <v>3.6332939999999999E-4</v>
      </c>
      <c r="I567" s="3">
        <v>0.71730000000000005</v>
      </c>
      <c r="J567" s="3">
        <v>1.32E-2</v>
      </c>
      <c r="K567">
        <f t="shared" si="57"/>
        <v>1.1659999999999893E-5</v>
      </c>
    </row>
    <row r="568" spans="1:11" x14ac:dyDescent="0.2">
      <c r="A568" s="5">
        <v>55.9</v>
      </c>
      <c r="B568" s="3">
        <f t="shared" si="58"/>
        <v>0.11099999999999999</v>
      </c>
      <c r="C568" s="3">
        <f t="shared" si="59"/>
        <v>1.0700000000000001E-2</v>
      </c>
      <c r="D568">
        <f t="shared" si="52"/>
        <v>100</v>
      </c>
      <c r="E568">
        <f t="shared" si="53"/>
        <v>5.51</v>
      </c>
      <c r="F568">
        <f t="shared" si="54"/>
        <v>40</v>
      </c>
      <c r="G568">
        <f t="shared" si="55"/>
        <v>1.3216359629908994</v>
      </c>
      <c r="H568">
        <f t="shared" si="56"/>
        <v>3.6696599999999993E-4</v>
      </c>
      <c r="I568" s="3">
        <v>0.71840000000000004</v>
      </c>
      <c r="J568" s="3">
        <v>1.34E-2</v>
      </c>
      <c r="K568">
        <f t="shared" si="57"/>
        <v>6.4799999999992866E-6</v>
      </c>
    </row>
    <row r="569" spans="1:11" x14ac:dyDescent="0.2">
      <c r="A569" s="5">
        <v>56</v>
      </c>
      <c r="B569" s="3">
        <f t="shared" si="58"/>
        <v>0.11159999999999992</v>
      </c>
      <c r="C569" s="3">
        <f t="shared" si="59"/>
        <v>1.09E-2</v>
      </c>
      <c r="D569">
        <f t="shared" si="52"/>
        <v>100</v>
      </c>
      <c r="E569">
        <f t="shared" si="53"/>
        <v>5.51</v>
      </c>
      <c r="F569">
        <f t="shared" si="54"/>
        <v>40</v>
      </c>
      <c r="G569">
        <f t="shared" si="55"/>
        <v>1.3463394389346544</v>
      </c>
      <c r="H569">
        <f t="shared" si="56"/>
        <v>3.6894959999999975E-4</v>
      </c>
      <c r="I569" s="3">
        <v>0.71899999999999997</v>
      </c>
      <c r="J569" s="3">
        <v>1.3599999999999999E-2</v>
      </c>
      <c r="K569">
        <f t="shared" si="57"/>
        <v>7.6650000000003713E-6</v>
      </c>
    </row>
    <row r="570" spans="1:11" x14ac:dyDescent="0.2">
      <c r="A570" s="5">
        <v>56.1</v>
      </c>
      <c r="B570" s="3">
        <f t="shared" si="58"/>
        <v>0.11229999999999996</v>
      </c>
      <c r="C570" s="3">
        <f t="shared" si="59"/>
        <v>1.0999999999999999E-2</v>
      </c>
      <c r="D570">
        <f t="shared" si="52"/>
        <v>100</v>
      </c>
      <c r="E570">
        <f t="shared" si="53"/>
        <v>5.51</v>
      </c>
      <c r="F570">
        <f t="shared" si="54"/>
        <v>40</v>
      </c>
      <c r="G570">
        <f t="shared" si="55"/>
        <v>1.3586911769065322</v>
      </c>
      <c r="H570">
        <f t="shared" si="56"/>
        <v>3.7126379999999982E-4</v>
      </c>
      <c r="I570" s="3">
        <v>0.71970000000000001</v>
      </c>
      <c r="J570" s="3">
        <v>1.37E-2</v>
      </c>
      <c r="K570">
        <f t="shared" si="57"/>
        <v>1.2099999999999888E-5</v>
      </c>
    </row>
    <row r="571" spans="1:11" x14ac:dyDescent="0.2">
      <c r="A571" s="5">
        <v>56.2</v>
      </c>
      <c r="B571" s="3">
        <f t="shared" si="58"/>
        <v>0.11339999999999995</v>
      </c>
      <c r="C571" s="3">
        <f t="shared" si="59"/>
        <v>1.0999999999999999E-2</v>
      </c>
      <c r="D571">
        <f t="shared" si="52"/>
        <v>100</v>
      </c>
      <c r="E571">
        <f t="shared" si="53"/>
        <v>5.51</v>
      </c>
      <c r="F571">
        <f t="shared" si="54"/>
        <v>40</v>
      </c>
      <c r="G571">
        <f t="shared" si="55"/>
        <v>1.3586911769065322</v>
      </c>
      <c r="H571">
        <f t="shared" si="56"/>
        <v>3.7490039999999982E-4</v>
      </c>
      <c r="I571" s="3">
        <v>0.7208</v>
      </c>
      <c r="J571" s="3">
        <v>1.37E-2</v>
      </c>
      <c r="K571">
        <f t="shared" si="57"/>
        <v>8.8800000000002538E-6</v>
      </c>
    </row>
    <row r="572" spans="1:11" x14ac:dyDescent="0.2">
      <c r="A572" s="5">
        <v>56.3</v>
      </c>
      <c r="B572" s="3">
        <f t="shared" si="58"/>
        <v>0.11419999999999997</v>
      </c>
      <c r="C572" s="3">
        <f t="shared" si="59"/>
        <v>1.1199999999999998E-2</v>
      </c>
      <c r="D572">
        <f t="shared" si="52"/>
        <v>100</v>
      </c>
      <c r="E572">
        <f t="shared" si="53"/>
        <v>5.51</v>
      </c>
      <c r="F572">
        <f t="shared" si="54"/>
        <v>40</v>
      </c>
      <c r="G572">
        <f t="shared" si="55"/>
        <v>1.3833946528502867</v>
      </c>
      <c r="H572">
        <f t="shared" si="56"/>
        <v>3.7754519999999987E-4</v>
      </c>
      <c r="I572" s="3">
        <v>0.72160000000000002</v>
      </c>
      <c r="J572" s="3">
        <v>1.3899999999999999E-2</v>
      </c>
      <c r="K572">
        <f t="shared" si="57"/>
        <v>7.8400000000003789E-6</v>
      </c>
    </row>
    <row r="573" spans="1:11" x14ac:dyDescent="0.2">
      <c r="A573" s="5">
        <v>56.4</v>
      </c>
      <c r="B573" s="3">
        <f t="shared" si="58"/>
        <v>0.1149</v>
      </c>
      <c r="C573" s="3">
        <f t="shared" si="59"/>
        <v>1.1199999999999998E-2</v>
      </c>
      <c r="D573">
        <f t="shared" si="52"/>
        <v>100</v>
      </c>
      <c r="E573">
        <f t="shared" si="53"/>
        <v>5.51</v>
      </c>
      <c r="F573">
        <f t="shared" si="54"/>
        <v>40</v>
      </c>
      <c r="G573">
        <f t="shared" si="55"/>
        <v>1.3833946528502867</v>
      </c>
      <c r="H573">
        <f t="shared" si="56"/>
        <v>3.798594E-4</v>
      </c>
      <c r="I573" s="3">
        <v>0.72230000000000005</v>
      </c>
      <c r="J573" s="3">
        <v>1.3899999999999999E-2</v>
      </c>
      <c r="K573">
        <f t="shared" si="57"/>
        <v>8.9599999999990113E-6</v>
      </c>
    </row>
    <row r="574" spans="1:11" x14ac:dyDescent="0.2">
      <c r="A574" s="5">
        <v>56.5</v>
      </c>
      <c r="B574" s="3">
        <f t="shared" si="58"/>
        <v>0.11569999999999991</v>
      </c>
      <c r="C574" s="3">
        <f t="shared" si="59"/>
        <v>1.1199999999999998E-2</v>
      </c>
      <c r="D574">
        <f t="shared" si="52"/>
        <v>100</v>
      </c>
      <c r="E574">
        <f t="shared" si="53"/>
        <v>5.51</v>
      </c>
      <c r="F574">
        <f t="shared" si="54"/>
        <v>40</v>
      </c>
      <c r="G574">
        <f t="shared" si="55"/>
        <v>1.3833946528502867</v>
      </c>
      <c r="H574">
        <f t="shared" si="56"/>
        <v>3.8250419999999972E-4</v>
      </c>
      <c r="I574" s="3">
        <v>0.72309999999999997</v>
      </c>
      <c r="J574" s="3">
        <v>1.3899999999999999E-2</v>
      </c>
      <c r="K574">
        <f t="shared" si="57"/>
        <v>1.0125000000000134E-5</v>
      </c>
    </row>
    <row r="575" spans="1:11" x14ac:dyDescent="0.2">
      <c r="A575" s="5">
        <v>56.6</v>
      </c>
      <c r="B575" s="3">
        <f t="shared" si="58"/>
        <v>0.11659999999999993</v>
      </c>
      <c r="C575" s="3">
        <f t="shared" si="59"/>
        <v>1.1300000000000001E-2</v>
      </c>
      <c r="D575">
        <f t="shared" si="52"/>
        <v>100</v>
      </c>
      <c r="E575">
        <f t="shared" si="53"/>
        <v>5.51</v>
      </c>
      <c r="F575">
        <f t="shared" si="54"/>
        <v>40</v>
      </c>
      <c r="G575">
        <f t="shared" si="55"/>
        <v>1.3957463908221646</v>
      </c>
      <c r="H575">
        <f t="shared" si="56"/>
        <v>3.854795999999997E-4</v>
      </c>
      <c r="I575" s="3">
        <v>0.72399999999999998</v>
      </c>
      <c r="J575" s="3">
        <v>1.4E-2</v>
      </c>
      <c r="K575">
        <f t="shared" si="57"/>
        <v>9.0800000000002603E-6</v>
      </c>
    </row>
    <row r="576" spans="1:11" x14ac:dyDescent="0.2">
      <c r="A576" s="5">
        <v>56.7</v>
      </c>
      <c r="B576" s="3">
        <f t="shared" si="58"/>
        <v>0.11739999999999995</v>
      </c>
      <c r="C576" s="3">
        <f t="shared" si="59"/>
        <v>1.14E-2</v>
      </c>
      <c r="D576">
        <f t="shared" si="52"/>
        <v>100</v>
      </c>
      <c r="E576">
        <f t="shared" si="53"/>
        <v>5.51</v>
      </c>
      <c r="F576">
        <f t="shared" si="54"/>
        <v>40</v>
      </c>
      <c r="G576">
        <f t="shared" si="55"/>
        <v>1.4080981287940422</v>
      </c>
      <c r="H576">
        <f t="shared" si="56"/>
        <v>3.8812439999999981E-4</v>
      </c>
      <c r="I576" s="3">
        <v>0.7248</v>
      </c>
      <c r="J576" s="3">
        <v>1.41E-2</v>
      </c>
      <c r="K576">
        <f t="shared" si="57"/>
        <v>8.0500000000003905E-6</v>
      </c>
    </row>
    <row r="577" spans="1:11" x14ac:dyDescent="0.2">
      <c r="A577" s="5">
        <v>56.8</v>
      </c>
      <c r="B577" s="3">
        <f t="shared" si="58"/>
        <v>0.11809999999999998</v>
      </c>
      <c r="C577" s="3">
        <f t="shared" si="59"/>
        <v>1.1599999999999999E-2</v>
      </c>
      <c r="D577">
        <f t="shared" si="52"/>
        <v>100</v>
      </c>
      <c r="E577">
        <f t="shared" si="53"/>
        <v>5.51</v>
      </c>
      <c r="F577">
        <f t="shared" si="54"/>
        <v>40</v>
      </c>
      <c r="G577">
        <f t="shared" si="55"/>
        <v>1.4328016047377972</v>
      </c>
      <c r="H577">
        <f t="shared" si="56"/>
        <v>3.9043859999999994E-4</v>
      </c>
      <c r="I577" s="3">
        <v>0.72550000000000003</v>
      </c>
      <c r="J577" s="3">
        <v>1.43E-2</v>
      </c>
      <c r="K577">
        <f t="shared" si="57"/>
        <v>1.2814999999999882E-5</v>
      </c>
    </row>
    <row r="578" spans="1:11" x14ac:dyDescent="0.2">
      <c r="A578" s="5">
        <v>56.9</v>
      </c>
      <c r="B578" s="3">
        <f t="shared" si="58"/>
        <v>0.11919999999999997</v>
      </c>
      <c r="C578" s="3">
        <f t="shared" si="59"/>
        <v>1.1699999999999999E-2</v>
      </c>
      <c r="D578">
        <f t="shared" si="52"/>
        <v>100</v>
      </c>
      <c r="E578">
        <f t="shared" si="53"/>
        <v>5.51</v>
      </c>
      <c r="F578">
        <f t="shared" si="54"/>
        <v>40</v>
      </c>
      <c r="G578">
        <f t="shared" si="55"/>
        <v>1.4451533427096748</v>
      </c>
      <c r="H578">
        <f t="shared" si="56"/>
        <v>3.9407519999999988E-4</v>
      </c>
      <c r="I578" s="3">
        <v>0.72660000000000002</v>
      </c>
      <c r="J578" s="3">
        <v>1.44E-2</v>
      </c>
      <c r="K578">
        <f t="shared" si="57"/>
        <v>1.0485000000000138E-5</v>
      </c>
    </row>
    <row r="579" spans="1:11" x14ac:dyDescent="0.2">
      <c r="A579" s="5">
        <v>57</v>
      </c>
      <c r="B579" s="3">
        <f t="shared" si="58"/>
        <v>0.12009999999999998</v>
      </c>
      <c r="C579" s="3">
        <f t="shared" si="59"/>
        <v>1.1599999999999999E-2</v>
      </c>
      <c r="D579">
        <f t="shared" si="52"/>
        <v>100</v>
      </c>
      <c r="E579">
        <f t="shared" si="53"/>
        <v>5.51</v>
      </c>
      <c r="F579">
        <f t="shared" si="54"/>
        <v>40</v>
      </c>
      <c r="G579">
        <f t="shared" si="55"/>
        <v>1.4328016047377972</v>
      </c>
      <c r="H579">
        <f t="shared" si="56"/>
        <v>3.9705059999999996E-4</v>
      </c>
      <c r="I579" s="3">
        <v>0.72750000000000004</v>
      </c>
      <c r="J579" s="3">
        <v>1.43E-2</v>
      </c>
      <c r="K579">
        <f t="shared" si="57"/>
        <v>6.9899999999992292E-6</v>
      </c>
    </row>
    <row r="580" spans="1:11" s="8" customFormat="1" x14ac:dyDescent="0.2">
      <c r="A580" s="5">
        <v>57.1</v>
      </c>
      <c r="B580" s="3">
        <f t="shared" si="58"/>
        <v>0.12069999999999992</v>
      </c>
      <c r="C580" s="3">
        <f t="shared" si="59"/>
        <v>1.1699999999999999E-2</v>
      </c>
      <c r="D580" s="8">
        <f t="shared" si="52"/>
        <v>100</v>
      </c>
      <c r="E580" s="8">
        <f t="shared" si="53"/>
        <v>5.51</v>
      </c>
      <c r="F580" s="8">
        <f t="shared" si="54"/>
        <v>40</v>
      </c>
      <c r="G580" s="8">
        <f t="shared" si="55"/>
        <v>1.4451533427096748</v>
      </c>
      <c r="H580" s="8">
        <f t="shared" si="56"/>
        <v>3.9903419999999968E-4</v>
      </c>
      <c r="I580" s="3">
        <v>0.72809999999999997</v>
      </c>
      <c r="J580" s="3">
        <v>1.44E-2</v>
      </c>
      <c r="K580">
        <f t="shared" si="57"/>
        <v>8.2600000000004003E-6</v>
      </c>
    </row>
    <row r="581" spans="1:11" x14ac:dyDescent="0.2">
      <c r="A581" s="5">
        <v>57.2</v>
      </c>
      <c r="B581" s="3">
        <f t="shared" si="58"/>
        <v>0.12139999999999995</v>
      </c>
      <c r="C581" s="3">
        <f t="shared" si="59"/>
        <v>1.1900000000000001E-2</v>
      </c>
      <c r="D581">
        <f t="shared" si="52"/>
        <v>100</v>
      </c>
      <c r="E581">
        <f t="shared" si="53"/>
        <v>5.51</v>
      </c>
      <c r="F581">
        <f t="shared" si="54"/>
        <v>40</v>
      </c>
      <c r="G581">
        <f t="shared" si="55"/>
        <v>1.4698568186534302</v>
      </c>
      <c r="H581">
        <f t="shared" si="56"/>
        <v>4.013483999999998E-4</v>
      </c>
      <c r="I581" s="3">
        <v>0.7288</v>
      </c>
      <c r="J581" s="3">
        <v>1.46E-2</v>
      </c>
      <c r="K581">
        <f t="shared" si="57"/>
        <v>1.308999999999988E-5</v>
      </c>
    </row>
    <row r="582" spans="1:11" x14ac:dyDescent="0.2">
      <c r="A582" s="5">
        <v>57.3</v>
      </c>
      <c r="B582" s="3">
        <f t="shared" si="58"/>
        <v>0.12249999999999994</v>
      </c>
      <c r="C582" s="3">
        <f t="shared" si="59"/>
        <v>1.1900000000000001E-2</v>
      </c>
      <c r="D582">
        <f t="shared" si="52"/>
        <v>100</v>
      </c>
      <c r="E582">
        <f t="shared" si="53"/>
        <v>5.51</v>
      </c>
      <c r="F582">
        <f t="shared" si="54"/>
        <v>40</v>
      </c>
      <c r="G582">
        <f t="shared" si="55"/>
        <v>1.4698568186534302</v>
      </c>
      <c r="H582">
        <f t="shared" si="56"/>
        <v>4.0498499999999974E-4</v>
      </c>
      <c r="I582" s="3">
        <v>0.72989999999999999</v>
      </c>
      <c r="J582" s="3">
        <v>1.46E-2</v>
      </c>
      <c r="K582">
        <f t="shared" si="57"/>
        <v>1.0800000000000142E-5</v>
      </c>
    </row>
    <row r="583" spans="1:11" x14ac:dyDescent="0.2">
      <c r="A583" s="5">
        <v>57.4</v>
      </c>
      <c r="B583" s="3">
        <f t="shared" si="58"/>
        <v>0.12339999999999995</v>
      </c>
      <c r="C583" s="3">
        <f t="shared" si="59"/>
        <v>1.21E-2</v>
      </c>
      <c r="D583">
        <f t="shared" si="52"/>
        <v>100</v>
      </c>
      <c r="E583">
        <f t="shared" si="53"/>
        <v>5.51</v>
      </c>
      <c r="F583">
        <f t="shared" si="54"/>
        <v>40</v>
      </c>
      <c r="G583">
        <f t="shared" si="55"/>
        <v>1.4945602945971852</v>
      </c>
      <c r="H583">
        <f t="shared" si="56"/>
        <v>4.0796039999999977E-4</v>
      </c>
      <c r="I583" s="3">
        <v>0.73080000000000001</v>
      </c>
      <c r="J583" s="3">
        <v>1.4800000000000001E-2</v>
      </c>
      <c r="K583">
        <f t="shared" si="57"/>
        <v>7.2600000000005437E-6</v>
      </c>
    </row>
    <row r="584" spans="1:11" x14ac:dyDescent="0.2">
      <c r="A584" s="5">
        <v>57.5</v>
      </c>
      <c r="B584" s="3">
        <f t="shared" si="58"/>
        <v>0.124</v>
      </c>
      <c r="C584" s="3">
        <f t="shared" si="59"/>
        <v>1.21E-2</v>
      </c>
      <c r="D584">
        <f t="shared" si="52"/>
        <v>100</v>
      </c>
      <c r="E584">
        <f t="shared" si="53"/>
        <v>5.51</v>
      </c>
      <c r="F584">
        <f t="shared" si="54"/>
        <v>40</v>
      </c>
      <c r="G584">
        <f t="shared" si="55"/>
        <v>1.4945602945971852</v>
      </c>
      <c r="H584">
        <f t="shared" si="56"/>
        <v>4.0994399999999998E-4</v>
      </c>
      <c r="I584" s="3">
        <v>0.73140000000000005</v>
      </c>
      <c r="J584" s="3">
        <v>1.4800000000000001E-2</v>
      </c>
      <c r="K584">
        <f t="shared" si="57"/>
        <v>1.2150000000000011E-5</v>
      </c>
    </row>
    <row r="585" spans="1:11" x14ac:dyDescent="0.2">
      <c r="A585" s="5">
        <v>57.6</v>
      </c>
      <c r="B585" s="3">
        <f t="shared" si="58"/>
        <v>0.125</v>
      </c>
      <c r="C585" s="3">
        <f t="shared" si="59"/>
        <v>1.2199999999999999E-2</v>
      </c>
      <c r="D585">
        <f t="shared" si="52"/>
        <v>100</v>
      </c>
      <c r="E585">
        <f t="shared" si="53"/>
        <v>5.51</v>
      </c>
      <c r="F585">
        <f t="shared" si="54"/>
        <v>40</v>
      </c>
      <c r="G585">
        <f t="shared" si="55"/>
        <v>1.5069120325690624</v>
      </c>
      <c r="H585">
        <f t="shared" si="56"/>
        <v>4.1325000000000004E-4</v>
      </c>
      <c r="I585" s="3">
        <v>0.73240000000000005</v>
      </c>
      <c r="J585" s="3">
        <v>1.49E-2</v>
      </c>
      <c r="K585">
        <f t="shared" si="57"/>
        <v>1.225000000000001E-5</v>
      </c>
    </row>
    <row r="586" spans="1:11" x14ac:dyDescent="0.2">
      <c r="A586" s="5">
        <v>57.7</v>
      </c>
      <c r="B586" s="3">
        <f t="shared" si="58"/>
        <v>0.126</v>
      </c>
      <c r="C586" s="3">
        <f t="shared" si="59"/>
        <v>1.2299999999999998E-2</v>
      </c>
      <c r="D586">
        <f t="shared" ref="D586:D649" si="60">$E$4</f>
        <v>100</v>
      </c>
      <c r="E586">
        <f t="shared" ref="E586:E649" si="61">$F$4</f>
        <v>5.51</v>
      </c>
      <c r="F586">
        <f t="shared" ref="F586:F649" si="62">$G$4</f>
        <v>40</v>
      </c>
      <c r="G586">
        <f t="shared" ref="G586" si="63">3*C586*D586*1000/(2*F586*E586^2)</f>
        <v>1.51926377054094</v>
      </c>
      <c r="H586">
        <f t="shared" ref="H586" si="64">6*B586*E586/(D586^2)</f>
        <v>4.16556E-4</v>
      </c>
      <c r="I586" s="3">
        <v>0.73340000000000005</v>
      </c>
      <c r="J586" s="3">
        <v>1.4999999999999999E-2</v>
      </c>
      <c r="K586">
        <f t="shared" ref="K586" si="65">(C587+C586)/2*(B587-B586)</f>
        <v>7.43999999999918E-6</v>
      </c>
    </row>
    <row r="587" spans="1:11" x14ac:dyDescent="0.2">
      <c r="A587" s="5">
        <v>57.8</v>
      </c>
      <c r="B587" s="3">
        <f t="shared" si="58"/>
        <v>0.12659999999999993</v>
      </c>
      <c r="C587" s="3">
        <f t="shared" si="59"/>
        <v>1.2500000000000001E-2</v>
      </c>
      <c r="D587">
        <f t="shared" si="60"/>
        <v>100</v>
      </c>
      <c r="E587">
        <f t="shared" si="61"/>
        <v>5.51</v>
      </c>
      <c r="F587">
        <f t="shared" si="62"/>
        <v>40</v>
      </c>
      <c r="G587">
        <f t="shared" ref="G587:G650" si="66">3*C587*D587*1000/(2*F587*E587^2)</f>
        <v>1.5439672464846956</v>
      </c>
      <c r="H587">
        <f t="shared" ref="H587:H650" si="67">6*B587*E587/(D587^2)</f>
        <v>4.1853959999999982E-4</v>
      </c>
      <c r="I587" s="3">
        <v>0.73399999999999999</v>
      </c>
      <c r="J587" s="3">
        <v>1.52E-2</v>
      </c>
      <c r="K587">
        <f t="shared" ref="K587:K650" si="68">(C588+C587)/2*(B588-B587)</f>
        <v>1.0040000000000288E-5</v>
      </c>
    </row>
    <row r="588" spans="1:11" x14ac:dyDescent="0.2">
      <c r="A588" s="5">
        <v>57.9</v>
      </c>
      <c r="B588" s="3">
        <f t="shared" si="58"/>
        <v>0.12739999999999996</v>
      </c>
      <c r="C588" s="3">
        <f t="shared" si="59"/>
        <v>1.26E-2</v>
      </c>
      <c r="D588">
        <f t="shared" si="60"/>
        <v>100</v>
      </c>
      <c r="E588">
        <f t="shared" si="61"/>
        <v>5.51</v>
      </c>
      <c r="F588">
        <f t="shared" si="62"/>
        <v>40</v>
      </c>
      <c r="G588">
        <f t="shared" si="66"/>
        <v>1.556318984456573</v>
      </c>
      <c r="H588">
        <f t="shared" si="67"/>
        <v>4.2118439999999982E-4</v>
      </c>
      <c r="I588" s="3">
        <v>0.73480000000000001</v>
      </c>
      <c r="J588" s="3">
        <v>1.5299999999999999E-2</v>
      </c>
      <c r="K588">
        <f t="shared" si="68"/>
        <v>1.1385000000000151E-5</v>
      </c>
    </row>
    <row r="589" spans="1:11" x14ac:dyDescent="0.2">
      <c r="A589" s="5">
        <v>58</v>
      </c>
      <c r="B589" s="3">
        <f t="shared" si="58"/>
        <v>0.12829999999999997</v>
      </c>
      <c r="C589" s="3">
        <f t="shared" si="59"/>
        <v>1.2699999999999999E-2</v>
      </c>
      <c r="D589">
        <f t="shared" si="60"/>
        <v>100</v>
      </c>
      <c r="E589">
        <f t="shared" si="61"/>
        <v>5.51</v>
      </c>
      <c r="F589">
        <f t="shared" si="62"/>
        <v>40</v>
      </c>
      <c r="G589">
        <f t="shared" si="66"/>
        <v>1.5686707224284504</v>
      </c>
      <c r="H589">
        <f t="shared" si="67"/>
        <v>4.2415979999999991E-4</v>
      </c>
      <c r="I589" s="3">
        <v>0.73570000000000002</v>
      </c>
      <c r="J589" s="3">
        <v>1.54E-2</v>
      </c>
      <c r="K589">
        <f t="shared" si="68"/>
        <v>1.0200000000000292E-5</v>
      </c>
    </row>
    <row r="590" spans="1:11" x14ac:dyDescent="0.2">
      <c r="A590" s="5">
        <v>58.1</v>
      </c>
      <c r="B590" s="3">
        <f t="shared" si="58"/>
        <v>0.12909999999999999</v>
      </c>
      <c r="C590" s="3">
        <f t="shared" si="59"/>
        <v>1.2799999999999999E-2</v>
      </c>
      <c r="D590">
        <f t="shared" si="60"/>
        <v>100</v>
      </c>
      <c r="E590">
        <f t="shared" si="61"/>
        <v>5.51</v>
      </c>
      <c r="F590">
        <f t="shared" si="62"/>
        <v>40</v>
      </c>
      <c r="G590">
        <f t="shared" si="66"/>
        <v>1.581022460400328</v>
      </c>
      <c r="H590">
        <f t="shared" si="67"/>
        <v>4.2680460000000002E-4</v>
      </c>
      <c r="I590" s="3">
        <v>0.73650000000000004</v>
      </c>
      <c r="J590" s="3">
        <v>1.55E-2</v>
      </c>
      <c r="K590">
        <f t="shared" si="68"/>
        <v>8.9949999999990084E-6</v>
      </c>
    </row>
    <row r="591" spans="1:11" x14ac:dyDescent="0.2">
      <c r="A591" s="5">
        <v>58.2</v>
      </c>
      <c r="B591" s="3">
        <f t="shared" si="58"/>
        <v>0.12979999999999992</v>
      </c>
      <c r="C591" s="3">
        <f t="shared" si="59"/>
        <v>1.2899999999999998E-2</v>
      </c>
      <c r="D591">
        <f t="shared" si="60"/>
        <v>100</v>
      </c>
      <c r="E591">
        <f t="shared" si="61"/>
        <v>5.51</v>
      </c>
      <c r="F591">
        <f t="shared" si="62"/>
        <v>40</v>
      </c>
      <c r="G591">
        <f t="shared" si="66"/>
        <v>1.5933741983722054</v>
      </c>
      <c r="H591">
        <f t="shared" si="67"/>
        <v>4.2911879999999971E-4</v>
      </c>
      <c r="I591" s="3">
        <v>0.73719999999999997</v>
      </c>
      <c r="J591" s="3">
        <v>1.5599999999999999E-2</v>
      </c>
      <c r="K591">
        <f t="shared" si="68"/>
        <v>1.1655000000000152E-5</v>
      </c>
    </row>
    <row r="592" spans="1:11" x14ac:dyDescent="0.2">
      <c r="A592" s="5">
        <v>58.3</v>
      </c>
      <c r="B592" s="3">
        <f t="shared" si="58"/>
        <v>0.13069999999999993</v>
      </c>
      <c r="C592" s="3">
        <f t="shared" si="59"/>
        <v>1.2999999999999998E-2</v>
      </c>
      <c r="D592">
        <f t="shared" si="60"/>
        <v>100</v>
      </c>
      <c r="E592">
        <f t="shared" si="61"/>
        <v>5.51</v>
      </c>
      <c r="F592">
        <f t="shared" si="62"/>
        <v>40</v>
      </c>
      <c r="G592">
        <f t="shared" si="66"/>
        <v>1.605725936344083</v>
      </c>
      <c r="H592">
        <f t="shared" si="67"/>
        <v>4.320941999999998E-4</v>
      </c>
      <c r="I592" s="3">
        <v>0.73809999999999998</v>
      </c>
      <c r="J592" s="3">
        <v>1.5699999999999999E-2</v>
      </c>
      <c r="K592">
        <f t="shared" si="68"/>
        <v>1.295000000000001E-5</v>
      </c>
    </row>
    <row r="593" spans="1:11" x14ac:dyDescent="0.2">
      <c r="A593" s="5">
        <v>58.4</v>
      </c>
      <c r="B593" s="3">
        <f t="shared" si="58"/>
        <v>0.13169999999999993</v>
      </c>
      <c r="C593" s="3">
        <f t="shared" si="59"/>
        <v>1.2899999999999998E-2</v>
      </c>
      <c r="D593">
        <f t="shared" si="60"/>
        <v>100</v>
      </c>
      <c r="E593">
        <f t="shared" si="61"/>
        <v>5.51</v>
      </c>
      <c r="F593">
        <f t="shared" si="62"/>
        <v>40</v>
      </c>
      <c r="G593">
        <f t="shared" si="66"/>
        <v>1.5933741983722054</v>
      </c>
      <c r="H593">
        <f t="shared" si="67"/>
        <v>4.3540019999999976E-4</v>
      </c>
      <c r="I593" s="3">
        <v>0.73909999999999998</v>
      </c>
      <c r="J593" s="3">
        <v>1.5599999999999999E-2</v>
      </c>
      <c r="K593">
        <f t="shared" si="68"/>
        <v>9.1000000000004414E-6</v>
      </c>
    </row>
    <row r="594" spans="1:11" x14ac:dyDescent="0.2">
      <c r="A594" s="5">
        <v>58.5</v>
      </c>
      <c r="B594" s="3">
        <f t="shared" si="58"/>
        <v>0.13239999999999996</v>
      </c>
      <c r="C594" s="3">
        <f t="shared" si="59"/>
        <v>1.3100000000000001E-2</v>
      </c>
      <c r="D594">
        <f t="shared" si="60"/>
        <v>100</v>
      </c>
      <c r="E594">
        <f t="shared" si="61"/>
        <v>5.51</v>
      </c>
      <c r="F594">
        <f t="shared" si="62"/>
        <v>40</v>
      </c>
      <c r="G594">
        <f t="shared" si="66"/>
        <v>1.6180776743159608</v>
      </c>
      <c r="H594">
        <f t="shared" si="67"/>
        <v>4.3771439999999988E-4</v>
      </c>
      <c r="I594" s="3">
        <v>0.73980000000000001</v>
      </c>
      <c r="J594" s="3">
        <v>1.5800000000000002E-2</v>
      </c>
      <c r="K594">
        <f t="shared" si="68"/>
        <v>9.1700000000004441E-6</v>
      </c>
    </row>
    <row r="595" spans="1:11" x14ac:dyDescent="0.2">
      <c r="A595" s="5">
        <v>58.6</v>
      </c>
      <c r="B595" s="3">
        <f t="shared" si="58"/>
        <v>0.1331</v>
      </c>
      <c r="C595" s="3">
        <f t="shared" si="59"/>
        <v>1.3100000000000001E-2</v>
      </c>
      <c r="D595">
        <f t="shared" si="60"/>
        <v>100</v>
      </c>
      <c r="E595">
        <f t="shared" si="61"/>
        <v>5.51</v>
      </c>
      <c r="F595">
        <f t="shared" si="62"/>
        <v>40</v>
      </c>
      <c r="G595">
        <f t="shared" si="66"/>
        <v>1.6180776743159608</v>
      </c>
      <c r="H595">
        <f t="shared" si="67"/>
        <v>4.4002859999999996E-4</v>
      </c>
      <c r="I595" s="3">
        <v>0.74050000000000005</v>
      </c>
      <c r="J595" s="3">
        <v>1.5800000000000002E-2</v>
      </c>
      <c r="K595">
        <f t="shared" si="68"/>
        <v>1.4464999999999867E-5</v>
      </c>
    </row>
    <row r="596" spans="1:11" x14ac:dyDescent="0.2">
      <c r="A596" s="5">
        <v>58.7</v>
      </c>
      <c r="B596" s="3">
        <f t="shared" si="58"/>
        <v>0.13419999999999999</v>
      </c>
      <c r="C596" s="3">
        <f t="shared" si="59"/>
        <v>1.32E-2</v>
      </c>
      <c r="D596">
        <f t="shared" si="60"/>
        <v>100</v>
      </c>
      <c r="E596">
        <f t="shared" si="61"/>
        <v>5.51</v>
      </c>
      <c r="F596">
        <f t="shared" si="62"/>
        <v>40</v>
      </c>
      <c r="G596">
        <f t="shared" si="66"/>
        <v>1.6304294122878382</v>
      </c>
      <c r="H596">
        <f t="shared" si="67"/>
        <v>4.4366519999999995E-4</v>
      </c>
      <c r="I596" s="3">
        <v>0.74160000000000004</v>
      </c>
      <c r="J596" s="3">
        <v>1.5900000000000001E-2</v>
      </c>
      <c r="K596">
        <f t="shared" si="68"/>
        <v>1.3250000000000012E-5</v>
      </c>
    </row>
    <row r="597" spans="1:11" x14ac:dyDescent="0.2">
      <c r="A597" s="5">
        <v>58.8</v>
      </c>
      <c r="B597" s="3">
        <f t="shared" si="58"/>
        <v>0.13519999999999999</v>
      </c>
      <c r="C597" s="3">
        <f t="shared" si="59"/>
        <v>1.3299999999999999E-2</v>
      </c>
      <c r="D597">
        <f t="shared" si="60"/>
        <v>100</v>
      </c>
      <c r="E597">
        <f t="shared" si="61"/>
        <v>5.51</v>
      </c>
      <c r="F597">
        <f t="shared" si="62"/>
        <v>40</v>
      </c>
      <c r="G597">
        <f t="shared" si="66"/>
        <v>1.6427811502597156</v>
      </c>
      <c r="H597">
        <f t="shared" si="67"/>
        <v>4.4697119999999996E-4</v>
      </c>
      <c r="I597" s="3">
        <v>0.74260000000000004</v>
      </c>
      <c r="J597" s="3">
        <v>1.6E-2</v>
      </c>
      <c r="K597">
        <f t="shared" si="68"/>
        <v>8.0399999999991133E-6</v>
      </c>
    </row>
    <row r="598" spans="1:11" x14ac:dyDescent="0.2">
      <c r="A598" s="5">
        <v>58.9</v>
      </c>
      <c r="B598" s="3">
        <f t="shared" si="58"/>
        <v>0.13579999999999992</v>
      </c>
      <c r="C598" s="3">
        <f t="shared" si="59"/>
        <v>1.3499999999999998E-2</v>
      </c>
      <c r="D598">
        <f t="shared" si="60"/>
        <v>100</v>
      </c>
      <c r="E598">
        <f t="shared" si="61"/>
        <v>5.51</v>
      </c>
      <c r="F598">
        <f t="shared" si="62"/>
        <v>40</v>
      </c>
      <c r="G598">
        <f t="shared" si="66"/>
        <v>1.667484626203471</v>
      </c>
      <c r="H598">
        <f t="shared" si="67"/>
        <v>4.4895479999999973E-4</v>
      </c>
      <c r="I598" s="3">
        <v>0.74319999999999997</v>
      </c>
      <c r="J598" s="3">
        <v>1.6199999999999999E-2</v>
      </c>
      <c r="K598">
        <f t="shared" si="68"/>
        <v>1.0760000000000307E-5</v>
      </c>
    </row>
    <row r="599" spans="1:11" x14ac:dyDescent="0.2">
      <c r="A599" s="5">
        <v>59</v>
      </c>
      <c r="B599" s="3">
        <f t="shared" si="58"/>
        <v>0.13659999999999994</v>
      </c>
      <c r="C599" s="3">
        <f t="shared" si="59"/>
        <v>1.3399999999999999E-2</v>
      </c>
      <c r="D599">
        <f t="shared" si="60"/>
        <v>100</v>
      </c>
      <c r="E599">
        <f t="shared" si="61"/>
        <v>5.51</v>
      </c>
      <c r="F599">
        <f t="shared" si="62"/>
        <v>40</v>
      </c>
      <c r="G599">
        <f t="shared" si="66"/>
        <v>1.6551328882315932</v>
      </c>
      <c r="H599">
        <f t="shared" si="67"/>
        <v>4.5159959999999978E-4</v>
      </c>
      <c r="I599" s="3">
        <v>0.74399999999999999</v>
      </c>
      <c r="J599" s="3">
        <v>1.61E-2</v>
      </c>
      <c r="K599">
        <f t="shared" si="68"/>
        <v>1.4794999999999863E-5</v>
      </c>
    </row>
    <row r="600" spans="1:11" x14ac:dyDescent="0.2">
      <c r="A600" s="5">
        <v>59.1</v>
      </c>
      <c r="B600" s="3">
        <f t="shared" si="58"/>
        <v>0.13769999999999993</v>
      </c>
      <c r="C600" s="3">
        <f t="shared" si="59"/>
        <v>1.3499999999999998E-2</v>
      </c>
      <c r="D600">
        <f t="shared" si="60"/>
        <v>100</v>
      </c>
      <c r="E600">
        <f t="shared" si="61"/>
        <v>5.51</v>
      </c>
      <c r="F600">
        <f t="shared" si="62"/>
        <v>40</v>
      </c>
      <c r="G600">
        <f t="shared" si="66"/>
        <v>1.667484626203471</v>
      </c>
      <c r="H600">
        <f t="shared" si="67"/>
        <v>4.5523619999999977E-4</v>
      </c>
      <c r="I600" s="3">
        <v>0.74509999999999998</v>
      </c>
      <c r="J600" s="3">
        <v>1.6199999999999999E-2</v>
      </c>
      <c r="K600">
        <f t="shared" si="68"/>
        <v>8.1000000000006052E-6</v>
      </c>
    </row>
    <row r="601" spans="1:11" x14ac:dyDescent="0.2">
      <c r="A601" s="5">
        <v>59.2</v>
      </c>
      <c r="B601" s="3">
        <f t="shared" si="58"/>
        <v>0.13829999999999998</v>
      </c>
      <c r="C601" s="3">
        <f t="shared" si="59"/>
        <v>1.3499999999999998E-2</v>
      </c>
      <c r="D601">
        <f t="shared" si="60"/>
        <v>100</v>
      </c>
      <c r="E601">
        <f t="shared" si="61"/>
        <v>5.51</v>
      </c>
      <c r="F601">
        <f t="shared" si="62"/>
        <v>40</v>
      </c>
      <c r="G601">
        <f t="shared" si="66"/>
        <v>1.667484626203471</v>
      </c>
      <c r="H601">
        <f t="shared" si="67"/>
        <v>4.5721979999999992E-4</v>
      </c>
      <c r="I601" s="3">
        <v>0.74570000000000003</v>
      </c>
      <c r="J601" s="3">
        <v>1.6199999999999999E-2</v>
      </c>
      <c r="K601">
        <f t="shared" si="68"/>
        <v>9.5549999999989471E-6</v>
      </c>
    </row>
    <row r="602" spans="1:11" x14ac:dyDescent="0.2">
      <c r="A602" s="5">
        <v>59.3</v>
      </c>
      <c r="B602" s="3">
        <f t="shared" si="58"/>
        <v>0.1389999999999999</v>
      </c>
      <c r="C602" s="3">
        <f t="shared" si="59"/>
        <v>1.38E-2</v>
      </c>
      <c r="D602">
        <f t="shared" si="60"/>
        <v>100</v>
      </c>
      <c r="E602">
        <f t="shared" si="61"/>
        <v>5.51</v>
      </c>
      <c r="F602">
        <f t="shared" si="62"/>
        <v>40</v>
      </c>
      <c r="G602">
        <f t="shared" si="66"/>
        <v>1.7045398401191036</v>
      </c>
      <c r="H602">
        <f t="shared" si="67"/>
        <v>4.5953399999999967E-4</v>
      </c>
      <c r="I602" s="3">
        <v>0.74639999999999995</v>
      </c>
      <c r="J602" s="3">
        <v>1.6500000000000001E-2</v>
      </c>
      <c r="K602">
        <f t="shared" si="68"/>
        <v>1.2375000000000164E-5</v>
      </c>
    </row>
    <row r="603" spans="1:11" x14ac:dyDescent="0.2">
      <c r="A603" s="5">
        <v>59.4</v>
      </c>
      <c r="B603" s="3">
        <f t="shared" si="58"/>
        <v>0.13989999999999991</v>
      </c>
      <c r="C603" s="3">
        <f t="shared" si="59"/>
        <v>1.37E-2</v>
      </c>
      <c r="D603">
        <f t="shared" si="60"/>
        <v>100</v>
      </c>
      <c r="E603">
        <f t="shared" si="61"/>
        <v>5.51</v>
      </c>
      <c r="F603">
        <f t="shared" si="62"/>
        <v>40</v>
      </c>
      <c r="G603">
        <f t="shared" si="66"/>
        <v>1.6921881021472258</v>
      </c>
      <c r="H603">
        <f t="shared" si="67"/>
        <v>4.625093999999997E-4</v>
      </c>
      <c r="I603" s="3">
        <v>0.74729999999999996</v>
      </c>
      <c r="J603" s="3">
        <v>1.6400000000000001E-2</v>
      </c>
      <c r="K603">
        <f t="shared" si="68"/>
        <v>1.2465000000000164E-5</v>
      </c>
    </row>
    <row r="604" spans="1:11" x14ac:dyDescent="0.2">
      <c r="A604" s="5">
        <v>59.5</v>
      </c>
      <c r="B604" s="3">
        <f t="shared" si="58"/>
        <v>0.14079999999999993</v>
      </c>
      <c r="C604" s="3">
        <f t="shared" si="59"/>
        <v>1.3999999999999999E-2</v>
      </c>
      <c r="D604">
        <f t="shared" si="60"/>
        <v>100</v>
      </c>
      <c r="E604">
        <f t="shared" si="61"/>
        <v>5.51</v>
      </c>
      <c r="F604">
        <f t="shared" si="62"/>
        <v>40</v>
      </c>
      <c r="G604">
        <f t="shared" si="66"/>
        <v>1.7292433160628584</v>
      </c>
      <c r="H604">
        <f t="shared" si="67"/>
        <v>4.6548479999999979E-4</v>
      </c>
      <c r="I604" s="3">
        <v>0.74819999999999998</v>
      </c>
      <c r="J604" s="3">
        <v>1.67E-2</v>
      </c>
      <c r="K604">
        <f t="shared" si="68"/>
        <v>9.8700000000004764E-6</v>
      </c>
    </row>
    <row r="605" spans="1:11" x14ac:dyDescent="0.2">
      <c r="A605" s="5">
        <v>59.6</v>
      </c>
      <c r="B605" s="3">
        <f t="shared" si="58"/>
        <v>0.14149999999999996</v>
      </c>
      <c r="C605" s="3">
        <f t="shared" si="59"/>
        <v>1.4199999999999997E-2</v>
      </c>
      <c r="D605">
        <f t="shared" si="60"/>
        <v>100</v>
      </c>
      <c r="E605">
        <f t="shared" si="61"/>
        <v>5.51</v>
      </c>
      <c r="F605">
        <f t="shared" si="62"/>
        <v>40</v>
      </c>
      <c r="G605">
        <f t="shared" si="66"/>
        <v>1.7539467920066136</v>
      </c>
      <c r="H605">
        <f t="shared" si="67"/>
        <v>4.6779899999999986E-4</v>
      </c>
      <c r="I605" s="3">
        <v>0.74890000000000001</v>
      </c>
      <c r="J605" s="3">
        <v>1.6899999999999998E-2</v>
      </c>
      <c r="K605">
        <f t="shared" si="68"/>
        <v>1.1400000000000326E-5</v>
      </c>
    </row>
    <row r="606" spans="1:11" x14ac:dyDescent="0.2">
      <c r="A606" s="5">
        <v>59.7</v>
      </c>
      <c r="B606" s="3">
        <f t="shared" si="58"/>
        <v>0.14229999999999998</v>
      </c>
      <c r="C606" s="3">
        <f t="shared" si="59"/>
        <v>1.43E-2</v>
      </c>
      <c r="D606">
        <f t="shared" si="60"/>
        <v>100</v>
      </c>
      <c r="E606">
        <f t="shared" si="61"/>
        <v>5.51</v>
      </c>
      <c r="F606">
        <f t="shared" si="62"/>
        <v>40</v>
      </c>
      <c r="G606">
        <f t="shared" si="66"/>
        <v>1.7662985299784915</v>
      </c>
      <c r="H606">
        <f t="shared" si="67"/>
        <v>4.7044379999999986E-4</v>
      </c>
      <c r="I606" s="3">
        <v>0.74970000000000003</v>
      </c>
      <c r="J606" s="3">
        <v>1.7000000000000001E-2</v>
      </c>
      <c r="K606">
        <f t="shared" si="68"/>
        <v>1.7099999999999697E-5</v>
      </c>
    </row>
    <row r="607" spans="1:11" x14ac:dyDescent="0.2">
      <c r="A607" s="5">
        <v>59.8</v>
      </c>
      <c r="B607" s="3">
        <f t="shared" si="58"/>
        <v>0.14349999999999996</v>
      </c>
      <c r="C607" s="3">
        <f t="shared" si="59"/>
        <v>1.4199999999999997E-2</v>
      </c>
      <c r="D607">
        <f t="shared" si="60"/>
        <v>100</v>
      </c>
      <c r="E607">
        <f t="shared" si="61"/>
        <v>5.51</v>
      </c>
      <c r="F607">
        <f t="shared" si="62"/>
        <v>40</v>
      </c>
      <c r="G607">
        <f t="shared" si="66"/>
        <v>1.7539467920066136</v>
      </c>
      <c r="H607">
        <f t="shared" si="67"/>
        <v>4.7441099999999983E-4</v>
      </c>
      <c r="I607" s="3">
        <v>0.75090000000000001</v>
      </c>
      <c r="J607" s="3">
        <v>1.6899999999999998E-2</v>
      </c>
      <c r="K607">
        <f t="shared" si="68"/>
        <v>9.975000000000483E-6</v>
      </c>
    </row>
    <row r="608" spans="1:11" x14ac:dyDescent="0.2">
      <c r="A608" s="5">
        <v>59.9</v>
      </c>
      <c r="B608" s="3">
        <f t="shared" si="58"/>
        <v>0.14419999999999999</v>
      </c>
      <c r="C608" s="3">
        <f t="shared" si="59"/>
        <v>1.43E-2</v>
      </c>
      <c r="D608">
        <f t="shared" si="60"/>
        <v>100</v>
      </c>
      <c r="E608">
        <f t="shared" si="61"/>
        <v>5.51</v>
      </c>
      <c r="F608">
        <f t="shared" si="62"/>
        <v>40</v>
      </c>
      <c r="G608">
        <f t="shared" si="66"/>
        <v>1.7662985299784915</v>
      </c>
      <c r="H608">
        <f t="shared" si="67"/>
        <v>4.7672520000000001E-4</v>
      </c>
      <c r="I608" s="3">
        <v>0.75160000000000005</v>
      </c>
      <c r="J608" s="3">
        <v>1.7000000000000001E-2</v>
      </c>
      <c r="K608">
        <f t="shared" si="68"/>
        <v>8.5799999999990556E-6</v>
      </c>
    </row>
    <row r="609" spans="1:11" x14ac:dyDescent="0.2">
      <c r="A609" s="5">
        <v>60</v>
      </c>
      <c r="B609" s="3">
        <f t="shared" si="58"/>
        <v>0.14479999999999993</v>
      </c>
      <c r="C609" s="3">
        <f t="shared" si="59"/>
        <v>1.43E-2</v>
      </c>
      <c r="D609">
        <f t="shared" si="60"/>
        <v>100</v>
      </c>
      <c r="E609">
        <f t="shared" si="61"/>
        <v>5.51</v>
      </c>
      <c r="F609">
        <f t="shared" si="62"/>
        <v>40</v>
      </c>
      <c r="G609">
        <f t="shared" si="66"/>
        <v>1.7662985299784915</v>
      </c>
      <c r="H609">
        <f t="shared" si="67"/>
        <v>4.7870879999999973E-4</v>
      </c>
      <c r="I609" s="3">
        <v>0.75219999999999998</v>
      </c>
      <c r="J609" s="3">
        <v>1.7000000000000001E-2</v>
      </c>
      <c r="K609">
        <f t="shared" si="68"/>
        <v>1.2960000000000171E-5</v>
      </c>
    </row>
    <row r="610" spans="1:11" x14ac:dyDescent="0.2">
      <c r="A610" s="5">
        <v>60.1</v>
      </c>
      <c r="B610" s="3">
        <f t="shared" si="58"/>
        <v>0.14569999999999994</v>
      </c>
      <c r="C610" s="3">
        <f t="shared" si="59"/>
        <v>1.4499999999999999E-2</v>
      </c>
      <c r="D610">
        <f t="shared" si="60"/>
        <v>100</v>
      </c>
      <c r="E610">
        <f t="shared" si="61"/>
        <v>5.51</v>
      </c>
      <c r="F610">
        <f t="shared" si="62"/>
        <v>40</v>
      </c>
      <c r="G610">
        <f t="shared" si="66"/>
        <v>1.7910020059222467</v>
      </c>
      <c r="H610">
        <f t="shared" si="67"/>
        <v>4.8168419999999976E-4</v>
      </c>
      <c r="I610" s="3">
        <v>0.75309999999999999</v>
      </c>
      <c r="J610" s="3">
        <v>1.72E-2</v>
      </c>
      <c r="K610">
        <f t="shared" si="68"/>
        <v>1.6004999999999851E-5</v>
      </c>
    </row>
    <row r="611" spans="1:11" x14ac:dyDescent="0.2">
      <c r="A611" s="5">
        <v>60.2</v>
      </c>
      <c r="B611" s="3">
        <f t="shared" si="58"/>
        <v>0.14679999999999993</v>
      </c>
      <c r="C611" s="3">
        <f t="shared" si="59"/>
        <v>1.4599999999999998E-2</v>
      </c>
      <c r="D611">
        <f t="shared" si="60"/>
        <v>100</v>
      </c>
      <c r="E611">
        <f t="shared" si="61"/>
        <v>5.51</v>
      </c>
      <c r="F611">
        <f t="shared" si="62"/>
        <v>40</v>
      </c>
      <c r="G611">
        <f t="shared" si="66"/>
        <v>1.8033537438941238</v>
      </c>
      <c r="H611">
        <f t="shared" si="67"/>
        <v>4.8532079999999975E-4</v>
      </c>
      <c r="I611" s="3">
        <v>0.75419999999999998</v>
      </c>
      <c r="J611" s="3">
        <v>1.7299999999999999E-2</v>
      </c>
      <c r="K611">
        <f t="shared" si="68"/>
        <v>8.7900000000006578E-6</v>
      </c>
    </row>
    <row r="612" spans="1:11" x14ac:dyDescent="0.2">
      <c r="A612" s="5">
        <v>60.3</v>
      </c>
      <c r="B612" s="3">
        <f t="shared" si="58"/>
        <v>0.14739999999999998</v>
      </c>
      <c r="C612" s="3">
        <f t="shared" si="59"/>
        <v>1.4699999999999998E-2</v>
      </c>
      <c r="D612">
        <f t="shared" si="60"/>
        <v>100</v>
      </c>
      <c r="E612">
        <f t="shared" si="61"/>
        <v>5.51</v>
      </c>
      <c r="F612">
        <f t="shared" si="62"/>
        <v>40</v>
      </c>
      <c r="G612">
        <f t="shared" si="66"/>
        <v>1.8157054818660014</v>
      </c>
      <c r="H612">
        <f t="shared" si="67"/>
        <v>4.873043999999999E-4</v>
      </c>
      <c r="I612" s="3">
        <v>0.75480000000000003</v>
      </c>
      <c r="J612" s="3">
        <v>1.7399999999999999E-2</v>
      </c>
      <c r="K612">
        <f t="shared" si="68"/>
        <v>1.1880000000000339E-5</v>
      </c>
    </row>
    <row r="613" spans="1:11" x14ac:dyDescent="0.2">
      <c r="A613" s="5">
        <v>60.4</v>
      </c>
      <c r="B613" s="3">
        <f t="shared" si="58"/>
        <v>0.1482</v>
      </c>
      <c r="C613" s="3">
        <f t="shared" si="59"/>
        <v>1.4999999999999999E-2</v>
      </c>
      <c r="D613">
        <f t="shared" si="60"/>
        <v>100</v>
      </c>
      <c r="E613">
        <f t="shared" si="61"/>
        <v>5.51</v>
      </c>
      <c r="F613">
        <f t="shared" si="62"/>
        <v>40</v>
      </c>
      <c r="G613">
        <f t="shared" si="66"/>
        <v>1.8527606957816345</v>
      </c>
      <c r="H613">
        <f t="shared" si="67"/>
        <v>4.899491999999999E-4</v>
      </c>
      <c r="I613" s="3">
        <v>0.75560000000000005</v>
      </c>
      <c r="J613" s="3">
        <v>1.77E-2</v>
      </c>
      <c r="K613">
        <f t="shared" si="68"/>
        <v>1.5000000000000012E-5</v>
      </c>
    </row>
    <row r="614" spans="1:11" x14ac:dyDescent="0.2">
      <c r="A614" s="5">
        <v>60.5</v>
      </c>
      <c r="B614" s="3">
        <f t="shared" si="58"/>
        <v>0.1492</v>
      </c>
      <c r="C614" s="3">
        <f t="shared" si="59"/>
        <v>1.4999999999999999E-2</v>
      </c>
      <c r="D614">
        <f t="shared" si="60"/>
        <v>100</v>
      </c>
      <c r="E614">
        <f t="shared" si="61"/>
        <v>5.51</v>
      </c>
      <c r="F614">
        <f t="shared" si="62"/>
        <v>40</v>
      </c>
      <c r="G614">
        <f t="shared" si="66"/>
        <v>1.8527606957816345</v>
      </c>
      <c r="H614">
        <f t="shared" si="67"/>
        <v>4.9325519999999991E-4</v>
      </c>
      <c r="I614" s="3">
        <v>0.75660000000000005</v>
      </c>
      <c r="J614" s="3">
        <v>1.77E-2</v>
      </c>
      <c r="K614">
        <f t="shared" si="68"/>
        <v>1.3454999999998518E-5</v>
      </c>
    </row>
    <row r="615" spans="1:11" x14ac:dyDescent="0.2">
      <c r="A615" s="5">
        <v>60.6</v>
      </c>
      <c r="B615" s="3">
        <f t="shared" si="58"/>
        <v>0.1500999999999999</v>
      </c>
      <c r="C615" s="3">
        <f t="shared" si="59"/>
        <v>1.49E-2</v>
      </c>
      <c r="D615">
        <f t="shared" si="60"/>
        <v>100</v>
      </c>
      <c r="E615">
        <f t="shared" si="61"/>
        <v>5.51</v>
      </c>
      <c r="F615">
        <f t="shared" si="62"/>
        <v>40</v>
      </c>
      <c r="G615">
        <f t="shared" si="66"/>
        <v>1.8404089578097573</v>
      </c>
      <c r="H615">
        <f t="shared" si="67"/>
        <v>4.9623059999999962E-4</v>
      </c>
      <c r="I615" s="3">
        <v>0.75749999999999995</v>
      </c>
      <c r="J615" s="3">
        <v>1.7600000000000001E-2</v>
      </c>
      <c r="K615">
        <f t="shared" si="68"/>
        <v>9.0300000000006759E-6</v>
      </c>
    </row>
    <row r="616" spans="1:11" x14ac:dyDescent="0.2">
      <c r="A616" s="5">
        <v>60.7</v>
      </c>
      <c r="B616" s="3">
        <f t="shared" si="58"/>
        <v>0.15069999999999995</v>
      </c>
      <c r="C616" s="3">
        <f t="shared" si="59"/>
        <v>1.5199999999999998E-2</v>
      </c>
      <c r="D616">
        <f t="shared" si="60"/>
        <v>100</v>
      </c>
      <c r="E616">
        <f t="shared" si="61"/>
        <v>5.51</v>
      </c>
      <c r="F616">
        <f t="shared" si="62"/>
        <v>40</v>
      </c>
      <c r="G616">
        <f t="shared" si="66"/>
        <v>1.8774641717253895</v>
      </c>
      <c r="H616">
        <f t="shared" si="67"/>
        <v>4.9821419999999982E-4</v>
      </c>
      <c r="I616" s="3">
        <v>0.7581</v>
      </c>
      <c r="J616" s="3">
        <v>1.7899999999999999E-2</v>
      </c>
      <c r="K616">
        <f t="shared" si="68"/>
        <v>1.2120000000000346E-5</v>
      </c>
    </row>
    <row r="617" spans="1:11" x14ac:dyDescent="0.2">
      <c r="A617" s="5">
        <v>60.8</v>
      </c>
      <c r="B617" s="3">
        <f t="shared" si="58"/>
        <v>0.15149999999999997</v>
      </c>
      <c r="C617" s="3">
        <f t="shared" si="59"/>
        <v>1.5099999999999999E-2</v>
      </c>
      <c r="D617">
        <f t="shared" si="60"/>
        <v>100</v>
      </c>
      <c r="E617">
        <f t="shared" si="61"/>
        <v>5.51</v>
      </c>
      <c r="F617">
        <f t="shared" si="62"/>
        <v>40</v>
      </c>
      <c r="G617">
        <f t="shared" si="66"/>
        <v>1.8651124337535117</v>
      </c>
      <c r="H617">
        <f t="shared" si="67"/>
        <v>5.0085899999999987E-4</v>
      </c>
      <c r="I617" s="3">
        <v>0.75890000000000002</v>
      </c>
      <c r="J617" s="3">
        <v>1.78E-2</v>
      </c>
      <c r="K617">
        <f t="shared" si="68"/>
        <v>1.5150000000000012E-5</v>
      </c>
    </row>
    <row r="618" spans="1:11" x14ac:dyDescent="0.2">
      <c r="A618" s="5">
        <v>60.9</v>
      </c>
      <c r="B618" s="3">
        <f t="shared" si="58"/>
        <v>0.15249999999999997</v>
      </c>
      <c r="C618" s="3">
        <f t="shared" si="59"/>
        <v>1.5199999999999998E-2</v>
      </c>
      <c r="D618">
        <f t="shared" si="60"/>
        <v>100</v>
      </c>
      <c r="E618">
        <f t="shared" si="61"/>
        <v>5.51</v>
      </c>
      <c r="F618">
        <f t="shared" si="62"/>
        <v>40</v>
      </c>
      <c r="G618">
        <f t="shared" si="66"/>
        <v>1.8774641717253895</v>
      </c>
      <c r="H618">
        <f t="shared" si="67"/>
        <v>5.0416499999999989E-4</v>
      </c>
      <c r="I618" s="3">
        <v>0.75990000000000002</v>
      </c>
      <c r="J618" s="3">
        <v>1.7899999999999999E-2</v>
      </c>
      <c r="K618">
        <f t="shared" si="68"/>
        <v>1.0675000000000515E-5</v>
      </c>
    </row>
    <row r="619" spans="1:11" x14ac:dyDescent="0.2">
      <c r="A619" s="5">
        <v>61</v>
      </c>
      <c r="B619" s="3">
        <f t="shared" si="58"/>
        <v>0.1532</v>
      </c>
      <c r="C619" s="3">
        <f t="shared" si="59"/>
        <v>1.5299999999999998E-2</v>
      </c>
      <c r="D619">
        <f t="shared" si="60"/>
        <v>100</v>
      </c>
      <c r="E619">
        <f t="shared" si="61"/>
        <v>5.51</v>
      </c>
      <c r="F619">
        <f t="shared" si="62"/>
        <v>40</v>
      </c>
      <c r="G619">
        <f t="shared" si="66"/>
        <v>1.8898159096972671</v>
      </c>
      <c r="H619">
        <f t="shared" si="67"/>
        <v>5.0647919999999996E-4</v>
      </c>
      <c r="I619" s="3">
        <v>0.76060000000000005</v>
      </c>
      <c r="J619" s="3">
        <v>1.7999999999999999E-2</v>
      </c>
      <c r="K619">
        <f t="shared" si="68"/>
        <v>1.2279999999998647E-5</v>
      </c>
    </row>
    <row r="620" spans="1:11" x14ac:dyDescent="0.2">
      <c r="A620" s="5">
        <v>61.1</v>
      </c>
      <c r="B620" s="3">
        <f t="shared" si="58"/>
        <v>0.15399999999999991</v>
      </c>
      <c r="C620" s="3">
        <f t="shared" si="59"/>
        <v>1.54E-2</v>
      </c>
      <c r="D620">
        <f t="shared" si="60"/>
        <v>100</v>
      </c>
      <c r="E620">
        <f t="shared" si="61"/>
        <v>5.51</v>
      </c>
      <c r="F620">
        <f t="shared" si="62"/>
        <v>40</v>
      </c>
      <c r="G620">
        <f t="shared" si="66"/>
        <v>1.9021676476691447</v>
      </c>
      <c r="H620">
        <f t="shared" si="67"/>
        <v>5.0912399999999969E-4</v>
      </c>
      <c r="I620" s="3">
        <v>0.76139999999999997</v>
      </c>
      <c r="J620" s="3">
        <v>1.8100000000000002E-2</v>
      </c>
      <c r="K620">
        <f t="shared" si="68"/>
        <v>1.5450000000000013E-5</v>
      </c>
    </row>
    <row r="621" spans="1:11" x14ac:dyDescent="0.2">
      <c r="A621" s="5">
        <v>61.2</v>
      </c>
      <c r="B621" s="3">
        <f t="shared" si="58"/>
        <v>0.15499999999999992</v>
      </c>
      <c r="C621" s="3">
        <f t="shared" si="59"/>
        <v>1.55E-2</v>
      </c>
      <c r="D621">
        <f t="shared" si="60"/>
        <v>100</v>
      </c>
      <c r="E621">
        <f t="shared" si="61"/>
        <v>5.51</v>
      </c>
      <c r="F621">
        <f t="shared" si="62"/>
        <v>40</v>
      </c>
      <c r="G621">
        <f t="shared" si="66"/>
        <v>1.9145193856410223</v>
      </c>
      <c r="H621">
        <f t="shared" si="67"/>
        <v>5.124299999999997E-4</v>
      </c>
      <c r="I621" s="3">
        <v>0.76239999999999997</v>
      </c>
      <c r="J621" s="3">
        <v>1.8200000000000001E-2</v>
      </c>
      <c r="K621">
        <f t="shared" si="68"/>
        <v>1.4085000000000184E-5</v>
      </c>
    </row>
    <row r="622" spans="1:11" x14ac:dyDescent="0.2">
      <c r="A622" s="5">
        <v>61.3</v>
      </c>
      <c r="B622" s="3">
        <f t="shared" si="58"/>
        <v>0.15589999999999993</v>
      </c>
      <c r="C622" s="3">
        <f t="shared" si="59"/>
        <v>1.5799999999999998E-2</v>
      </c>
      <c r="D622">
        <f t="shared" si="60"/>
        <v>100</v>
      </c>
      <c r="E622">
        <f t="shared" si="61"/>
        <v>5.51</v>
      </c>
      <c r="F622">
        <f t="shared" si="62"/>
        <v>40</v>
      </c>
      <c r="G622">
        <f t="shared" si="66"/>
        <v>1.9515745995566549</v>
      </c>
      <c r="H622">
        <f t="shared" si="67"/>
        <v>5.1540539999999973E-4</v>
      </c>
      <c r="I622" s="3">
        <v>0.76329999999999998</v>
      </c>
      <c r="J622" s="3">
        <v>1.8499999999999999E-2</v>
      </c>
      <c r="K622">
        <f t="shared" si="68"/>
        <v>9.4800000000007088E-6</v>
      </c>
    </row>
    <row r="623" spans="1:11" x14ac:dyDescent="0.2">
      <c r="A623" s="5">
        <v>61.4</v>
      </c>
      <c r="B623" s="3">
        <f t="shared" si="58"/>
        <v>0.15649999999999997</v>
      </c>
      <c r="C623" s="3">
        <f t="shared" si="59"/>
        <v>1.5799999999999998E-2</v>
      </c>
      <c r="D623">
        <f t="shared" si="60"/>
        <v>100</v>
      </c>
      <c r="E623">
        <f t="shared" si="61"/>
        <v>5.51</v>
      </c>
      <c r="F623">
        <f t="shared" si="62"/>
        <v>40</v>
      </c>
      <c r="G623">
        <f t="shared" si="66"/>
        <v>1.9515745995566549</v>
      </c>
      <c r="H623">
        <f t="shared" si="67"/>
        <v>5.1738899999999993E-4</v>
      </c>
      <c r="I623" s="3">
        <v>0.76390000000000002</v>
      </c>
      <c r="J623" s="3">
        <v>1.8499999999999999E-2</v>
      </c>
      <c r="K623">
        <f t="shared" si="68"/>
        <v>1.268000000000036E-5</v>
      </c>
    </row>
    <row r="624" spans="1:11" x14ac:dyDescent="0.2">
      <c r="A624" s="5">
        <v>61.5</v>
      </c>
      <c r="B624" s="3">
        <f t="shared" si="58"/>
        <v>0.1573</v>
      </c>
      <c r="C624" s="3">
        <f t="shared" si="59"/>
        <v>1.5899999999999997E-2</v>
      </c>
      <c r="D624">
        <f t="shared" si="60"/>
        <v>100</v>
      </c>
      <c r="E624">
        <f t="shared" si="61"/>
        <v>5.51</v>
      </c>
      <c r="F624">
        <f t="shared" si="62"/>
        <v>40</v>
      </c>
      <c r="G624">
        <f t="shared" si="66"/>
        <v>1.9639263375285325</v>
      </c>
      <c r="H624">
        <f t="shared" si="67"/>
        <v>5.2003379999999999E-4</v>
      </c>
      <c r="I624" s="3">
        <v>0.76470000000000005</v>
      </c>
      <c r="J624" s="3">
        <v>1.8599999999999998E-2</v>
      </c>
      <c r="K624">
        <f t="shared" si="68"/>
        <v>1.7489999999999838E-5</v>
      </c>
    </row>
    <row r="625" spans="1:11" x14ac:dyDescent="0.2">
      <c r="A625" s="5">
        <v>61.6</v>
      </c>
      <c r="B625" s="3">
        <f t="shared" si="58"/>
        <v>0.15839999999999999</v>
      </c>
      <c r="C625" s="3">
        <f t="shared" si="59"/>
        <v>1.5899999999999997E-2</v>
      </c>
      <c r="D625">
        <f t="shared" si="60"/>
        <v>100</v>
      </c>
      <c r="E625">
        <f t="shared" si="61"/>
        <v>5.51</v>
      </c>
      <c r="F625">
        <f t="shared" si="62"/>
        <v>40</v>
      </c>
      <c r="G625">
        <f t="shared" si="66"/>
        <v>1.9639263375285325</v>
      </c>
      <c r="H625">
        <f t="shared" si="67"/>
        <v>5.2367039999999998E-4</v>
      </c>
      <c r="I625" s="3">
        <v>0.76580000000000004</v>
      </c>
      <c r="J625" s="3">
        <v>1.8599999999999998E-2</v>
      </c>
      <c r="K625">
        <f t="shared" si="68"/>
        <v>1.279999999999859E-5</v>
      </c>
    </row>
    <row r="626" spans="1:11" x14ac:dyDescent="0.2">
      <c r="A626" s="5">
        <v>61.7</v>
      </c>
      <c r="B626" s="3">
        <f t="shared" si="58"/>
        <v>0.1591999999999999</v>
      </c>
      <c r="C626" s="3">
        <f t="shared" si="59"/>
        <v>1.61E-2</v>
      </c>
      <c r="D626">
        <f t="shared" si="60"/>
        <v>100</v>
      </c>
      <c r="E626">
        <f t="shared" si="61"/>
        <v>5.51</v>
      </c>
      <c r="F626">
        <f t="shared" si="62"/>
        <v>40</v>
      </c>
      <c r="G626">
        <f t="shared" si="66"/>
        <v>1.9886298134722873</v>
      </c>
      <c r="H626">
        <f t="shared" si="67"/>
        <v>5.263151999999996E-4</v>
      </c>
      <c r="I626" s="3">
        <v>0.76659999999999995</v>
      </c>
      <c r="J626" s="3">
        <v>1.8800000000000001E-2</v>
      </c>
      <c r="K626">
        <f t="shared" si="68"/>
        <v>1.1270000000000546E-5</v>
      </c>
    </row>
    <row r="627" spans="1:11" x14ac:dyDescent="0.2">
      <c r="A627" s="5">
        <v>61.8</v>
      </c>
      <c r="B627" s="3">
        <f t="shared" si="58"/>
        <v>0.15989999999999993</v>
      </c>
      <c r="C627" s="3">
        <f t="shared" si="59"/>
        <v>1.61E-2</v>
      </c>
      <c r="D627">
        <f t="shared" si="60"/>
        <v>100</v>
      </c>
      <c r="E627">
        <f t="shared" si="61"/>
        <v>5.51</v>
      </c>
      <c r="F627">
        <f t="shared" si="62"/>
        <v>40</v>
      </c>
      <c r="G627">
        <f t="shared" si="66"/>
        <v>1.9886298134722873</v>
      </c>
      <c r="H627">
        <f t="shared" si="67"/>
        <v>5.2862939999999967E-4</v>
      </c>
      <c r="I627" s="3">
        <v>0.76729999999999998</v>
      </c>
      <c r="J627" s="3">
        <v>1.8800000000000001E-2</v>
      </c>
      <c r="K627">
        <f t="shared" si="68"/>
        <v>1.6150000000000013E-5</v>
      </c>
    </row>
    <row r="628" spans="1:11" x14ac:dyDescent="0.2">
      <c r="A628" s="5">
        <v>61.9</v>
      </c>
      <c r="B628" s="3">
        <f t="shared" ref="B628:B691" si="69">I628-$I$435</f>
        <v>0.16089999999999993</v>
      </c>
      <c r="C628" s="3">
        <f t="shared" ref="C628:C691" si="70">J628-$J$435</f>
        <v>1.6199999999999999E-2</v>
      </c>
      <c r="D628">
        <f t="shared" si="60"/>
        <v>100</v>
      </c>
      <c r="E628">
        <f t="shared" si="61"/>
        <v>5.51</v>
      </c>
      <c r="F628">
        <f t="shared" si="62"/>
        <v>40</v>
      </c>
      <c r="G628">
        <f t="shared" si="66"/>
        <v>2.0009815514441649</v>
      </c>
      <c r="H628">
        <f t="shared" si="67"/>
        <v>5.3193539999999979E-4</v>
      </c>
      <c r="I628" s="3">
        <v>0.76829999999999998</v>
      </c>
      <c r="J628" s="3">
        <v>1.89E-2</v>
      </c>
      <c r="K628">
        <f t="shared" si="68"/>
        <v>1.4670000000000193E-5</v>
      </c>
    </row>
    <row r="629" spans="1:11" x14ac:dyDescent="0.2">
      <c r="A629" s="5">
        <v>62</v>
      </c>
      <c r="B629" s="3">
        <f t="shared" si="69"/>
        <v>0.16179999999999994</v>
      </c>
      <c r="C629" s="3">
        <f t="shared" si="70"/>
        <v>1.6399999999999998E-2</v>
      </c>
      <c r="D629">
        <f t="shared" si="60"/>
        <v>100</v>
      </c>
      <c r="E629">
        <f t="shared" si="61"/>
        <v>5.51</v>
      </c>
      <c r="F629">
        <f t="shared" si="62"/>
        <v>40</v>
      </c>
      <c r="G629">
        <f t="shared" si="66"/>
        <v>2.0256850273879201</v>
      </c>
      <c r="H629">
        <f t="shared" si="67"/>
        <v>5.3491079999999972E-4</v>
      </c>
      <c r="I629" s="3">
        <v>0.76919999999999999</v>
      </c>
      <c r="J629" s="3">
        <v>1.9099999999999999E-2</v>
      </c>
      <c r="K629">
        <f t="shared" si="68"/>
        <v>9.8400000000007359E-6</v>
      </c>
    </row>
    <row r="630" spans="1:11" x14ac:dyDescent="0.2">
      <c r="A630" s="5">
        <v>62.1</v>
      </c>
      <c r="B630" s="3">
        <f t="shared" si="69"/>
        <v>0.16239999999999999</v>
      </c>
      <c r="C630" s="3">
        <f t="shared" si="70"/>
        <v>1.6399999999999998E-2</v>
      </c>
      <c r="D630">
        <f t="shared" si="60"/>
        <v>100</v>
      </c>
      <c r="E630">
        <f t="shared" si="61"/>
        <v>5.51</v>
      </c>
      <c r="F630">
        <f t="shared" si="62"/>
        <v>40</v>
      </c>
      <c r="G630">
        <f t="shared" si="66"/>
        <v>2.0256850273879201</v>
      </c>
      <c r="H630">
        <f t="shared" si="67"/>
        <v>5.3689439999999992E-4</v>
      </c>
      <c r="I630" s="3">
        <v>0.76980000000000004</v>
      </c>
      <c r="J630" s="3">
        <v>1.9099999999999999E-2</v>
      </c>
      <c r="K630">
        <f t="shared" si="68"/>
        <v>1.3119999999998553E-5</v>
      </c>
    </row>
    <row r="631" spans="1:11" x14ac:dyDescent="0.2">
      <c r="A631" s="5">
        <v>62.2</v>
      </c>
      <c r="B631" s="3">
        <f t="shared" si="69"/>
        <v>0.1631999999999999</v>
      </c>
      <c r="C631" s="3">
        <f t="shared" si="70"/>
        <v>1.6399999999999998E-2</v>
      </c>
      <c r="D631">
        <f t="shared" si="60"/>
        <v>100</v>
      </c>
      <c r="E631">
        <f t="shared" si="61"/>
        <v>5.51</v>
      </c>
      <c r="F631">
        <f t="shared" si="62"/>
        <v>40</v>
      </c>
      <c r="G631">
        <f t="shared" si="66"/>
        <v>2.0256850273879201</v>
      </c>
      <c r="H631">
        <f t="shared" si="67"/>
        <v>5.3953919999999965E-4</v>
      </c>
      <c r="I631" s="3">
        <v>0.77059999999999995</v>
      </c>
      <c r="J631" s="3">
        <v>1.9099999999999999E-2</v>
      </c>
      <c r="K631">
        <f t="shared" si="68"/>
        <v>1.4850000000000197E-5</v>
      </c>
    </row>
    <row r="632" spans="1:11" x14ac:dyDescent="0.2">
      <c r="A632" s="5">
        <v>62.3</v>
      </c>
      <c r="B632" s="3">
        <f t="shared" si="69"/>
        <v>0.16409999999999991</v>
      </c>
      <c r="C632" s="3">
        <f t="shared" si="70"/>
        <v>1.66E-2</v>
      </c>
      <c r="D632">
        <f t="shared" si="60"/>
        <v>100</v>
      </c>
      <c r="E632">
        <f t="shared" si="61"/>
        <v>5.51</v>
      </c>
      <c r="F632">
        <f t="shared" si="62"/>
        <v>40</v>
      </c>
      <c r="G632">
        <f t="shared" si="66"/>
        <v>2.0503885033316749</v>
      </c>
      <c r="H632">
        <f t="shared" si="67"/>
        <v>5.4251459999999968E-4</v>
      </c>
      <c r="I632" s="3">
        <v>0.77149999999999996</v>
      </c>
      <c r="J632" s="3">
        <v>1.9300000000000001E-2</v>
      </c>
      <c r="K632">
        <f t="shared" si="68"/>
        <v>1.3320000000000381E-5</v>
      </c>
    </row>
    <row r="633" spans="1:11" x14ac:dyDescent="0.2">
      <c r="A633" s="5">
        <v>62.4</v>
      </c>
      <c r="B633" s="3">
        <f t="shared" si="69"/>
        <v>0.16489999999999994</v>
      </c>
      <c r="C633" s="3">
        <f t="shared" si="70"/>
        <v>1.67E-2</v>
      </c>
      <c r="D633">
        <f t="shared" si="60"/>
        <v>100</v>
      </c>
      <c r="E633">
        <f t="shared" si="61"/>
        <v>5.51</v>
      </c>
      <c r="F633">
        <f t="shared" si="62"/>
        <v>40</v>
      </c>
      <c r="G633">
        <f t="shared" si="66"/>
        <v>2.0627402413035529</v>
      </c>
      <c r="H633">
        <f t="shared" si="67"/>
        <v>5.4515939999999973E-4</v>
      </c>
      <c r="I633" s="3">
        <v>0.77229999999999999</v>
      </c>
      <c r="J633" s="3">
        <v>1.9400000000000001E-2</v>
      </c>
      <c r="K633">
        <f t="shared" si="68"/>
        <v>9.9600000000007449E-6</v>
      </c>
    </row>
    <row r="634" spans="1:11" x14ac:dyDescent="0.2">
      <c r="A634" s="5">
        <v>62.5</v>
      </c>
      <c r="B634" s="3">
        <f t="shared" si="69"/>
        <v>0.16549999999999998</v>
      </c>
      <c r="C634" s="3">
        <f t="shared" si="70"/>
        <v>1.6499999999999997E-2</v>
      </c>
      <c r="D634">
        <f t="shared" si="60"/>
        <v>100</v>
      </c>
      <c r="E634">
        <f t="shared" si="61"/>
        <v>5.51</v>
      </c>
      <c r="F634">
        <f t="shared" si="62"/>
        <v>40</v>
      </c>
      <c r="G634">
        <f t="shared" si="66"/>
        <v>2.0380367653597977</v>
      </c>
      <c r="H634">
        <f t="shared" si="67"/>
        <v>5.4714299999999993E-4</v>
      </c>
      <c r="I634" s="3">
        <v>0.77290000000000003</v>
      </c>
      <c r="J634" s="3">
        <v>1.9199999999999998E-2</v>
      </c>
      <c r="K634">
        <f t="shared" si="68"/>
        <v>1.8369999999999829E-5</v>
      </c>
    </row>
    <row r="635" spans="1:11" s="8" customFormat="1" x14ac:dyDescent="0.2">
      <c r="A635" s="6">
        <v>62.6</v>
      </c>
      <c r="B635" s="3">
        <f t="shared" si="69"/>
        <v>0.16659999999999997</v>
      </c>
      <c r="C635" s="3">
        <f t="shared" si="70"/>
        <v>1.6899999999999998E-2</v>
      </c>
      <c r="D635">
        <f t="shared" si="60"/>
        <v>100</v>
      </c>
      <c r="E635">
        <f t="shared" si="61"/>
        <v>5.51</v>
      </c>
      <c r="F635">
        <f t="shared" si="62"/>
        <v>40</v>
      </c>
      <c r="G635">
        <f t="shared" si="66"/>
        <v>2.0874437172473077</v>
      </c>
      <c r="H635">
        <f t="shared" si="67"/>
        <v>5.5077959999999993E-4</v>
      </c>
      <c r="I635" s="7">
        <v>0.77400000000000002</v>
      </c>
      <c r="J635" s="7">
        <v>1.9599999999999999E-2</v>
      </c>
      <c r="K635">
        <f t="shared" si="68"/>
        <v>1.6900000000000014E-5</v>
      </c>
    </row>
    <row r="636" spans="1:11" x14ac:dyDescent="0.2">
      <c r="A636" s="5">
        <v>62.7</v>
      </c>
      <c r="B636" s="3">
        <f t="shared" si="69"/>
        <v>0.16759999999999997</v>
      </c>
      <c r="C636" s="3">
        <f t="shared" si="70"/>
        <v>1.6899999999999998E-2</v>
      </c>
      <c r="D636">
        <f t="shared" si="60"/>
        <v>100</v>
      </c>
      <c r="E636">
        <f t="shared" si="61"/>
        <v>5.51</v>
      </c>
      <c r="F636">
        <f t="shared" si="62"/>
        <v>40</v>
      </c>
      <c r="G636">
        <f t="shared" si="66"/>
        <v>2.0874437172473077</v>
      </c>
      <c r="H636">
        <f t="shared" si="67"/>
        <v>5.5408559999999994E-4</v>
      </c>
      <c r="I636" s="3">
        <v>0.77500000000000002</v>
      </c>
      <c r="J636" s="3">
        <v>1.9599999999999999E-2</v>
      </c>
      <c r="K636">
        <f t="shared" si="68"/>
        <v>1.0109999999998885E-5</v>
      </c>
    </row>
    <row r="637" spans="1:11" x14ac:dyDescent="0.2">
      <c r="A637" s="5">
        <v>62.8</v>
      </c>
      <c r="B637" s="3">
        <f t="shared" si="69"/>
        <v>0.16819999999999991</v>
      </c>
      <c r="C637" s="3">
        <f t="shared" si="70"/>
        <v>1.6799999999999999E-2</v>
      </c>
      <c r="D637">
        <f t="shared" si="60"/>
        <v>100</v>
      </c>
      <c r="E637">
        <f t="shared" si="61"/>
        <v>5.51</v>
      </c>
      <c r="F637">
        <f t="shared" si="62"/>
        <v>40</v>
      </c>
      <c r="G637">
        <f t="shared" si="66"/>
        <v>2.0750919792754305</v>
      </c>
      <c r="H637">
        <f t="shared" si="67"/>
        <v>5.5606919999999971E-4</v>
      </c>
      <c r="I637" s="3">
        <v>0.77559999999999996</v>
      </c>
      <c r="J637" s="3">
        <v>1.95E-2</v>
      </c>
      <c r="K637">
        <f t="shared" si="68"/>
        <v>1.360000000000039E-5</v>
      </c>
    </row>
    <row r="638" spans="1:11" x14ac:dyDescent="0.2">
      <c r="A638" s="5">
        <v>62.9</v>
      </c>
      <c r="B638" s="3">
        <f t="shared" si="69"/>
        <v>0.16899999999999993</v>
      </c>
      <c r="C638" s="3">
        <f t="shared" si="70"/>
        <v>1.72E-2</v>
      </c>
      <c r="D638">
        <f t="shared" si="60"/>
        <v>100</v>
      </c>
      <c r="E638">
        <f t="shared" si="61"/>
        <v>5.51</v>
      </c>
      <c r="F638">
        <f t="shared" si="62"/>
        <v>40</v>
      </c>
      <c r="G638">
        <f t="shared" si="66"/>
        <v>2.124498931162941</v>
      </c>
      <c r="H638">
        <f t="shared" si="67"/>
        <v>5.5871399999999976E-4</v>
      </c>
      <c r="I638" s="3">
        <v>0.77639999999999998</v>
      </c>
      <c r="J638" s="3">
        <v>1.9900000000000001E-2</v>
      </c>
      <c r="K638">
        <f t="shared" si="68"/>
        <v>1.7150000000000014E-5</v>
      </c>
    </row>
    <row r="639" spans="1:11" x14ac:dyDescent="0.2">
      <c r="A639" s="5">
        <v>63</v>
      </c>
      <c r="B639" s="3">
        <f t="shared" si="69"/>
        <v>0.16999999999999993</v>
      </c>
      <c r="C639" s="3">
        <f t="shared" si="70"/>
        <v>1.7100000000000001E-2</v>
      </c>
      <c r="D639">
        <f t="shared" si="60"/>
        <v>100</v>
      </c>
      <c r="E639">
        <f t="shared" si="61"/>
        <v>5.51</v>
      </c>
      <c r="F639">
        <f t="shared" si="62"/>
        <v>40</v>
      </c>
      <c r="G639">
        <f t="shared" si="66"/>
        <v>2.1121471931910634</v>
      </c>
      <c r="H639">
        <f t="shared" si="67"/>
        <v>5.6201999999999977E-4</v>
      </c>
      <c r="I639" s="3">
        <v>0.77739999999999998</v>
      </c>
      <c r="J639" s="3">
        <v>1.9800000000000002E-2</v>
      </c>
      <c r="K639">
        <f t="shared" si="68"/>
        <v>1.5480000000000204E-5</v>
      </c>
    </row>
    <row r="640" spans="1:11" x14ac:dyDescent="0.2">
      <c r="A640" s="5">
        <v>63.1</v>
      </c>
      <c r="B640" s="3">
        <f t="shared" si="69"/>
        <v>0.17089999999999994</v>
      </c>
      <c r="C640" s="3">
        <f t="shared" si="70"/>
        <v>1.7299999999999999E-2</v>
      </c>
      <c r="D640">
        <f t="shared" si="60"/>
        <v>100</v>
      </c>
      <c r="E640">
        <f t="shared" si="61"/>
        <v>5.51</v>
      </c>
      <c r="F640">
        <f t="shared" si="62"/>
        <v>40</v>
      </c>
      <c r="G640">
        <f t="shared" si="66"/>
        <v>2.1368506691348186</v>
      </c>
      <c r="H640">
        <f t="shared" si="67"/>
        <v>5.649953999999997E-4</v>
      </c>
      <c r="I640" s="3">
        <v>0.77829999999999999</v>
      </c>
      <c r="J640" s="3">
        <v>0.02</v>
      </c>
      <c r="K640">
        <f t="shared" si="68"/>
        <v>1.0410000000000778E-5</v>
      </c>
    </row>
    <row r="641" spans="1:11" x14ac:dyDescent="0.2">
      <c r="A641" s="5">
        <v>63.2</v>
      </c>
      <c r="B641" s="3">
        <f t="shared" si="69"/>
        <v>0.17149999999999999</v>
      </c>
      <c r="C641" s="3">
        <f t="shared" si="70"/>
        <v>1.7399999999999999E-2</v>
      </c>
      <c r="D641">
        <f t="shared" si="60"/>
        <v>100</v>
      </c>
      <c r="E641">
        <f t="shared" si="61"/>
        <v>5.51</v>
      </c>
      <c r="F641">
        <f t="shared" si="62"/>
        <v>40</v>
      </c>
      <c r="G641">
        <f t="shared" si="66"/>
        <v>2.1492024071066957</v>
      </c>
      <c r="H641">
        <f t="shared" si="67"/>
        <v>5.669789999999999E-4</v>
      </c>
      <c r="I641" s="3">
        <v>0.77890000000000004</v>
      </c>
      <c r="J641" s="3">
        <v>2.01E-2</v>
      </c>
      <c r="K641">
        <f t="shared" si="68"/>
        <v>1.7400000000000013E-5</v>
      </c>
    </row>
    <row r="642" spans="1:11" x14ac:dyDescent="0.2">
      <c r="A642" s="5">
        <v>63.3</v>
      </c>
      <c r="B642" s="3">
        <f t="shared" si="69"/>
        <v>0.17249999999999999</v>
      </c>
      <c r="C642" s="3">
        <f t="shared" si="70"/>
        <v>1.7399999999999999E-2</v>
      </c>
      <c r="D642">
        <f t="shared" si="60"/>
        <v>100</v>
      </c>
      <c r="E642">
        <f t="shared" si="61"/>
        <v>5.51</v>
      </c>
      <c r="F642">
        <f t="shared" si="62"/>
        <v>40</v>
      </c>
      <c r="G642">
        <f t="shared" si="66"/>
        <v>2.1492024071066957</v>
      </c>
      <c r="H642">
        <f t="shared" si="67"/>
        <v>5.7028500000000002E-4</v>
      </c>
      <c r="I642" s="3">
        <v>0.77990000000000004</v>
      </c>
      <c r="J642" s="3">
        <v>2.01E-2</v>
      </c>
      <c r="K642">
        <f t="shared" si="68"/>
        <v>1.7450000000000014E-5</v>
      </c>
    </row>
    <row r="643" spans="1:11" x14ac:dyDescent="0.2">
      <c r="A643" s="5">
        <v>63.4</v>
      </c>
      <c r="B643" s="3">
        <f t="shared" si="69"/>
        <v>0.17349999999999999</v>
      </c>
      <c r="C643" s="3">
        <f t="shared" si="70"/>
        <v>1.7499999999999998E-2</v>
      </c>
      <c r="D643">
        <f t="shared" si="60"/>
        <v>100</v>
      </c>
      <c r="E643">
        <f t="shared" si="61"/>
        <v>5.51</v>
      </c>
      <c r="F643">
        <f t="shared" si="62"/>
        <v>40</v>
      </c>
      <c r="G643">
        <f t="shared" si="66"/>
        <v>2.1615541450785734</v>
      </c>
      <c r="H643">
        <f t="shared" si="67"/>
        <v>5.7359099999999992E-4</v>
      </c>
      <c r="I643" s="3">
        <v>0.78090000000000004</v>
      </c>
      <c r="J643" s="3">
        <v>2.0199999999999999E-2</v>
      </c>
      <c r="K643">
        <f t="shared" si="68"/>
        <v>1.0499999999998842E-5</v>
      </c>
    </row>
    <row r="644" spans="1:11" x14ac:dyDescent="0.2">
      <c r="A644" s="5">
        <v>63.5</v>
      </c>
      <c r="B644" s="3">
        <f t="shared" si="69"/>
        <v>0.17409999999999992</v>
      </c>
      <c r="C644" s="3">
        <f t="shared" si="70"/>
        <v>1.7499999999999998E-2</v>
      </c>
      <c r="D644">
        <f t="shared" si="60"/>
        <v>100</v>
      </c>
      <c r="E644">
        <f t="shared" si="61"/>
        <v>5.51</v>
      </c>
      <c r="F644">
        <f t="shared" si="62"/>
        <v>40</v>
      </c>
      <c r="G644">
        <f t="shared" si="66"/>
        <v>2.1615541450785734</v>
      </c>
      <c r="H644">
        <f t="shared" si="67"/>
        <v>5.755745999999998E-4</v>
      </c>
      <c r="I644" s="3">
        <v>0.78149999999999997</v>
      </c>
      <c r="J644" s="3">
        <v>2.0199999999999999E-2</v>
      </c>
      <c r="K644">
        <f t="shared" si="68"/>
        <v>1.2355000000000597E-5</v>
      </c>
    </row>
    <row r="645" spans="1:11" x14ac:dyDescent="0.2">
      <c r="A645" s="5">
        <v>63.6</v>
      </c>
      <c r="B645" s="3">
        <f t="shared" si="69"/>
        <v>0.17479999999999996</v>
      </c>
      <c r="C645" s="3">
        <f t="shared" si="70"/>
        <v>1.78E-2</v>
      </c>
      <c r="D645">
        <f t="shared" si="60"/>
        <v>100</v>
      </c>
      <c r="E645">
        <f t="shared" si="61"/>
        <v>5.51</v>
      </c>
      <c r="F645">
        <f t="shared" si="62"/>
        <v>40</v>
      </c>
      <c r="G645">
        <f t="shared" si="66"/>
        <v>2.1986093589942062</v>
      </c>
      <c r="H645">
        <f t="shared" si="67"/>
        <v>5.7788879999999987E-4</v>
      </c>
      <c r="I645" s="3">
        <v>0.78220000000000001</v>
      </c>
      <c r="J645" s="3">
        <v>2.0500000000000001E-2</v>
      </c>
      <c r="K645">
        <f t="shared" si="68"/>
        <v>1.6020000000000213E-5</v>
      </c>
    </row>
    <row r="646" spans="1:11" x14ac:dyDescent="0.2">
      <c r="A646" s="5">
        <v>63.7</v>
      </c>
      <c r="B646" s="3">
        <f t="shared" si="69"/>
        <v>0.17569999999999997</v>
      </c>
      <c r="C646" s="3">
        <f t="shared" si="70"/>
        <v>1.78E-2</v>
      </c>
      <c r="D646">
        <f t="shared" si="60"/>
        <v>100</v>
      </c>
      <c r="E646">
        <f t="shared" si="61"/>
        <v>5.51</v>
      </c>
      <c r="F646">
        <f t="shared" si="62"/>
        <v>40</v>
      </c>
      <c r="G646">
        <f t="shared" si="66"/>
        <v>2.1986093589942062</v>
      </c>
      <c r="H646">
        <f t="shared" si="67"/>
        <v>5.8086419999999991E-4</v>
      </c>
      <c r="I646" s="3">
        <v>0.78310000000000002</v>
      </c>
      <c r="J646" s="3">
        <v>2.0500000000000001E-2</v>
      </c>
      <c r="K646">
        <f t="shared" si="68"/>
        <v>1.7800000000000016E-5</v>
      </c>
    </row>
    <row r="647" spans="1:11" x14ac:dyDescent="0.2">
      <c r="A647" s="5">
        <v>63.8</v>
      </c>
      <c r="B647" s="3">
        <f t="shared" si="69"/>
        <v>0.17669999999999997</v>
      </c>
      <c r="C647" s="3">
        <f t="shared" si="70"/>
        <v>1.78E-2</v>
      </c>
      <c r="D647">
        <f t="shared" si="60"/>
        <v>100</v>
      </c>
      <c r="E647">
        <f t="shared" si="61"/>
        <v>5.51</v>
      </c>
      <c r="F647">
        <f t="shared" si="62"/>
        <v>40</v>
      </c>
      <c r="G647">
        <f t="shared" si="66"/>
        <v>2.1986093589942062</v>
      </c>
      <c r="H647">
        <f t="shared" si="67"/>
        <v>5.8417019999999992E-4</v>
      </c>
      <c r="I647" s="3">
        <v>0.78410000000000002</v>
      </c>
      <c r="J647" s="3">
        <v>2.0500000000000001E-2</v>
      </c>
      <c r="K647">
        <f t="shared" si="68"/>
        <v>1.0679999999998824E-5</v>
      </c>
    </row>
    <row r="648" spans="1:11" x14ac:dyDescent="0.2">
      <c r="A648" s="5">
        <v>63.9</v>
      </c>
      <c r="B648" s="3">
        <f t="shared" si="69"/>
        <v>0.1772999999999999</v>
      </c>
      <c r="C648" s="3">
        <f t="shared" si="70"/>
        <v>1.78E-2</v>
      </c>
      <c r="D648">
        <f t="shared" si="60"/>
        <v>100</v>
      </c>
      <c r="E648">
        <f t="shared" si="61"/>
        <v>5.51</v>
      </c>
      <c r="F648">
        <f t="shared" si="62"/>
        <v>40</v>
      </c>
      <c r="G648">
        <f t="shared" si="66"/>
        <v>2.1986093589942062</v>
      </c>
      <c r="H648">
        <f t="shared" si="67"/>
        <v>5.8615379999999969E-4</v>
      </c>
      <c r="I648" s="3">
        <v>0.78469999999999995</v>
      </c>
      <c r="J648" s="3">
        <v>2.0500000000000001E-2</v>
      </c>
      <c r="K648">
        <f t="shared" si="68"/>
        <v>1.6155000000000214E-5</v>
      </c>
    </row>
    <row r="649" spans="1:11" x14ac:dyDescent="0.2">
      <c r="A649" s="5">
        <v>64</v>
      </c>
      <c r="B649" s="3">
        <f t="shared" si="69"/>
        <v>0.17819999999999991</v>
      </c>
      <c r="C649" s="3">
        <f t="shared" si="70"/>
        <v>1.8099999999999998E-2</v>
      </c>
      <c r="D649">
        <f t="shared" si="60"/>
        <v>100</v>
      </c>
      <c r="E649">
        <f t="shared" si="61"/>
        <v>5.51</v>
      </c>
      <c r="F649">
        <f t="shared" si="62"/>
        <v>40</v>
      </c>
      <c r="G649">
        <f t="shared" si="66"/>
        <v>2.235664572909839</v>
      </c>
      <c r="H649">
        <f t="shared" si="67"/>
        <v>5.8912919999999972E-4</v>
      </c>
      <c r="I649" s="3">
        <v>0.78559999999999997</v>
      </c>
      <c r="J649" s="3">
        <v>2.0799999999999999E-2</v>
      </c>
      <c r="K649">
        <f t="shared" si="68"/>
        <v>1.8150000000000014E-5</v>
      </c>
    </row>
    <row r="650" spans="1:11" x14ac:dyDescent="0.2">
      <c r="A650" s="5">
        <v>64.099999999999994</v>
      </c>
      <c r="B650" s="3">
        <f t="shared" si="69"/>
        <v>0.17919999999999991</v>
      </c>
      <c r="C650" s="3">
        <f t="shared" si="70"/>
        <v>1.8199999999999997E-2</v>
      </c>
      <c r="D650">
        <f t="shared" ref="D650:D713" si="71">$E$4</f>
        <v>100</v>
      </c>
      <c r="E650">
        <f t="shared" ref="E650:E713" si="72">$F$4</f>
        <v>5.51</v>
      </c>
      <c r="F650">
        <f t="shared" ref="F650:F713" si="73">$G$4</f>
        <v>40</v>
      </c>
      <c r="G650">
        <f t="shared" si="66"/>
        <v>2.2480163108817166</v>
      </c>
      <c r="H650">
        <f t="shared" si="67"/>
        <v>5.9243519999999973E-4</v>
      </c>
      <c r="I650" s="3">
        <v>0.78659999999999997</v>
      </c>
      <c r="J650" s="3">
        <v>2.0899999999999998E-2</v>
      </c>
      <c r="K650">
        <f t="shared" si="68"/>
        <v>1.4600000000000418E-5</v>
      </c>
    </row>
    <row r="651" spans="1:11" x14ac:dyDescent="0.2">
      <c r="A651" s="5">
        <v>64.2</v>
      </c>
      <c r="B651" s="3">
        <f t="shared" si="69"/>
        <v>0.17999999999999994</v>
      </c>
      <c r="C651" s="3">
        <f t="shared" si="70"/>
        <v>1.83E-2</v>
      </c>
      <c r="D651">
        <f t="shared" si="71"/>
        <v>100</v>
      </c>
      <c r="E651">
        <f t="shared" si="72"/>
        <v>5.51</v>
      </c>
      <c r="F651">
        <f t="shared" si="73"/>
        <v>40</v>
      </c>
      <c r="G651">
        <f t="shared" ref="G651:G714" si="74">3*C651*D651*1000/(2*F651*E651^2)</f>
        <v>2.2603680488535942</v>
      </c>
      <c r="H651">
        <f t="shared" ref="H651:H714" si="75">6*B651*E651/(D651^2)</f>
        <v>5.9507999999999978E-4</v>
      </c>
      <c r="I651" s="3">
        <v>0.78739999999999999</v>
      </c>
      <c r="J651" s="3">
        <v>2.1000000000000001E-2</v>
      </c>
      <c r="K651">
        <f t="shared" ref="K651:K714" si="76">(C652+C651)/2*(B652-B651)</f>
        <v>1.2845000000000622E-5</v>
      </c>
    </row>
    <row r="652" spans="1:11" x14ac:dyDescent="0.2">
      <c r="A652" s="5">
        <v>64.3</v>
      </c>
      <c r="B652" s="3">
        <f t="shared" si="69"/>
        <v>0.18069999999999997</v>
      </c>
      <c r="C652" s="3">
        <f t="shared" si="70"/>
        <v>1.84E-2</v>
      </c>
      <c r="D652">
        <f t="shared" si="71"/>
        <v>100</v>
      </c>
      <c r="E652">
        <f t="shared" si="72"/>
        <v>5.51</v>
      </c>
      <c r="F652">
        <f t="shared" si="73"/>
        <v>40</v>
      </c>
      <c r="G652">
        <f t="shared" si="74"/>
        <v>2.2727197868254714</v>
      </c>
      <c r="H652">
        <f t="shared" si="75"/>
        <v>5.9739419999999997E-4</v>
      </c>
      <c r="I652" s="3">
        <v>0.78810000000000002</v>
      </c>
      <c r="J652" s="3">
        <v>2.1100000000000001E-2</v>
      </c>
      <c r="K652">
        <f t="shared" si="76"/>
        <v>1.6650000000000218E-5</v>
      </c>
    </row>
    <row r="653" spans="1:11" x14ac:dyDescent="0.2">
      <c r="A653" s="5">
        <v>64.400000000000006</v>
      </c>
      <c r="B653" s="3">
        <f t="shared" si="69"/>
        <v>0.18159999999999998</v>
      </c>
      <c r="C653" s="3">
        <f t="shared" si="70"/>
        <v>1.8599999999999998E-2</v>
      </c>
      <c r="D653">
        <f t="shared" si="71"/>
        <v>100</v>
      </c>
      <c r="E653">
        <f t="shared" si="72"/>
        <v>5.51</v>
      </c>
      <c r="F653">
        <f t="shared" si="73"/>
        <v>40</v>
      </c>
      <c r="G653">
        <f t="shared" si="74"/>
        <v>2.2974232627692261</v>
      </c>
      <c r="H653">
        <f t="shared" si="75"/>
        <v>6.0036959999999989E-4</v>
      </c>
      <c r="I653" s="3">
        <v>0.78900000000000003</v>
      </c>
      <c r="J653" s="3">
        <v>2.1299999999999999E-2</v>
      </c>
      <c r="K653">
        <f t="shared" si="76"/>
        <v>1.8550000000000014E-5</v>
      </c>
    </row>
    <row r="654" spans="1:11" x14ac:dyDescent="0.2">
      <c r="A654" s="5">
        <v>64.5</v>
      </c>
      <c r="B654" s="3">
        <f t="shared" si="69"/>
        <v>0.18259999999999998</v>
      </c>
      <c r="C654" s="3">
        <f t="shared" si="70"/>
        <v>1.8499999999999999E-2</v>
      </c>
      <c r="D654">
        <f t="shared" si="71"/>
        <v>100</v>
      </c>
      <c r="E654">
        <f t="shared" si="72"/>
        <v>5.51</v>
      </c>
      <c r="F654">
        <f t="shared" si="73"/>
        <v>40</v>
      </c>
      <c r="G654">
        <f t="shared" si="74"/>
        <v>2.285071524797349</v>
      </c>
      <c r="H654">
        <f t="shared" si="75"/>
        <v>6.036755999999999E-4</v>
      </c>
      <c r="I654" s="3">
        <v>0.79</v>
      </c>
      <c r="J654" s="3">
        <v>2.12E-2</v>
      </c>
      <c r="K654">
        <f t="shared" si="76"/>
        <v>1.3054999999998563E-5</v>
      </c>
    </row>
    <row r="655" spans="1:11" x14ac:dyDescent="0.2">
      <c r="A655" s="5">
        <v>64.599999999999994</v>
      </c>
      <c r="B655" s="3">
        <f t="shared" si="69"/>
        <v>0.18329999999999991</v>
      </c>
      <c r="C655" s="3">
        <f t="shared" si="70"/>
        <v>1.8799999999999997E-2</v>
      </c>
      <c r="D655">
        <f t="shared" si="71"/>
        <v>100</v>
      </c>
      <c r="E655">
        <f t="shared" si="72"/>
        <v>5.51</v>
      </c>
      <c r="F655">
        <f t="shared" si="73"/>
        <v>40</v>
      </c>
      <c r="G655">
        <f t="shared" si="74"/>
        <v>2.3221267387129814</v>
      </c>
      <c r="H655">
        <f t="shared" si="75"/>
        <v>6.0598979999999965E-4</v>
      </c>
      <c r="I655" s="3">
        <v>0.79069999999999996</v>
      </c>
      <c r="J655" s="3">
        <v>2.1499999999999998E-2</v>
      </c>
      <c r="K655">
        <f t="shared" si="76"/>
        <v>1.3125000000000632E-5</v>
      </c>
    </row>
    <row r="656" spans="1:11" x14ac:dyDescent="0.2">
      <c r="A656" s="5">
        <v>64.7</v>
      </c>
      <c r="B656" s="3">
        <f t="shared" si="69"/>
        <v>0.18399999999999994</v>
      </c>
      <c r="C656" s="3">
        <f t="shared" si="70"/>
        <v>1.8699999999999998E-2</v>
      </c>
      <c r="D656">
        <f t="shared" si="71"/>
        <v>100</v>
      </c>
      <c r="E656">
        <f t="shared" si="72"/>
        <v>5.51</v>
      </c>
      <c r="F656">
        <f t="shared" si="73"/>
        <v>40</v>
      </c>
      <c r="G656">
        <f t="shared" si="74"/>
        <v>2.3097750007411038</v>
      </c>
      <c r="H656">
        <f t="shared" si="75"/>
        <v>6.0830399999999972E-4</v>
      </c>
      <c r="I656" s="3">
        <v>0.79139999999999999</v>
      </c>
      <c r="J656" s="3">
        <v>2.1399999999999999E-2</v>
      </c>
      <c r="K656">
        <f t="shared" si="76"/>
        <v>2.0569999999999808E-5</v>
      </c>
    </row>
    <row r="657" spans="1:11" x14ac:dyDescent="0.2">
      <c r="A657" s="5">
        <v>64.8</v>
      </c>
      <c r="B657" s="3">
        <f t="shared" si="69"/>
        <v>0.18509999999999993</v>
      </c>
      <c r="C657" s="3">
        <f t="shared" si="70"/>
        <v>1.8699999999999998E-2</v>
      </c>
      <c r="D657">
        <f t="shared" si="71"/>
        <v>100</v>
      </c>
      <c r="E657">
        <f t="shared" si="72"/>
        <v>5.51</v>
      </c>
      <c r="F657">
        <f t="shared" si="73"/>
        <v>40</v>
      </c>
      <c r="G657">
        <f t="shared" si="74"/>
        <v>2.3097750007411038</v>
      </c>
      <c r="H657">
        <f t="shared" si="75"/>
        <v>6.1194059999999982E-4</v>
      </c>
      <c r="I657" s="3">
        <v>0.79249999999999998</v>
      </c>
      <c r="J657" s="3">
        <v>2.1399999999999999E-2</v>
      </c>
      <c r="K657">
        <f t="shared" si="76"/>
        <v>1.3125000000000632E-5</v>
      </c>
    </row>
    <row r="658" spans="1:11" x14ac:dyDescent="0.2">
      <c r="A658" s="5">
        <v>64.900000000000006</v>
      </c>
      <c r="B658" s="3">
        <f t="shared" si="69"/>
        <v>0.18579999999999997</v>
      </c>
      <c r="C658" s="3">
        <f t="shared" si="70"/>
        <v>1.8799999999999997E-2</v>
      </c>
      <c r="D658">
        <f t="shared" si="71"/>
        <v>100</v>
      </c>
      <c r="E658">
        <f t="shared" si="72"/>
        <v>5.51</v>
      </c>
      <c r="F658">
        <f t="shared" si="73"/>
        <v>40</v>
      </c>
      <c r="G658">
        <f t="shared" si="74"/>
        <v>2.3221267387129814</v>
      </c>
      <c r="H658">
        <f t="shared" si="75"/>
        <v>6.142547999999999E-4</v>
      </c>
      <c r="I658" s="3">
        <v>0.79320000000000002</v>
      </c>
      <c r="J658" s="3">
        <v>2.1499999999999998E-2</v>
      </c>
      <c r="K658">
        <f t="shared" si="76"/>
        <v>1.3265000000000641E-5</v>
      </c>
    </row>
    <row r="659" spans="1:11" x14ac:dyDescent="0.2">
      <c r="A659" s="5">
        <v>65</v>
      </c>
      <c r="B659" s="3">
        <f t="shared" si="69"/>
        <v>0.1865</v>
      </c>
      <c r="C659" s="3">
        <f t="shared" si="70"/>
        <v>1.9099999999999999E-2</v>
      </c>
      <c r="D659">
        <f t="shared" si="71"/>
        <v>100</v>
      </c>
      <c r="E659">
        <f t="shared" si="72"/>
        <v>5.51</v>
      </c>
      <c r="F659">
        <f t="shared" si="73"/>
        <v>40</v>
      </c>
      <c r="G659">
        <f t="shared" si="74"/>
        <v>2.3591819526286142</v>
      </c>
      <c r="H659">
        <f t="shared" si="75"/>
        <v>6.1656899999999997E-4</v>
      </c>
      <c r="I659" s="3">
        <v>0.79390000000000005</v>
      </c>
      <c r="J659" s="3">
        <v>2.18E-2</v>
      </c>
      <c r="K659">
        <f t="shared" si="76"/>
        <v>1.7189999999998106E-5</v>
      </c>
    </row>
    <row r="660" spans="1:11" x14ac:dyDescent="0.2">
      <c r="A660" s="5">
        <v>65.099999999999994</v>
      </c>
      <c r="B660" s="3">
        <f t="shared" si="69"/>
        <v>0.1873999999999999</v>
      </c>
      <c r="C660" s="3">
        <f t="shared" si="70"/>
        <v>1.9099999999999999E-2</v>
      </c>
      <c r="D660">
        <f t="shared" si="71"/>
        <v>100</v>
      </c>
      <c r="E660">
        <f t="shared" si="72"/>
        <v>5.51</v>
      </c>
      <c r="F660">
        <f t="shared" si="73"/>
        <v>40</v>
      </c>
      <c r="G660">
        <f t="shared" si="74"/>
        <v>2.3591819526286142</v>
      </c>
      <c r="H660">
        <f t="shared" si="75"/>
        <v>6.1954439999999968E-4</v>
      </c>
      <c r="I660" s="3">
        <v>0.79479999999999995</v>
      </c>
      <c r="J660" s="3">
        <v>2.18E-2</v>
      </c>
      <c r="K660">
        <f t="shared" si="76"/>
        <v>1.9150000000000018E-5</v>
      </c>
    </row>
    <row r="661" spans="1:11" x14ac:dyDescent="0.2">
      <c r="A661" s="5">
        <v>65.2</v>
      </c>
      <c r="B661" s="3">
        <f t="shared" si="69"/>
        <v>0.1883999999999999</v>
      </c>
      <c r="C661" s="3">
        <f t="shared" si="70"/>
        <v>1.9199999999999998E-2</v>
      </c>
      <c r="D661">
        <f t="shared" si="71"/>
        <v>100</v>
      </c>
      <c r="E661">
        <f t="shared" si="72"/>
        <v>5.51</v>
      </c>
      <c r="F661">
        <f t="shared" si="73"/>
        <v>40</v>
      </c>
      <c r="G661">
        <f t="shared" si="74"/>
        <v>2.3715336906004922</v>
      </c>
      <c r="H661">
        <f t="shared" si="75"/>
        <v>6.2285039999999969E-4</v>
      </c>
      <c r="I661" s="3">
        <v>0.79579999999999995</v>
      </c>
      <c r="J661" s="3">
        <v>2.1899999999999999E-2</v>
      </c>
      <c r="K661">
        <f t="shared" si="76"/>
        <v>1.1520000000000862E-5</v>
      </c>
    </row>
    <row r="662" spans="1:11" x14ac:dyDescent="0.2">
      <c r="A662" s="5">
        <v>65.3</v>
      </c>
      <c r="B662" s="3">
        <f t="shared" si="69"/>
        <v>0.18899999999999995</v>
      </c>
      <c r="C662" s="3">
        <f t="shared" si="70"/>
        <v>1.9199999999999998E-2</v>
      </c>
      <c r="D662">
        <f t="shared" si="71"/>
        <v>100</v>
      </c>
      <c r="E662">
        <f t="shared" si="72"/>
        <v>5.51</v>
      </c>
      <c r="F662">
        <f t="shared" si="73"/>
        <v>40</v>
      </c>
      <c r="G662">
        <f t="shared" si="74"/>
        <v>2.3715336906004922</v>
      </c>
      <c r="H662">
        <f t="shared" si="75"/>
        <v>6.2483399999999978E-4</v>
      </c>
      <c r="I662" s="3">
        <v>0.7964</v>
      </c>
      <c r="J662" s="3">
        <v>2.1899999999999999E-2</v>
      </c>
      <c r="K662">
        <f t="shared" si="76"/>
        <v>1.5440000000000442E-5</v>
      </c>
    </row>
    <row r="663" spans="1:11" x14ac:dyDescent="0.2">
      <c r="A663" s="5">
        <v>65.400000000000006</v>
      </c>
      <c r="B663" s="3">
        <f t="shared" si="69"/>
        <v>0.18979999999999997</v>
      </c>
      <c r="C663" s="3">
        <f t="shared" si="70"/>
        <v>1.9400000000000001E-2</v>
      </c>
      <c r="D663">
        <f t="shared" si="71"/>
        <v>100</v>
      </c>
      <c r="E663">
        <f t="shared" si="72"/>
        <v>5.51</v>
      </c>
      <c r="F663">
        <f t="shared" si="73"/>
        <v>40</v>
      </c>
      <c r="G663">
        <f t="shared" si="74"/>
        <v>2.396237166544247</v>
      </c>
      <c r="H663">
        <f t="shared" si="75"/>
        <v>6.2747879999999995E-4</v>
      </c>
      <c r="I663" s="3">
        <v>0.79720000000000002</v>
      </c>
      <c r="J663" s="3">
        <v>2.2100000000000002E-2</v>
      </c>
      <c r="K663">
        <f t="shared" si="76"/>
        <v>2.1394999999999804E-5</v>
      </c>
    </row>
    <row r="664" spans="1:11" x14ac:dyDescent="0.2">
      <c r="A664" s="5">
        <v>65.5</v>
      </c>
      <c r="B664" s="3">
        <f t="shared" si="69"/>
        <v>0.19089999999999996</v>
      </c>
      <c r="C664" s="3">
        <f t="shared" si="70"/>
        <v>1.95E-2</v>
      </c>
      <c r="D664">
        <f t="shared" si="71"/>
        <v>100</v>
      </c>
      <c r="E664">
        <f t="shared" si="72"/>
        <v>5.51</v>
      </c>
      <c r="F664">
        <f t="shared" si="73"/>
        <v>40</v>
      </c>
      <c r="G664">
        <f t="shared" si="74"/>
        <v>2.4085889045161246</v>
      </c>
      <c r="H664">
        <f t="shared" si="75"/>
        <v>6.3111539999999983E-4</v>
      </c>
      <c r="I664" s="3">
        <v>0.79830000000000001</v>
      </c>
      <c r="J664" s="3">
        <v>2.2200000000000001E-2</v>
      </c>
      <c r="K664">
        <f t="shared" si="76"/>
        <v>1.5600000000000447E-5</v>
      </c>
    </row>
    <row r="665" spans="1:11" x14ac:dyDescent="0.2">
      <c r="A665" s="5">
        <v>65.599999999999994</v>
      </c>
      <c r="B665" s="3">
        <f t="shared" si="69"/>
        <v>0.19169999999999998</v>
      </c>
      <c r="C665" s="3">
        <f t="shared" si="70"/>
        <v>1.95E-2</v>
      </c>
      <c r="D665">
        <f t="shared" si="71"/>
        <v>100</v>
      </c>
      <c r="E665">
        <f t="shared" si="72"/>
        <v>5.51</v>
      </c>
      <c r="F665">
        <f t="shared" si="73"/>
        <v>40</v>
      </c>
      <c r="G665">
        <f t="shared" si="74"/>
        <v>2.4085889045161246</v>
      </c>
      <c r="H665">
        <f t="shared" si="75"/>
        <v>6.3376019999999999E-4</v>
      </c>
      <c r="I665" s="3">
        <v>0.79910000000000003</v>
      </c>
      <c r="J665" s="3">
        <v>2.2200000000000001E-2</v>
      </c>
      <c r="K665">
        <f t="shared" si="76"/>
        <v>1.3719999999998488E-5</v>
      </c>
    </row>
    <row r="666" spans="1:11" x14ac:dyDescent="0.2">
      <c r="A666" s="5">
        <v>65.7</v>
      </c>
      <c r="B666" s="3">
        <f t="shared" si="69"/>
        <v>0.1923999999999999</v>
      </c>
      <c r="C666" s="3">
        <f t="shared" si="70"/>
        <v>1.9699999999999999E-2</v>
      </c>
      <c r="D666">
        <f t="shared" si="71"/>
        <v>100</v>
      </c>
      <c r="E666">
        <f t="shared" si="72"/>
        <v>5.51</v>
      </c>
      <c r="F666">
        <f t="shared" si="73"/>
        <v>40</v>
      </c>
      <c r="G666">
        <f t="shared" si="74"/>
        <v>2.4332923804598798</v>
      </c>
      <c r="H666">
        <f t="shared" si="75"/>
        <v>6.3607439999999963E-4</v>
      </c>
      <c r="I666" s="3">
        <v>0.79979999999999996</v>
      </c>
      <c r="J666" s="3">
        <v>2.24E-2</v>
      </c>
      <c r="K666">
        <f t="shared" si="76"/>
        <v>1.5720000000000453E-5</v>
      </c>
    </row>
    <row r="667" spans="1:11" x14ac:dyDescent="0.2">
      <c r="A667" s="5">
        <v>65.8</v>
      </c>
      <c r="B667" s="3">
        <f t="shared" si="69"/>
        <v>0.19319999999999993</v>
      </c>
      <c r="C667" s="3">
        <f t="shared" si="70"/>
        <v>1.9599999999999999E-2</v>
      </c>
      <c r="D667">
        <f t="shared" si="71"/>
        <v>100</v>
      </c>
      <c r="E667">
        <f t="shared" si="72"/>
        <v>5.51</v>
      </c>
      <c r="F667">
        <f t="shared" si="73"/>
        <v>40</v>
      </c>
      <c r="G667">
        <f t="shared" si="74"/>
        <v>2.4209406424880022</v>
      </c>
      <c r="H667">
        <f t="shared" si="75"/>
        <v>6.3871919999999968E-4</v>
      </c>
      <c r="I667" s="3">
        <v>0.80059999999999998</v>
      </c>
      <c r="J667" s="3">
        <v>2.23E-2</v>
      </c>
      <c r="K667">
        <f t="shared" si="76"/>
        <v>1.9750000000000016E-5</v>
      </c>
    </row>
    <row r="668" spans="1:11" x14ac:dyDescent="0.2">
      <c r="A668" s="5">
        <v>65.900000000000006</v>
      </c>
      <c r="B668" s="3">
        <f t="shared" si="69"/>
        <v>0.19419999999999993</v>
      </c>
      <c r="C668" s="3">
        <f t="shared" si="70"/>
        <v>1.9899999999999998E-2</v>
      </c>
      <c r="D668">
        <f t="shared" si="71"/>
        <v>100</v>
      </c>
      <c r="E668">
        <f t="shared" si="72"/>
        <v>5.51</v>
      </c>
      <c r="F668">
        <f t="shared" si="73"/>
        <v>40</v>
      </c>
      <c r="G668">
        <f t="shared" si="74"/>
        <v>2.4579958564036346</v>
      </c>
      <c r="H668">
        <f t="shared" si="75"/>
        <v>6.420251999999997E-4</v>
      </c>
      <c r="I668" s="3">
        <v>0.80159999999999998</v>
      </c>
      <c r="J668" s="3">
        <v>2.2599999999999999E-2</v>
      </c>
      <c r="K668">
        <f t="shared" si="76"/>
        <v>1.5880000000000454E-5</v>
      </c>
    </row>
    <row r="669" spans="1:11" x14ac:dyDescent="0.2">
      <c r="A669" s="5">
        <v>66</v>
      </c>
      <c r="B669" s="3">
        <f t="shared" si="69"/>
        <v>0.19499999999999995</v>
      </c>
      <c r="C669" s="3">
        <f t="shared" si="70"/>
        <v>1.9799999999999998E-2</v>
      </c>
      <c r="D669">
        <f t="shared" si="71"/>
        <v>100</v>
      </c>
      <c r="E669">
        <f t="shared" si="72"/>
        <v>5.51</v>
      </c>
      <c r="F669">
        <f t="shared" si="73"/>
        <v>40</v>
      </c>
      <c r="G669">
        <f t="shared" si="74"/>
        <v>2.445644118431757</v>
      </c>
      <c r="H669">
        <f t="shared" si="75"/>
        <v>6.4466999999999986E-4</v>
      </c>
      <c r="I669" s="3">
        <v>0.8024</v>
      </c>
      <c r="J669" s="3">
        <v>2.2499999999999999E-2</v>
      </c>
      <c r="K669">
        <f t="shared" si="76"/>
        <v>1.5880000000000454E-5</v>
      </c>
    </row>
    <row r="670" spans="1:11" x14ac:dyDescent="0.2">
      <c r="A670" s="5">
        <v>66.099999999999994</v>
      </c>
      <c r="B670" s="3">
        <f t="shared" si="69"/>
        <v>0.19579999999999997</v>
      </c>
      <c r="C670" s="3">
        <f t="shared" si="70"/>
        <v>1.9899999999999998E-2</v>
      </c>
      <c r="D670">
        <f t="shared" si="71"/>
        <v>100</v>
      </c>
      <c r="E670">
        <f t="shared" si="72"/>
        <v>5.51</v>
      </c>
      <c r="F670">
        <f t="shared" si="73"/>
        <v>40</v>
      </c>
      <c r="G670">
        <f t="shared" si="74"/>
        <v>2.4579958564036346</v>
      </c>
      <c r="H670">
        <f t="shared" si="75"/>
        <v>6.4731479999999991E-4</v>
      </c>
      <c r="I670" s="3">
        <v>0.80320000000000003</v>
      </c>
      <c r="J670" s="3">
        <v>2.2599999999999999E-2</v>
      </c>
      <c r="K670">
        <f t="shared" si="76"/>
        <v>2.0000000000000015E-5</v>
      </c>
    </row>
    <row r="671" spans="1:11" x14ac:dyDescent="0.2">
      <c r="A671" s="5">
        <v>66.2</v>
      </c>
      <c r="B671" s="3">
        <f t="shared" si="69"/>
        <v>0.19679999999999997</v>
      </c>
      <c r="C671" s="3">
        <f t="shared" si="70"/>
        <v>2.01E-2</v>
      </c>
      <c r="D671">
        <f t="shared" si="71"/>
        <v>100</v>
      </c>
      <c r="E671">
        <f t="shared" si="72"/>
        <v>5.51</v>
      </c>
      <c r="F671">
        <f t="shared" si="73"/>
        <v>40</v>
      </c>
      <c r="G671">
        <f t="shared" si="74"/>
        <v>2.4826993323473903</v>
      </c>
      <c r="H671">
        <f t="shared" si="75"/>
        <v>6.5062079999999992E-4</v>
      </c>
      <c r="I671" s="3">
        <v>0.80420000000000003</v>
      </c>
      <c r="J671" s="3">
        <v>2.2800000000000001E-2</v>
      </c>
      <c r="K671">
        <f t="shared" si="76"/>
        <v>1.604000000000046E-5</v>
      </c>
    </row>
    <row r="672" spans="1:11" x14ac:dyDescent="0.2">
      <c r="A672" s="5">
        <v>66.3</v>
      </c>
      <c r="B672" s="3">
        <f t="shared" si="69"/>
        <v>0.1976</v>
      </c>
      <c r="C672" s="3">
        <f t="shared" si="70"/>
        <v>0.02</v>
      </c>
      <c r="D672">
        <f t="shared" si="71"/>
        <v>100</v>
      </c>
      <c r="E672">
        <f t="shared" si="72"/>
        <v>5.51</v>
      </c>
      <c r="F672">
        <f t="shared" si="73"/>
        <v>40</v>
      </c>
      <c r="G672">
        <f t="shared" si="74"/>
        <v>2.4703475943755127</v>
      </c>
      <c r="H672">
        <f t="shared" si="75"/>
        <v>6.5326559999999997E-4</v>
      </c>
      <c r="I672" s="3">
        <v>0.80500000000000005</v>
      </c>
      <c r="J672" s="3">
        <v>2.2700000000000001E-2</v>
      </c>
      <c r="K672">
        <f t="shared" si="76"/>
        <v>1.4069999999998451E-5</v>
      </c>
    </row>
    <row r="673" spans="1:11" x14ac:dyDescent="0.2">
      <c r="A673" s="5">
        <v>66.400000000000006</v>
      </c>
      <c r="B673" s="3">
        <f t="shared" si="69"/>
        <v>0.19829999999999992</v>
      </c>
      <c r="C673" s="3">
        <f t="shared" si="70"/>
        <v>2.0199999999999999E-2</v>
      </c>
      <c r="D673">
        <f t="shared" si="71"/>
        <v>100</v>
      </c>
      <c r="E673">
        <f t="shared" si="72"/>
        <v>5.51</v>
      </c>
      <c r="F673">
        <f t="shared" si="73"/>
        <v>40</v>
      </c>
      <c r="G673">
        <f t="shared" si="74"/>
        <v>2.4950510703192683</v>
      </c>
      <c r="H673">
        <f t="shared" si="75"/>
        <v>6.5557979999999961E-4</v>
      </c>
      <c r="I673" s="3">
        <v>0.80569999999999997</v>
      </c>
      <c r="J673" s="3">
        <v>2.29E-2</v>
      </c>
      <c r="K673">
        <f t="shared" si="76"/>
        <v>1.4105000000000684E-5</v>
      </c>
    </row>
    <row r="674" spans="1:11" x14ac:dyDescent="0.2">
      <c r="A674" s="5">
        <v>66.5</v>
      </c>
      <c r="B674" s="3">
        <f t="shared" si="69"/>
        <v>0.19899999999999995</v>
      </c>
      <c r="C674" s="3">
        <f t="shared" si="70"/>
        <v>2.01E-2</v>
      </c>
      <c r="D674">
        <f t="shared" si="71"/>
        <v>100</v>
      </c>
      <c r="E674">
        <f t="shared" si="72"/>
        <v>5.51</v>
      </c>
      <c r="F674">
        <f t="shared" si="73"/>
        <v>40</v>
      </c>
      <c r="G674">
        <f t="shared" si="74"/>
        <v>2.4826993323473903</v>
      </c>
      <c r="H674">
        <f t="shared" si="75"/>
        <v>6.578939999999998E-4</v>
      </c>
      <c r="I674" s="3">
        <v>0.80640000000000001</v>
      </c>
      <c r="J674" s="3">
        <v>2.2800000000000001E-2</v>
      </c>
      <c r="K674">
        <f t="shared" si="76"/>
        <v>2.0200000000000017E-5</v>
      </c>
    </row>
    <row r="675" spans="1:11" x14ac:dyDescent="0.2">
      <c r="A675" s="5">
        <v>66.599999999999994</v>
      </c>
      <c r="B675" s="3">
        <f t="shared" si="69"/>
        <v>0.19999999999999996</v>
      </c>
      <c r="C675" s="3">
        <f t="shared" si="70"/>
        <v>2.0299999999999999E-2</v>
      </c>
      <c r="D675">
        <f t="shared" si="71"/>
        <v>100</v>
      </c>
      <c r="E675">
        <f t="shared" si="72"/>
        <v>5.51</v>
      </c>
      <c r="F675">
        <f t="shared" si="73"/>
        <v>40</v>
      </c>
      <c r="G675">
        <f t="shared" si="74"/>
        <v>2.5074028082911455</v>
      </c>
      <c r="H675">
        <f t="shared" si="75"/>
        <v>6.6119999999999981E-4</v>
      </c>
      <c r="I675" s="3">
        <v>0.80740000000000001</v>
      </c>
      <c r="J675" s="3">
        <v>2.3E-2</v>
      </c>
      <c r="K675">
        <f t="shared" si="76"/>
        <v>1.4175000000000685E-5</v>
      </c>
    </row>
    <row r="676" spans="1:11" x14ac:dyDescent="0.2">
      <c r="A676" s="5">
        <v>66.7</v>
      </c>
      <c r="B676" s="3">
        <f t="shared" si="69"/>
        <v>0.20069999999999999</v>
      </c>
      <c r="C676" s="3">
        <f t="shared" si="70"/>
        <v>2.0199999999999999E-2</v>
      </c>
      <c r="D676">
        <f t="shared" si="71"/>
        <v>100</v>
      </c>
      <c r="E676">
        <f t="shared" si="72"/>
        <v>5.51</v>
      </c>
      <c r="F676">
        <f t="shared" si="73"/>
        <v>40</v>
      </c>
      <c r="G676">
        <f t="shared" si="74"/>
        <v>2.4950510703192683</v>
      </c>
      <c r="H676">
        <f t="shared" si="75"/>
        <v>6.6351419999999988E-4</v>
      </c>
      <c r="I676" s="3">
        <v>0.80810000000000004</v>
      </c>
      <c r="J676" s="3">
        <v>2.29E-2</v>
      </c>
      <c r="K676">
        <f t="shared" si="76"/>
        <v>1.4209999999998434E-5</v>
      </c>
    </row>
    <row r="677" spans="1:11" x14ac:dyDescent="0.2">
      <c r="A677" s="5">
        <v>66.8</v>
      </c>
      <c r="B677" s="3">
        <f t="shared" si="69"/>
        <v>0.20139999999999991</v>
      </c>
      <c r="C677" s="3">
        <f t="shared" si="70"/>
        <v>2.0399999999999998E-2</v>
      </c>
      <c r="D677">
        <f t="shared" si="71"/>
        <v>100</v>
      </c>
      <c r="E677">
        <f t="shared" si="72"/>
        <v>5.51</v>
      </c>
      <c r="F677">
        <f t="shared" si="73"/>
        <v>40</v>
      </c>
      <c r="G677">
        <f t="shared" si="74"/>
        <v>2.5197545462630226</v>
      </c>
      <c r="H677">
        <f t="shared" si="75"/>
        <v>6.6582839999999963E-4</v>
      </c>
      <c r="I677" s="3">
        <v>0.80879999999999996</v>
      </c>
      <c r="J677" s="3">
        <v>2.3099999999999999E-2</v>
      </c>
      <c r="K677">
        <f t="shared" si="76"/>
        <v>2.0350000000000017E-5</v>
      </c>
    </row>
    <row r="678" spans="1:11" x14ac:dyDescent="0.2">
      <c r="A678" s="5">
        <v>66.900000000000006</v>
      </c>
      <c r="B678" s="3">
        <f t="shared" si="69"/>
        <v>0.20239999999999991</v>
      </c>
      <c r="C678" s="3">
        <f t="shared" si="70"/>
        <v>2.0299999999999999E-2</v>
      </c>
      <c r="D678">
        <f t="shared" si="71"/>
        <v>100</v>
      </c>
      <c r="E678">
        <f t="shared" si="72"/>
        <v>5.51</v>
      </c>
      <c r="F678">
        <f t="shared" si="73"/>
        <v>40</v>
      </c>
      <c r="G678">
        <f t="shared" si="74"/>
        <v>2.5074028082911455</v>
      </c>
      <c r="H678">
        <f t="shared" si="75"/>
        <v>6.6913439999999975E-4</v>
      </c>
      <c r="I678" s="3">
        <v>0.80979999999999996</v>
      </c>
      <c r="J678" s="3">
        <v>2.3E-2</v>
      </c>
      <c r="K678">
        <f t="shared" si="76"/>
        <v>2.0350000000000017E-5</v>
      </c>
    </row>
    <row r="679" spans="1:11" x14ac:dyDescent="0.2">
      <c r="A679" s="5">
        <v>67</v>
      </c>
      <c r="B679" s="3">
        <f t="shared" si="69"/>
        <v>0.20339999999999991</v>
      </c>
      <c r="C679" s="3">
        <f t="shared" si="70"/>
        <v>2.0399999999999998E-2</v>
      </c>
      <c r="D679">
        <f t="shared" si="71"/>
        <v>100</v>
      </c>
      <c r="E679">
        <f t="shared" si="72"/>
        <v>5.51</v>
      </c>
      <c r="F679">
        <f t="shared" si="73"/>
        <v>40</v>
      </c>
      <c r="G679">
        <f t="shared" si="74"/>
        <v>2.5197545462630226</v>
      </c>
      <c r="H679">
        <f t="shared" si="75"/>
        <v>6.7244039999999976E-4</v>
      </c>
      <c r="I679" s="3">
        <v>0.81079999999999997</v>
      </c>
      <c r="J679" s="3">
        <v>2.3099999999999999E-2</v>
      </c>
      <c r="K679">
        <f t="shared" si="76"/>
        <v>1.2300000000000919E-5</v>
      </c>
    </row>
    <row r="680" spans="1:11" x14ac:dyDescent="0.2">
      <c r="A680" s="5">
        <v>67.099999999999994</v>
      </c>
      <c r="B680" s="3">
        <f t="shared" si="69"/>
        <v>0.20399999999999996</v>
      </c>
      <c r="C680" s="3">
        <f t="shared" si="70"/>
        <v>2.06E-2</v>
      </c>
      <c r="D680">
        <f t="shared" si="71"/>
        <v>100</v>
      </c>
      <c r="E680">
        <f t="shared" si="72"/>
        <v>5.51</v>
      </c>
      <c r="F680">
        <f t="shared" si="73"/>
        <v>40</v>
      </c>
      <c r="G680">
        <f t="shared" si="74"/>
        <v>2.5444580222067779</v>
      </c>
      <c r="H680">
        <f t="shared" si="75"/>
        <v>6.7442399999999986E-4</v>
      </c>
      <c r="I680" s="3">
        <v>0.81140000000000001</v>
      </c>
      <c r="J680" s="3">
        <v>2.3300000000000001E-2</v>
      </c>
      <c r="K680">
        <f t="shared" si="76"/>
        <v>1.6560000000000475E-5</v>
      </c>
    </row>
    <row r="681" spans="1:11" x14ac:dyDescent="0.2">
      <c r="A681" s="5">
        <v>67.2</v>
      </c>
      <c r="B681" s="3">
        <f t="shared" si="69"/>
        <v>0.20479999999999998</v>
      </c>
      <c r="C681" s="3">
        <f t="shared" si="70"/>
        <v>2.0799999999999999E-2</v>
      </c>
      <c r="D681">
        <f t="shared" si="71"/>
        <v>100</v>
      </c>
      <c r="E681">
        <f t="shared" si="72"/>
        <v>5.51</v>
      </c>
      <c r="F681">
        <f t="shared" si="73"/>
        <v>40</v>
      </c>
      <c r="G681">
        <f t="shared" si="74"/>
        <v>2.5691614981505326</v>
      </c>
      <c r="H681">
        <f t="shared" si="75"/>
        <v>6.7706879999999991E-4</v>
      </c>
      <c r="I681" s="3">
        <v>0.81220000000000003</v>
      </c>
      <c r="J681" s="3">
        <v>2.35E-2</v>
      </c>
      <c r="K681">
        <f t="shared" si="76"/>
        <v>2.2879999999999788E-5</v>
      </c>
    </row>
    <row r="682" spans="1:11" x14ac:dyDescent="0.2">
      <c r="A682" s="5">
        <v>67.3</v>
      </c>
      <c r="B682" s="3">
        <f t="shared" si="69"/>
        <v>0.20589999999999997</v>
      </c>
      <c r="C682" s="3">
        <f t="shared" si="70"/>
        <v>2.0799999999999999E-2</v>
      </c>
      <c r="D682">
        <f t="shared" si="71"/>
        <v>100</v>
      </c>
      <c r="E682">
        <f t="shared" si="72"/>
        <v>5.51</v>
      </c>
      <c r="F682">
        <f t="shared" si="73"/>
        <v>40</v>
      </c>
      <c r="G682">
        <f t="shared" si="74"/>
        <v>2.5691614981505326</v>
      </c>
      <c r="H682">
        <f t="shared" si="75"/>
        <v>6.807053999999999E-4</v>
      </c>
      <c r="I682" s="3">
        <v>0.81330000000000002</v>
      </c>
      <c r="J682" s="3">
        <v>2.35E-2</v>
      </c>
      <c r="K682">
        <f t="shared" si="76"/>
        <v>1.6680000000000477E-5</v>
      </c>
    </row>
    <row r="683" spans="1:11" x14ac:dyDescent="0.2">
      <c r="A683" s="5">
        <v>67.400000000000006</v>
      </c>
      <c r="B683" s="3">
        <f t="shared" si="69"/>
        <v>0.20669999999999999</v>
      </c>
      <c r="C683" s="3">
        <f t="shared" si="70"/>
        <v>2.0899999999999998E-2</v>
      </c>
      <c r="D683">
        <f t="shared" si="71"/>
        <v>100</v>
      </c>
      <c r="E683">
        <f t="shared" si="72"/>
        <v>5.51</v>
      </c>
      <c r="F683">
        <f t="shared" si="73"/>
        <v>40</v>
      </c>
      <c r="G683">
        <f t="shared" si="74"/>
        <v>2.5815132361224107</v>
      </c>
      <c r="H683">
        <f t="shared" si="75"/>
        <v>6.8335019999999995E-4</v>
      </c>
      <c r="I683" s="3">
        <v>0.81410000000000005</v>
      </c>
      <c r="J683" s="3">
        <v>2.3599999999999999E-2</v>
      </c>
      <c r="K683">
        <f t="shared" si="76"/>
        <v>1.469999999999838E-5</v>
      </c>
    </row>
    <row r="684" spans="1:11" x14ac:dyDescent="0.2">
      <c r="A684" s="5">
        <v>67.5</v>
      </c>
      <c r="B684" s="3">
        <f t="shared" si="69"/>
        <v>0.20739999999999992</v>
      </c>
      <c r="C684" s="3">
        <f t="shared" si="70"/>
        <v>2.1100000000000001E-2</v>
      </c>
      <c r="D684">
        <f t="shared" si="71"/>
        <v>100</v>
      </c>
      <c r="E684">
        <f t="shared" si="72"/>
        <v>5.51</v>
      </c>
      <c r="F684">
        <f t="shared" si="73"/>
        <v>40</v>
      </c>
      <c r="G684">
        <f t="shared" si="74"/>
        <v>2.6062167120661655</v>
      </c>
      <c r="H684">
        <f t="shared" si="75"/>
        <v>6.856643999999997E-4</v>
      </c>
      <c r="I684" s="3">
        <v>0.81479999999999997</v>
      </c>
      <c r="J684" s="3">
        <v>2.3800000000000002E-2</v>
      </c>
      <c r="K684">
        <f t="shared" si="76"/>
        <v>1.8855000000000249E-5</v>
      </c>
    </row>
    <row r="685" spans="1:11" x14ac:dyDescent="0.2">
      <c r="A685" s="5">
        <v>67.599999999999994</v>
      </c>
      <c r="B685" s="3">
        <f t="shared" si="69"/>
        <v>0.20829999999999993</v>
      </c>
      <c r="C685" s="3">
        <f t="shared" si="70"/>
        <v>2.0799999999999999E-2</v>
      </c>
      <c r="D685">
        <f t="shared" si="71"/>
        <v>100</v>
      </c>
      <c r="E685">
        <f t="shared" si="72"/>
        <v>5.51</v>
      </c>
      <c r="F685">
        <f t="shared" si="73"/>
        <v>40</v>
      </c>
      <c r="G685">
        <f t="shared" si="74"/>
        <v>2.5691614981505326</v>
      </c>
      <c r="H685">
        <f t="shared" si="75"/>
        <v>6.8863979999999974E-4</v>
      </c>
      <c r="I685" s="3">
        <v>0.81569999999999998</v>
      </c>
      <c r="J685" s="3">
        <v>2.35E-2</v>
      </c>
      <c r="K685">
        <f t="shared" si="76"/>
        <v>2.1050000000000017E-5</v>
      </c>
    </row>
    <row r="686" spans="1:11" x14ac:dyDescent="0.2">
      <c r="A686" s="5">
        <v>67.7</v>
      </c>
      <c r="B686" s="3">
        <f t="shared" si="69"/>
        <v>0.20929999999999993</v>
      </c>
      <c r="C686" s="3">
        <f t="shared" si="70"/>
        <v>2.1299999999999999E-2</v>
      </c>
      <c r="D686">
        <f t="shared" si="71"/>
        <v>100</v>
      </c>
      <c r="E686">
        <f t="shared" si="72"/>
        <v>5.51</v>
      </c>
      <c r="F686">
        <f t="shared" si="73"/>
        <v>40</v>
      </c>
      <c r="G686">
        <f t="shared" si="74"/>
        <v>2.6309201880099211</v>
      </c>
      <c r="H686">
        <f t="shared" si="75"/>
        <v>6.9194579999999975E-4</v>
      </c>
      <c r="I686" s="3">
        <v>0.81669999999999998</v>
      </c>
      <c r="J686" s="3">
        <v>2.4E-2</v>
      </c>
      <c r="K686">
        <f t="shared" si="76"/>
        <v>1.2750000000000954E-5</v>
      </c>
    </row>
    <row r="687" spans="1:11" x14ac:dyDescent="0.2">
      <c r="A687" s="5">
        <v>67.8</v>
      </c>
      <c r="B687" s="3">
        <f t="shared" si="69"/>
        <v>0.20989999999999998</v>
      </c>
      <c r="C687" s="3">
        <f t="shared" si="70"/>
        <v>2.12E-2</v>
      </c>
      <c r="D687">
        <f t="shared" si="71"/>
        <v>100</v>
      </c>
      <c r="E687">
        <f t="shared" si="72"/>
        <v>5.51</v>
      </c>
      <c r="F687">
        <f t="shared" si="73"/>
        <v>40</v>
      </c>
      <c r="G687">
        <f t="shared" si="74"/>
        <v>2.6185684500380435</v>
      </c>
      <c r="H687">
        <f t="shared" si="75"/>
        <v>6.9392939999999984E-4</v>
      </c>
      <c r="I687" s="3">
        <v>0.81730000000000003</v>
      </c>
      <c r="J687" s="3">
        <v>2.3900000000000001E-2</v>
      </c>
      <c r="K687">
        <f t="shared" si="76"/>
        <v>1.7000000000000484E-5</v>
      </c>
    </row>
    <row r="688" spans="1:11" x14ac:dyDescent="0.2">
      <c r="A688" s="5">
        <v>67.900000000000006</v>
      </c>
      <c r="B688" s="3">
        <f t="shared" si="69"/>
        <v>0.2107</v>
      </c>
      <c r="C688" s="3">
        <f t="shared" si="70"/>
        <v>2.1299999999999999E-2</v>
      </c>
      <c r="D688">
        <f t="shared" si="71"/>
        <v>100</v>
      </c>
      <c r="E688">
        <f t="shared" si="72"/>
        <v>5.51</v>
      </c>
      <c r="F688">
        <f t="shared" si="73"/>
        <v>40</v>
      </c>
      <c r="G688">
        <f t="shared" si="74"/>
        <v>2.6309201880099211</v>
      </c>
      <c r="H688">
        <f t="shared" si="75"/>
        <v>6.965742E-4</v>
      </c>
      <c r="I688" s="3">
        <v>0.81810000000000005</v>
      </c>
      <c r="J688" s="3">
        <v>2.4E-2</v>
      </c>
      <c r="K688">
        <f t="shared" si="76"/>
        <v>1.9169999999997887E-5</v>
      </c>
    </row>
    <row r="689" spans="1:11" x14ac:dyDescent="0.2">
      <c r="A689" s="5">
        <v>68</v>
      </c>
      <c r="B689" s="3">
        <f t="shared" si="69"/>
        <v>0.2115999999999999</v>
      </c>
      <c r="C689" s="3">
        <f t="shared" si="70"/>
        <v>2.1299999999999999E-2</v>
      </c>
      <c r="D689">
        <f t="shared" si="71"/>
        <v>100</v>
      </c>
      <c r="E689">
        <f t="shared" si="72"/>
        <v>5.51</v>
      </c>
      <c r="F689">
        <f t="shared" si="73"/>
        <v>40</v>
      </c>
      <c r="G689">
        <f t="shared" si="74"/>
        <v>2.6309201880099211</v>
      </c>
      <c r="H689">
        <f t="shared" si="75"/>
        <v>6.9954959999999971E-4</v>
      </c>
      <c r="I689" s="3">
        <v>0.81899999999999995</v>
      </c>
      <c r="J689" s="3">
        <v>2.4E-2</v>
      </c>
      <c r="K689">
        <f t="shared" si="76"/>
        <v>1.9215000000000256E-5</v>
      </c>
    </row>
    <row r="690" spans="1:11" x14ac:dyDescent="0.2">
      <c r="A690" s="5">
        <v>68.099999999999994</v>
      </c>
      <c r="B690" s="3">
        <f t="shared" si="69"/>
        <v>0.21249999999999991</v>
      </c>
      <c r="C690" s="3">
        <f t="shared" si="70"/>
        <v>2.1399999999999999E-2</v>
      </c>
      <c r="D690">
        <f t="shared" si="71"/>
        <v>100</v>
      </c>
      <c r="E690">
        <f t="shared" si="72"/>
        <v>5.51</v>
      </c>
      <c r="F690">
        <f t="shared" si="73"/>
        <v>40</v>
      </c>
      <c r="G690">
        <f t="shared" si="74"/>
        <v>2.6432719259817983</v>
      </c>
      <c r="H690">
        <f t="shared" si="75"/>
        <v>7.0252499999999974E-4</v>
      </c>
      <c r="I690" s="3">
        <v>0.81989999999999996</v>
      </c>
      <c r="J690" s="3">
        <v>2.41E-2</v>
      </c>
      <c r="K690">
        <f t="shared" si="76"/>
        <v>1.281000000000096E-5</v>
      </c>
    </row>
    <row r="691" spans="1:11" x14ac:dyDescent="0.2">
      <c r="A691" s="5">
        <v>68.2</v>
      </c>
      <c r="B691" s="3">
        <f t="shared" si="69"/>
        <v>0.21309999999999996</v>
      </c>
      <c r="C691" s="3">
        <f t="shared" si="70"/>
        <v>2.1299999999999999E-2</v>
      </c>
      <c r="D691">
        <f t="shared" si="71"/>
        <v>100</v>
      </c>
      <c r="E691">
        <f t="shared" si="72"/>
        <v>5.51</v>
      </c>
      <c r="F691">
        <f t="shared" si="73"/>
        <v>40</v>
      </c>
      <c r="G691">
        <f t="shared" si="74"/>
        <v>2.6309201880099211</v>
      </c>
      <c r="H691">
        <f t="shared" si="75"/>
        <v>7.0450859999999984E-4</v>
      </c>
      <c r="I691" s="3">
        <v>0.82050000000000001</v>
      </c>
      <c r="J691" s="3">
        <v>2.4E-2</v>
      </c>
      <c r="K691">
        <f t="shared" si="76"/>
        <v>2.1450000000000017E-5</v>
      </c>
    </row>
    <row r="692" spans="1:11" x14ac:dyDescent="0.2">
      <c r="A692" s="5">
        <v>68.3</v>
      </c>
      <c r="B692" s="3">
        <f t="shared" ref="B692:B755" si="77">I692-$I$435</f>
        <v>0.21409999999999996</v>
      </c>
      <c r="C692" s="3">
        <f t="shared" ref="C692:C755" si="78">J692-$J$435</f>
        <v>2.1599999999999998E-2</v>
      </c>
      <c r="D692">
        <f t="shared" si="71"/>
        <v>100</v>
      </c>
      <c r="E692">
        <f t="shared" si="72"/>
        <v>5.51</v>
      </c>
      <c r="F692">
        <f t="shared" si="73"/>
        <v>40</v>
      </c>
      <c r="G692">
        <f t="shared" si="74"/>
        <v>2.667975401925553</v>
      </c>
      <c r="H692">
        <f t="shared" si="75"/>
        <v>7.0781459999999985E-4</v>
      </c>
      <c r="I692" s="3">
        <v>0.82150000000000001</v>
      </c>
      <c r="J692" s="3">
        <v>2.4299999999999999E-2</v>
      </c>
      <c r="K692">
        <f t="shared" si="76"/>
        <v>2.1650000000000018E-5</v>
      </c>
    </row>
    <row r="693" spans="1:11" x14ac:dyDescent="0.2">
      <c r="A693" s="5">
        <v>68.400000000000006</v>
      </c>
      <c r="B693" s="3">
        <f t="shared" si="77"/>
        <v>0.21509999999999996</v>
      </c>
      <c r="C693" s="3">
        <f t="shared" si="78"/>
        <v>2.1700000000000001E-2</v>
      </c>
      <c r="D693">
        <f t="shared" si="71"/>
        <v>100</v>
      </c>
      <c r="E693">
        <f t="shared" si="72"/>
        <v>5.51</v>
      </c>
      <c r="F693">
        <f t="shared" si="73"/>
        <v>40</v>
      </c>
      <c r="G693">
        <f t="shared" si="74"/>
        <v>2.6803271398974315</v>
      </c>
      <c r="H693">
        <f t="shared" si="75"/>
        <v>7.1112059999999986E-4</v>
      </c>
      <c r="I693" s="3">
        <v>0.82250000000000001</v>
      </c>
      <c r="J693" s="3">
        <v>2.4400000000000002E-2</v>
      </c>
      <c r="K693">
        <f t="shared" si="76"/>
        <v>1.3080000000000979E-5</v>
      </c>
    </row>
    <row r="694" spans="1:11" x14ac:dyDescent="0.2">
      <c r="A694" s="5">
        <v>68.5</v>
      </c>
      <c r="B694" s="3">
        <f t="shared" si="77"/>
        <v>0.2157</v>
      </c>
      <c r="C694" s="3">
        <f t="shared" si="78"/>
        <v>2.1899999999999999E-2</v>
      </c>
      <c r="D694">
        <f t="shared" si="71"/>
        <v>100</v>
      </c>
      <c r="E694">
        <f t="shared" si="72"/>
        <v>5.51</v>
      </c>
      <c r="F694">
        <f t="shared" si="73"/>
        <v>40</v>
      </c>
      <c r="G694">
        <f t="shared" si="74"/>
        <v>2.7050306158411859</v>
      </c>
      <c r="H694">
        <f t="shared" si="75"/>
        <v>7.1310419999999995E-4</v>
      </c>
      <c r="I694" s="3">
        <v>0.82310000000000005</v>
      </c>
      <c r="J694" s="3">
        <v>2.46E-2</v>
      </c>
      <c r="K694">
        <f t="shared" si="76"/>
        <v>1.7479999999998078E-5</v>
      </c>
    </row>
    <row r="695" spans="1:11" x14ac:dyDescent="0.2">
      <c r="A695" s="5">
        <v>68.599999999999994</v>
      </c>
      <c r="B695" s="3">
        <f t="shared" si="77"/>
        <v>0.21649999999999991</v>
      </c>
      <c r="C695" s="3">
        <f t="shared" si="78"/>
        <v>2.18E-2</v>
      </c>
      <c r="D695">
        <f t="shared" si="71"/>
        <v>100</v>
      </c>
      <c r="E695">
        <f t="shared" si="72"/>
        <v>5.51</v>
      </c>
      <c r="F695">
        <f t="shared" si="73"/>
        <v>40</v>
      </c>
      <c r="G695">
        <f t="shared" si="74"/>
        <v>2.6926788778693087</v>
      </c>
      <c r="H695">
        <f t="shared" si="75"/>
        <v>7.1574899999999968E-4</v>
      </c>
      <c r="I695" s="3">
        <v>0.82389999999999997</v>
      </c>
      <c r="J695" s="3">
        <v>2.4500000000000001E-2</v>
      </c>
      <c r="K695">
        <f t="shared" si="76"/>
        <v>1.966500000000026E-5</v>
      </c>
    </row>
    <row r="696" spans="1:11" x14ac:dyDescent="0.2">
      <c r="A696" s="5">
        <v>68.7</v>
      </c>
      <c r="B696" s="3">
        <f t="shared" si="77"/>
        <v>0.21739999999999993</v>
      </c>
      <c r="C696" s="3">
        <f t="shared" si="78"/>
        <v>2.1899999999999999E-2</v>
      </c>
      <c r="D696">
        <f t="shared" si="71"/>
        <v>100</v>
      </c>
      <c r="E696">
        <f t="shared" si="72"/>
        <v>5.51</v>
      </c>
      <c r="F696">
        <f t="shared" si="73"/>
        <v>40</v>
      </c>
      <c r="G696">
        <f t="shared" si="74"/>
        <v>2.7050306158411859</v>
      </c>
      <c r="H696">
        <f t="shared" si="75"/>
        <v>7.1872439999999971E-4</v>
      </c>
      <c r="I696" s="3">
        <v>0.82479999999999998</v>
      </c>
      <c r="J696" s="3">
        <v>2.46E-2</v>
      </c>
      <c r="K696">
        <f t="shared" si="76"/>
        <v>1.9800000000000261E-5</v>
      </c>
    </row>
    <row r="697" spans="1:11" x14ac:dyDescent="0.2">
      <c r="A697" s="5">
        <v>68.8</v>
      </c>
      <c r="B697" s="3">
        <f t="shared" si="77"/>
        <v>0.21829999999999994</v>
      </c>
      <c r="C697" s="3">
        <f t="shared" si="78"/>
        <v>2.2099999999999998E-2</v>
      </c>
      <c r="D697">
        <f t="shared" si="71"/>
        <v>100</v>
      </c>
      <c r="E697">
        <f t="shared" si="72"/>
        <v>5.51</v>
      </c>
      <c r="F697">
        <f t="shared" si="73"/>
        <v>40</v>
      </c>
      <c r="G697">
        <f t="shared" si="74"/>
        <v>2.7297340917849415</v>
      </c>
      <c r="H697">
        <f t="shared" si="75"/>
        <v>7.2169979999999975E-4</v>
      </c>
      <c r="I697" s="3">
        <v>0.82569999999999999</v>
      </c>
      <c r="J697" s="3">
        <v>2.4799999999999999E-2</v>
      </c>
      <c r="K697">
        <f t="shared" si="76"/>
        <v>1.550500000000075E-5</v>
      </c>
    </row>
    <row r="698" spans="1:11" x14ac:dyDescent="0.2">
      <c r="A698" s="5">
        <v>68.900000000000006</v>
      </c>
      <c r="B698" s="3">
        <f t="shared" si="77"/>
        <v>0.21899999999999997</v>
      </c>
      <c r="C698" s="3">
        <f t="shared" si="78"/>
        <v>2.2199999999999998E-2</v>
      </c>
      <c r="D698">
        <f t="shared" si="71"/>
        <v>100</v>
      </c>
      <c r="E698">
        <f t="shared" si="72"/>
        <v>5.51</v>
      </c>
      <c r="F698">
        <f t="shared" si="73"/>
        <v>40</v>
      </c>
      <c r="G698">
        <f t="shared" si="74"/>
        <v>2.7420858297568187</v>
      </c>
      <c r="H698">
        <f t="shared" si="75"/>
        <v>7.2401399999999982E-4</v>
      </c>
      <c r="I698" s="3">
        <v>0.82640000000000002</v>
      </c>
      <c r="J698" s="3">
        <v>2.4899999999999999E-2</v>
      </c>
      <c r="K698">
        <f t="shared" si="76"/>
        <v>2.0025000000000263E-5</v>
      </c>
    </row>
    <row r="699" spans="1:11" x14ac:dyDescent="0.2">
      <c r="A699" s="5">
        <v>69</v>
      </c>
      <c r="B699" s="3">
        <f t="shared" si="77"/>
        <v>0.21989999999999998</v>
      </c>
      <c r="C699" s="3">
        <f t="shared" si="78"/>
        <v>2.23E-2</v>
      </c>
      <c r="D699">
        <f t="shared" si="71"/>
        <v>100</v>
      </c>
      <c r="E699">
        <f t="shared" si="72"/>
        <v>5.51</v>
      </c>
      <c r="F699">
        <f t="shared" si="73"/>
        <v>40</v>
      </c>
      <c r="G699">
        <f t="shared" si="74"/>
        <v>2.7544375677286967</v>
      </c>
      <c r="H699">
        <f t="shared" si="75"/>
        <v>7.2698939999999985E-4</v>
      </c>
      <c r="I699" s="3">
        <v>0.82730000000000004</v>
      </c>
      <c r="J699" s="3">
        <v>2.5000000000000001E-2</v>
      </c>
      <c r="K699">
        <f t="shared" si="76"/>
        <v>2.2350000000000021E-5</v>
      </c>
    </row>
    <row r="700" spans="1:11" x14ac:dyDescent="0.2">
      <c r="A700" s="5">
        <v>69.099999999999994</v>
      </c>
      <c r="B700" s="3">
        <f t="shared" si="77"/>
        <v>0.22089999999999999</v>
      </c>
      <c r="C700" s="3">
        <f t="shared" si="78"/>
        <v>2.24E-2</v>
      </c>
      <c r="D700">
        <f t="shared" si="71"/>
        <v>100</v>
      </c>
      <c r="E700">
        <f t="shared" si="72"/>
        <v>5.51</v>
      </c>
      <c r="F700">
        <f t="shared" si="73"/>
        <v>40</v>
      </c>
      <c r="G700">
        <f t="shared" si="74"/>
        <v>2.7667893057005739</v>
      </c>
      <c r="H700">
        <f t="shared" si="75"/>
        <v>7.3029539999999987E-4</v>
      </c>
      <c r="I700" s="3">
        <v>0.82830000000000004</v>
      </c>
      <c r="J700" s="3">
        <v>2.5100000000000001E-2</v>
      </c>
      <c r="K700">
        <f t="shared" si="76"/>
        <v>1.7839999999998037E-5</v>
      </c>
    </row>
    <row r="701" spans="1:11" x14ac:dyDescent="0.2">
      <c r="A701" s="5">
        <v>69.2</v>
      </c>
      <c r="B701" s="3">
        <f t="shared" si="77"/>
        <v>0.2216999999999999</v>
      </c>
      <c r="C701" s="3">
        <f t="shared" si="78"/>
        <v>2.2199999999999998E-2</v>
      </c>
      <c r="D701">
        <f t="shared" si="71"/>
        <v>100</v>
      </c>
      <c r="E701">
        <f t="shared" si="72"/>
        <v>5.51</v>
      </c>
      <c r="F701">
        <f t="shared" si="73"/>
        <v>40</v>
      </c>
      <c r="G701">
        <f t="shared" si="74"/>
        <v>2.7420858297568187</v>
      </c>
      <c r="H701">
        <f t="shared" si="75"/>
        <v>7.3294019999999959E-4</v>
      </c>
      <c r="I701" s="3">
        <v>0.82909999999999995</v>
      </c>
      <c r="J701" s="3">
        <v>2.4899999999999999E-2</v>
      </c>
      <c r="K701">
        <f t="shared" si="76"/>
        <v>1.5610000000000757E-5</v>
      </c>
    </row>
    <row r="702" spans="1:11" x14ac:dyDescent="0.2">
      <c r="A702" s="5">
        <v>69.3</v>
      </c>
      <c r="B702" s="3">
        <f t="shared" si="77"/>
        <v>0.22239999999999993</v>
      </c>
      <c r="C702" s="3">
        <f t="shared" si="78"/>
        <v>2.24E-2</v>
      </c>
      <c r="D702">
        <f t="shared" si="71"/>
        <v>100</v>
      </c>
      <c r="E702">
        <f t="shared" si="72"/>
        <v>5.51</v>
      </c>
      <c r="F702">
        <f t="shared" si="73"/>
        <v>40</v>
      </c>
      <c r="G702">
        <f t="shared" si="74"/>
        <v>2.7667893057005739</v>
      </c>
      <c r="H702">
        <f t="shared" si="75"/>
        <v>7.3525439999999978E-4</v>
      </c>
      <c r="I702" s="3">
        <v>0.82979999999999998</v>
      </c>
      <c r="J702" s="3">
        <v>2.5100000000000001E-2</v>
      </c>
      <c r="K702">
        <f t="shared" si="76"/>
        <v>1.7920000000000513E-5</v>
      </c>
    </row>
    <row r="703" spans="1:11" x14ac:dyDescent="0.2">
      <c r="A703" s="5">
        <v>69.400000000000006</v>
      </c>
      <c r="B703" s="3">
        <f t="shared" si="77"/>
        <v>0.22319999999999995</v>
      </c>
      <c r="C703" s="3">
        <f t="shared" si="78"/>
        <v>2.24E-2</v>
      </c>
      <c r="D703">
        <f t="shared" si="71"/>
        <v>100</v>
      </c>
      <c r="E703">
        <f t="shared" si="72"/>
        <v>5.51</v>
      </c>
      <c r="F703">
        <f t="shared" si="73"/>
        <v>40</v>
      </c>
      <c r="G703">
        <f t="shared" si="74"/>
        <v>2.7667893057005739</v>
      </c>
      <c r="H703">
        <f t="shared" si="75"/>
        <v>7.3789919999999983E-4</v>
      </c>
      <c r="I703" s="3">
        <v>0.8306</v>
      </c>
      <c r="J703" s="3">
        <v>2.5100000000000001E-2</v>
      </c>
      <c r="K703">
        <f t="shared" si="76"/>
        <v>2.2500000000000018E-5</v>
      </c>
    </row>
    <row r="704" spans="1:11" x14ac:dyDescent="0.2">
      <c r="A704" s="5">
        <v>69.5</v>
      </c>
      <c r="B704" s="3">
        <f t="shared" si="77"/>
        <v>0.22419999999999995</v>
      </c>
      <c r="C704" s="3">
        <f t="shared" si="78"/>
        <v>2.2599999999999999E-2</v>
      </c>
      <c r="D704">
        <f t="shared" si="71"/>
        <v>100</v>
      </c>
      <c r="E704">
        <f t="shared" si="72"/>
        <v>5.51</v>
      </c>
      <c r="F704">
        <f t="shared" si="73"/>
        <v>40</v>
      </c>
      <c r="G704">
        <f t="shared" si="74"/>
        <v>2.7914927816443291</v>
      </c>
      <c r="H704">
        <f t="shared" si="75"/>
        <v>7.4120519999999984E-4</v>
      </c>
      <c r="I704" s="3">
        <v>0.83160000000000001</v>
      </c>
      <c r="J704" s="3">
        <v>2.53E-2</v>
      </c>
      <c r="K704">
        <f t="shared" si="76"/>
        <v>1.3530000000001014E-5</v>
      </c>
    </row>
    <row r="705" spans="1:11" x14ac:dyDescent="0.2">
      <c r="A705" s="5">
        <v>69.599999999999994</v>
      </c>
      <c r="B705" s="3">
        <f t="shared" si="77"/>
        <v>0.2248</v>
      </c>
      <c r="C705" s="3">
        <f t="shared" si="78"/>
        <v>2.2499999999999999E-2</v>
      </c>
      <c r="D705">
        <f t="shared" si="71"/>
        <v>100</v>
      </c>
      <c r="E705">
        <f t="shared" si="72"/>
        <v>5.51</v>
      </c>
      <c r="F705">
        <f t="shared" si="73"/>
        <v>40</v>
      </c>
      <c r="G705">
        <f t="shared" si="74"/>
        <v>2.7791410436724515</v>
      </c>
      <c r="H705">
        <f t="shared" si="75"/>
        <v>7.4318879999999993E-4</v>
      </c>
      <c r="I705" s="3">
        <v>0.83220000000000005</v>
      </c>
      <c r="J705" s="3">
        <v>2.52E-2</v>
      </c>
      <c r="K705">
        <f t="shared" si="76"/>
        <v>2.0339999999997759E-5</v>
      </c>
    </row>
    <row r="706" spans="1:11" x14ac:dyDescent="0.2">
      <c r="A706" s="5">
        <v>69.7</v>
      </c>
      <c r="B706" s="3">
        <f t="shared" si="77"/>
        <v>0.2256999999999999</v>
      </c>
      <c r="C706" s="3">
        <f t="shared" si="78"/>
        <v>2.2699999999999998E-2</v>
      </c>
      <c r="D706">
        <f t="shared" si="71"/>
        <v>100</v>
      </c>
      <c r="E706">
        <f t="shared" si="72"/>
        <v>5.51</v>
      </c>
      <c r="F706">
        <f t="shared" si="73"/>
        <v>40</v>
      </c>
      <c r="G706">
        <f t="shared" si="74"/>
        <v>2.8038445196162067</v>
      </c>
      <c r="H706">
        <f t="shared" si="75"/>
        <v>7.4616419999999964E-4</v>
      </c>
      <c r="I706" s="3">
        <v>0.83309999999999995</v>
      </c>
      <c r="J706" s="3">
        <v>2.5399999999999999E-2</v>
      </c>
      <c r="K706">
        <f t="shared" si="76"/>
        <v>2.2900000000000018E-5</v>
      </c>
    </row>
    <row r="707" spans="1:11" x14ac:dyDescent="0.2">
      <c r="A707" s="5">
        <v>69.8</v>
      </c>
      <c r="B707" s="3">
        <f t="shared" si="77"/>
        <v>0.2266999999999999</v>
      </c>
      <c r="C707" s="3">
        <f t="shared" si="78"/>
        <v>2.3099999999999999E-2</v>
      </c>
      <c r="D707">
        <f t="shared" si="71"/>
        <v>100</v>
      </c>
      <c r="E707">
        <f t="shared" si="72"/>
        <v>5.51</v>
      </c>
      <c r="F707">
        <f t="shared" si="73"/>
        <v>40</v>
      </c>
      <c r="G707">
        <f t="shared" si="74"/>
        <v>2.8532514715037172</v>
      </c>
      <c r="H707">
        <f t="shared" si="75"/>
        <v>7.4947019999999965E-4</v>
      </c>
      <c r="I707" s="3">
        <v>0.83409999999999995</v>
      </c>
      <c r="J707" s="3">
        <v>2.58E-2</v>
      </c>
      <c r="K707">
        <f t="shared" si="76"/>
        <v>1.856000000000053E-5</v>
      </c>
    </row>
    <row r="708" spans="1:11" x14ac:dyDescent="0.2">
      <c r="A708" s="5">
        <v>69.900000000000006</v>
      </c>
      <c r="B708" s="3">
        <f t="shared" si="77"/>
        <v>0.22749999999999992</v>
      </c>
      <c r="C708" s="3">
        <f t="shared" si="78"/>
        <v>2.3299999999999998E-2</v>
      </c>
      <c r="D708">
        <f t="shared" si="71"/>
        <v>100</v>
      </c>
      <c r="E708">
        <f t="shared" si="72"/>
        <v>5.51</v>
      </c>
      <c r="F708">
        <f t="shared" si="73"/>
        <v>40</v>
      </c>
      <c r="G708">
        <f t="shared" si="74"/>
        <v>2.8779549474474719</v>
      </c>
      <c r="H708">
        <f t="shared" si="75"/>
        <v>7.5211499999999971E-4</v>
      </c>
      <c r="I708" s="3">
        <v>0.83489999999999998</v>
      </c>
      <c r="J708" s="3">
        <v>2.5999999999999999E-2</v>
      </c>
      <c r="K708">
        <f t="shared" si="76"/>
        <v>1.3950000000001046E-5</v>
      </c>
    </row>
    <row r="709" spans="1:11" x14ac:dyDescent="0.2">
      <c r="A709" s="5">
        <v>70</v>
      </c>
      <c r="B709" s="3">
        <f t="shared" si="77"/>
        <v>0.22809999999999997</v>
      </c>
      <c r="C709" s="3">
        <f t="shared" si="78"/>
        <v>2.3199999999999998E-2</v>
      </c>
      <c r="D709">
        <f t="shared" si="71"/>
        <v>100</v>
      </c>
      <c r="E709">
        <f t="shared" si="72"/>
        <v>5.51</v>
      </c>
      <c r="F709">
        <f t="shared" si="73"/>
        <v>40</v>
      </c>
      <c r="G709">
        <f t="shared" si="74"/>
        <v>2.8656032094755943</v>
      </c>
      <c r="H709">
        <f t="shared" si="75"/>
        <v>7.540985999999998E-4</v>
      </c>
      <c r="I709" s="3">
        <v>0.83550000000000002</v>
      </c>
      <c r="J709" s="3">
        <v>2.5899999999999999E-2</v>
      </c>
      <c r="K709">
        <f t="shared" si="76"/>
        <v>2.0925000000000278E-5</v>
      </c>
    </row>
    <row r="710" spans="1:11" x14ac:dyDescent="0.2">
      <c r="A710" s="5">
        <v>70.099999999999994</v>
      </c>
      <c r="B710" s="3">
        <f t="shared" si="77"/>
        <v>0.22899999999999998</v>
      </c>
      <c r="C710" s="3">
        <f t="shared" si="78"/>
        <v>2.3299999999999998E-2</v>
      </c>
      <c r="D710">
        <f t="shared" si="71"/>
        <v>100</v>
      </c>
      <c r="E710">
        <f t="shared" si="72"/>
        <v>5.51</v>
      </c>
      <c r="F710">
        <f t="shared" si="73"/>
        <v>40</v>
      </c>
      <c r="G710">
        <f t="shared" si="74"/>
        <v>2.8779549474474719</v>
      </c>
      <c r="H710">
        <f t="shared" si="75"/>
        <v>7.5707399999999994E-4</v>
      </c>
      <c r="I710" s="3">
        <v>0.83640000000000003</v>
      </c>
      <c r="J710" s="3">
        <v>2.5999999999999999E-2</v>
      </c>
      <c r="K710">
        <f t="shared" si="76"/>
        <v>2.573999999999976E-5</v>
      </c>
    </row>
    <row r="711" spans="1:11" x14ac:dyDescent="0.2">
      <c r="A711" s="5">
        <v>70.2</v>
      </c>
      <c r="B711" s="3">
        <f t="shared" si="77"/>
        <v>0.23009999999999997</v>
      </c>
      <c r="C711" s="3">
        <f t="shared" si="78"/>
        <v>2.35E-2</v>
      </c>
      <c r="D711">
        <f t="shared" si="71"/>
        <v>100</v>
      </c>
      <c r="E711">
        <f t="shared" si="72"/>
        <v>5.51</v>
      </c>
      <c r="F711">
        <f t="shared" si="73"/>
        <v>40</v>
      </c>
      <c r="G711">
        <f t="shared" si="74"/>
        <v>2.9026584233912276</v>
      </c>
      <c r="H711">
        <f t="shared" si="75"/>
        <v>7.6071059999999993E-4</v>
      </c>
      <c r="I711" s="3">
        <v>0.83750000000000002</v>
      </c>
      <c r="J711" s="3">
        <v>2.6200000000000001E-2</v>
      </c>
      <c r="K711">
        <f t="shared" si="76"/>
        <v>1.6414999999998192E-5</v>
      </c>
    </row>
    <row r="712" spans="1:11" x14ac:dyDescent="0.2">
      <c r="A712" s="5">
        <v>70.3</v>
      </c>
      <c r="B712" s="3">
        <f t="shared" si="77"/>
        <v>0.23079999999999989</v>
      </c>
      <c r="C712" s="3">
        <f t="shared" si="78"/>
        <v>2.3400000000000001E-2</v>
      </c>
      <c r="D712">
        <f t="shared" si="71"/>
        <v>100</v>
      </c>
      <c r="E712">
        <f t="shared" si="72"/>
        <v>5.51</v>
      </c>
      <c r="F712">
        <f t="shared" si="73"/>
        <v>40</v>
      </c>
      <c r="G712">
        <f t="shared" si="74"/>
        <v>2.8903066854193495</v>
      </c>
      <c r="H712">
        <f t="shared" si="75"/>
        <v>7.6302479999999968E-4</v>
      </c>
      <c r="I712" s="3">
        <v>0.83819999999999995</v>
      </c>
      <c r="J712" s="3">
        <v>2.6100000000000002E-2</v>
      </c>
      <c r="K712">
        <f t="shared" si="76"/>
        <v>1.6380000000000795E-5</v>
      </c>
    </row>
    <row r="713" spans="1:11" x14ac:dyDescent="0.2">
      <c r="A713" s="5">
        <v>70.400000000000006</v>
      </c>
      <c r="B713" s="3">
        <f t="shared" si="77"/>
        <v>0.23149999999999993</v>
      </c>
      <c r="C713" s="3">
        <f t="shared" si="78"/>
        <v>2.3400000000000001E-2</v>
      </c>
      <c r="D713">
        <f t="shared" si="71"/>
        <v>100</v>
      </c>
      <c r="E713">
        <f t="shared" si="72"/>
        <v>5.51</v>
      </c>
      <c r="F713">
        <f t="shared" si="73"/>
        <v>40</v>
      </c>
      <c r="G713">
        <f t="shared" si="74"/>
        <v>2.8903066854193495</v>
      </c>
      <c r="H713">
        <f t="shared" si="75"/>
        <v>7.6533899999999975E-4</v>
      </c>
      <c r="I713" s="3">
        <v>0.83889999999999998</v>
      </c>
      <c r="J713" s="3">
        <v>2.6100000000000002E-2</v>
      </c>
      <c r="K713">
        <f t="shared" si="76"/>
        <v>2.3500000000000022E-5</v>
      </c>
    </row>
    <row r="714" spans="1:11" x14ac:dyDescent="0.2">
      <c r="A714" s="5">
        <v>70.5</v>
      </c>
      <c r="B714" s="3">
        <f t="shared" si="77"/>
        <v>0.23249999999999993</v>
      </c>
      <c r="C714" s="3">
        <f t="shared" si="78"/>
        <v>2.3599999999999999E-2</v>
      </c>
      <c r="D714">
        <f t="shared" ref="D714:D777" si="79">$E$4</f>
        <v>100</v>
      </c>
      <c r="E714">
        <f t="shared" ref="E714:E777" si="80">$F$4</f>
        <v>5.51</v>
      </c>
      <c r="F714">
        <f t="shared" ref="F714:F777" si="81">$G$4</f>
        <v>40</v>
      </c>
      <c r="G714">
        <f t="shared" si="74"/>
        <v>2.9150101613631048</v>
      </c>
      <c r="H714">
        <f t="shared" si="75"/>
        <v>7.6864499999999966E-4</v>
      </c>
      <c r="I714" s="3">
        <v>0.83989999999999998</v>
      </c>
      <c r="J714" s="3">
        <v>2.63E-2</v>
      </c>
      <c r="K714">
        <f t="shared" si="76"/>
        <v>1.8960000000000544E-5</v>
      </c>
    </row>
    <row r="715" spans="1:11" x14ac:dyDescent="0.2">
      <c r="A715" s="5">
        <v>70.599999999999994</v>
      </c>
      <c r="B715" s="3">
        <f t="shared" si="77"/>
        <v>0.23329999999999995</v>
      </c>
      <c r="C715" s="3">
        <f t="shared" si="78"/>
        <v>2.3799999999999998E-2</v>
      </c>
      <c r="D715">
        <f t="shared" si="79"/>
        <v>100</v>
      </c>
      <c r="E715">
        <f t="shared" si="80"/>
        <v>5.51</v>
      </c>
      <c r="F715">
        <f t="shared" si="81"/>
        <v>40</v>
      </c>
      <c r="G715">
        <f t="shared" ref="G715:G778" si="82">3*C715*D715*1000/(2*F715*E715^2)</f>
        <v>2.9397136373068595</v>
      </c>
      <c r="H715">
        <f t="shared" ref="H715:H778" si="83">6*B715*E715/(D715^2)</f>
        <v>7.7128979999999982E-4</v>
      </c>
      <c r="I715" s="3">
        <v>0.8407</v>
      </c>
      <c r="J715" s="3">
        <v>2.6499999999999999E-2</v>
      </c>
      <c r="K715">
        <f t="shared" ref="K715:K778" si="84">(C716+C715)/2*(B716-B715)</f>
        <v>1.6660000000000806E-5</v>
      </c>
    </row>
    <row r="716" spans="1:11" x14ac:dyDescent="0.2">
      <c r="A716" s="5">
        <v>70.7</v>
      </c>
      <c r="B716" s="3">
        <f t="shared" si="77"/>
        <v>0.23399999999999999</v>
      </c>
      <c r="C716" s="3">
        <f t="shared" si="78"/>
        <v>2.3799999999999998E-2</v>
      </c>
      <c r="D716">
        <f t="shared" si="79"/>
        <v>100</v>
      </c>
      <c r="E716">
        <f t="shared" si="80"/>
        <v>5.51</v>
      </c>
      <c r="F716">
        <f t="shared" si="81"/>
        <v>40</v>
      </c>
      <c r="G716">
        <f t="shared" si="82"/>
        <v>2.9397136373068595</v>
      </c>
      <c r="H716">
        <f t="shared" si="83"/>
        <v>7.7360399999999989E-4</v>
      </c>
      <c r="I716" s="3">
        <v>0.84140000000000004</v>
      </c>
      <c r="J716" s="3">
        <v>2.6499999999999999E-2</v>
      </c>
      <c r="K716">
        <f t="shared" si="84"/>
        <v>1.9079999999997896E-5</v>
      </c>
    </row>
    <row r="717" spans="1:11" x14ac:dyDescent="0.2">
      <c r="A717" s="5">
        <v>70.8</v>
      </c>
      <c r="B717" s="3">
        <f t="shared" si="77"/>
        <v>0.2347999999999999</v>
      </c>
      <c r="C717" s="3">
        <f t="shared" si="78"/>
        <v>2.3899999999999998E-2</v>
      </c>
      <c r="D717">
        <f t="shared" si="79"/>
        <v>100</v>
      </c>
      <c r="E717">
        <f t="shared" si="80"/>
        <v>5.51</v>
      </c>
      <c r="F717">
        <f t="shared" si="81"/>
        <v>40</v>
      </c>
      <c r="G717">
        <f t="shared" si="82"/>
        <v>2.9520653752787367</v>
      </c>
      <c r="H717">
        <f t="shared" si="83"/>
        <v>7.7624879999999962E-4</v>
      </c>
      <c r="I717" s="3">
        <v>0.84219999999999995</v>
      </c>
      <c r="J717" s="3">
        <v>2.6599999999999999E-2</v>
      </c>
      <c r="K717">
        <f t="shared" si="84"/>
        <v>2.6345000000002415E-5</v>
      </c>
    </row>
    <row r="718" spans="1:11" x14ac:dyDescent="0.2">
      <c r="A718" s="5">
        <v>70.900000000000006</v>
      </c>
      <c r="B718" s="3">
        <f t="shared" si="77"/>
        <v>0.2359</v>
      </c>
      <c r="C718" s="3">
        <f t="shared" si="78"/>
        <v>2.4E-2</v>
      </c>
      <c r="D718">
        <f t="shared" si="79"/>
        <v>100</v>
      </c>
      <c r="E718">
        <f t="shared" si="80"/>
        <v>5.51</v>
      </c>
      <c r="F718">
        <f t="shared" si="81"/>
        <v>40</v>
      </c>
      <c r="G718">
        <f t="shared" si="82"/>
        <v>2.9644171132506156</v>
      </c>
      <c r="H718">
        <f t="shared" si="83"/>
        <v>7.7988539999999994E-4</v>
      </c>
      <c r="I718" s="3">
        <v>0.84330000000000005</v>
      </c>
      <c r="J718" s="3">
        <v>2.6700000000000002E-2</v>
      </c>
      <c r="K718">
        <f t="shared" si="84"/>
        <v>1.6799999999998148E-5</v>
      </c>
    </row>
    <row r="719" spans="1:11" x14ac:dyDescent="0.2">
      <c r="A719" s="5">
        <v>71</v>
      </c>
      <c r="B719" s="3">
        <f t="shared" si="77"/>
        <v>0.23659999999999992</v>
      </c>
      <c r="C719" s="3">
        <f t="shared" si="78"/>
        <v>2.4E-2</v>
      </c>
      <c r="D719">
        <f t="shared" si="79"/>
        <v>100</v>
      </c>
      <c r="E719">
        <f t="shared" si="80"/>
        <v>5.51</v>
      </c>
      <c r="F719">
        <f t="shared" si="81"/>
        <v>40</v>
      </c>
      <c r="G719">
        <f t="shared" si="82"/>
        <v>2.9644171132506156</v>
      </c>
      <c r="H719">
        <f t="shared" si="83"/>
        <v>7.8219959999999969E-4</v>
      </c>
      <c r="I719" s="3">
        <v>0.84399999999999997</v>
      </c>
      <c r="J719" s="3">
        <v>2.6700000000000002E-2</v>
      </c>
      <c r="K719">
        <f t="shared" si="84"/>
        <v>1.6800000000000815E-5</v>
      </c>
    </row>
    <row r="720" spans="1:11" x14ac:dyDescent="0.2">
      <c r="A720" s="5">
        <v>71.099999999999994</v>
      </c>
      <c r="B720" s="3">
        <f t="shared" si="77"/>
        <v>0.23729999999999996</v>
      </c>
      <c r="C720" s="3">
        <f t="shared" si="78"/>
        <v>2.4E-2</v>
      </c>
      <c r="D720">
        <f t="shared" si="79"/>
        <v>100</v>
      </c>
      <c r="E720">
        <f t="shared" si="80"/>
        <v>5.51</v>
      </c>
      <c r="F720">
        <f t="shared" si="81"/>
        <v>40</v>
      </c>
      <c r="G720">
        <f t="shared" si="82"/>
        <v>2.9644171132506156</v>
      </c>
      <c r="H720">
        <f t="shared" si="83"/>
        <v>7.8451379999999987E-4</v>
      </c>
      <c r="I720" s="3">
        <v>0.84470000000000001</v>
      </c>
      <c r="J720" s="3">
        <v>2.6700000000000002E-2</v>
      </c>
      <c r="K720">
        <f t="shared" si="84"/>
        <v>2.6509999999999755E-5</v>
      </c>
    </row>
    <row r="721" spans="1:11" x14ac:dyDescent="0.2">
      <c r="A721" s="5">
        <v>71.2</v>
      </c>
      <c r="B721" s="3">
        <f t="shared" si="77"/>
        <v>0.23839999999999995</v>
      </c>
      <c r="C721" s="3">
        <f t="shared" si="78"/>
        <v>2.4199999999999999E-2</v>
      </c>
      <c r="D721">
        <f t="shared" si="79"/>
        <v>100</v>
      </c>
      <c r="E721">
        <f t="shared" si="80"/>
        <v>5.51</v>
      </c>
      <c r="F721">
        <f t="shared" si="81"/>
        <v>40</v>
      </c>
      <c r="G721">
        <f t="shared" si="82"/>
        <v>2.9891205891943704</v>
      </c>
      <c r="H721">
        <f t="shared" si="83"/>
        <v>7.8815039999999975E-4</v>
      </c>
      <c r="I721" s="3">
        <v>0.8458</v>
      </c>
      <c r="J721" s="3">
        <v>2.69E-2</v>
      </c>
      <c r="K721">
        <f t="shared" si="84"/>
        <v>1.9440000000000556E-5</v>
      </c>
    </row>
    <row r="722" spans="1:11" x14ac:dyDescent="0.2">
      <c r="A722" s="5">
        <v>71.3</v>
      </c>
      <c r="B722" s="3">
        <f t="shared" si="77"/>
        <v>0.23919999999999997</v>
      </c>
      <c r="C722" s="3">
        <f t="shared" si="78"/>
        <v>2.4399999999999998E-2</v>
      </c>
      <c r="D722">
        <f t="shared" si="79"/>
        <v>100</v>
      </c>
      <c r="E722">
        <f t="shared" si="80"/>
        <v>5.51</v>
      </c>
      <c r="F722">
        <f t="shared" si="81"/>
        <v>40</v>
      </c>
      <c r="G722">
        <f t="shared" si="82"/>
        <v>3.0138240651381247</v>
      </c>
      <c r="H722">
        <f t="shared" si="83"/>
        <v>7.9079519999999991E-4</v>
      </c>
      <c r="I722" s="3">
        <v>0.84660000000000002</v>
      </c>
      <c r="J722" s="3">
        <v>2.7099999999999999E-2</v>
      </c>
      <c r="K722">
        <f t="shared" si="84"/>
        <v>1.7115000000000828E-5</v>
      </c>
    </row>
    <row r="723" spans="1:11" x14ac:dyDescent="0.2">
      <c r="A723" s="5">
        <v>71.400000000000006</v>
      </c>
      <c r="B723" s="3">
        <f t="shared" si="77"/>
        <v>0.2399</v>
      </c>
      <c r="C723" s="3">
        <f t="shared" si="78"/>
        <v>2.4499999999999997E-2</v>
      </c>
      <c r="D723">
        <f t="shared" si="79"/>
        <v>100</v>
      </c>
      <c r="E723">
        <f t="shared" si="80"/>
        <v>5.51</v>
      </c>
      <c r="F723">
        <f t="shared" si="81"/>
        <v>40</v>
      </c>
      <c r="G723">
        <f t="shared" si="82"/>
        <v>3.0261758031100028</v>
      </c>
      <c r="H723">
        <f t="shared" si="83"/>
        <v>7.9310939999999999E-4</v>
      </c>
      <c r="I723" s="3">
        <v>0.84730000000000005</v>
      </c>
      <c r="J723" s="3">
        <v>2.7199999999999998E-2</v>
      </c>
      <c r="K723">
        <f t="shared" si="84"/>
        <v>1.9559999999997844E-5</v>
      </c>
    </row>
    <row r="724" spans="1:11" x14ac:dyDescent="0.2">
      <c r="A724" s="5">
        <v>71.5</v>
      </c>
      <c r="B724" s="3">
        <f t="shared" si="77"/>
        <v>0.24069999999999991</v>
      </c>
      <c r="C724" s="3">
        <f t="shared" si="78"/>
        <v>2.4399999999999998E-2</v>
      </c>
      <c r="D724">
        <f t="shared" si="79"/>
        <v>100</v>
      </c>
      <c r="E724">
        <f t="shared" si="80"/>
        <v>5.51</v>
      </c>
      <c r="F724">
        <f t="shared" si="81"/>
        <v>40</v>
      </c>
      <c r="G724">
        <f t="shared" si="82"/>
        <v>3.0138240651381247</v>
      </c>
      <c r="H724">
        <f t="shared" si="83"/>
        <v>7.9575419999999961E-4</v>
      </c>
      <c r="I724" s="3">
        <v>0.84809999999999997</v>
      </c>
      <c r="J724" s="3">
        <v>2.7099999999999999E-2</v>
      </c>
      <c r="K724">
        <f t="shared" si="84"/>
        <v>2.4500000000000023E-5</v>
      </c>
    </row>
    <row r="725" spans="1:11" x14ac:dyDescent="0.2">
      <c r="A725" s="5">
        <v>71.599999999999994</v>
      </c>
      <c r="B725" s="3">
        <f t="shared" si="77"/>
        <v>0.24169999999999991</v>
      </c>
      <c r="C725" s="3">
        <f t="shared" si="78"/>
        <v>2.46E-2</v>
      </c>
      <c r="D725">
        <f t="shared" si="79"/>
        <v>100</v>
      </c>
      <c r="E725">
        <f t="shared" si="80"/>
        <v>5.51</v>
      </c>
      <c r="F725">
        <f t="shared" si="81"/>
        <v>40</v>
      </c>
      <c r="G725">
        <f t="shared" si="82"/>
        <v>3.0385275410818808</v>
      </c>
      <c r="H725">
        <f t="shared" si="83"/>
        <v>7.9906019999999973E-4</v>
      </c>
      <c r="I725" s="3">
        <v>0.84909999999999997</v>
      </c>
      <c r="J725" s="3">
        <v>2.7300000000000001E-2</v>
      </c>
      <c r="K725">
        <f t="shared" si="84"/>
        <v>1.9760000000000566E-5</v>
      </c>
    </row>
    <row r="726" spans="1:11" x14ac:dyDescent="0.2">
      <c r="A726" s="5">
        <v>71.7</v>
      </c>
      <c r="B726" s="3">
        <f t="shared" si="77"/>
        <v>0.24249999999999994</v>
      </c>
      <c r="C726" s="3">
        <f t="shared" si="78"/>
        <v>2.4799999999999999E-2</v>
      </c>
      <c r="D726">
        <f t="shared" si="79"/>
        <v>100</v>
      </c>
      <c r="E726">
        <f t="shared" si="80"/>
        <v>5.51</v>
      </c>
      <c r="F726">
        <f t="shared" si="81"/>
        <v>40</v>
      </c>
      <c r="G726">
        <f t="shared" si="82"/>
        <v>3.0632310170256352</v>
      </c>
      <c r="H726">
        <f t="shared" si="83"/>
        <v>8.0170499999999978E-4</v>
      </c>
      <c r="I726" s="3">
        <v>0.84989999999999999</v>
      </c>
      <c r="J726" s="3">
        <v>2.75E-2</v>
      </c>
      <c r="K726">
        <f t="shared" si="84"/>
        <v>1.7395000000000842E-5</v>
      </c>
    </row>
    <row r="727" spans="1:11" x14ac:dyDescent="0.2">
      <c r="A727" s="5">
        <v>71.8</v>
      </c>
      <c r="B727" s="3">
        <f t="shared" si="77"/>
        <v>0.24319999999999997</v>
      </c>
      <c r="C727" s="3">
        <f t="shared" si="78"/>
        <v>2.4899999999999999E-2</v>
      </c>
      <c r="D727">
        <f t="shared" si="79"/>
        <v>100</v>
      </c>
      <c r="E727">
        <f t="shared" si="80"/>
        <v>5.51</v>
      </c>
      <c r="F727">
        <f t="shared" si="81"/>
        <v>40</v>
      </c>
      <c r="G727">
        <f t="shared" si="82"/>
        <v>3.0755827549975128</v>
      </c>
      <c r="H727">
        <f t="shared" si="83"/>
        <v>8.0401919999999996E-4</v>
      </c>
      <c r="I727" s="3">
        <v>0.85060000000000002</v>
      </c>
      <c r="J727" s="3">
        <v>2.76E-2</v>
      </c>
      <c r="K727">
        <f t="shared" si="84"/>
        <v>2.4950000000000024E-5</v>
      </c>
    </row>
    <row r="728" spans="1:11" x14ac:dyDescent="0.2">
      <c r="A728" s="5">
        <v>71.900000000000006</v>
      </c>
      <c r="B728" s="3">
        <f t="shared" si="77"/>
        <v>0.24419999999999997</v>
      </c>
      <c r="C728" s="3">
        <f t="shared" si="78"/>
        <v>2.4999999999999998E-2</v>
      </c>
      <c r="D728">
        <f t="shared" si="79"/>
        <v>100</v>
      </c>
      <c r="E728">
        <f t="shared" si="80"/>
        <v>5.51</v>
      </c>
      <c r="F728">
        <f t="shared" si="81"/>
        <v>40</v>
      </c>
      <c r="G728">
        <f t="shared" si="82"/>
        <v>3.0879344929693908</v>
      </c>
      <c r="H728">
        <f t="shared" si="83"/>
        <v>8.0732519999999986E-4</v>
      </c>
      <c r="I728" s="3">
        <v>0.85160000000000002</v>
      </c>
      <c r="J728" s="3">
        <v>2.7699999999999999E-2</v>
      </c>
      <c r="K728">
        <f t="shared" si="84"/>
        <v>2.004000000000057E-5</v>
      </c>
    </row>
    <row r="729" spans="1:11" x14ac:dyDescent="0.2">
      <c r="A729" s="5">
        <v>72</v>
      </c>
      <c r="B729" s="3">
        <f t="shared" si="77"/>
        <v>0.245</v>
      </c>
      <c r="C729" s="3">
        <f t="shared" si="78"/>
        <v>2.5099999999999997E-2</v>
      </c>
      <c r="D729">
        <f t="shared" si="79"/>
        <v>100</v>
      </c>
      <c r="E729">
        <f t="shared" si="80"/>
        <v>5.51</v>
      </c>
      <c r="F729">
        <f t="shared" si="81"/>
        <v>40</v>
      </c>
      <c r="G729">
        <f t="shared" si="82"/>
        <v>3.100286230941268</v>
      </c>
      <c r="H729">
        <f t="shared" si="83"/>
        <v>8.0997000000000003E-4</v>
      </c>
      <c r="I729" s="3">
        <v>0.85240000000000005</v>
      </c>
      <c r="J729" s="3">
        <v>2.7799999999999998E-2</v>
      </c>
      <c r="K729">
        <f t="shared" si="84"/>
        <v>1.7534999999998066E-5</v>
      </c>
    </row>
    <row r="730" spans="1:11" x14ac:dyDescent="0.2">
      <c r="A730" s="5">
        <v>72.099999999999994</v>
      </c>
      <c r="B730" s="3">
        <f t="shared" si="77"/>
        <v>0.24569999999999992</v>
      </c>
      <c r="C730" s="3">
        <f t="shared" si="78"/>
        <v>2.4999999999999998E-2</v>
      </c>
      <c r="D730">
        <f t="shared" si="79"/>
        <v>100</v>
      </c>
      <c r="E730">
        <f t="shared" si="80"/>
        <v>5.51</v>
      </c>
      <c r="F730">
        <f t="shared" si="81"/>
        <v>40</v>
      </c>
      <c r="G730">
        <f t="shared" si="82"/>
        <v>3.0879344929693908</v>
      </c>
      <c r="H730">
        <f t="shared" si="83"/>
        <v>8.1228419999999967E-4</v>
      </c>
      <c r="I730" s="3">
        <v>0.85309999999999997</v>
      </c>
      <c r="J730" s="3">
        <v>2.7699999999999999E-2</v>
      </c>
      <c r="K730">
        <f t="shared" si="84"/>
        <v>2.0000000000000571E-5</v>
      </c>
    </row>
    <row r="731" spans="1:11" x14ac:dyDescent="0.2">
      <c r="A731" s="5">
        <v>72.2</v>
      </c>
      <c r="B731" s="3">
        <f t="shared" si="77"/>
        <v>0.24649999999999994</v>
      </c>
      <c r="C731" s="3">
        <f t="shared" si="78"/>
        <v>2.4999999999999998E-2</v>
      </c>
      <c r="D731">
        <f t="shared" si="79"/>
        <v>100</v>
      </c>
      <c r="E731">
        <f t="shared" si="80"/>
        <v>5.51</v>
      </c>
      <c r="F731">
        <f t="shared" si="81"/>
        <v>40</v>
      </c>
      <c r="G731">
        <f t="shared" si="82"/>
        <v>3.0879344929693908</v>
      </c>
      <c r="H731">
        <f t="shared" si="83"/>
        <v>8.1492899999999972E-4</v>
      </c>
      <c r="I731" s="3">
        <v>0.85389999999999999</v>
      </c>
      <c r="J731" s="3">
        <v>2.7699999999999999E-2</v>
      </c>
      <c r="K731">
        <f t="shared" si="84"/>
        <v>2.5200000000000023E-5</v>
      </c>
    </row>
    <row r="732" spans="1:11" x14ac:dyDescent="0.2">
      <c r="A732" s="5">
        <v>72.3</v>
      </c>
      <c r="B732" s="3">
        <f t="shared" si="77"/>
        <v>0.24749999999999994</v>
      </c>
      <c r="C732" s="3">
        <f t="shared" si="78"/>
        <v>2.5399999999999999E-2</v>
      </c>
      <c r="D732">
        <f t="shared" si="79"/>
        <v>100</v>
      </c>
      <c r="E732">
        <f t="shared" si="80"/>
        <v>5.51</v>
      </c>
      <c r="F732">
        <f t="shared" si="81"/>
        <v>40</v>
      </c>
      <c r="G732">
        <f t="shared" si="82"/>
        <v>3.1373414448569008</v>
      </c>
      <c r="H732">
        <f t="shared" si="83"/>
        <v>8.1823499999999973E-4</v>
      </c>
      <c r="I732" s="3">
        <v>0.85489999999999999</v>
      </c>
      <c r="J732" s="3">
        <v>2.81E-2</v>
      </c>
      <c r="K732">
        <f t="shared" si="84"/>
        <v>2.0320000000000581E-5</v>
      </c>
    </row>
    <row r="733" spans="1:11" x14ac:dyDescent="0.2">
      <c r="A733" s="5">
        <v>72.400000000000006</v>
      </c>
      <c r="B733" s="3">
        <f t="shared" si="77"/>
        <v>0.24829999999999997</v>
      </c>
      <c r="C733" s="3">
        <f t="shared" si="78"/>
        <v>2.5399999999999999E-2</v>
      </c>
      <c r="D733">
        <f t="shared" si="79"/>
        <v>100</v>
      </c>
      <c r="E733">
        <f t="shared" si="80"/>
        <v>5.51</v>
      </c>
      <c r="F733">
        <f t="shared" si="81"/>
        <v>40</v>
      </c>
      <c r="G733">
        <f t="shared" si="82"/>
        <v>3.1373414448569008</v>
      </c>
      <c r="H733">
        <f t="shared" si="83"/>
        <v>8.2087979999999978E-4</v>
      </c>
      <c r="I733" s="3">
        <v>0.85570000000000002</v>
      </c>
      <c r="J733" s="3">
        <v>2.81E-2</v>
      </c>
      <c r="K733">
        <f t="shared" si="84"/>
        <v>1.7745000000000858E-5</v>
      </c>
    </row>
    <row r="734" spans="1:11" x14ac:dyDescent="0.2">
      <c r="A734" s="5">
        <v>72.5</v>
      </c>
      <c r="B734" s="3">
        <f t="shared" si="77"/>
        <v>0.249</v>
      </c>
      <c r="C734" s="3">
        <f t="shared" si="78"/>
        <v>2.53E-2</v>
      </c>
      <c r="D734">
        <f t="shared" si="79"/>
        <v>100</v>
      </c>
      <c r="E734">
        <f t="shared" si="80"/>
        <v>5.51</v>
      </c>
      <c r="F734">
        <f t="shared" si="81"/>
        <v>40</v>
      </c>
      <c r="G734">
        <f t="shared" si="82"/>
        <v>3.1249897068850236</v>
      </c>
      <c r="H734">
        <f t="shared" si="83"/>
        <v>8.2319399999999997E-4</v>
      </c>
      <c r="I734" s="3">
        <v>0.85640000000000005</v>
      </c>
      <c r="J734" s="3">
        <v>2.8000000000000001E-2</v>
      </c>
      <c r="K734">
        <f t="shared" si="84"/>
        <v>2.535000000000002E-5</v>
      </c>
    </row>
    <row r="735" spans="1:11" x14ac:dyDescent="0.2">
      <c r="A735" s="5">
        <v>72.599999999999994</v>
      </c>
      <c r="B735" s="3">
        <f t="shared" si="77"/>
        <v>0.25</v>
      </c>
      <c r="C735" s="3">
        <f t="shared" si="78"/>
        <v>2.5399999999999999E-2</v>
      </c>
      <c r="D735">
        <f t="shared" si="79"/>
        <v>100</v>
      </c>
      <c r="E735">
        <f t="shared" si="80"/>
        <v>5.51</v>
      </c>
      <c r="F735">
        <f t="shared" si="81"/>
        <v>40</v>
      </c>
      <c r="G735">
        <f t="shared" si="82"/>
        <v>3.1373414448569008</v>
      </c>
      <c r="H735">
        <f t="shared" si="83"/>
        <v>8.2650000000000009E-4</v>
      </c>
      <c r="I735" s="3">
        <v>0.85740000000000005</v>
      </c>
      <c r="J735" s="3">
        <v>2.81E-2</v>
      </c>
      <c r="K735">
        <f t="shared" si="84"/>
        <v>2.5450000000000022E-5</v>
      </c>
    </row>
    <row r="736" spans="1:11" x14ac:dyDescent="0.2">
      <c r="A736" s="5">
        <v>72.7</v>
      </c>
      <c r="B736" s="3">
        <f t="shared" si="77"/>
        <v>0.251</v>
      </c>
      <c r="C736" s="3">
        <f t="shared" si="78"/>
        <v>2.5499999999999998E-2</v>
      </c>
      <c r="D736">
        <f t="shared" si="79"/>
        <v>100</v>
      </c>
      <c r="E736">
        <f t="shared" si="80"/>
        <v>5.51</v>
      </c>
      <c r="F736">
        <f t="shared" si="81"/>
        <v>40</v>
      </c>
      <c r="G736">
        <f t="shared" si="82"/>
        <v>3.1496931828287784</v>
      </c>
      <c r="H736">
        <f t="shared" si="83"/>
        <v>8.2980599999999999E-4</v>
      </c>
      <c r="I736" s="3">
        <v>0.85840000000000005</v>
      </c>
      <c r="J736" s="3">
        <v>2.8199999999999999E-2</v>
      </c>
      <c r="K736">
        <f t="shared" si="84"/>
        <v>1.5359999999998308E-5</v>
      </c>
    </row>
    <row r="737" spans="1:11" x14ac:dyDescent="0.2">
      <c r="A737" s="5">
        <v>72.8</v>
      </c>
      <c r="B737" s="3">
        <f t="shared" si="77"/>
        <v>0.25159999999999993</v>
      </c>
      <c r="C737" s="3">
        <f t="shared" si="78"/>
        <v>2.5700000000000001E-2</v>
      </c>
      <c r="D737">
        <f t="shared" si="79"/>
        <v>100</v>
      </c>
      <c r="E737">
        <f t="shared" si="80"/>
        <v>5.51</v>
      </c>
      <c r="F737">
        <f t="shared" si="81"/>
        <v>40</v>
      </c>
      <c r="G737">
        <f t="shared" si="82"/>
        <v>3.1743966587725336</v>
      </c>
      <c r="H737">
        <f t="shared" si="83"/>
        <v>8.3178959999999976E-4</v>
      </c>
      <c r="I737" s="3">
        <v>0.85899999999999999</v>
      </c>
      <c r="J737" s="3">
        <v>2.8400000000000002E-2</v>
      </c>
      <c r="K737">
        <f t="shared" si="84"/>
        <v>1.5420000000001157E-5</v>
      </c>
    </row>
    <row r="738" spans="1:11" x14ac:dyDescent="0.2">
      <c r="A738" s="5">
        <v>72.900000000000006</v>
      </c>
      <c r="B738" s="3">
        <f t="shared" si="77"/>
        <v>0.25219999999999998</v>
      </c>
      <c r="C738" s="3">
        <f t="shared" si="78"/>
        <v>2.5700000000000001E-2</v>
      </c>
      <c r="D738">
        <f t="shared" si="79"/>
        <v>100</v>
      </c>
      <c r="E738">
        <f t="shared" si="80"/>
        <v>5.51</v>
      </c>
      <c r="F738">
        <f t="shared" si="81"/>
        <v>40</v>
      </c>
      <c r="G738">
        <f t="shared" si="82"/>
        <v>3.1743966587725336</v>
      </c>
      <c r="H738">
        <f t="shared" si="83"/>
        <v>8.3377319999999985E-4</v>
      </c>
      <c r="I738" s="3">
        <v>0.85960000000000003</v>
      </c>
      <c r="J738" s="3">
        <v>2.8400000000000002E-2</v>
      </c>
      <c r="K738">
        <f t="shared" si="84"/>
        <v>2.8379999999999738E-5</v>
      </c>
    </row>
    <row r="739" spans="1:11" x14ac:dyDescent="0.2">
      <c r="A739" s="5">
        <v>73</v>
      </c>
      <c r="B739" s="3">
        <f t="shared" si="77"/>
        <v>0.25329999999999997</v>
      </c>
      <c r="C739" s="3">
        <f t="shared" si="78"/>
        <v>2.5899999999999999E-2</v>
      </c>
      <c r="D739">
        <f t="shared" si="79"/>
        <v>100</v>
      </c>
      <c r="E739">
        <f t="shared" si="80"/>
        <v>5.51</v>
      </c>
      <c r="F739">
        <f t="shared" si="81"/>
        <v>40</v>
      </c>
      <c r="G739">
        <f t="shared" si="82"/>
        <v>3.1991001347162888</v>
      </c>
      <c r="H739">
        <f t="shared" si="83"/>
        <v>8.3740979999999984E-4</v>
      </c>
      <c r="I739" s="3">
        <v>0.86070000000000002</v>
      </c>
      <c r="J739" s="3">
        <v>2.86E-2</v>
      </c>
      <c r="K739">
        <f t="shared" si="84"/>
        <v>2.3310000000000307E-5</v>
      </c>
    </row>
    <row r="740" spans="1:11" x14ac:dyDescent="0.2">
      <c r="A740" s="5">
        <v>73.099999999999994</v>
      </c>
      <c r="B740" s="3">
        <f t="shared" si="77"/>
        <v>0.25419999999999998</v>
      </c>
      <c r="C740" s="3">
        <f t="shared" si="78"/>
        <v>2.5899999999999999E-2</v>
      </c>
      <c r="D740">
        <f t="shared" si="79"/>
        <v>100</v>
      </c>
      <c r="E740">
        <f t="shared" si="80"/>
        <v>5.51</v>
      </c>
      <c r="F740">
        <f t="shared" si="81"/>
        <v>40</v>
      </c>
      <c r="G740">
        <f t="shared" si="82"/>
        <v>3.1991001347162888</v>
      </c>
      <c r="H740">
        <f t="shared" si="83"/>
        <v>8.4038519999999988E-4</v>
      </c>
      <c r="I740" s="3">
        <v>0.86160000000000003</v>
      </c>
      <c r="J740" s="3">
        <v>2.86E-2</v>
      </c>
      <c r="K740">
        <f t="shared" si="84"/>
        <v>1.5629999999998277E-5</v>
      </c>
    </row>
    <row r="741" spans="1:11" x14ac:dyDescent="0.2">
      <c r="A741" s="5">
        <v>73.2</v>
      </c>
      <c r="B741" s="3">
        <f t="shared" si="77"/>
        <v>0.25479999999999992</v>
      </c>
      <c r="C741" s="3">
        <f t="shared" si="78"/>
        <v>2.6199999999999998E-2</v>
      </c>
      <c r="D741">
        <f t="shared" si="79"/>
        <v>100</v>
      </c>
      <c r="E741">
        <f t="shared" si="80"/>
        <v>5.51</v>
      </c>
      <c r="F741">
        <f t="shared" si="81"/>
        <v>40</v>
      </c>
      <c r="G741">
        <f t="shared" si="82"/>
        <v>3.2361553486319208</v>
      </c>
      <c r="H741">
        <f t="shared" si="83"/>
        <v>8.4236879999999965E-4</v>
      </c>
      <c r="I741" s="3">
        <v>0.86219999999999997</v>
      </c>
      <c r="J741" s="3">
        <v>2.8899999999999999E-2</v>
      </c>
      <c r="K741">
        <f t="shared" si="84"/>
        <v>2.358000000000031E-5</v>
      </c>
    </row>
    <row r="742" spans="1:11" x14ac:dyDescent="0.2">
      <c r="A742" s="5">
        <v>73.3</v>
      </c>
      <c r="B742" s="3">
        <f t="shared" si="77"/>
        <v>0.25569999999999993</v>
      </c>
      <c r="C742" s="3">
        <f t="shared" si="78"/>
        <v>2.6199999999999998E-2</v>
      </c>
      <c r="D742">
        <f t="shared" si="79"/>
        <v>100</v>
      </c>
      <c r="E742">
        <f t="shared" si="80"/>
        <v>5.51</v>
      </c>
      <c r="F742">
        <f t="shared" si="81"/>
        <v>40</v>
      </c>
      <c r="G742">
        <f t="shared" si="82"/>
        <v>3.2361553486319208</v>
      </c>
      <c r="H742">
        <f t="shared" si="83"/>
        <v>8.4534419999999968E-4</v>
      </c>
      <c r="I742" s="3">
        <v>0.86309999999999998</v>
      </c>
      <c r="J742" s="3">
        <v>2.8899999999999999E-2</v>
      </c>
      <c r="K742">
        <f t="shared" si="84"/>
        <v>2.8654999999999732E-5</v>
      </c>
    </row>
    <row r="743" spans="1:11" x14ac:dyDescent="0.2">
      <c r="A743" s="5">
        <v>73.400000000000006</v>
      </c>
      <c r="B743" s="3">
        <f t="shared" si="77"/>
        <v>0.25679999999999992</v>
      </c>
      <c r="C743" s="3">
        <f t="shared" si="78"/>
        <v>2.5899999999999999E-2</v>
      </c>
      <c r="D743">
        <f t="shared" si="79"/>
        <v>100</v>
      </c>
      <c r="E743">
        <f t="shared" si="80"/>
        <v>5.51</v>
      </c>
      <c r="F743">
        <f t="shared" si="81"/>
        <v>40</v>
      </c>
      <c r="G743">
        <f t="shared" si="82"/>
        <v>3.1991001347162888</v>
      </c>
      <c r="H743">
        <f t="shared" si="83"/>
        <v>8.4898079999999967E-4</v>
      </c>
      <c r="I743" s="3">
        <v>0.86419999999999997</v>
      </c>
      <c r="J743" s="3">
        <v>2.86E-2</v>
      </c>
      <c r="K743">
        <f t="shared" si="84"/>
        <v>1.8235000000000882E-5</v>
      </c>
    </row>
    <row r="744" spans="1:11" x14ac:dyDescent="0.2">
      <c r="A744" s="5">
        <v>73.5</v>
      </c>
      <c r="B744" s="3">
        <f t="shared" si="77"/>
        <v>0.25749999999999995</v>
      </c>
      <c r="C744" s="3">
        <f t="shared" si="78"/>
        <v>2.6199999999999998E-2</v>
      </c>
      <c r="D744">
        <f t="shared" si="79"/>
        <v>100</v>
      </c>
      <c r="E744">
        <f t="shared" si="80"/>
        <v>5.51</v>
      </c>
      <c r="F744">
        <f t="shared" si="81"/>
        <v>40</v>
      </c>
      <c r="G744">
        <f t="shared" si="82"/>
        <v>3.2361553486319208</v>
      </c>
      <c r="H744">
        <f t="shared" si="83"/>
        <v>8.5129499999999985E-4</v>
      </c>
      <c r="I744" s="3">
        <v>0.8649</v>
      </c>
      <c r="J744" s="3">
        <v>2.8899999999999999E-2</v>
      </c>
      <c r="K744">
        <f t="shared" si="84"/>
        <v>1.837500000000089E-5</v>
      </c>
    </row>
    <row r="745" spans="1:11" x14ac:dyDescent="0.2">
      <c r="A745" s="5">
        <v>73.599999999999994</v>
      </c>
      <c r="B745" s="3">
        <f t="shared" si="77"/>
        <v>0.25819999999999999</v>
      </c>
      <c r="C745" s="3">
        <f t="shared" si="78"/>
        <v>2.63E-2</v>
      </c>
      <c r="D745">
        <f t="shared" si="79"/>
        <v>100</v>
      </c>
      <c r="E745">
        <f t="shared" si="80"/>
        <v>5.51</v>
      </c>
      <c r="F745">
        <f t="shared" si="81"/>
        <v>40</v>
      </c>
      <c r="G745">
        <f t="shared" si="82"/>
        <v>3.2485070866037993</v>
      </c>
      <c r="H745">
        <f t="shared" si="83"/>
        <v>8.5360920000000003E-4</v>
      </c>
      <c r="I745" s="3">
        <v>0.86560000000000004</v>
      </c>
      <c r="J745" s="3">
        <v>2.9000000000000001E-2</v>
      </c>
      <c r="K745">
        <f t="shared" si="84"/>
        <v>2.6150000000000022E-5</v>
      </c>
    </row>
    <row r="746" spans="1:11" x14ac:dyDescent="0.2">
      <c r="A746" s="5">
        <v>73.7</v>
      </c>
      <c r="B746" s="3">
        <f t="shared" si="77"/>
        <v>0.25919999999999999</v>
      </c>
      <c r="C746" s="3">
        <f t="shared" si="78"/>
        <v>2.5999999999999999E-2</v>
      </c>
      <c r="D746">
        <f t="shared" si="79"/>
        <v>100</v>
      </c>
      <c r="E746">
        <f t="shared" si="80"/>
        <v>5.51</v>
      </c>
      <c r="F746">
        <f t="shared" si="81"/>
        <v>40</v>
      </c>
      <c r="G746">
        <f t="shared" si="82"/>
        <v>3.2114518726881665</v>
      </c>
      <c r="H746">
        <f t="shared" si="83"/>
        <v>8.5691519999999994E-4</v>
      </c>
      <c r="I746" s="3">
        <v>0.86660000000000004</v>
      </c>
      <c r="J746" s="3">
        <v>2.87E-2</v>
      </c>
      <c r="K746">
        <f t="shared" si="84"/>
        <v>2.0999999999997685E-5</v>
      </c>
    </row>
    <row r="747" spans="1:11" x14ac:dyDescent="0.2">
      <c r="A747" s="5">
        <v>73.8</v>
      </c>
      <c r="B747" s="3">
        <f t="shared" si="77"/>
        <v>0.2599999999999999</v>
      </c>
      <c r="C747" s="3">
        <f t="shared" si="78"/>
        <v>2.6499999999999999E-2</v>
      </c>
      <c r="D747">
        <f t="shared" si="79"/>
        <v>100</v>
      </c>
      <c r="E747">
        <f t="shared" si="80"/>
        <v>5.51</v>
      </c>
      <c r="F747">
        <f t="shared" si="81"/>
        <v>40</v>
      </c>
      <c r="G747">
        <f t="shared" si="82"/>
        <v>3.273210562547554</v>
      </c>
      <c r="H747">
        <f t="shared" si="83"/>
        <v>8.5955999999999956E-4</v>
      </c>
      <c r="I747" s="3">
        <v>0.86739999999999995</v>
      </c>
      <c r="J747" s="3">
        <v>2.92E-2</v>
      </c>
      <c r="K747">
        <f t="shared" si="84"/>
        <v>1.8620000000000903E-5</v>
      </c>
    </row>
    <row r="748" spans="1:11" x14ac:dyDescent="0.2">
      <c r="A748" s="5">
        <v>73.900000000000006</v>
      </c>
      <c r="B748" s="3">
        <f t="shared" si="77"/>
        <v>0.26069999999999993</v>
      </c>
      <c r="C748" s="3">
        <f t="shared" si="78"/>
        <v>2.6699999999999998E-2</v>
      </c>
      <c r="D748">
        <f t="shared" si="79"/>
        <v>100</v>
      </c>
      <c r="E748">
        <f t="shared" si="80"/>
        <v>5.51</v>
      </c>
      <c r="F748">
        <f t="shared" si="81"/>
        <v>40</v>
      </c>
      <c r="G748">
        <f t="shared" si="82"/>
        <v>3.2979140384913093</v>
      </c>
      <c r="H748">
        <f t="shared" si="83"/>
        <v>8.6187419999999974E-4</v>
      </c>
      <c r="I748" s="3">
        <v>0.86809999999999998</v>
      </c>
      <c r="J748" s="3">
        <v>2.9399999999999999E-2</v>
      </c>
      <c r="K748">
        <f t="shared" si="84"/>
        <v>2.1360000000000609E-5</v>
      </c>
    </row>
    <row r="749" spans="1:11" x14ac:dyDescent="0.2">
      <c r="A749" s="5">
        <v>74</v>
      </c>
      <c r="B749" s="3">
        <f t="shared" si="77"/>
        <v>0.26149999999999995</v>
      </c>
      <c r="C749" s="3">
        <f t="shared" si="78"/>
        <v>2.6699999999999998E-2</v>
      </c>
      <c r="D749">
        <f t="shared" si="79"/>
        <v>100</v>
      </c>
      <c r="E749">
        <f t="shared" si="80"/>
        <v>5.51</v>
      </c>
      <c r="F749">
        <f t="shared" si="81"/>
        <v>40</v>
      </c>
      <c r="G749">
        <f t="shared" si="82"/>
        <v>3.2979140384913093</v>
      </c>
      <c r="H749">
        <f t="shared" si="83"/>
        <v>8.6451899999999979E-4</v>
      </c>
      <c r="I749" s="3">
        <v>0.86890000000000001</v>
      </c>
      <c r="J749" s="3">
        <v>2.9399999999999999E-2</v>
      </c>
      <c r="K749">
        <f t="shared" si="84"/>
        <v>3.2039999999999436E-5</v>
      </c>
    </row>
    <row r="750" spans="1:11" x14ac:dyDescent="0.2">
      <c r="A750" s="5">
        <v>74.099999999999994</v>
      </c>
      <c r="B750" s="3">
        <f t="shared" si="77"/>
        <v>0.26269999999999993</v>
      </c>
      <c r="C750" s="3">
        <f t="shared" si="78"/>
        <v>2.6699999999999998E-2</v>
      </c>
      <c r="D750">
        <f t="shared" si="79"/>
        <v>100</v>
      </c>
      <c r="E750">
        <f t="shared" si="80"/>
        <v>5.51</v>
      </c>
      <c r="F750">
        <f t="shared" si="81"/>
        <v>40</v>
      </c>
      <c r="G750">
        <f t="shared" si="82"/>
        <v>3.2979140384913093</v>
      </c>
      <c r="H750">
        <f t="shared" si="83"/>
        <v>8.6848619999999976E-4</v>
      </c>
      <c r="I750" s="3">
        <v>0.87009999999999998</v>
      </c>
      <c r="J750" s="3">
        <v>2.9399999999999999E-2</v>
      </c>
      <c r="K750">
        <f t="shared" si="84"/>
        <v>1.60500000000012E-5</v>
      </c>
    </row>
    <row r="751" spans="1:11" x14ac:dyDescent="0.2">
      <c r="A751" s="5">
        <v>74.2</v>
      </c>
      <c r="B751" s="3">
        <f t="shared" si="77"/>
        <v>0.26329999999999998</v>
      </c>
      <c r="C751" s="3">
        <f t="shared" si="78"/>
        <v>2.6799999999999997E-2</v>
      </c>
      <c r="D751">
        <f t="shared" si="79"/>
        <v>100</v>
      </c>
      <c r="E751">
        <f t="shared" si="80"/>
        <v>5.51</v>
      </c>
      <c r="F751">
        <f t="shared" si="81"/>
        <v>40</v>
      </c>
      <c r="G751">
        <f t="shared" si="82"/>
        <v>3.3102657764631864</v>
      </c>
      <c r="H751">
        <f t="shared" si="83"/>
        <v>8.7046979999999986E-4</v>
      </c>
      <c r="I751" s="3">
        <v>0.87070000000000003</v>
      </c>
      <c r="J751" s="3">
        <v>2.9499999999999998E-2</v>
      </c>
      <c r="K751">
        <f t="shared" si="84"/>
        <v>1.6139999999998223E-5</v>
      </c>
    </row>
    <row r="752" spans="1:11" x14ac:dyDescent="0.2">
      <c r="A752" s="5">
        <v>74.3</v>
      </c>
      <c r="B752" s="3">
        <f t="shared" si="77"/>
        <v>0.26389999999999991</v>
      </c>
      <c r="C752" s="3">
        <f t="shared" si="78"/>
        <v>2.7E-2</v>
      </c>
      <c r="D752">
        <f t="shared" si="79"/>
        <v>100</v>
      </c>
      <c r="E752">
        <f t="shared" si="80"/>
        <v>5.51</v>
      </c>
      <c r="F752">
        <f t="shared" si="81"/>
        <v>40</v>
      </c>
      <c r="G752">
        <f t="shared" si="82"/>
        <v>3.3349692524069421</v>
      </c>
      <c r="H752">
        <f t="shared" si="83"/>
        <v>8.7245339999999962E-4</v>
      </c>
      <c r="I752" s="3">
        <v>0.87129999999999996</v>
      </c>
      <c r="J752" s="3">
        <v>2.9700000000000001E-2</v>
      </c>
      <c r="K752">
        <f t="shared" si="84"/>
        <v>2.7000000000000023E-5</v>
      </c>
    </row>
    <row r="753" spans="1:11" x14ac:dyDescent="0.2">
      <c r="A753" s="5">
        <v>74.400000000000006</v>
      </c>
      <c r="B753" s="3">
        <f t="shared" si="77"/>
        <v>0.26489999999999991</v>
      </c>
      <c r="C753" s="3">
        <f t="shared" si="78"/>
        <v>2.7E-2</v>
      </c>
      <c r="D753">
        <f t="shared" si="79"/>
        <v>100</v>
      </c>
      <c r="E753">
        <f t="shared" si="80"/>
        <v>5.51</v>
      </c>
      <c r="F753">
        <f t="shared" si="81"/>
        <v>40</v>
      </c>
      <c r="G753">
        <f t="shared" si="82"/>
        <v>3.3349692524069421</v>
      </c>
      <c r="H753">
        <f t="shared" si="83"/>
        <v>8.7575939999999975E-4</v>
      </c>
      <c r="I753" s="3">
        <v>0.87229999999999996</v>
      </c>
      <c r="J753" s="3">
        <v>2.9700000000000001E-2</v>
      </c>
      <c r="K753">
        <f t="shared" si="84"/>
        <v>2.7100000000000022E-5</v>
      </c>
    </row>
    <row r="754" spans="1:11" x14ac:dyDescent="0.2">
      <c r="A754" s="5">
        <v>74.5</v>
      </c>
      <c r="B754" s="3">
        <f t="shared" si="77"/>
        <v>0.26589999999999991</v>
      </c>
      <c r="C754" s="3">
        <f t="shared" si="78"/>
        <v>2.7199999999999998E-2</v>
      </c>
      <c r="D754">
        <f t="shared" si="79"/>
        <v>100</v>
      </c>
      <c r="E754">
        <f t="shared" si="80"/>
        <v>5.51</v>
      </c>
      <c r="F754">
        <f t="shared" si="81"/>
        <v>40</v>
      </c>
      <c r="G754">
        <f t="shared" si="82"/>
        <v>3.3596727283506964</v>
      </c>
      <c r="H754">
        <f t="shared" si="83"/>
        <v>8.7906539999999965E-4</v>
      </c>
      <c r="I754" s="3">
        <v>0.87329999999999997</v>
      </c>
      <c r="J754" s="3">
        <v>2.9899999999999999E-2</v>
      </c>
      <c r="K754">
        <f t="shared" si="84"/>
        <v>1.9040000000000922E-5</v>
      </c>
    </row>
    <row r="755" spans="1:11" x14ac:dyDescent="0.2">
      <c r="A755" s="5">
        <v>74.599999999999994</v>
      </c>
      <c r="B755" s="3">
        <f t="shared" si="77"/>
        <v>0.26659999999999995</v>
      </c>
      <c r="C755" s="3">
        <f t="shared" si="78"/>
        <v>2.7199999999999998E-2</v>
      </c>
      <c r="D755">
        <f t="shared" si="79"/>
        <v>100</v>
      </c>
      <c r="E755">
        <f t="shared" si="80"/>
        <v>5.51</v>
      </c>
      <c r="F755">
        <f t="shared" si="81"/>
        <v>40</v>
      </c>
      <c r="G755">
        <f t="shared" si="82"/>
        <v>3.3596727283506964</v>
      </c>
      <c r="H755">
        <f t="shared" si="83"/>
        <v>8.8137959999999983E-4</v>
      </c>
      <c r="I755" s="3">
        <v>0.874</v>
      </c>
      <c r="J755" s="3">
        <v>2.9899999999999999E-2</v>
      </c>
      <c r="K755">
        <f t="shared" si="84"/>
        <v>2.1720000000000622E-5</v>
      </c>
    </row>
    <row r="756" spans="1:11" x14ac:dyDescent="0.2">
      <c r="A756" s="5">
        <v>74.7</v>
      </c>
      <c r="B756" s="3">
        <f t="shared" ref="B756:B819" si="85">I756-$I$435</f>
        <v>0.26739999999999997</v>
      </c>
      <c r="C756" s="3">
        <f t="shared" ref="C756:C819" si="86">J756-$J$435</f>
        <v>2.7099999999999999E-2</v>
      </c>
      <c r="D756">
        <f t="shared" si="79"/>
        <v>100</v>
      </c>
      <c r="E756">
        <f t="shared" si="80"/>
        <v>5.51</v>
      </c>
      <c r="F756">
        <f t="shared" si="81"/>
        <v>40</v>
      </c>
      <c r="G756">
        <f t="shared" si="82"/>
        <v>3.3473209903788192</v>
      </c>
      <c r="H756">
        <f t="shared" si="83"/>
        <v>8.8402439999999988E-4</v>
      </c>
      <c r="I756" s="3">
        <v>0.87480000000000002</v>
      </c>
      <c r="J756" s="3">
        <v>2.98E-2</v>
      </c>
      <c r="K756">
        <f t="shared" si="84"/>
        <v>2.7250000000000022E-5</v>
      </c>
    </row>
    <row r="757" spans="1:11" x14ac:dyDescent="0.2">
      <c r="A757" s="5">
        <v>74.8</v>
      </c>
      <c r="B757" s="3">
        <f t="shared" si="85"/>
        <v>0.26839999999999997</v>
      </c>
      <c r="C757" s="3">
        <f t="shared" si="86"/>
        <v>2.7399999999999997E-2</v>
      </c>
      <c r="D757">
        <f t="shared" si="79"/>
        <v>100</v>
      </c>
      <c r="E757">
        <f t="shared" si="80"/>
        <v>5.51</v>
      </c>
      <c r="F757">
        <f t="shared" si="81"/>
        <v>40</v>
      </c>
      <c r="G757">
        <f t="shared" si="82"/>
        <v>3.3843762042944516</v>
      </c>
      <c r="H757">
        <f t="shared" si="83"/>
        <v>8.873303999999999E-4</v>
      </c>
      <c r="I757" s="3">
        <v>0.87580000000000002</v>
      </c>
      <c r="J757" s="3">
        <v>3.0099999999999998E-2</v>
      </c>
      <c r="K757">
        <f t="shared" si="84"/>
        <v>2.1960000000000627E-5</v>
      </c>
    </row>
    <row r="758" spans="1:11" x14ac:dyDescent="0.2">
      <c r="A758" s="5">
        <v>74.900000000000006</v>
      </c>
      <c r="B758" s="3">
        <f t="shared" si="85"/>
        <v>0.26919999999999999</v>
      </c>
      <c r="C758" s="3">
        <f t="shared" si="86"/>
        <v>2.75E-2</v>
      </c>
      <c r="D758">
        <f t="shared" si="79"/>
        <v>100</v>
      </c>
      <c r="E758">
        <f t="shared" si="80"/>
        <v>5.51</v>
      </c>
      <c r="F758">
        <f t="shared" si="81"/>
        <v>40</v>
      </c>
      <c r="G758">
        <f t="shared" si="82"/>
        <v>3.3967279422663297</v>
      </c>
      <c r="H758">
        <f t="shared" si="83"/>
        <v>8.8997519999999995E-4</v>
      </c>
      <c r="I758" s="3">
        <v>0.87660000000000005</v>
      </c>
      <c r="J758" s="3">
        <v>3.0200000000000001E-2</v>
      </c>
      <c r="K758">
        <f t="shared" si="84"/>
        <v>1.9284999999997875E-5</v>
      </c>
    </row>
    <row r="759" spans="1:11" x14ac:dyDescent="0.2">
      <c r="A759" s="5">
        <v>75</v>
      </c>
      <c r="B759" s="3">
        <f t="shared" si="85"/>
        <v>0.26989999999999992</v>
      </c>
      <c r="C759" s="3">
        <f t="shared" si="86"/>
        <v>2.76E-2</v>
      </c>
      <c r="D759">
        <f t="shared" si="79"/>
        <v>100</v>
      </c>
      <c r="E759">
        <f t="shared" si="80"/>
        <v>5.51</v>
      </c>
      <c r="F759">
        <f t="shared" si="81"/>
        <v>40</v>
      </c>
      <c r="G759">
        <f t="shared" si="82"/>
        <v>3.4090796802382073</v>
      </c>
      <c r="H759">
        <f t="shared" si="83"/>
        <v>8.9228939999999981E-4</v>
      </c>
      <c r="I759" s="3">
        <v>0.87729999999999997</v>
      </c>
      <c r="J759" s="3">
        <v>3.0300000000000001E-2</v>
      </c>
      <c r="K759">
        <f t="shared" si="84"/>
        <v>2.2080000000000632E-5</v>
      </c>
    </row>
    <row r="760" spans="1:11" x14ac:dyDescent="0.2">
      <c r="A760" s="5">
        <v>75.099999999999994</v>
      </c>
      <c r="B760" s="3">
        <f t="shared" si="85"/>
        <v>0.27069999999999994</v>
      </c>
      <c r="C760" s="3">
        <f t="shared" si="86"/>
        <v>2.76E-2</v>
      </c>
      <c r="D760">
        <f t="shared" si="79"/>
        <v>100</v>
      </c>
      <c r="E760">
        <f t="shared" si="80"/>
        <v>5.51</v>
      </c>
      <c r="F760">
        <f t="shared" si="81"/>
        <v>40</v>
      </c>
      <c r="G760">
        <f t="shared" si="82"/>
        <v>3.4090796802382073</v>
      </c>
      <c r="H760">
        <f t="shared" si="83"/>
        <v>8.9493419999999975E-4</v>
      </c>
      <c r="I760" s="3">
        <v>0.87809999999999999</v>
      </c>
      <c r="J760" s="3">
        <v>3.0300000000000001E-2</v>
      </c>
      <c r="K760">
        <f t="shared" si="84"/>
        <v>2.7650000000000025E-5</v>
      </c>
    </row>
    <row r="761" spans="1:11" x14ac:dyDescent="0.2">
      <c r="A761" s="5">
        <v>75.2</v>
      </c>
      <c r="B761" s="3">
        <f t="shared" si="85"/>
        <v>0.27169999999999994</v>
      </c>
      <c r="C761" s="3">
        <f t="shared" si="86"/>
        <v>2.7699999999999999E-2</v>
      </c>
      <c r="D761">
        <f t="shared" si="79"/>
        <v>100</v>
      </c>
      <c r="E761">
        <f t="shared" si="80"/>
        <v>5.51</v>
      </c>
      <c r="F761">
        <f t="shared" si="81"/>
        <v>40</v>
      </c>
      <c r="G761">
        <f t="shared" si="82"/>
        <v>3.421431418210084</v>
      </c>
      <c r="H761">
        <f t="shared" si="83"/>
        <v>8.9824019999999965E-4</v>
      </c>
      <c r="I761" s="3">
        <v>0.87909999999999999</v>
      </c>
      <c r="J761" s="3">
        <v>3.04E-2</v>
      </c>
      <c r="K761">
        <f t="shared" si="84"/>
        <v>1.942500000000094E-5</v>
      </c>
    </row>
    <row r="762" spans="1:11" x14ac:dyDescent="0.2">
      <c r="A762" s="5">
        <v>75.3</v>
      </c>
      <c r="B762" s="3">
        <f t="shared" si="85"/>
        <v>0.27239999999999998</v>
      </c>
      <c r="C762" s="3">
        <f t="shared" si="86"/>
        <v>2.7799999999999998E-2</v>
      </c>
      <c r="D762">
        <f t="shared" si="79"/>
        <v>100</v>
      </c>
      <c r="E762">
        <f t="shared" si="80"/>
        <v>5.51</v>
      </c>
      <c r="F762">
        <f t="shared" si="81"/>
        <v>40</v>
      </c>
      <c r="G762">
        <f t="shared" si="82"/>
        <v>3.4337831561819625</v>
      </c>
      <c r="H762">
        <f t="shared" si="83"/>
        <v>9.0055439999999984E-4</v>
      </c>
      <c r="I762" s="3">
        <v>0.87980000000000003</v>
      </c>
      <c r="J762" s="3">
        <v>3.0499999999999999E-2</v>
      </c>
      <c r="K762">
        <f t="shared" si="84"/>
        <v>2.2280000000000637E-5</v>
      </c>
    </row>
    <row r="763" spans="1:11" x14ac:dyDescent="0.2">
      <c r="A763" s="5">
        <v>75.400000000000006</v>
      </c>
      <c r="B763" s="3">
        <f t="shared" si="85"/>
        <v>0.2732</v>
      </c>
      <c r="C763" s="3">
        <f t="shared" si="86"/>
        <v>2.7899999999999998E-2</v>
      </c>
      <c r="D763">
        <f t="shared" si="79"/>
        <v>100</v>
      </c>
      <c r="E763">
        <f t="shared" si="80"/>
        <v>5.51</v>
      </c>
      <c r="F763">
        <f t="shared" si="81"/>
        <v>40</v>
      </c>
      <c r="G763">
        <f t="shared" si="82"/>
        <v>3.4461348941538401</v>
      </c>
      <c r="H763">
        <f t="shared" si="83"/>
        <v>9.0319919999999989E-4</v>
      </c>
      <c r="I763" s="3">
        <v>0.88060000000000005</v>
      </c>
      <c r="J763" s="3">
        <v>3.0599999999999999E-2</v>
      </c>
      <c r="K763">
        <f t="shared" si="84"/>
        <v>2.7900000000000021E-5</v>
      </c>
    </row>
    <row r="764" spans="1:11" x14ac:dyDescent="0.2">
      <c r="A764" s="5">
        <v>75.5</v>
      </c>
      <c r="B764" s="3">
        <f t="shared" si="85"/>
        <v>0.2742</v>
      </c>
      <c r="C764" s="3">
        <f t="shared" si="86"/>
        <v>2.7899999999999998E-2</v>
      </c>
      <c r="D764">
        <f t="shared" si="79"/>
        <v>100</v>
      </c>
      <c r="E764">
        <f t="shared" si="80"/>
        <v>5.51</v>
      </c>
      <c r="F764">
        <f t="shared" si="81"/>
        <v>40</v>
      </c>
      <c r="G764">
        <f t="shared" si="82"/>
        <v>3.4461348941538401</v>
      </c>
      <c r="H764">
        <f t="shared" si="83"/>
        <v>9.0650520000000001E-4</v>
      </c>
      <c r="I764" s="3">
        <v>0.88160000000000005</v>
      </c>
      <c r="J764" s="3">
        <v>3.0599999999999999E-2</v>
      </c>
      <c r="K764">
        <f t="shared" si="84"/>
        <v>2.2399999999997529E-5</v>
      </c>
    </row>
    <row r="765" spans="1:11" x14ac:dyDescent="0.2">
      <c r="A765" s="5">
        <v>75.599999999999994</v>
      </c>
      <c r="B765" s="3">
        <f t="shared" si="85"/>
        <v>0.27499999999999991</v>
      </c>
      <c r="C765" s="3">
        <f t="shared" si="86"/>
        <v>2.81E-2</v>
      </c>
      <c r="D765">
        <f t="shared" si="79"/>
        <v>100</v>
      </c>
      <c r="E765">
        <f t="shared" si="80"/>
        <v>5.51</v>
      </c>
      <c r="F765">
        <f t="shared" si="81"/>
        <v>40</v>
      </c>
      <c r="G765">
        <f t="shared" si="82"/>
        <v>3.4708383700975953</v>
      </c>
      <c r="H765">
        <f t="shared" si="83"/>
        <v>9.0914999999999963E-4</v>
      </c>
      <c r="I765" s="3">
        <v>0.88239999999999996</v>
      </c>
      <c r="J765" s="3">
        <v>3.0800000000000001E-2</v>
      </c>
      <c r="K765">
        <f t="shared" si="84"/>
        <v>1.9670000000000952E-5</v>
      </c>
    </row>
    <row r="766" spans="1:11" x14ac:dyDescent="0.2">
      <c r="A766" s="5">
        <v>75.7</v>
      </c>
      <c r="B766" s="3">
        <f t="shared" si="85"/>
        <v>0.27569999999999995</v>
      </c>
      <c r="C766" s="3">
        <f t="shared" si="86"/>
        <v>2.81E-2</v>
      </c>
      <c r="D766">
        <f t="shared" si="79"/>
        <v>100</v>
      </c>
      <c r="E766">
        <f t="shared" si="80"/>
        <v>5.51</v>
      </c>
      <c r="F766">
        <f t="shared" si="81"/>
        <v>40</v>
      </c>
      <c r="G766">
        <f t="shared" si="82"/>
        <v>3.4708383700975953</v>
      </c>
      <c r="H766">
        <f t="shared" si="83"/>
        <v>9.1146419999999981E-4</v>
      </c>
      <c r="I766" s="3">
        <v>0.8831</v>
      </c>
      <c r="J766" s="3">
        <v>3.0800000000000001E-2</v>
      </c>
      <c r="K766">
        <f t="shared" si="84"/>
        <v>2.2600000000000644E-5</v>
      </c>
    </row>
    <row r="767" spans="1:11" x14ac:dyDescent="0.2">
      <c r="A767" s="5">
        <v>75.8</v>
      </c>
      <c r="B767" s="3">
        <f t="shared" si="85"/>
        <v>0.27649999999999997</v>
      </c>
      <c r="C767" s="3">
        <f t="shared" si="86"/>
        <v>2.8399999999999998E-2</v>
      </c>
      <c r="D767">
        <f t="shared" si="79"/>
        <v>100</v>
      </c>
      <c r="E767">
        <f t="shared" si="80"/>
        <v>5.51</v>
      </c>
      <c r="F767">
        <f t="shared" si="81"/>
        <v>40</v>
      </c>
      <c r="G767">
        <f t="shared" si="82"/>
        <v>3.5078935840132277</v>
      </c>
      <c r="H767">
        <f t="shared" si="83"/>
        <v>9.1410899999999986E-4</v>
      </c>
      <c r="I767" s="3">
        <v>0.88390000000000002</v>
      </c>
      <c r="J767" s="3">
        <v>3.1099999999999999E-2</v>
      </c>
      <c r="K767">
        <f t="shared" si="84"/>
        <v>3.1239999999999708E-5</v>
      </c>
    </row>
    <row r="768" spans="1:11" x14ac:dyDescent="0.2">
      <c r="A768" s="5">
        <v>75.900000000000006</v>
      </c>
      <c r="B768" s="3">
        <f t="shared" si="85"/>
        <v>0.27759999999999996</v>
      </c>
      <c r="C768" s="3">
        <f t="shared" si="86"/>
        <v>2.8399999999999998E-2</v>
      </c>
      <c r="D768">
        <f t="shared" si="79"/>
        <v>100</v>
      </c>
      <c r="E768">
        <f t="shared" si="80"/>
        <v>5.51</v>
      </c>
      <c r="F768">
        <f t="shared" si="81"/>
        <v>40</v>
      </c>
      <c r="G768">
        <f t="shared" si="82"/>
        <v>3.5078935840132277</v>
      </c>
      <c r="H768">
        <f t="shared" si="83"/>
        <v>9.1774559999999975E-4</v>
      </c>
      <c r="I768" s="3">
        <v>0.88500000000000001</v>
      </c>
      <c r="J768" s="3">
        <v>3.1099999999999999E-2</v>
      </c>
      <c r="K768">
        <f t="shared" si="84"/>
        <v>2.2800000000000652E-5</v>
      </c>
    </row>
    <row r="769" spans="1:11" x14ac:dyDescent="0.2">
      <c r="A769" s="5">
        <v>76</v>
      </c>
      <c r="B769" s="3">
        <f t="shared" si="85"/>
        <v>0.27839999999999998</v>
      </c>
      <c r="C769" s="3">
        <f t="shared" si="86"/>
        <v>2.86E-2</v>
      </c>
      <c r="D769">
        <f t="shared" si="79"/>
        <v>100</v>
      </c>
      <c r="E769">
        <f t="shared" si="80"/>
        <v>5.51</v>
      </c>
      <c r="F769">
        <f t="shared" si="81"/>
        <v>40</v>
      </c>
      <c r="G769">
        <f t="shared" si="82"/>
        <v>3.5325970599569829</v>
      </c>
      <c r="H769">
        <f t="shared" si="83"/>
        <v>9.2039040000000002E-4</v>
      </c>
      <c r="I769" s="3">
        <v>0.88580000000000003</v>
      </c>
      <c r="J769" s="3">
        <v>3.1300000000000001E-2</v>
      </c>
      <c r="K769">
        <f t="shared" si="84"/>
        <v>2.0019999999997796E-5</v>
      </c>
    </row>
    <row r="770" spans="1:11" x14ac:dyDescent="0.2">
      <c r="A770" s="5">
        <v>76.099999999999994</v>
      </c>
      <c r="B770" s="3">
        <f t="shared" si="85"/>
        <v>0.2790999999999999</v>
      </c>
      <c r="C770" s="3">
        <f t="shared" si="86"/>
        <v>2.86E-2</v>
      </c>
      <c r="D770">
        <f t="shared" si="79"/>
        <v>100</v>
      </c>
      <c r="E770">
        <f t="shared" si="80"/>
        <v>5.51</v>
      </c>
      <c r="F770">
        <f t="shared" si="81"/>
        <v>40</v>
      </c>
      <c r="G770">
        <f t="shared" si="82"/>
        <v>3.5325970599569829</v>
      </c>
      <c r="H770">
        <f t="shared" si="83"/>
        <v>9.2270459999999966E-4</v>
      </c>
      <c r="I770" s="3">
        <v>0.88649999999999995</v>
      </c>
      <c r="J770" s="3">
        <v>3.1300000000000001E-2</v>
      </c>
      <c r="K770">
        <f t="shared" si="84"/>
        <v>2.578500000000034E-5</v>
      </c>
    </row>
    <row r="771" spans="1:11" x14ac:dyDescent="0.2">
      <c r="A771" s="5">
        <v>76.2</v>
      </c>
      <c r="B771" s="3">
        <f t="shared" si="85"/>
        <v>0.27999999999999992</v>
      </c>
      <c r="C771" s="3">
        <f t="shared" si="86"/>
        <v>2.8699999999999996E-2</v>
      </c>
      <c r="D771">
        <f t="shared" si="79"/>
        <v>100</v>
      </c>
      <c r="E771">
        <f t="shared" si="80"/>
        <v>5.51</v>
      </c>
      <c r="F771">
        <f t="shared" si="81"/>
        <v>40</v>
      </c>
      <c r="G771">
        <f t="shared" si="82"/>
        <v>3.5449487979288596</v>
      </c>
      <c r="H771">
        <f t="shared" si="83"/>
        <v>9.2567999999999969E-4</v>
      </c>
      <c r="I771" s="3">
        <v>0.88739999999999997</v>
      </c>
      <c r="J771" s="3">
        <v>3.1399999999999997E-2</v>
      </c>
      <c r="K771">
        <f t="shared" si="84"/>
        <v>2.2960000000000654E-5</v>
      </c>
    </row>
    <row r="772" spans="1:11" x14ac:dyDescent="0.2">
      <c r="A772" s="5">
        <v>76.3</v>
      </c>
      <c r="B772" s="3">
        <f t="shared" si="85"/>
        <v>0.28079999999999994</v>
      </c>
      <c r="C772" s="3">
        <f t="shared" si="86"/>
        <v>2.8699999999999996E-2</v>
      </c>
      <c r="D772">
        <f t="shared" si="79"/>
        <v>100</v>
      </c>
      <c r="E772">
        <f t="shared" si="80"/>
        <v>5.51</v>
      </c>
      <c r="F772">
        <f t="shared" si="81"/>
        <v>40</v>
      </c>
      <c r="G772">
        <f t="shared" si="82"/>
        <v>3.5449487979288596</v>
      </c>
      <c r="H772">
        <f t="shared" si="83"/>
        <v>9.2832479999999963E-4</v>
      </c>
      <c r="I772" s="3">
        <v>0.88819999999999999</v>
      </c>
      <c r="J772" s="3">
        <v>3.1399999999999997E-2</v>
      </c>
      <c r="K772">
        <f t="shared" si="84"/>
        <v>2.0090000000000971E-5</v>
      </c>
    </row>
    <row r="773" spans="1:11" x14ac:dyDescent="0.2">
      <c r="A773" s="5">
        <v>76.400000000000006</v>
      </c>
      <c r="B773" s="3">
        <f t="shared" si="85"/>
        <v>0.28149999999999997</v>
      </c>
      <c r="C773" s="3">
        <f t="shared" si="86"/>
        <v>2.8699999999999996E-2</v>
      </c>
      <c r="D773">
        <f t="shared" si="79"/>
        <v>100</v>
      </c>
      <c r="E773">
        <f t="shared" si="80"/>
        <v>5.51</v>
      </c>
      <c r="F773">
        <f t="shared" si="81"/>
        <v>40</v>
      </c>
      <c r="G773">
        <f t="shared" si="82"/>
        <v>3.5449487979288596</v>
      </c>
      <c r="H773">
        <f t="shared" si="83"/>
        <v>9.3063899999999982E-4</v>
      </c>
      <c r="I773" s="3">
        <v>0.88890000000000002</v>
      </c>
      <c r="J773" s="3">
        <v>3.1399999999999997E-2</v>
      </c>
      <c r="K773">
        <f t="shared" si="84"/>
        <v>2.578500000000034E-5</v>
      </c>
    </row>
    <row r="774" spans="1:11" x14ac:dyDescent="0.2">
      <c r="A774" s="5">
        <v>76.5</v>
      </c>
      <c r="B774" s="3">
        <f t="shared" si="85"/>
        <v>0.28239999999999998</v>
      </c>
      <c r="C774" s="3">
        <f t="shared" si="86"/>
        <v>2.86E-2</v>
      </c>
      <c r="D774">
        <f t="shared" si="79"/>
        <v>100</v>
      </c>
      <c r="E774">
        <f t="shared" si="80"/>
        <v>5.51</v>
      </c>
      <c r="F774">
        <f t="shared" si="81"/>
        <v>40</v>
      </c>
      <c r="G774">
        <f t="shared" si="82"/>
        <v>3.5325970599569829</v>
      </c>
      <c r="H774">
        <f t="shared" si="83"/>
        <v>9.3361439999999996E-4</v>
      </c>
      <c r="I774" s="3">
        <v>0.88980000000000004</v>
      </c>
      <c r="J774" s="3">
        <v>3.1300000000000001E-2</v>
      </c>
      <c r="K774">
        <f t="shared" si="84"/>
        <v>2.8800000000000026E-5</v>
      </c>
    </row>
    <row r="775" spans="1:11" x14ac:dyDescent="0.2">
      <c r="A775" s="5">
        <v>76.599999999999994</v>
      </c>
      <c r="B775" s="3">
        <f t="shared" si="85"/>
        <v>0.28339999999999999</v>
      </c>
      <c r="C775" s="3">
        <f t="shared" si="86"/>
        <v>2.8999999999999998E-2</v>
      </c>
      <c r="D775">
        <f t="shared" si="79"/>
        <v>100</v>
      </c>
      <c r="E775">
        <f t="shared" si="80"/>
        <v>5.51</v>
      </c>
      <c r="F775">
        <f t="shared" si="81"/>
        <v>40</v>
      </c>
      <c r="G775">
        <f t="shared" si="82"/>
        <v>3.5820040118444934</v>
      </c>
      <c r="H775">
        <f t="shared" si="83"/>
        <v>9.3692039999999997E-4</v>
      </c>
      <c r="I775" s="3">
        <v>0.89080000000000004</v>
      </c>
      <c r="J775" s="3">
        <v>3.1699999999999999E-2</v>
      </c>
      <c r="K775">
        <f t="shared" si="84"/>
        <v>2.0334999999997761E-5</v>
      </c>
    </row>
    <row r="776" spans="1:11" x14ac:dyDescent="0.2">
      <c r="A776" s="5">
        <v>76.7</v>
      </c>
      <c r="B776" s="3">
        <f t="shared" si="85"/>
        <v>0.28409999999999991</v>
      </c>
      <c r="C776" s="3">
        <f t="shared" si="86"/>
        <v>2.9100000000000001E-2</v>
      </c>
      <c r="D776">
        <f t="shared" si="79"/>
        <v>100</v>
      </c>
      <c r="E776">
        <f t="shared" si="80"/>
        <v>5.51</v>
      </c>
      <c r="F776">
        <f t="shared" si="81"/>
        <v>40</v>
      </c>
      <c r="G776">
        <f t="shared" si="82"/>
        <v>3.594355749816371</v>
      </c>
      <c r="H776">
        <f t="shared" si="83"/>
        <v>9.3923459999999961E-4</v>
      </c>
      <c r="I776" s="3">
        <v>0.89149999999999996</v>
      </c>
      <c r="J776" s="3">
        <v>3.1800000000000002E-2</v>
      </c>
      <c r="K776">
        <f t="shared" si="84"/>
        <v>2.0370000000000989E-5</v>
      </c>
    </row>
    <row r="777" spans="1:11" x14ac:dyDescent="0.2">
      <c r="A777" s="5">
        <v>76.8</v>
      </c>
      <c r="B777" s="3">
        <f t="shared" si="85"/>
        <v>0.28479999999999994</v>
      </c>
      <c r="C777" s="3">
        <f t="shared" si="86"/>
        <v>2.9100000000000001E-2</v>
      </c>
      <c r="D777">
        <f t="shared" si="79"/>
        <v>100</v>
      </c>
      <c r="E777">
        <f t="shared" si="80"/>
        <v>5.51</v>
      </c>
      <c r="F777">
        <f t="shared" si="81"/>
        <v>40</v>
      </c>
      <c r="G777">
        <f t="shared" si="82"/>
        <v>3.594355749816371</v>
      </c>
      <c r="H777">
        <f t="shared" si="83"/>
        <v>9.4154879999999979E-4</v>
      </c>
      <c r="I777" s="3">
        <v>0.89219999999999999</v>
      </c>
      <c r="J777" s="3">
        <v>3.1800000000000002E-2</v>
      </c>
      <c r="K777">
        <f t="shared" si="84"/>
        <v>3.2064999999999701E-5</v>
      </c>
    </row>
    <row r="778" spans="1:11" x14ac:dyDescent="0.2">
      <c r="A778" s="5">
        <v>76.900000000000006</v>
      </c>
      <c r="B778" s="3">
        <f t="shared" si="85"/>
        <v>0.28589999999999993</v>
      </c>
      <c r="C778" s="3">
        <f t="shared" si="86"/>
        <v>2.9199999999999997E-2</v>
      </c>
      <c r="D778">
        <f t="shared" ref="D778:D841" si="87">$E$4</f>
        <v>100</v>
      </c>
      <c r="E778">
        <f t="shared" ref="E778:E841" si="88">$F$4</f>
        <v>5.51</v>
      </c>
      <c r="F778">
        <f t="shared" ref="F778:F841" si="89">$G$4</f>
        <v>40</v>
      </c>
      <c r="G778">
        <f t="shared" si="82"/>
        <v>3.6067074877882477</v>
      </c>
      <c r="H778">
        <f t="shared" si="83"/>
        <v>9.4518539999999978E-4</v>
      </c>
      <c r="I778" s="3">
        <v>0.89329999999999998</v>
      </c>
      <c r="J778" s="3">
        <v>3.1899999999999998E-2</v>
      </c>
      <c r="K778">
        <f t="shared" si="84"/>
        <v>2.344000000000067E-5</v>
      </c>
    </row>
    <row r="779" spans="1:11" x14ac:dyDescent="0.2">
      <c r="A779" s="5">
        <v>77</v>
      </c>
      <c r="B779" s="3">
        <f t="shared" si="85"/>
        <v>0.28669999999999995</v>
      </c>
      <c r="C779" s="3">
        <f t="shared" si="86"/>
        <v>2.9399999999999996E-2</v>
      </c>
      <c r="D779">
        <f t="shared" si="87"/>
        <v>100</v>
      </c>
      <c r="E779">
        <f t="shared" si="88"/>
        <v>5.51</v>
      </c>
      <c r="F779">
        <f t="shared" si="89"/>
        <v>40</v>
      </c>
      <c r="G779">
        <f t="shared" ref="G779:G842" si="90">3*C779*D779*1000/(2*F779*E779^2)</f>
        <v>3.6314109637320029</v>
      </c>
      <c r="H779">
        <f t="shared" ref="H779:H842" si="91">6*B779*E779/(D779^2)</f>
        <v>9.4783019999999973E-4</v>
      </c>
      <c r="I779" s="3">
        <v>0.89410000000000001</v>
      </c>
      <c r="J779" s="3">
        <v>3.2099999999999997E-2</v>
      </c>
      <c r="K779">
        <f t="shared" ref="K779:K842" si="92">(C780+C779)/2*(B780-B779)</f>
        <v>1.7640000000001318E-5</v>
      </c>
    </row>
    <row r="780" spans="1:11" x14ac:dyDescent="0.2">
      <c r="A780" s="5">
        <v>77.099999999999994</v>
      </c>
      <c r="B780" s="3">
        <f t="shared" si="85"/>
        <v>0.2873</v>
      </c>
      <c r="C780" s="3">
        <f t="shared" si="86"/>
        <v>2.9399999999999996E-2</v>
      </c>
      <c r="D780">
        <f t="shared" si="87"/>
        <v>100</v>
      </c>
      <c r="E780">
        <f t="shared" si="88"/>
        <v>5.51</v>
      </c>
      <c r="F780">
        <f t="shared" si="89"/>
        <v>40</v>
      </c>
      <c r="G780">
        <f t="shared" si="90"/>
        <v>3.6314109637320029</v>
      </c>
      <c r="H780">
        <f t="shared" si="91"/>
        <v>9.4981379999999993E-4</v>
      </c>
      <c r="I780" s="3">
        <v>0.89470000000000005</v>
      </c>
      <c r="J780" s="3">
        <v>3.2099999999999997E-2</v>
      </c>
      <c r="K780">
        <f t="shared" si="92"/>
        <v>2.3559999999997403E-5</v>
      </c>
    </row>
    <row r="781" spans="1:11" x14ac:dyDescent="0.2">
      <c r="A781" s="5">
        <v>77.2</v>
      </c>
      <c r="B781" s="3">
        <f t="shared" si="85"/>
        <v>0.28809999999999991</v>
      </c>
      <c r="C781" s="3">
        <f t="shared" si="86"/>
        <v>2.9499999999999998E-2</v>
      </c>
      <c r="D781">
        <f t="shared" si="87"/>
        <v>100</v>
      </c>
      <c r="E781">
        <f t="shared" si="88"/>
        <v>5.51</v>
      </c>
      <c r="F781">
        <f t="shared" si="89"/>
        <v>40</v>
      </c>
      <c r="G781">
        <f t="shared" si="90"/>
        <v>3.6437627017038809</v>
      </c>
      <c r="H781">
        <f t="shared" si="91"/>
        <v>9.5245859999999976E-4</v>
      </c>
      <c r="I781" s="3">
        <v>0.89549999999999996</v>
      </c>
      <c r="J781" s="3">
        <v>3.2199999999999999E-2</v>
      </c>
      <c r="K781">
        <f t="shared" si="92"/>
        <v>3.26149999999997E-5</v>
      </c>
    </row>
    <row r="782" spans="1:11" x14ac:dyDescent="0.2">
      <c r="A782" s="5">
        <v>77.3</v>
      </c>
      <c r="B782" s="3">
        <f t="shared" si="85"/>
        <v>0.2891999999999999</v>
      </c>
      <c r="C782" s="3">
        <f t="shared" si="86"/>
        <v>2.98E-2</v>
      </c>
      <c r="D782">
        <f t="shared" si="87"/>
        <v>100</v>
      </c>
      <c r="E782">
        <f t="shared" si="88"/>
        <v>5.51</v>
      </c>
      <c r="F782">
        <f t="shared" si="89"/>
        <v>40</v>
      </c>
      <c r="G782">
        <f t="shared" si="90"/>
        <v>3.6808179156195147</v>
      </c>
      <c r="H782">
        <f t="shared" si="91"/>
        <v>9.5609519999999965E-4</v>
      </c>
      <c r="I782" s="3">
        <v>0.89659999999999995</v>
      </c>
      <c r="J782" s="3">
        <v>3.2500000000000001E-2</v>
      </c>
      <c r="K782">
        <f t="shared" si="92"/>
        <v>2.380000000000068E-5</v>
      </c>
    </row>
    <row r="783" spans="1:11" x14ac:dyDescent="0.2">
      <c r="A783" s="5">
        <v>77.400000000000006</v>
      </c>
      <c r="B783" s="3">
        <f t="shared" si="85"/>
        <v>0.28999999999999992</v>
      </c>
      <c r="C783" s="3">
        <f t="shared" si="86"/>
        <v>2.9699999999999997E-2</v>
      </c>
      <c r="D783">
        <f t="shared" si="87"/>
        <v>100</v>
      </c>
      <c r="E783">
        <f t="shared" si="88"/>
        <v>5.51</v>
      </c>
      <c r="F783">
        <f t="shared" si="89"/>
        <v>40</v>
      </c>
      <c r="G783">
        <f t="shared" si="90"/>
        <v>3.6684661776476353</v>
      </c>
      <c r="H783">
        <f t="shared" si="91"/>
        <v>9.587399999999997E-4</v>
      </c>
      <c r="I783" s="3">
        <v>0.89739999999999998</v>
      </c>
      <c r="J783" s="3">
        <v>3.2399999999999998E-2</v>
      </c>
      <c r="K783">
        <f t="shared" si="92"/>
        <v>2.0825000000001008E-5</v>
      </c>
    </row>
    <row r="784" spans="1:11" x14ac:dyDescent="0.2">
      <c r="A784" s="5">
        <v>77.5</v>
      </c>
      <c r="B784" s="3">
        <f t="shared" si="85"/>
        <v>0.29069999999999996</v>
      </c>
      <c r="C784" s="3">
        <f t="shared" si="86"/>
        <v>2.98E-2</v>
      </c>
      <c r="D784">
        <f t="shared" si="87"/>
        <v>100</v>
      </c>
      <c r="E784">
        <f t="shared" si="88"/>
        <v>5.51</v>
      </c>
      <c r="F784">
        <f t="shared" si="89"/>
        <v>40</v>
      </c>
      <c r="G784">
        <f t="shared" si="90"/>
        <v>3.6808179156195147</v>
      </c>
      <c r="H784">
        <f t="shared" si="91"/>
        <v>9.6105419999999988E-4</v>
      </c>
      <c r="I784" s="3">
        <v>0.89810000000000001</v>
      </c>
      <c r="J784" s="3">
        <v>3.2500000000000001E-2</v>
      </c>
      <c r="K784">
        <f t="shared" si="92"/>
        <v>2.6955000000000358E-5</v>
      </c>
    </row>
    <row r="785" spans="1:11" x14ac:dyDescent="0.2">
      <c r="A785" s="5">
        <v>77.599999999999994</v>
      </c>
      <c r="B785" s="3">
        <f t="shared" si="85"/>
        <v>0.29159999999999997</v>
      </c>
      <c r="C785" s="3">
        <f t="shared" si="86"/>
        <v>3.0100000000000002E-2</v>
      </c>
      <c r="D785">
        <f t="shared" si="87"/>
        <v>100</v>
      </c>
      <c r="E785">
        <f t="shared" si="88"/>
        <v>5.51</v>
      </c>
      <c r="F785">
        <f t="shared" si="89"/>
        <v>40</v>
      </c>
      <c r="G785">
        <f t="shared" si="90"/>
        <v>3.717873129535147</v>
      </c>
      <c r="H785">
        <f t="shared" si="91"/>
        <v>9.6402959999999992E-4</v>
      </c>
      <c r="I785" s="3">
        <v>0.89900000000000002</v>
      </c>
      <c r="J785" s="3">
        <v>3.2800000000000003E-2</v>
      </c>
      <c r="K785">
        <f t="shared" si="92"/>
        <v>2.7000000000000355E-5</v>
      </c>
    </row>
    <row r="786" spans="1:11" x14ac:dyDescent="0.2">
      <c r="A786" s="5">
        <v>77.7</v>
      </c>
      <c r="B786" s="3">
        <f t="shared" si="85"/>
        <v>0.29249999999999998</v>
      </c>
      <c r="C786" s="3">
        <f t="shared" si="86"/>
        <v>2.9899999999999996E-2</v>
      </c>
      <c r="D786">
        <f t="shared" si="87"/>
        <v>100</v>
      </c>
      <c r="E786">
        <f t="shared" si="88"/>
        <v>5.51</v>
      </c>
      <c r="F786">
        <f t="shared" si="89"/>
        <v>40</v>
      </c>
      <c r="G786">
        <f t="shared" si="90"/>
        <v>3.6931696535913905</v>
      </c>
      <c r="H786">
        <f t="shared" si="91"/>
        <v>9.6700499999999995E-4</v>
      </c>
      <c r="I786" s="3">
        <v>0.89990000000000003</v>
      </c>
      <c r="J786" s="3">
        <v>3.2599999999999997E-2</v>
      </c>
      <c r="K786">
        <f t="shared" si="92"/>
        <v>2.092999999999769E-5</v>
      </c>
    </row>
    <row r="787" spans="1:11" x14ac:dyDescent="0.2">
      <c r="A787" s="5">
        <v>77.8</v>
      </c>
      <c r="B787" s="3">
        <f t="shared" si="85"/>
        <v>0.29319999999999991</v>
      </c>
      <c r="C787" s="3">
        <f t="shared" si="86"/>
        <v>2.9899999999999996E-2</v>
      </c>
      <c r="D787">
        <f t="shared" si="87"/>
        <v>100</v>
      </c>
      <c r="E787">
        <f t="shared" si="88"/>
        <v>5.51</v>
      </c>
      <c r="F787">
        <f t="shared" si="89"/>
        <v>40</v>
      </c>
      <c r="G787">
        <f t="shared" si="90"/>
        <v>3.6931696535913905</v>
      </c>
      <c r="H787">
        <f t="shared" si="91"/>
        <v>9.6931919999999959E-4</v>
      </c>
      <c r="I787" s="3">
        <v>0.90059999999999996</v>
      </c>
      <c r="J787" s="3">
        <v>3.2599999999999997E-2</v>
      </c>
      <c r="K787">
        <f t="shared" si="92"/>
        <v>2.4040000000000685E-5</v>
      </c>
    </row>
    <row r="788" spans="1:11" x14ac:dyDescent="0.2">
      <c r="A788" s="5">
        <v>77.900000000000006</v>
      </c>
      <c r="B788" s="3">
        <f t="shared" si="85"/>
        <v>0.29399999999999993</v>
      </c>
      <c r="C788" s="3">
        <f t="shared" si="86"/>
        <v>3.0199999999999998E-2</v>
      </c>
      <c r="D788">
        <f t="shared" si="87"/>
        <v>100</v>
      </c>
      <c r="E788">
        <f t="shared" si="88"/>
        <v>5.51</v>
      </c>
      <c r="F788">
        <f t="shared" si="89"/>
        <v>40</v>
      </c>
      <c r="G788">
        <f t="shared" si="90"/>
        <v>3.7302248675070233</v>
      </c>
      <c r="H788">
        <f t="shared" si="91"/>
        <v>9.7196399999999964E-4</v>
      </c>
      <c r="I788" s="3">
        <v>0.90139999999999998</v>
      </c>
      <c r="J788" s="3">
        <v>3.2899999999999999E-2</v>
      </c>
      <c r="K788">
        <f t="shared" si="92"/>
        <v>3.0150000000000028E-5</v>
      </c>
    </row>
    <row r="789" spans="1:11" x14ac:dyDescent="0.2">
      <c r="A789" s="5">
        <v>78</v>
      </c>
      <c r="B789" s="3">
        <f t="shared" si="85"/>
        <v>0.29499999999999993</v>
      </c>
      <c r="C789" s="3">
        <f t="shared" si="86"/>
        <v>3.0100000000000002E-2</v>
      </c>
      <c r="D789">
        <f t="shared" si="87"/>
        <v>100</v>
      </c>
      <c r="E789">
        <f t="shared" si="88"/>
        <v>5.51</v>
      </c>
      <c r="F789">
        <f t="shared" si="89"/>
        <v>40</v>
      </c>
      <c r="G789">
        <f t="shared" si="90"/>
        <v>3.717873129535147</v>
      </c>
      <c r="H789">
        <f t="shared" si="91"/>
        <v>9.7526999999999976E-4</v>
      </c>
      <c r="I789" s="3">
        <v>0.90239999999999998</v>
      </c>
      <c r="J789" s="3">
        <v>3.2800000000000003E-2</v>
      </c>
      <c r="K789">
        <f t="shared" si="92"/>
        <v>2.4200000000000693E-5</v>
      </c>
    </row>
    <row r="790" spans="1:11" x14ac:dyDescent="0.2">
      <c r="A790" s="5">
        <v>78.099999999999994</v>
      </c>
      <c r="B790" s="3">
        <f t="shared" si="85"/>
        <v>0.29579999999999995</v>
      </c>
      <c r="C790" s="3">
        <f t="shared" si="86"/>
        <v>3.0399999999999996E-2</v>
      </c>
      <c r="D790">
        <f t="shared" si="87"/>
        <v>100</v>
      </c>
      <c r="E790">
        <f t="shared" si="88"/>
        <v>5.51</v>
      </c>
      <c r="F790">
        <f t="shared" si="89"/>
        <v>40</v>
      </c>
      <c r="G790">
        <f t="shared" si="90"/>
        <v>3.754928343450779</v>
      </c>
      <c r="H790">
        <f t="shared" si="91"/>
        <v>9.7791479999999971E-4</v>
      </c>
      <c r="I790" s="3">
        <v>0.9032</v>
      </c>
      <c r="J790" s="3">
        <v>3.3099999999999997E-2</v>
      </c>
      <c r="K790">
        <f t="shared" si="92"/>
        <v>2.1315000000001032E-5</v>
      </c>
    </row>
    <row r="791" spans="1:11" x14ac:dyDescent="0.2">
      <c r="A791" s="5">
        <v>78.2</v>
      </c>
      <c r="B791" s="3">
        <f t="shared" si="85"/>
        <v>0.29649999999999999</v>
      </c>
      <c r="C791" s="3">
        <f t="shared" si="86"/>
        <v>3.0499999999999999E-2</v>
      </c>
      <c r="D791">
        <f t="shared" si="87"/>
        <v>100</v>
      </c>
      <c r="E791">
        <f t="shared" si="88"/>
        <v>5.51</v>
      </c>
      <c r="F791">
        <f t="shared" si="89"/>
        <v>40</v>
      </c>
      <c r="G791">
        <f t="shared" si="90"/>
        <v>3.7672800814226566</v>
      </c>
      <c r="H791">
        <f t="shared" si="91"/>
        <v>9.80229E-4</v>
      </c>
      <c r="I791" s="3">
        <v>0.90390000000000004</v>
      </c>
      <c r="J791" s="3">
        <v>3.32E-2</v>
      </c>
      <c r="K791">
        <f t="shared" si="92"/>
        <v>3.0600000000000026E-5</v>
      </c>
    </row>
    <row r="792" spans="1:11" x14ac:dyDescent="0.2">
      <c r="A792" s="5">
        <v>78.3</v>
      </c>
      <c r="B792" s="3">
        <f t="shared" si="85"/>
        <v>0.29749999999999999</v>
      </c>
      <c r="C792" s="3">
        <f t="shared" si="86"/>
        <v>3.0699999999999998E-2</v>
      </c>
      <c r="D792">
        <f t="shared" si="87"/>
        <v>100</v>
      </c>
      <c r="E792">
        <f t="shared" si="88"/>
        <v>5.51</v>
      </c>
      <c r="F792">
        <f t="shared" si="89"/>
        <v>40</v>
      </c>
      <c r="G792">
        <f t="shared" si="90"/>
        <v>3.7919835573664109</v>
      </c>
      <c r="H792">
        <f t="shared" si="91"/>
        <v>9.8353500000000001E-4</v>
      </c>
      <c r="I792" s="3">
        <v>0.90490000000000004</v>
      </c>
      <c r="J792" s="3">
        <v>3.3399999999999999E-2</v>
      </c>
      <c r="K792">
        <f t="shared" si="92"/>
        <v>3.0700000000000028E-5</v>
      </c>
    </row>
    <row r="793" spans="1:11" x14ac:dyDescent="0.2">
      <c r="A793" s="5">
        <v>78.400000000000006</v>
      </c>
      <c r="B793" s="3">
        <f t="shared" si="85"/>
        <v>0.29849999999999999</v>
      </c>
      <c r="C793" s="3">
        <f t="shared" si="86"/>
        <v>3.0699999999999998E-2</v>
      </c>
      <c r="D793">
        <f t="shared" si="87"/>
        <v>100</v>
      </c>
      <c r="E793">
        <f t="shared" si="88"/>
        <v>5.51</v>
      </c>
      <c r="F793">
        <f t="shared" si="89"/>
        <v>40</v>
      </c>
      <c r="G793">
        <f t="shared" si="90"/>
        <v>3.7919835573664109</v>
      </c>
      <c r="H793">
        <f t="shared" si="91"/>
        <v>9.868409999999998E-4</v>
      </c>
      <c r="I793" s="3">
        <v>0.90590000000000004</v>
      </c>
      <c r="J793" s="3">
        <v>3.3399999999999999E-2</v>
      </c>
      <c r="K793">
        <f t="shared" si="92"/>
        <v>1.5374999999998307E-5</v>
      </c>
    </row>
    <row r="794" spans="1:11" x14ac:dyDescent="0.2">
      <c r="A794" s="5">
        <v>78.5</v>
      </c>
      <c r="B794" s="3">
        <f t="shared" si="85"/>
        <v>0.29899999999999993</v>
      </c>
      <c r="C794" s="3">
        <f t="shared" si="86"/>
        <v>3.0800000000000001E-2</v>
      </c>
      <c r="D794">
        <f t="shared" si="87"/>
        <v>100</v>
      </c>
      <c r="E794">
        <f t="shared" si="88"/>
        <v>5.51</v>
      </c>
      <c r="F794">
        <f t="shared" si="89"/>
        <v>40</v>
      </c>
      <c r="G794">
        <f t="shared" si="90"/>
        <v>3.8043352953382894</v>
      </c>
      <c r="H794">
        <f t="shared" si="91"/>
        <v>9.884939999999997E-4</v>
      </c>
      <c r="I794" s="3">
        <v>0.90639999999999998</v>
      </c>
      <c r="J794" s="3">
        <v>3.3500000000000002E-2</v>
      </c>
      <c r="K794">
        <f t="shared" si="92"/>
        <v>2.1630000000001048E-5</v>
      </c>
    </row>
    <row r="795" spans="1:11" x14ac:dyDescent="0.2">
      <c r="A795" s="5">
        <v>78.599999999999994</v>
      </c>
      <c r="B795" s="3">
        <f t="shared" si="85"/>
        <v>0.29969999999999997</v>
      </c>
      <c r="C795" s="3">
        <f t="shared" si="86"/>
        <v>3.1E-2</v>
      </c>
      <c r="D795">
        <f t="shared" si="87"/>
        <v>100</v>
      </c>
      <c r="E795">
        <f t="shared" si="88"/>
        <v>5.51</v>
      </c>
      <c r="F795">
        <f t="shared" si="89"/>
        <v>40</v>
      </c>
      <c r="G795">
        <f t="shared" si="90"/>
        <v>3.8290387712820446</v>
      </c>
      <c r="H795">
        <f t="shared" si="91"/>
        <v>9.9080819999999977E-4</v>
      </c>
      <c r="I795" s="3">
        <v>0.90710000000000002</v>
      </c>
      <c r="J795" s="3">
        <v>3.3700000000000001E-2</v>
      </c>
      <c r="K795">
        <f t="shared" si="92"/>
        <v>3.3989999999999686E-5</v>
      </c>
    </row>
    <row r="796" spans="1:11" x14ac:dyDescent="0.2">
      <c r="A796" s="5">
        <v>78.7</v>
      </c>
      <c r="B796" s="3">
        <f t="shared" si="85"/>
        <v>0.30079999999999996</v>
      </c>
      <c r="C796" s="3">
        <f t="shared" si="86"/>
        <v>3.0800000000000001E-2</v>
      </c>
      <c r="D796">
        <f t="shared" si="87"/>
        <v>100</v>
      </c>
      <c r="E796">
        <f t="shared" si="88"/>
        <v>5.51</v>
      </c>
      <c r="F796">
        <f t="shared" si="89"/>
        <v>40</v>
      </c>
      <c r="G796">
        <f t="shared" si="90"/>
        <v>3.8043352953382894</v>
      </c>
      <c r="H796">
        <f t="shared" si="91"/>
        <v>9.9444479999999977E-4</v>
      </c>
      <c r="I796" s="3">
        <v>0.90820000000000001</v>
      </c>
      <c r="J796" s="3">
        <v>3.3500000000000002E-2</v>
      </c>
      <c r="K796">
        <f t="shared" si="92"/>
        <v>3.0850000000000025E-5</v>
      </c>
    </row>
    <row r="797" spans="1:11" x14ac:dyDescent="0.2">
      <c r="A797" s="5">
        <v>78.8</v>
      </c>
      <c r="B797" s="3">
        <f t="shared" si="85"/>
        <v>0.30179999999999996</v>
      </c>
      <c r="C797" s="3">
        <f t="shared" si="86"/>
        <v>3.0899999999999997E-2</v>
      </c>
      <c r="D797">
        <f t="shared" si="87"/>
        <v>100</v>
      </c>
      <c r="E797">
        <f t="shared" si="88"/>
        <v>5.51</v>
      </c>
      <c r="F797">
        <f t="shared" si="89"/>
        <v>40</v>
      </c>
      <c r="G797">
        <f t="shared" si="90"/>
        <v>3.816687033310167</v>
      </c>
      <c r="H797">
        <f t="shared" si="91"/>
        <v>9.9775079999999978E-4</v>
      </c>
      <c r="I797" s="3">
        <v>0.90920000000000001</v>
      </c>
      <c r="J797" s="3">
        <v>3.3599999999999998E-2</v>
      </c>
      <c r="K797">
        <f t="shared" si="92"/>
        <v>1.8570000000001389E-5</v>
      </c>
    </row>
    <row r="798" spans="1:11" x14ac:dyDescent="0.2">
      <c r="A798" s="5">
        <v>78.900000000000006</v>
      </c>
      <c r="B798" s="3">
        <f t="shared" si="85"/>
        <v>0.3024</v>
      </c>
      <c r="C798" s="3">
        <f t="shared" si="86"/>
        <v>3.1E-2</v>
      </c>
      <c r="D798">
        <f t="shared" si="87"/>
        <v>100</v>
      </c>
      <c r="E798">
        <f t="shared" si="88"/>
        <v>5.51</v>
      </c>
      <c r="F798">
        <f t="shared" si="89"/>
        <v>40</v>
      </c>
      <c r="G798">
        <f t="shared" si="90"/>
        <v>3.8290387712820446</v>
      </c>
      <c r="H798">
        <f t="shared" si="91"/>
        <v>9.9973440000000009E-4</v>
      </c>
      <c r="I798" s="3">
        <v>0.90980000000000005</v>
      </c>
      <c r="J798" s="3">
        <v>3.3700000000000001E-2</v>
      </c>
      <c r="K798">
        <f t="shared" si="92"/>
        <v>2.4879999999997258E-5</v>
      </c>
    </row>
    <row r="799" spans="1:11" x14ac:dyDescent="0.2">
      <c r="A799" s="5">
        <v>79</v>
      </c>
      <c r="B799" s="3">
        <f t="shared" si="85"/>
        <v>0.30319999999999991</v>
      </c>
      <c r="C799" s="3">
        <f t="shared" si="86"/>
        <v>3.1199999999999999E-2</v>
      </c>
      <c r="D799">
        <f t="shared" si="87"/>
        <v>100</v>
      </c>
      <c r="E799">
        <f t="shared" si="88"/>
        <v>5.51</v>
      </c>
      <c r="F799">
        <f t="shared" si="89"/>
        <v>40</v>
      </c>
      <c r="G799">
        <f t="shared" si="90"/>
        <v>3.8537422472257998</v>
      </c>
      <c r="H799">
        <f t="shared" si="91"/>
        <v>1.0023791999999997E-3</v>
      </c>
      <c r="I799" s="3">
        <v>0.91059999999999997</v>
      </c>
      <c r="J799" s="3">
        <v>3.39E-2</v>
      </c>
      <c r="K799">
        <f t="shared" si="92"/>
        <v>3.1250000000000028E-5</v>
      </c>
    </row>
    <row r="800" spans="1:11" x14ac:dyDescent="0.2">
      <c r="A800" s="5">
        <v>79.099999999999994</v>
      </c>
      <c r="B800" s="3">
        <f t="shared" si="85"/>
        <v>0.30419999999999991</v>
      </c>
      <c r="C800" s="3">
        <f t="shared" si="86"/>
        <v>3.1300000000000001E-2</v>
      </c>
      <c r="D800">
        <f t="shared" si="87"/>
        <v>100</v>
      </c>
      <c r="E800">
        <f t="shared" si="88"/>
        <v>5.51</v>
      </c>
      <c r="F800">
        <f t="shared" si="89"/>
        <v>40</v>
      </c>
      <c r="G800">
        <f t="shared" si="90"/>
        <v>3.8660939851976774</v>
      </c>
      <c r="H800">
        <f t="shared" si="91"/>
        <v>1.0056851999999997E-3</v>
      </c>
      <c r="I800" s="3">
        <v>0.91159999999999997</v>
      </c>
      <c r="J800" s="3">
        <v>3.4000000000000002E-2</v>
      </c>
      <c r="K800">
        <f t="shared" si="92"/>
        <v>2.5120000000000718E-5</v>
      </c>
    </row>
    <row r="801" spans="1:11" x14ac:dyDescent="0.2">
      <c r="A801" s="5">
        <v>79.2</v>
      </c>
      <c r="B801" s="3">
        <f t="shared" si="85"/>
        <v>0.30499999999999994</v>
      </c>
      <c r="C801" s="3">
        <f t="shared" si="86"/>
        <v>3.15E-2</v>
      </c>
      <c r="D801">
        <f t="shared" si="87"/>
        <v>100</v>
      </c>
      <c r="E801">
        <f t="shared" si="88"/>
        <v>5.51</v>
      </c>
      <c r="F801">
        <f t="shared" si="89"/>
        <v>40</v>
      </c>
      <c r="G801">
        <f t="shared" si="90"/>
        <v>3.8907974611414322</v>
      </c>
      <c r="H801">
        <f t="shared" si="91"/>
        <v>1.0083299999999998E-3</v>
      </c>
      <c r="I801" s="3">
        <v>0.91239999999999999</v>
      </c>
      <c r="J801" s="3">
        <v>3.4200000000000001E-2</v>
      </c>
      <c r="K801">
        <f t="shared" si="92"/>
        <v>2.2050000000001068E-5</v>
      </c>
    </row>
    <row r="802" spans="1:11" x14ac:dyDescent="0.2">
      <c r="A802" s="5">
        <v>79.3</v>
      </c>
      <c r="B802" s="3">
        <f t="shared" si="85"/>
        <v>0.30569999999999997</v>
      </c>
      <c r="C802" s="3">
        <f t="shared" si="86"/>
        <v>3.15E-2</v>
      </c>
      <c r="D802">
        <f t="shared" si="87"/>
        <v>100</v>
      </c>
      <c r="E802">
        <f t="shared" si="88"/>
        <v>5.51</v>
      </c>
      <c r="F802">
        <f t="shared" si="89"/>
        <v>40</v>
      </c>
      <c r="G802">
        <f t="shared" si="90"/>
        <v>3.8907974611414322</v>
      </c>
      <c r="H802">
        <f t="shared" si="91"/>
        <v>1.0106441999999998E-3</v>
      </c>
      <c r="I802" s="3">
        <v>0.91310000000000002</v>
      </c>
      <c r="J802" s="3">
        <v>3.4200000000000001E-2</v>
      </c>
      <c r="K802">
        <f t="shared" si="92"/>
        <v>2.8350000000000374E-5</v>
      </c>
    </row>
    <row r="803" spans="1:11" x14ac:dyDescent="0.2">
      <c r="A803" s="5">
        <v>79.400000000000006</v>
      </c>
      <c r="B803" s="3">
        <f t="shared" si="85"/>
        <v>0.30659999999999998</v>
      </c>
      <c r="C803" s="3">
        <f t="shared" si="86"/>
        <v>3.15E-2</v>
      </c>
      <c r="D803">
        <f t="shared" si="87"/>
        <v>100</v>
      </c>
      <c r="E803">
        <f t="shared" si="88"/>
        <v>5.51</v>
      </c>
      <c r="F803">
        <f t="shared" si="89"/>
        <v>40</v>
      </c>
      <c r="G803">
        <f t="shared" si="90"/>
        <v>3.8907974611414322</v>
      </c>
      <c r="H803">
        <f t="shared" si="91"/>
        <v>1.0136195999999999E-3</v>
      </c>
      <c r="I803" s="3">
        <v>0.91400000000000003</v>
      </c>
      <c r="J803" s="3">
        <v>3.4200000000000001E-2</v>
      </c>
      <c r="K803">
        <f t="shared" si="92"/>
        <v>2.8485000000000375E-5</v>
      </c>
    </row>
    <row r="804" spans="1:11" x14ac:dyDescent="0.2">
      <c r="A804" s="5">
        <v>79.5</v>
      </c>
      <c r="B804" s="3">
        <f t="shared" si="85"/>
        <v>0.3075</v>
      </c>
      <c r="C804" s="3">
        <f t="shared" si="86"/>
        <v>3.1800000000000002E-2</v>
      </c>
      <c r="D804">
        <f t="shared" si="87"/>
        <v>100</v>
      </c>
      <c r="E804">
        <f t="shared" si="88"/>
        <v>5.51</v>
      </c>
      <c r="F804">
        <f t="shared" si="89"/>
        <v>40</v>
      </c>
      <c r="G804">
        <f t="shared" si="90"/>
        <v>3.9278526750570659</v>
      </c>
      <c r="H804">
        <f t="shared" si="91"/>
        <v>1.0165949999999999E-3</v>
      </c>
      <c r="I804" s="3">
        <v>0.91490000000000005</v>
      </c>
      <c r="J804" s="3">
        <v>3.4500000000000003E-2</v>
      </c>
      <c r="K804">
        <f t="shared" si="92"/>
        <v>2.2294999999997546E-5</v>
      </c>
    </row>
    <row r="805" spans="1:11" x14ac:dyDescent="0.2">
      <c r="A805" s="5">
        <v>79.599999999999994</v>
      </c>
      <c r="B805" s="3">
        <f t="shared" si="85"/>
        <v>0.30819999999999992</v>
      </c>
      <c r="C805" s="3">
        <f t="shared" si="86"/>
        <v>3.1899999999999998E-2</v>
      </c>
      <c r="D805">
        <f t="shared" si="87"/>
        <v>100</v>
      </c>
      <c r="E805">
        <f t="shared" si="88"/>
        <v>5.51</v>
      </c>
      <c r="F805">
        <f t="shared" si="89"/>
        <v>40</v>
      </c>
      <c r="G805">
        <f t="shared" si="90"/>
        <v>3.9402044130289418</v>
      </c>
      <c r="H805">
        <f t="shared" si="91"/>
        <v>1.0189091999999998E-3</v>
      </c>
      <c r="I805" s="3">
        <v>0.91559999999999997</v>
      </c>
      <c r="J805" s="3">
        <v>3.4599999999999999E-2</v>
      </c>
      <c r="K805">
        <f t="shared" si="92"/>
        <v>2.5480000000000732E-5</v>
      </c>
    </row>
    <row r="806" spans="1:11" x14ac:dyDescent="0.2">
      <c r="A806" s="5">
        <v>79.7</v>
      </c>
      <c r="B806" s="3">
        <f t="shared" si="85"/>
        <v>0.30899999999999994</v>
      </c>
      <c r="C806" s="3">
        <f t="shared" si="86"/>
        <v>3.1800000000000002E-2</v>
      </c>
      <c r="D806">
        <f t="shared" si="87"/>
        <v>100</v>
      </c>
      <c r="E806">
        <f t="shared" si="88"/>
        <v>5.51</v>
      </c>
      <c r="F806">
        <f t="shared" si="89"/>
        <v>40</v>
      </c>
      <c r="G806">
        <f t="shared" si="90"/>
        <v>3.9278526750570659</v>
      </c>
      <c r="H806">
        <f t="shared" si="91"/>
        <v>1.0215539999999998E-3</v>
      </c>
      <c r="I806" s="3">
        <v>0.91639999999999999</v>
      </c>
      <c r="J806" s="3">
        <v>3.4500000000000003E-2</v>
      </c>
      <c r="K806">
        <f t="shared" si="92"/>
        <v>3.8219999999999333E-5</v>
      </c>
    </row>
    <row r="807" spans="1:11" x14ac:dyDescent="0.2">
      <c r="A807" s="5">
        <v>79.8</v>
      </c>
      <c r="B807" s="3">
        <f t="shared" si="85"/>
        <v>0.31019999999999992</v>
      </c>
      <c r="C807" s="3">
        <f t="shared" si="86"/>
        <v>3.1899999999999998E-2</v>
      </c>
      <c r="D807">
        <f t="shared" si="87"/>
        <v>100</v>
      </c>
      <c r="E807">
        <f t="shared" si="88"/>
        <v>5.51</v>
      </c>
      <c r="F807">
        <f t="shared" si="89"/>
        <v>40</v>
      </c>
      <c r="G807">
        <f t="shared" si="90"/>
        <v>3.9402044130289418</v>
      </c>
      <c r="H807">
        <f t="shared" si="91"/>
        <v>1.0255211999999996E-3</v>
      </c>
      <c r="I807" s="3">
        <v>0.91759999999999997</v>
      </c>
      <c r="J807" s="3">
        <v>3.4599999999999999E-2</v>
      </c>
      <c r="K807">
        <f t="shared" si="92"/>
        <v>1.9170000000001434E-5</v>
      </c>
    </row>
    <row r="808" spans="1:11" x14ac:dyDescent="0.2">
      <c r="A808" s="5">
        <v>79.900000000000006</v>
      </c>
      <c r="B808" s="3">
        <f t="shared" si="85"/>
        <v>0.31079999999999997</v>
      </c>
      <c r="C808" s="3">
        <f t="shared" si="86"/>
        <v>3.2000000000000001E-2</v>
      </c>
      <c r="D808">
        <f t="shared" si="87"/>
        <v>100</v>
      </c>
      <c r="E808">
        <f t="shared" si="88"/>
        <v>5.51</v>
      </c>
      <c r="F808">
        <f t="shared" si="89"/>
        <v>40</v>
      </c>
      <c r="G808">
        <f t="shared" si="90"/>
        <v>3.9525561510008203</v>
      </c>
      <c r="H808">
        <f t="shared" si="91"/>
        <v>1.0275047999999999E-3</v>
      </c>
      <c r="I808" s="3">
        <v>0.91820000000000002</v>
      </c>
      <c r="J808" s="3">
        <v>3.4700000000000002E-2</v>
      </c>
      <c r="K808">
        <f t="shared" si="92"/>
        <v>2.2400000000001087E-5</v>
      </c>
    </row>
    <row r="809" spans="1:11" x14ac:dyDescent="0.2">
      <c r="A809" s="5">
        <v>80</v>
      </c>
      <c r="B809" s="3">
        <f t="shared" si="85"/>
        <v>0.3115</v>
      </c>
      <c r="C809" s="3">
        <f t="shared" si="86"/>
        <v>3.2000000000000001E-2</v>
      </c>
      <c r="D809">
        <f t="shared" si="87"/>
        <v>100</v>
      </c>
      <c r="E809">
        <f t="shared" si="88"/>
        <v>5.51</v>
      </c>
      <c r="F809">
        <f t="shared" si="89"/>
        <v>40</v>
      </c>
      <c r="G809">
        <f t="shared" si="90"/>
        <v>3.9525561510008203</v>
      </c>
      <c r="H809">
        <f t="shared" si="91"/>
        <v>1.029819E-3</v>
      </c>
      <c r="I809" s="3">
        <v>0.91890000000000005</v>
      </c>
      <c r="J809" s="3">
        <v>3.4700000000000002E-2</v>
      </c>
      <c r="K809">
        <f t="shared" si="92"/>
        <v>2.8844999999996818E-5</v>
      </c>
    </row>
    <row r="810" spans="1:11" x14ac:dyDescent="0.2">
      <c r="A810" s="5">
        <v>80.099999999999994</v>
      </c>
      <c r="B810" s="3">
        <f t="shared" si="85"/>
        <v>0.3123999999999999</v>
      </c>
      <c r="C810" s="3">
        <f t="shared" si="86"/>
        <v>3.2099999999999997E-2</v>
      </c>
      <c r="D810">
        <f t="shared" si="87"/>
        <v>100</v>
      </c>
      <c r="E810">
        <f t="shared" si="88"/>
        <v>5.51</v>
      </c>
      <c r="F810">
        <f t="shared" si="89"/>
        <v>40</v>
      </c>
      <c r="G810">
        <f t="shared" si="90"/>
        <v>3.964907888972697</v>
      </c>
      <c r="H810">
        <f t="shared" si="91"/>
        <v>1.0327943999999998E-3</v>
      </c>
      <c r="I810" s="3">
        <v>0.91979999999999995</v>
      </c>
      <c r="J810" s="3">
        <v>3.4799999999999998E-2</v>
      </c>
      <c r="K810">
        <f t="shared" si="92"/>
        <v>3.5365000000003244E-5</v>
      </c>
    </row>
    <row r="811" spans="1:11" x14ac:dyDescent="0.2">
      <c r="A811" s="5">
        <v>80.2</v>
      </c>
      <c r="B811" s="3">
        <f t="shared" si="85"/>
        <v>0.3135</v>
      </c>
      <c r="C811" s="3">
        <f t="shared" si="86"/>
        <v>3.2199999999999999E-2</v>
      </c>
      <c r="D811">
        <f t="shared" si="87"/>
        <v>100</v>
      </c>
      <c r="E811">
        <f t="shared" si="88"/>
        <v>5.51</v>
      </c>
      <c r="F811">
        <f t="shared" si="89"/>
        <v>40</v>
      </c>
      <c r="G811">
        <f t="shared" si="90"/>
        <v>3.9772596269445746</v>
      </c>
      <c r="H811">
        <f t="shared" si="91"/>
        <v>1.036431E-3</v>
      </c>
      <c r="I811" s="3">
        <v>0.92090000000000005</v>
      </c>
      <c r="J811" s="3">
        <v>3.49E-2</v>
      </c>
      <c r="K811">
        <f t="shared" si="92"/>
        <v>2.2679999999997499E-5</v>
      </c>
    </row>
    <row r="812" spans="1:11" x14ac:dyDescent="0.2">
      <c r="A812" s="5">
        <v>80.3</v>
      </c>
      <c r="B812" s="3">
        <f t="shared" si="85"/>
        <v>0.31419999999999992</v>
      </c>
      <c r="C812" s="3">
        <f t="shared" si="86"/>
        <v>3.2599999999999997E-2</v>
      </c>
      <c r="D812">
        <f t="shared" si="87"/>
        <v>100</v>
      </c>
      <c r="E812">
        <f t="shared" si="88"/>
        <v>5.51</v>
      </c>
      <c r="F812">
        <f t="shared" si="89"/>
        <v>40</v>
      </c>
      <c r="G812">
        <f t="shared" si="90"/>
        <v>4.0266665788320859</v>
      </c>
      <c r="H812">
        <f t="shared" si="91"/>
        <v>1.0387451999999998E-3</v>
      </c>
      <c r="I812" s="3">
        <v>0.92159999999999997</v>
      </c>
      <c r="J812" s="3">
        <v>3.5299999999999998E-2</v>
      </c>
      <c r="K812">
        <f t="shared" si="92"/>
        <v>2.2750000000001102E-5</v>
      </c>
    </row>
    <row r="813" spans="1:11" x14ac:dyDescent="0.2">
      <c r="A813" s="5">
        <v>80.400000000000006</v>
      </c>
      <c r="B813" s="3">
        <f t="shared" si="85"/>
        <v>0.31489999999999996</v>
      </c>
      <c r="C813" s="3">
        <f t="shared" si="86"/>
        <v>3.2399999999999998E-2</v>
      </c>
      <c r="D813">
        <f t="shared" si="87"/>
        <v>100</v>
      </c>
      <c r="E813">
        <f t="shared" si="88"/>
        <v>5.51</v>
      </c>
      <c r="F813">
        <f t="shared" si="89"/>
        <v>40</v>
      </c>
      <c r="G813">
        <f t="shared" si="90"/>
        <v>4.0019631028883298</v>
      </c>
      <c r="H813">
        <f t="shared" si="91"/>
        <v>1.0410593999999997E-3</v>
      </c>
      <c r="I813" s="3">
        <v>0.92230000000000001</v>
      </c>
      <c r="J813" s="3">
        <v>3.5099999999999999E-2</v>
      </c>
      <c r="K813">
        <f t="shared" si="92"/>
        <v>3.2400000000000029E-5</v>
      </c>
    </row>
    <row r="814" spans="1:11" x14ac:dyDescent="0.2">
      <c r="A814" s="5">
        <v>80.5</v>
      </c>
      <c r="B814" s="3">
        <f t="shared" si="85"/>
        <v>0.31589999999999996</v>
      </c>
      <c r="C814" s="3">
        <f t="shared" si="86"/>
        <v>3.2399999999999998E-2</v>
      </c>
      <c r="D814">
        <f t="shared" si="87"/>
        <v>100</v>
      </c>
      <c r="E814">
        <f t="shared" si="88"/>
        <v>5.51</v>
      </c>
      <c r="F814">
        <f t="shared" si="89"/>
        <v>40</v>
      </c>
      <c r="G814">
        <f t="shared" si="90"/>
        <v>4.0019631028883298</v>
      </c>
      <c r="H814">
        <f t="shared" si="91"/>
        <v>1.0443653999999999E-3</v>
      </c>
      <c r="I814" s="3">
        <v>0.92330000000000001</v>
      </c>
      <c r="J814" s="3">
        <v>3.5099999999999999E-2</v>
      </c>
      <c r="K814">
        <f t="shared" si="92"/>
        <v>2.5960000000000744E-5</v>
      </c>
    </row>
    <row r="815" spans="1:11" x14ac:dyDescent="0.2">
      <c r="A815" s="5">
        <v>80.599999999999994</v>
      </c>
      <c r="B815" s="3">
        <f t="shared" si="85"/>
        <v>0.31669999999999998</v>
      </c>
      <c r="C815" s="3">
        <f t="shared" si="86"/>
        <v>3.2500000000000001E-2</v>
      </c>
      <c r="D815">
        <f t="shared" si="87"/>
        <v>100</v>
      </c>
      <c r="E815">
        <f t="shared" si="88"/>
        <v>5.51</v>
      </c>
      <c r="F815">
        <f t="shared" si="89"/>
        <v>40</v>
      </c>
      <c r="G815">
        <f t="shared" si="90"/>
        <v>4.0143148408602078</v>
      </c>
      <c r="H815">
        <f t="shared" si="91"/>
        <v>1.0470102E-3</v>
      </c>
      <c r="I815" s="3">
        <v>0.92410000000000003</v>
      </c>
      <c r="J815" s="3">
        <v>3.5200000000000002E-2</v>
      </c>
      <c r="K815">
        <f t="shared" si="92"/>
        <v>1.9499999999997852E-5</v>
      </c>
    </row>
    <row r="816" spans="1:11" x14ac:dyDescent="0.2">
      <c r="A816" s="5">
        <v>80.7</v>
      </c>
      <c r="B816" s="3">
        <f t="shared" si="85"/>
        <v>0.31729999999999992</v>
      </c>
      <c r="C816" s="3">
        <f t="shared" si="86"/>
        <v>3.2500000000000001E-2</v>
      </c>
      <c r="D816">
        <f t="shared" si="87"/>
        <v>100</v>
      </c>
      <c r="E816">
        <f t="shared" si="88"/>
        <v>5.51</v>
      </c>
      <c r="F816">
        <f t="shared" si="89"/>
        <v>40</v>
      </c>
      <c r="G816">
        <f t="shared" si="90"/>
        <v>4.0143148408602078</v>
      </c>
      <c r="H816">
        <f t="shared" si="91"/>
        <v>1.0489937999999996E-3</v>
      </c>
      <c r="I816" s="3">
        <v>0.92469999999999997</v>
      </c>
      <c r="J816" s="3">
        <v>3.5200000000000002E-2</v>
      </c>
      <c r="K816">
        <f t="shared" si="92"/>
        <v>2.9385000000000387E-5</v>
      </c>
    </row>
    <row r="817" spans="1:11" x14ac:dyDescent="0.2">
      <c r="A817" s="5">
        <v>80.8</v>
      </c>
      <c r="B817" s="3">
        <f t="shared" si="85"/>
        <v>0.31819999999999993</v>
      </c>
      <c r="C817" s="3">
        <f t="shared" si="86"/>
        <v>3.2799999999999996E-2</v>
      </c>
      <c r="D817">
        <f t="shared" si="87"/>
        <v>100</v>
      </c>
      <c r="E817">
        <f t="shared" si="88"/>
        <v>5.51</v>
      </c>
      <c r="F817">
        <f t="shared" si="89"/>
        <v>40</v>
      </c>
      <c r="G817">
        <f t="shared" si="90"/>
        <v>4.0513700547758402</v>
      </c>
      <c r="H817">
        <f t="shared" si="91"/>
        <v>1.0519691999999997E-3</v>
      </c>
      <c r="I817" s="3">
        <v>0.92559999999999998</v>
      </c>
      <c r="J817" s="3">
        <v>3.5499999999999997E-2</v>
      </c>
      <c r="K817">
        <f t="shared" si="92"/>
        <v>2.9520000000000388E-5</v>
      </c>
    </row>
    <row r="818" spans="1:11" x14ac:dyDescent="0.2">
      <c r="A818" s="5">
        <v>80.900000000000006</v>
      </c>
      <c r="B818" s="3">
        <f t="shared" si="85"/>
        <v>0.31909999999999994</v>
      </c>
      <c r="C818" s="3">
        <f t="shared" si="86"/>
        <v>3.2799999999999996E-2</v>
      </c>
      <c r="D818">
        <f t="shared" si="87"/>
        <v>100</v>
      </c>
      <c r="E818">
        <f t="shared" si="88"/>
        <v>5.51</v>
      </c>
      <c r="F818">
        <f t="shared" si="89"/>
        <v>40</v>
      </c>
      <c r="G818">
        <f t="shared" si="90"/>
        <v>4.0513700547758402</v>
      </c>
      <c r="H818">
        <f t="shared" si="91"/>
        <v>1.0549445999999997E-3</v>
      </c>
      <c r="I818" s="3">
        <v>0.92649999999999999</v>
      </c>
      <c r="J818" s="3">
        <v>3.5499999999999997E-2</v>
      </c>
      <c r="K818">
        <f t="shared" si="92"/>
        <v>2.6320000000000754E-5</v>
      </c>
    </row>
    <row r="819" spans="1:11" x14ac:dyDescent="0.2">
      <c r="A819" s="5">
        <v>81</v>
      </c>
      <c r="B819" s="3">
        <f t="shared" si="85"/>
        <v>0.31989999999999996</v>
      </c>
      <c r="C819" s="3">
        <f t="shared" si="86"/>
        <v>3.3000000000000002E-2</v>
      </c>
      <c r="D819">
        <f t="shared" si="87"/>
        <v>100</v>
      </c>
      <c r="E819">
        <f t="shared" si="88"/>
        <v>5.51</v>
      </c>
      <c r="F819">
        <f t="shared" si="89"/>
        <v>40</v>
      </c>
      <c r="G819">
        <f t="shared" si="90"/>
        <v>4.0760735307195954</v>
      </c>
      <c r="H819">
        <f t="shared" si="91"/>
        <v>1.0575893999999998E-3</v>
      </c>
      <c r="I819" s="3">
        <v>0.92730000000000001</v>
      </c>
      <c r="J819" s="3">
        <v>3.5700000000000003E-2</v>
      </c>
      <c r="K819">
        <f t="shared" si="92"/>
        <v>2.6400000000000757E-5</v>
      </c>
    </row>
    <row r="820" spans="1:11" x14ac:dyDescent="0.2">
      <c r="A820" s="5">
        <v>81.099999999999994</v>
      </c>
      <c r="B820" s="3">
        <f t="shared" ref="B820:B883" si="93">I820-$I$435</f>
        <v>0.32069999999999999</v>
      </c>
      <c r="C820" s="3">
        <f t="shared" ref="C820:C883" si="94">J820-$J$435</f>
        <v>3.3000000000000002E-2</v>
      </c>
      <c r="D820">
        <f t="shared" si="87"/>
        <v>100</v>
      </c>
      <c r="E820">
        <f t="shared" si="88"/>
        <v>5.51</v>
      </c>
      <c r="F820">
        <f t="shared" si="89"/>
        <v>40</v>
      </c>
      <c r="G820">
        <f t="shared" si="90"/>
        <v>4.0760735307195954</v>
      </c>
      <c r="H820">
        <f t="shared" si="91"/>
        <v>1.0602341999999998E-3</v>
      </c>
      <c r="I820" s="3">
        <v>0.92810000000000004</v>
      </c>
      <c r="J820" s="3">
        <v>3.5700000000000003E-2</v>
      </c>
      <c r="K820">
        <f t="shared" si="92"/>
        <v>3.9719999999999308E-5</v>
      </c>
    </row>
    <row r="821" spans="1:11" x14ac:dyDescent="0.2">
      <c r="A821" s="5">
        <v>81.2</v>
      </c>
      <c r="B821" s="3">
        <f t="shared" si="93"/>
        <v>0.32189999999999996</v>
      </c>
      <c r="C821" s="3">
        <f t="shared" si="94"/>
        <v>3.32E-2</v>
      </c>
      <c r="D821">
        <f t="shared" si="87"/>
        <v>100</v>
      </c>
      <c r="E821">
        <f t="shared" si="88"/>
        <v>5.51</v>
      </c>
      <c r="F821">
        <f t="shared" si="89"/>
        <v>40</v>
      </c>
      <c r="G821">
        <f t="shared" si="90"/>
        <v>4.1007770066633498</v>
      </c>
      <c r="H821">
        <f t="shared" si="91"/>
        <v>1.0642013999999998E-3</v>
      </c>
      <c r="I821" s="3">
        <v>0.92930000000000001</v>
      </c>
      <c r="J821" s="3">
        <v>3.5900000000000001E-2</v>
      </c>
      <c r="K821">
        <f t="shared" si="92"/>
        <v>2.3240000000001126E-5</v>
      </c>
    </row>
    <row r="822" spans="1:11" x14ac:dyDescent="0.2">
      <c r="A822" s="5">
        <v>81.3</v>
      </c>
      <c r="B822" s="3">
        <f t="shared" si="93"/>
        <v>0.3226</v>
      </c>
      <c r="C822" s="3">
        <f t="shared" si="94"/>
        <v>3.32E-2</v>
      </c>
      <c r="D822">
        <f t="shared" si="87"/>
        <v>100</v>
      </c>
      <c r="E822">
        <f t="shared" si="88"/>
        <v>5.51</v>
      </c>
      <c r="F822">
        <f t="shared" si="89"/>
        <v>40</v>
      </c>
      <c r="G822">
        <f t="shared" si="90"/>
        <v>4.1007770066633498</v>
      </c>
      <c r="H822">
        <f t="shared" si="91"/>
        <v>1.0665155999999999E-3</v>
      </c>
      <c r="I822" s="3">
        <v>0.93</v>
      </c>
      <c r="J822" s="3">
        <v>3.5900000000000001E-2</v>
      </c>
      <c r="K822">
        <f t="shared" si="92"/>
        <v>1.9949999999997805E-5</v>
      </c>
    </row>
    <row r="823" spans="1:11" x14ac:dyDescent="0.2">
      <c r="A823" s="5">
        <v>81.400000000000006</v>
      </c>
      <c r="B823" s="3">
        <f t="shared" si="93"/>
        <v>0.32319999999999993</v>
      </c>
      <c r="C823" s="3">
        <f t="shared" si="94"/>
        <v>3.3299999999999996E-2</v>
      </c>
      <c r="D823">
        <f t="shared" si="87"/>
        <v>100</v>
      </c>
      <c r="E823">
        <f t="shared" si="88"/>
        <v>5.51</v>
      </c>
      <c r="F823">
        <f t="shared" si="89"/>
        <v>40</v>
      </c>
      <c r="G823">
        <f t="shared" si="90"/>
        <v>4.1131287446352278</v>
      </c>
      <c r="H823">
        <f t="shared" si="91"/>
        <v>1.0684991999999997E-3</v>
      </c>
      <c r="I823" s="3">
        <v>0.93059999999999998</v>
      </c>
      <c r="J823" s="3">
        <v>3.5999999999999997E-2</v>
      </c>
      <c r="K823">
        <f t="shared" si="92"/>
        <v>2.6680000000000761E-5</v>
      </c>
    </row>
    <row r="824" spans="1:11" x14ac:dyDescent="0.2">
      <c r="A824" s="5">
        <v>81.5</v>
      </c>
      <c r="B824" s="3">
        <f t="shared" si="93"/>
        <v>0.32399999999999995</v>
      </c>
      <c r="C824" s="3">
        <f t="shared" si="94"/>
        <v>3.3399999999999999E-2</v>
      </c>
      <c r="D824">
        <f t="shared" si="87"/>
        <v>100</v>
      </c>
      <c r="E824">
        <f t="shared" si="88"/>
        <v>5.51</v>
      </c>
      <c r="F824">
        <f t="shared" si="89"/>
        <v>40</v>
      </c>
      <c r="G824">
        <f t="shared" si="90"/>
        <v>4.1254804826071059</v>
      </c>
      <c r="H824">
        <f t="shared" si="91"/>
        <v>1.0711439999999998E-3</v>
      </c>
      <c r="I824" s="3">
        <v>0.93140000000000001</v>
      </c>
      <c r="J824" s="3">
        <v>3.61E-2</v>
      </c>
      <c r="K824">
        <f t="shared" si="92"/>
        <v>3.6849999999999662E-5</v>
      </c>
    </row>
    <row r="825" spans="1:11" x14ac:dyDescent="0.2">
      <c r="A825" s="5">
        <v>81.599999999999994</v>
      </c>
      <c r="B825" s="3">
        <f t="shared" si="93"/>
        <v>0.32509999999999994</v>
      </c>
      <c r="C825" s="3">
        <f t="shared" si="94"/>
        <v>3.3599999999999998E-2</v>
      </c>
      <c r="D825">
        <f t="shared" si="87"/>
        <v>100</v>
      </c>
      <c r="E825">
        <f t="shared" si="88"/>
        <v>5.51</v>
      </c>
      <c r="F825">
        <f t="shared" si="89"/>
        <v>40</v>
      </c>
      <c r="G825">
        <f t="shared" si="90"/>
        <v>4.1501839585508611</v>
      </c>
      <c r="H825">
        <f t="shared" si="91"/>
        <v>1.0747805999999998E-3</v>
      </c>
      <c r="I825" s="3">
        <v>0.9325</v>
      </c>
      <c r="J825" s="3">
        <v>3.6299999999999999E-2</v>
      </c>
      <c r="K825">
        <f t="shared" si="92"/>
        <v>2.3555000000001142E-5</v>
      </c>
    </row>
    <row r="826" spans="1:11" x14ac:dyDescent="0.2">
      <c r="A826" s="5">
        <v>81.7</v>
      </c>
      <c r="B826" s="3">
        <f t="shared" si="93"/>
        <v>0.32579999999999998</v>
      </c>
      <c r="C826" s="3">
        <f t="shared" si="94"/>
        <v>3.3700000000000001E-2</v>
      </c>
      <c r="D826">
        <f t="shared" si="87"/>
        <v>100</v>
      </c>
      <c r="E826">
        <f t="shared" si="88"/>
        <v>5.51</v>
      </c>
      <c r="F826">
        <f t="shared" si="89"/>
        <v>40</v>
      </c>
      <c r="G826">
        <f t="shared" si="90"/>
        <v>4.1625356965227391</v>
      </c>
      <c r="H826">
        <f t="shared" si="91"/>
        <v>1.0770947999999999E-3</v>
      </c>
      <c r="I826" s="3">
        <v>0.93320000000000003</v>
      </c>
      <c r="J826" s="3">
        <v>3.6400000000000002E-2</v>
      </c>
      <c r="K826">
        <f t="shared" si="92"/>
        <v>2.3519999999997413E-5</v>
      </c>
    </row>
    <row r="827" spans="1:11" x14ac:dyDescent="0.2">
      <c r="A827" s="5">
        <v>81.8</v>
      </c>
      <c r="B827" s="3">
        <f t="shared" si="93"/>
        <v>0.3264999999999999</v>
      </c>
      <c r="C827" s="3">
        <f t="shared" si="94"/>
        <v>3.3500000000000002E-2</v>
      </c>
      <c r="D827">
        <f t="shared" si="87"/>
        <v>100</v>
      </c>
      <c r="E827">
        <f t="shared" si="88"/>
        <v>5.51</v>
      </c>
      <c r="F827">
        <f t="shared" si="89"/>
        <v>40</v>
      </c>
      <c r="G827">
        <f t="shared" si="90"/>
        <v>4.1378322205789839</v>
      </c>
      <c r="H827">
        <f t="shared" si="91"/>
        <v>1.0794089999999997E-3</v>
      </c>
      <c r="I827" s="3">
        <v>0.93389999999999995</v>
      </c>
      <c r="J827" s="3">
        <v>3.6200000000000003E-2</v>
      </c>
      <c r="K827">
        <f t="shared" si="92"/>
        <v>3.3700000000000033E-5</v>
      </c>
    </row>
    <row r="828" spans="1:11" x14ac:dyDescent="0.2">
      <c r="A828" s="5">
        <v>81.900000000000006</v>
      </c>
      <c r="B828" s="3">
        <f t="shared" si="93"/>
        <v>0.3274999999999999</v>
      </c>
      <c r="C828" s="3">
        <f t="shared" si="94"/>
        <v>3.39E-2</v>
      </c>
      <c r="D828">
        <f t="shared" si="87"/>
        <v>100</v>
      </c>
      <c r="E828">
        <f t="shared" si="88"/>
        <v>5.51</v>
      </c>
      <c r="F828">
        <f t="shared" si="89"/>
        <v>40</v>
      </c>
      <c r="G828">
        <f t="shared" si="90"/>
        <v>4.1872391724664935</v>
      </c>
      <c r="H828">
        <f t="shared" si="91"/>
        <v>1.0827149999999995E-3</v>
      </c>
      <c r="I828" s="3">
        <v>0.93489999999999995</v>
      </c>
      <c r="J828" s="3">
        <v>3.6600000000000001E-2</v>
      </c>
      <c r="K828">
        <f t="shared" si="92"/>
        <v>3.0555000000000408E-5</v>
      </c>
    </row>
    <row r="829" spans="1:11" x14ac:dyDescent="0.2">
      <c r="A829" s="5">
        <v>82</v>
      </c>
      <c r="B829" s="3">
        <f t="shared" si="93"/>
        <v>0.32839999999999991</v>
      </c>
      <c r="C829" s="3">
        <f t="shared" si="94"/>
        <v>3.4000000000000002E-2</v>
      </c>
      <c r="D829">
        <f t="shared" si="87"/>
        <v>100</v>
      </c>
      <c r="E829">
        <f t="shared" si="88"/>
        <v>5.51</v>
      </c>
      <c r="F829">
        <f t="shared" si="89"/>
        <v>40</v>
      </c>
      <c r="G829">
        <f t="shared" si="90"/>
        <v>4.1995909104383724</v>
      </c>
      <c r="H829">
        <f t="shared" si="91"/>
        <v>1.0856903999999998E-3</v>
      </c>
      <c r="I829" s="3">
        <v>0.93579999999999997</v>
      </c>
      <c r="J829" s="3">
        <v>3.6700000000000003E-2</v>
      </c>
      <c r="K829">
        <f t="shared" si="92"/>
        <v>2.3800000000001154E-5</v>
      </c>
    </row>
    <row r="830" spans="1:11" x14ac:dyDescent="0.2">
      <c r="A830" s="5">
        <v>82.1</v>
      </c>
      <c r="B830" s="3">
        <f t="shared" si="93"/>
        <v>0.32909999999999995</v>
      </c>
      <c r="C830" s="3">
        <f t="shared" si="94"/>
        <v>3.4000000000000002E-2</v>
      </c>
      <c r="D830">
        <f t="shared" si="87"/>
        <v>100</v>
      </c>
      <c r="E830">
        <f t="shared" si="88"/>
        <v>5.51</v>
      </c>
      <c r="F830">
        <f t="shared" si="89"/>
        <v>40</v>
      </c>
      <c r="G830">
        <f t="shared" si="90"/>
        <v>4.1995909104383724</v>
      </c>
      <c r="H830">
        <f t="shared" si="91"/>
        <v>1.0880045999999998E-3</v>
      </c>
      <c r="I830" s="3">
        <v>0.9365</v>
      </c>
      <c r="J830" s="3">
        <v>3.6700000000000003E-2</v>
      </c>
      <c r="K830">
        <f t="shared" si="92"/>
        <v>2.3870000000001162E-5</v>
      </c>
    </row>
    <row r="831" spans="1:11" x14ac:dyDescent="0.2">
      <c r="A831" s="5">
        <v>82.2</v>
      </c>
      <c r="B831" s="3">
        <f t="shared" si="93"/>
        <v>0.32979999999999998</v>
      </c>
      <c r="C831" s="3">
        <f t="shared" si="94"/>
        <v>3.4200000000000001E-2</v>
      </c>
      <c r="D831">
        <f t="shared" si="87"/>
        <v>100</v>
      </c>
      <c r="E831">
        <f t="shared" si="88"/>
        <v>5.51</v>
      </c>
      <c r="F831">
        <f t="shared" si="89"/>
        <v>40</v>
      </c>
      <c r="G831">
        <f t="shared" si="90"/>
        <v>4.2242943863821267</v>
      </c>
      <c r="H831">
        <f t="shared" si="91"/>
        <v>1.0903187999999999E-3</v>
      </c>
      <c r="I831" s="3">
        <v>0.93720000000000003</v>
      </c>
      <c r="J831" s="3">
        <v>3.6900000000000002E-2</v>
      </c>
      <c r="K831">
        <f t="shared" si="92"/>
        <v>3.750999999999966E-5</v>
      </c>
    </row>
    <row r="832" spans="1:11" x14ac:dyDescent="0.2">
      <c r="A832" s="5">
        <v>82.3</v>
      </c>
      <c r="B832" s="3">
        <f t="shared" si="93"/>
        <v>0.33089999999999997</v>
      </c>
      <c r="C832" s="3">
        <f t="shared" si="94"/>
        <v>3.4000000000000002E-2</v>
      </c>
      <c r="D832">
        <f t="shared" si="87"/>
        <v>100</v>
      </c>
      <c r="E832">
        <f t="shared" si="88"/>
        <v>5.51</v>
      </c>
      <c r="F832">
        <f t="shared" si="89"/>
        <v>40</v>
      </c>
      <c r="G832">
        <f t="shared" si="90"/>
        <v>4.1995909104383724</v>
      </c>
      <c r="H832">
        <f t="shared" si="91"/>
        <v>1.0939553999999999E-3</v>
      </c>
      <c r="I832" s="3">
        <v>0.93830000000000002</v>
      </c>
      <c r="J832" s="3">
        <v>3.6700000000000003E-2</v>
      </c>
      <c r="K832">
        <f t="shared" si="92"/>
        <v>2.3764999999997385E-5</v>
      </c>
    </row>
    <row r="833" spans="1:11" x14ac:dyDescent="0.2">
      <c r="A833" s="5">
        <v>82.4</v>
      </c>
      <c r="B833" s="3">
        <f t="shared" si="93"/>
        <v>0.33159999999999989</v>
      </c>
      <c r="C833" s="3">
        <f t="shared" si="94"/>
        <v>3.39E-2</v>
      </c>
      <c r="D833">
        <f t="shared" si="87"/>
        <v>100</v>
      </c>
      <c r="E833">
        <f t="shared" si="88"/>
        <v>5.51</v>
      </c>
      <c r="F833">
        <f t="shared" si="89"/>
        <v>40</v>
      </c>
      <c r="G833">
        <f t="shared" si="90"/>
        <v>4.1872391724664935</v>
      </c>
      <c r="H833">
        <f t="shared" si="91"/>
        <v>1.0962695999999995E-3</v>
      </c>
      <c r="I833" s="3">
        <v>0.93899999999999995</v>
      </c>
      <c r="J833" s="3">
        <v>3.6600000000000001E-2</v>
      </c>
      <c r="K833">
        <f t="shared" si="92"/>
        <v>2.3765000000001152E-5</v>
      </c>
    </row>
    <row r="834" spans="1:11" x14ac:dyDescent="0.2">
      <c r="A834" s="5">
        <v>82.5</v>
      </c>
      <c r="B834" s="3">
        <f t="shared" si="93"/>
        <v>0.33229999999999993</v>
      </c>
      <c r="C834" s="3">
        <f t="shared" si="94"/>
        <v>3.4000000000000002E-2</v>
      </c>
      <c r="D834">
        <f t="shared" si="87"/>
        <v>100</v>
      </c>
      <c r="E834">
        <f t="shared" si="88"/>
        <v>5.51</v>
      </c>
      <c r="F834">
        <f t="shared" si="89"/>
        <v>40</v>
      </c>
      <c r="G834">
        <f t="shared" si="90"/>
        <v>4.1995909104383724</v>
      </c>
      <c r="H834">
        <f t="shared" si="91"/>
        <v>1.0985837999999998E-3</v>
      </c>
      <c r="I834" s="3">
        <v>0.93969999999999998</v>
      </c>
      <c r="J834" s="3">
        <v>3.6700000000000003E-2</v>
      </c>
      <c r="K834">
        <f t="shared" si="92"/>
        <v>3.4100000000000036E-5</v>
      </c>
    </row>
    <row r="835" spans="1:11" x14ac:dyDescent="0.2">
      <c r="A835" s="5">
        <v>82.6</v>
      </c>
      <c r="B835" s="3">
        <f t="shared" si="93"/>
        <v>0.33329999999999993</v>
      </c>
      <c r="C835" s="3">
        <f t="shared" si="94"/>
        <v>3.4200000000000001E-2</v>
      </c>
      <c r="D835">
        <f t="shared" si="87"/>
        <v>100</v>
      </c>
      <c r="E835">
        <f t="shared" si="88"/>
        <v>5.51</v>
      </c>
      <c r="F835">
        <f t="shared" si="89"/>
        <v>40</v>
      </c>
      <c r="G835">
        <f t="shared" si="90"/>
        <v>4.2242943863821267</v>
      </c>
      <c r="H835">
        <f t="shared" si="91"/>
        <v>1.1018897999999996E-3</v>
      </c>
      <c r="I835" s="3">
        <v>0.94069999999999998</v>
      </c>
      <c r="J835" s="3">
        <v>3.6900000000000002E-2</v>
      </c>
      <c r="K835">
        <f t="shared" si="92"/>
        <v>3.4300000000000027E-5</v>
      </c>
    </row>
    <row r="836" spans="1:11" x14ac:dyDescent="0.2">
      <c r="A836" s="5">
        <v>82.7</v>
      </c>
      <c r="B836" s="3">
        <f t="shared" si="93"/>
        <v>0.33429999999999993</v>
      </c>
      <c r="C836" s="3">
        <f t="shared" si="94"/>
        <v>3.44E-2</v>
      </c>
      <c r="D836">
        <f t="shared" si="87"/>
        <v>100</v>
      </c>
      <c r="E836">
        <f t="shared" si="88"/>
        <v>5.51</v>
      </c>
      <c r="F836">
        <f t="shared" si="89"/>
        <v>40</v>
      </c>
      <c r="G836">
        <f t="shared" si="90"/>
        <v>4.2489978623258819</v>
      </c>
      <c r="H836">
        <f t="shared" si="91"/>
        <v>1.1051957999999998E-3</v>
      </c>
      <c r="I836" s="3">
        <v>0.94169999999999998</v>
      </c>
      <c r="J836" s="3">
        <v>3.7100000000000001E-2</v>
      </c>
      <c r="K836">
        <f t="shared" si="92"/>
        <v>1.725000000000193E-5</v>
      </c>
    </row>
    <row r="837" spans="1:11" x14ac:dyDescent="0.2">
      <c r="A837" s="5">
        <v>82.8</v>
      </c>
      <c r="B837" s="3">
        <f t="shared" si="93"/>
        <v>0.33479999999999999</v>
      </c>
      <c r="C837" s="3">
        <f t="shared" si="94"/>
        <v>3.4599999999999999E-2</v>
      </c>
      <c r="D837">
        <f t="shared" si="87"/>
        <v>100</v>
      </c>
      <c r="E837">
        <f t="shared" si="88"/>
        <v>5.51</v>
      </c>
      <c r="F837">
        <f t="shared" si="89"/>
        <v>40</v>
      </c>
      <c r="G837">
        <f t="shared" si="90"/>
        <v>4.2737013382696372</v>
      </c>
      <c r="H837">
        <f t="shared" si="91"/>
        <v>1.1068488E-3</v>
      </c>
      <c r="I837" s="3">
        <v>0.94220000000000004</v>
      </c>
      <c r="J837" s="3">
        <v>3.73E-2</v>
      </c>
      <c r="K837">
        <f t="shared" si="92"/>
        <v>2.7719999999996946E-5</v>
      </c>
    </row>
    <row r="838" spans="1:11" x14ac:dyDescent="0.2">
      <c r="A838" s="5">
        <v>82.9</v>
      </c>
      <c r="B838" s="3">
        <f t="shared" si="93"/>
        <v>0.3355999999999999</v>
      </c>
      <c r="C838" s="3">
        <f t="shared" si="94"/>
        <v>3.4700000000000002E-2</v>
      </c>
      <c r="D838">
        <f t="shared" si="87"/>
        <v>100</v>
      </c>
      <c r="E838">
        <f t="shared" si="88"/>
        <v>5.51</v>
      </c>
      <c r="F838">
        <f t="shared" si="89"/>
        <v>40</v>
      </c>
      <c r="G838">
        <f t="shared" si="90"/>
        <v>4.2860530762415143</v>
      </c>
      <c r="H838">
        <f t="shared" si="91"/>
        <v>1.1094935999999998E-3</v>
      </c>
      <c r="I838" s="3">
        <v>0.94299999999999995</v>
      </c>
      <c r="J838" s="3">
        <v>3.7400000000000003E-2</v>
      </c>
      <c r="K838">
        <f t="shared" si="92"/>
        <v>3.470000000000003E-5</v>
      </c>
    </row>
    <row r="839" spans="1:11" x14ac:dyDescent="0.2">
      <c r="A839" s="5">
        <v>83</v>
      </c>
      <c r="B839" s="3">
        <f t="shared" si="93"/>
        <v>0.3365999999999999</v>
      </c>
      <c r="C839" s="3">
        <f t="shared" si="94"/>
        <v>3.4700000000000002E-2</v>
      </c>
      <c r="D839">
        <f t="shared" si="87"/>
        <v>100</v>
      </c>
      <c r="E839">
        <f t="shared" si="88"/>
        <v>5.51</v>
      </c>
      <c r="F839">
        <f t="shared" si="89"/>
        <v>40</v>
      </c>
      <c r="G839">
        <f t="shared" si="90"/>
        <v>4.2860530762415143</v>
      </c>
      <c r="H839">
        <f t="shared" si="91"/>
        <v>1.1127995999999998E-3</v>
      </c>
      <c r="I839" s="3">
        <v>0.94399999999999995</v>
      </c>
      <c r="J839" s="3">
        <v>3.7400000000000003E-2</v>
      </c>
      <c r="K839">
        <f t="shared" si="92"/>
        <v>3.4800000000000026E-5</v>
      </c>
    </row>
    <row r="840" spans="1:11" x14ac:dyDescent="0.2">
      <c r="A840" s="5">
        <v>83.1</v>
      </c>
      <c r="B840" s="3">
        <f t="shared" si="93"/>
        <v>0.3375999999999999</v>
      </c>
      <c r="C840" s="3">
        <f t="shared" si="94"/>
        <v>3.49E-2</v>
      </c>
      <c r="D840">
        <f t="shared" si="87"/>
        <v>100</v>
      </c>
      <c r="E840">
        <f t="shared" si="88"/>
        <v>5.51</v>
      </c>
      <c r="F840">
        <f t="shared" si="89"/>
        <v>40</v>
      </c>
      <c r="G840">
        <f t="shared" si="90"/>
        <v>4.3107565521852695</v>
      </c>
      <c r="H840">
        <f t="shared" si="91"/>
        <v>1.1161055999999996E-3</v>
      </c>
      <c r="I840" s="3">
        <v>0.94499999999999995</v>
      </c>
      <c r="J840" s="3">
        <v>3.7600000000000001E-2</v>
      </c>
      <c r="K840">
        <f t="shared" si="92"/>
        <v>2.4430000000001184E-5</v>
      </c>
    </row>
    <row r="841" spans="1:11" x14ac:dyDescent="0.2">
      <c r="A841" s="5">
        <v>83.2</v>
      </c>
      <c r="B841" s="3">
        <f t="shared" si="93"/>
        <v>0.33829999999999993</v>
      </c>
      <c r="C841" s="3">
        <f t="shared" si="94"/>
        <v>3.49E-2</v>
      </c>
      <c r="D841">
        <f t="shared" si="87"/>
        <v>100</v>
      </c>
      <c r="E841">
        <f t="shared" si="88"/>
        <v>5.51</v>
      </c>
      <c r="F841">
        <f t="shared" si="89"/>
        <v>40</v>
      </c>
      <c r="G841">
        <f t="shared" si="90"/>
        <v>4.3107565521852695</v>
      </c>
      <c r="H841">
        <f t="shared" si="91"/>
        <v>1.1184197999999999E-3</v>
      </c>
      <c r="I841" s="3">
        <v>0.94569999999999999</v>
      </c>
      <c r="J841" s="3">
        <v>3.7600000000000001E-2</v>
      </c>
      <c r="K841">
        <f t="shared" si="92"/>
        <v>3.1365000000000415E-5</v>
      </c>
    </row>
    <row r="842" spans="1:11" x14ac:dyDescent="0.2">
      <c r="A842" s="5">
        <v>83.3</v>
      </c>
      <c r="B842" s="3">
        <f t="shared" si="93"/>
        <v>0.33919999999999995</v>
      </c>
      <c r="C842" s="3">
        <f t="shared" si="94"/>
        <v>3.4799999999999998E-2</v>
      </c>
      <c r="D842">
        <f t="shared" ref="D842:D905" si="95">$E$4</f>
        <v>100</v>
      </c>
      <c r="E842">
        <f t="shared" ref="E842:E905" si="96">$F$4</f>
        <v>5.51</v>
      </c>
      <c r="F842">
        <f t="shared" ref="F842:F905" si="97">$G$4</f>
        <v>40</v>
      </c>
      <c r="G842">
        <f t="shared" si="90"/>
        <v>4.2984048142133915</v>
      </c>
      <c r="H842">
        <f t="shared" si="91"/>
        <v>1.1213951999999997E-3</v>
      </c>
      <c r="I842" s="3">
        <v>0.9466</v>
      </c>
      <c r="J842" s="3">
        <v>3.7499999999999999E-2</v>
      </c>
      <c r="K842">
        <f t="shared" si="92"/>
        <v>3.1455000000000409E-5</v>
      </c>
    </row>
    <row r="843" spans="1:11" x14ac:dyDescent="0.2">
      <c r="A843" s="5">
        <v>83.4</v>
      </c>
      <c r="B843" s="3">
        <f t="shared" si="93"/>
        <v>0.34009999999999996</v>
      </c>
      <c r="C843" s="3">
        <f t="shared" si="94"/>
        <v>3.5099999999999999E-2</v>
      </c>
      <c r="D843">
        <f t="shared" si="95"/>
        <v>100</v>
      </c>
      <c r="E843">
        <f t="shared" si="96"/>
        <v>5.51</v>
      </c>
      <c r="F843">
        <f t="shared" si="97"/>
        <v>40</v>
      </c>
      <c r="G843">
        <f t="shared" ref="G843:G854" si="98">3*C843*D843*1000/(2*F843*E843^2)</f>
        <v>4.3354600281290256</v>
      </c>
      <c r="H843">
        <f t="shared" ref="H843:H855" si="99">6*B843*E843/(D843^2)</f>
        <v>1.1243705999999997E-3</v>
      </c>
      <c r="I843" s="3">
        <v>0.94750000000000001</v>
      </c>
      <c r="J843" s="3">
        <v>3.78E-2</v>
      </c>
      <c r="K843">
        <f t="shared" ref="K843:K854" si="100">(C844+C843)/2*(B844-B843)</f>
        <v>2.4675000000001199E-5</v>
      </c>
    </row>
    <row r="844" spans="1:11" x14ac:dyDescent="0.2">
      <c r="A844" s="5">
        <v>83.5</v>
      </c>
      <c r="B844" s="3">
        <f t="shared" si="93"/>
        <v>0.34079999999999999</v>
      </c>
      <c r="C844" s="3">
        <f t="shared" si="94"/>
        <v>3.5400000000000001E-2</v>
      </c>
      <c r="D844">
        <f t="shared" si="95"/>
        <v>100</v>
      </c>
      <c r="E844">
        <f t="shared" si="96"/>
        <v>5.51</v>
      </c>
      <c r="F844">
        <f t="shared" si="97"/>
        <v>40</v>
      </c>
      <c r="G844">
        <f t="shared" si="98"/>
        <v>4.372515242044658</v>
      </c>
      <c r="H844">
        <f t="shared" si="99"/>
        <v>1.1266848E-3</v>
      </c>
      <c r="I844" s="3">
        <v>0.94820000000000004</v>
      </c>
      <c r="J844" s="3">
        <v>3.8100000000000002E-2</v>
      </c>
      <c r="K844">
        <f t="shared" si="100"/>
        <v>2.4674999999997286E-5</v>
      </c>
    </row>
    <row r="845" spans="1:11" x14ac:dyDescent="0.2">
      <c r="A845" s="5">
        <v>83.6</v>
      </c>
      <c r="B845" s="3">
        <f t="shared" si="93"/>
        <v>0.34149999999999991</v>
      </c>
      <c r="C845" s="3">
        <f t="shared" si="94"/>
        <v>3.5099999999999999E-2</v>
      </c>
      <c r="D845">
        <f t="shared" si="95"/>
        <v>100</v>
      </c>
      <c r="E845">
        <f t="shared" si="96"/>
        <v>5.51</v>
      </c>
      <c r="F845">
        <f t="shared" si="97"/>
        <v>40</v>
      </c>
      <c r="G845">
        <f t="shared" si="98"/>
        <v>4.3354600281290256</v>
      </c>
      <c r="H845">
        <f t="shared" si="99"/>
        <v>1.1289989999999997E-3</v>
      </c>
      <c r="I845" s="3">
        <v>0.94889999999999997</v>
      </c>
      <c r="J845" s="3">
        <v>3.78E-2</v>
      </c>
      <c r="K845">
        <f t="shared" si="100"/>
        <v>3.1680000000000415E-5</v>
      </c>
    </row>
    <row r="846" spans="1:11" x14ac:dyDescent="0.2">
      <c r="A846" s="5">
        <v>83.7</v>
      </c>
      <c r="B846" s="3">
        <f t="shared" si="93"/>
        <v>0.34239999999999993</v>
      </c>
      <c r="C846" s="3">
        <f t="shared" si="94"/>
        <v>3.5299999999999998E-2</v>
      </c>
      <c r="D846">
        <f t="shared" si="95"/>
        <v>100</v>
      </c>
      <c r="E846">
        <f t="shared" si="96"/>
        <v>5.51</v>
      </c>
      <c r="F846">
        <f t="shared" si="97"/>
        <v>40</v>
      </c>
      <c r="G846">
        <f t="shared" si="98"/>
        <v>4.36016350407278</v>
      </c>
      <c r="H846">
        <f t="shared" si="99"/>
        <v>1.1319743999999997E-3</v>
      </c>
      <c r="I846" s="3">
        <v>0.94979999999999998</v>
      </c>
      <c r="J846" s="3">
        <v>3.7999999999999999E-2</v>
      </c>
      <c r="K846">
        <f t="shared" si="100"/>
        <v>2.828000000000081E-5</v>
      </c>
    </row>
    <row r="847" spans="1:11" x14ac:dyDescent="0.2">
      <c r="A847" s="5">
        <v>83.8</v>
      </c>
      <c r="B847" s="3">
        <f t="shared" si="93"/>
        <v>0.34319999999999995</v>
      </c>
      <c r="C847" s="3">
        <f t="shared" si="94"/>
        <v>3.5400000000000001E-2</v>
      </c>
      <c r="D847">
        <f t="shared" si="95"/>
        <v>100</v>
      </c>
      <c r="E847">
        <f t="shared" si="96"/>
        <v>5.51</v>
      </c>
      <c r="F847">
        <f t="shared" si="97"/>
        <v>40</v>
      </c>
      <c r="G847">
        <f t="shared" si="98"/>
        <v>4.372515242044658</v>
      </c>
      <c r="H847">
        <f t="shared" si="99"/>
        <v>1.1346191999999998E-3</v>
      </c>
      <c r="I847" s="3">
        <v>0.9506</v>
      </c>
      <c r="J847" s="3">
        <v>3.8100000000000002E-2</v>
      </c>
      <c r="K847">
        <f t="shared" si="100"/>
        <v>2.4780000000001203E-5</v>
      </c>
    </row>
    <row r="848" spans="1:11" x14ac:dyDescent="0.2">
      <c r="A848" s="5">
        <v>83.9</v>
      </c>
      <c r="B848" s="3">
        <f t="shared" si="93"/>
        <v>0.34389999999999998</v>
      </c>
      <c r="C848" s="3">
        <f t="shared" si="94"/>
        <v>3.5400000000000001E-2</v>
      </c>
      <c r="D848">
        <f t="shared" si="95"/>
        <v>100</v>
      </c>
      <c r="E848">
        <f t="shared" si="96"/>
        <v>5.51</v>
      </c>
      <c r="F848">
        <f t="shared" si="97"/>
        <v>40</v>
      </c>
      <c r="G848">
        <f t="shared" si="98"/>
        <v>4.372515242044658</v>
      </c>
      <c r="H848">
        <f t="shared" si="99"/>
        <v>1.1369333999999998E-3</v>
      </c>
      <c r="I848" s="3">
        <v>0.95130000000000003</v>
      </c>
      <c r="J848" s="3">
        <v>3.8100000000000002E-2</v>
      </c>
      <c r="K848">
        <f t="shared" si="100"/>
        <v>3.5650000000000033E-5</v>
      </c>
    </row>
    <row r="849" spans="1:11" x14ac:dyDescent="0.2">
      <c r="A849" s="5">
        <v>84</v>
      </c>
      <c r="B849" s="3">
        <f t="shared" si="93"/>
        <v>0.34489999999999998</v>
      </c>
      <c r="C849" s="3">
        <f t="shared" si="94"/>
        <v>3.5900000000000001E-2</v>
      </c>
      <c r="D849">
        <f t="shared" si="95"/>
        <v>100</v>
      </c>
      <c r="E849">
        <f t="shared" si="96"/>
        <v>5.51</v>
      </c>
      <c r="F849">
        <f t="shared" si="97"/>
        <v>40</v>
      </c>
      <c r="G849">
        <f t="shared" si="98"/>
        <v>4.4342739319040447</v>
      </c>
      <c r="H849">
        <f t="shared" si="99"/>
        <v>1.1402393999999998E-3</v>
      </c>
      <c r="I849" s="3">
        <v>0.95230000000000004</v>
      </c>
      <c r="J849" s="3">
        <v>3.8600000000000002E-2</v>
      </c>
      <c r="K849">
        <f t="shared" si="100"/>
        <v>3.9379999999999633E-5</v>
      </c>
    </row>
    <row r="850" spans="1:11" x14ac:dyDescent="0.2">
      <c r="A850" s="5">
        <v>84.1</v>
      </c>
      <c r="B850" s="3">
        <f t="shared" si="93"/>
        <v>0.34599999999999997</v>
      </c>
      <c r="C850" s="3">
        <f t="shared" si="94"/>
        <v>3.5699999999999996E-2</v>
      </c>
      <c r="D850">
        <f t="shared" si="95"/>
        <v>100</v>
      </c>
      <c r="E850">
        <f t="shared" si="96"/>
        <v>5.51</v>
      </c>
      <c r="F850">
        <f t="shared" si="97"/>
        <v>40</v>
      </c>
      <c r="G850">
        <f t="shared" si="98"/>
        <v>4.4095704559602895</v>
      </c>
      <c r="H850">
        <f t="shared" si="99"/>
        <v>1.1438759999999996E-3</v>
      </c>
      <c r="I850" s="3">
        <v>0.95340000000000003</v>
      </c>
      <c r="J850" s="3">
        <v>3.8399999999999997E-2</v>
      </c>
      <c r="K850">
        <f t="shared" si="100"/>
        <v>2.1479999999997633E-5</v>
      </c>
    </row>
    <row r="851" spans="1:11" x14ac:dyDescent="0.2">
      <c r="A851" s="5">
        <v>84.2</v>
      </c>
      <c r="B851" s="3">
        <f t="shared" si="93"/>
        <v>0.34659999999999991</v>
      </c>
      <c r="C851" s="3">
        <f t="shared" si="94"/>
        <v>3.5900000000000001E-2</v>
      </c>
      <c r="D851">
        <f t="shared" si="95"/>
        <v>100</v>
      </c>
      <c r="E851">
        <f t="shared" si="96"/>
        <v>5.51</v>
      </c>
      <c r="F851">
        <f t="shared" si="97"/>
        <v>40</v>
      </c>
      <c r="G851">
        <f t="shared" si="98"/>
        <v>4.4342739319040447</v>
      </c>
      <c r="H851">
        <f t="shared" si="99"/>
        <v>1.1458595999999995E-3</v>
      </c>
      <c r="I851" s="3">
        <v>0.95399999999999996</v>
      </c>
      <c r="J851" s="3">
        <v>3.8600000000000002E-2</v>
      </c>
      <c r="K851">
        <f t="shared" si="100"/>
        <v>2.1510000000001612E-5</v>
      </c>
    </row>
    <row r="852" spans="1:11" x14ac:dyDescent="0.2">
      <c r="A852" s="5">
        <v>84.3</v>
      </c>
      <c r="B852" s="3">
        <f t="shared" si="93"/>
        <v>0.34719999999999995</v>
      </c>
      <c r="C852" s="3">
        <f t="shared" si="94"/>
        <v>3.5799999999999998E-2</v>
      </c>
      <c r="D852">
        <f t="shared" si="95"/>
        <v>100</v>
      </c>
      <c r="E852">
        <f t="shared" si="96"/>
        <v>5.51</v>
      </c>
      <c r="F852">
        <f t="shared" si="97"/>
        <v>40</v>
      </c>
      <c r="G852">
        <f t="shared" si="98"/>
        <v>4.4219221939321676</v>
      </c>
      <c r="H852">
        <f t="shared" si="99"/>
        <v>1.1478431999999998E-3</v>
      </c>
      <c r="I852" s="3">
        <v>0.9546</v>
      </c>
      <c r="J852" s="3">
        <v>3.85E-2</v>
      </c>
      <c r="K852">
        <f t="shared" si="100"/>
        <v>3.5900000000000032E-5</v>
      </c>
    </row>
    <row r="853" spans="1:11" x14ac:dyDescent="0.2">
      <c r="A853" s="5">
        <v>84.4</v>
      </c>
      <c r="B853" s="3">
        <f t="shared" si="93"/>
        <v>0.34819999999999995</v>
      </c>
      <c r="C853" s="3">
        <f t="shared" si="94"/>
        <v>3.5999999999999997E-2</v>
      </c>
      <c r="D853">
        <f t="shared" si="95"/>
        <v>100</v>
      </c>
      <c r="E853">
        <f t="shared" si="96"/>
        <v>5.51</v>
      </c>
      <c r="F853">
        <f t="shared" si="97"/>
        <v>40</v>
      </c>
      <c r="G853">
        <f t="shared" si="98"/>
        <v>4.4466256698759219</v>
      </c>
      <c r="H853">
        <f t="shared" si="99"/>
        <v>1.1511491999999998E-3</v>
      </c>
      <c r="I853" s="3">
        <v>0.9556</v>
      </c>
      <c r="J853" s="3">
        <v>3.8699999999999998E-2</v>
      </c>
      <c r="K853">
        <f t="shared" si="100"/>
        <v>3.8609999999999646E-5</v>
      </c>
    </row>
    <row r="854" spans="1:11" s="2" customFormat="1" x14ac:dyDescent="0.2">
      <c r="A854" s="9">
        <v>84.5</v>
      </c>
      <c r="B854" s="3">
        <f t="shared" si="93"/>
        <v>0.34929999999999994</v>
      </c>
      <c r="C854" s="3">
        <f t="shared" si="94"/>
        <v>3.4200000000000001E-2</v>
      </c>
      <c r="D854" s="2">
        <f t="shared" si="95"/>
        <v>100</v>
      </c>
      <c r="E854" s="2">
        <f t="shared" si="96"/>
        <v>5.51</v>
      </c>
      <c r="F854" s="2">
        <f t="shared" si="97"/>
        <v>40</v>
      </c>
      <c r="G854" s="2">
        <f t="shared" si="98"/>
        <v>4.2242943863821267</v>
      </c>
      <c r="H854" s="2">
        <f t="shared" si="99"/>
        <v>1.1547857999999998E-3</v>
      </c>
      <c r="I854" s="10">
        <v>0.95669999999999999</v>
      </c>
      <c r="J854" s="10">
        <v>3.6900000000000002E-2</v>
      </c>
      <c r="K854" s="2">
        <f t="shared" si="100"/>
        <v>1.0815000000000524E-5</v>
      </c>
    </row>
    <row r="855" spans="1:11" x14ac:dyDescent="0.2">
      <c r="A855" s="5">
        <v>84.6</v>
      </c>
      <c r="B855" s="3">
        <f t="shared" si="93"/>
        <v>0.35</v>
      </c>
      <c r="C855" s="3">
        <f t="shared" si="94"/>
        <v>-3.3E-3</v>
      </c>
      <c r="D855">
        <f t="shared" si="95"/>
        <v>100</v>
      </c>
      <c r="E855">
        <f t="shared" si="96"/>
        <v>5.51</v>
      </c>
      <c r="F855">
        <f t="shared" si="97"/>
        <v>40</v>
      </c>
      <c r="G855">
        <v>0</v>
      </c>
      <c r="H855">
        <f t="shared" si="99"/>
        <v>1.1570999999999999E-3</v>
      </c>
      <c r="I855" s="3">
        <v>0.95740000000000003</v>
      </c>
      <c r="J855" s="3">
        <v>-5.9999999999999995E-4</v>
      </c>
    </row>
    <row r="856" spans="1:11" x14ac:dyDescent="0.2">
      <c r="A856" s="5">
        <v>84.7</v>
      </c>
      <c r="B856" s="3">
        <f t="shared" si="93"/>
        <v>0.3506999999999999</v>
      </c>
      <c r="C856" s="3">
        <f t="shared" si="94"/>
        <v>-2.7000000000000001E-3</v>
      </c>
      <c r="D856">
        <f t="shared" si="95"/>
        <v>100</v>
      </c>
      <c r="E856">
        <f t="shared" si="96"/>
        <v>5.51</v>
      </c>
      <c r="F856">
        <f t="shared" si="97"/>
        <v>40</v>
      </c>
      <c r="I856" s="3">
        <v>0.95809999999999995</v>
      </c>
      <c r="J856" s="3">
        <v>0</v>
      </c>
      <c r="K856">
        <f>SUM(K9:K854)</f>
        <v>6.1780600000000043E-3</v>
      </c>
    </row>
    <row r="857" spans="1:11" x14ac:dyDescent="0.2">
      <c r="A857" s="5">
        <v>84.8</v>
      </c>
      <c r="B857" s="3">
        <f t="shared" si="93"/>
        <v>0.3516999999999999</v>
      </c>
      <c r="C857" s="3">
        <f t="shared" si="94"/>
        <v>-2.7000000000000001E-3</v>
      </c>
      <c r="D857">
        <f t="shared" si="95"/>
        <v>100</v>
      </c>
      <c r="E857">
        <f t="shared" si="96"/>
        <v>5.51</v>
      </c>
      <c r="F857">
        <f t="shared" si="97"/>
        <v>40</v>
      </c>
      <c r="G857">
        <f>MAX(G9:G855)</f>
        <v>4.4466256698759219</v>
      </c>
      <c r="I857" s="3">
        <v>0.95909999999999995</v>
      </c>
      <c r="J857" s="3">
        <v>0</v>
      </c>
    </row>
    <row r="858" spans="1:11" x14ac:dyDescent="0.2">
      <c r="A858" s="5">
        <v>84.9</v>
      </c>
      <c r="B858" s="3">
        <f t="shared" si="93"/>
        <v>0.35249999999999992</v>
      </c>
      <c r="C858" s="3">
        <f t="shared" si="94"/>
        <v>-2.9000000000000002E-3</v>
      </c>
      <c r="D858">
        <f t="shared" si="95"/>
        <v>100</v>
      </c>
      <c r="E858">
        <f t="shared" si="96"/>
        <v>5.51</v>
      </c>
      <c r="F858">
        <f t="shared" si="97"/>
        <v>40</v>
      </c>
      <c r="I858" s="3">
        <v>0.95989999999999998</v>
      </c>
      <c r="J858" s="3">
        <v>-2.0000000000000001E-4</v>
      </c>
    </row>
    <row r="859" spans="1:11" x14ac:dyDescent="0.2">
      <c r="A859" s="5">
        <v>85</v>
      </c>
      <c r="B859" s="3">
        <f t="shared" si="93"/>
        <v>0.35319999999999996</v>
      </c>
      <c r="C859" s="3">
        <f t="shared" si="94"/>
        <v>-2.8E-3</v>
      </c>
      <c r="D859">
        <f t="shared" si="95"/>
        <v>100</v>
      </c>
      <c r="E859">
        <f t="shared" si="96"/>
        <v>5.51</v>
      </c>
      <c r="F859">
        <f t="shared" si="97"/>
        <v>40</v>
      </c>
      <c r="I859" s="3">
        <v>0.96060000000000001</v>
      </c>
      <c r="J859" s="3">
        <v>-1E-4</v>
      </c>
    </row>
    <row r="860" spans="1:11" x14ac:dyDescent="0.2">
      <c r="A860" s="5">
        <v>85.1</v>
      </c>
      <c r="B860" s="3">
        <f t="shared" si="93"/>
        <v>0.35399999999999998</v>
      </c>
      <c r="C860" s="3">
        <f t="shared" si="94"/>
        <v>-2.7000000000000001E-3</v>
      </c>
      <c r="D860">
        <f t="shared" si="95"/>
        <v>100</v>
      </c>
      <c r="E860">
        <f t="shared" si="96"/>
        <v>5.51</v>
      </c>
      <c r="F860">
        <f t="shared" si="97"/>
        <v>40</v>
      </c>
      <c r="I860" s="3">
        <v>0.96140000000000003</v>
      </c>
      <c r="J860" s="3">
        <v>0</v>
      </c>
    </row>
    <row r="861" spans="1:11" x14ac:dyDescent="0.2">
      <c r="A861" s="5">
        <v>85.2</v>
      </c>
      <c r="B861" s="3">
        <f t="shared" si="93"/>
        <v>0.35499999999999998</v>
      </c>
      <c r="C861" s="3">
        <f t="shared" si="94"/>
        <v>-2.6000000000000003E-3</v>
      </c>
      <c r="D861">
        <f t="shared" si="95"/>
        <v>100</v>
      </c>
      <c r="E861">
        <f t="shared" si="96"/>
        <v>5.51</v>
      </c>
      <c r="F861">
        <f t="shared" si="97"/>
        <v>40</v>
      </c>
      <c r="I861" s="3">
        <v>0.96240000000000003</v>
      </c>
      <c r="J861" s="3">
        <v>1E-4</v>
      </c>
    </row>
    <row r="862" spans="1:11" x14ac:dyDescent="0.2">
      <c r="A862" s="5">
        <v>85.3</v>
      </c>
      <c r="B862" s="3">
        <f t="shared" si="93"/>
        <v>0.35569999999999991</v>
      </c>
      <c r="C862" s="3">
        <f t="shared" si="94"/>
        <v>-2.8E-3</v>
      </c>
      <c r="D862">
        <f t="shared" si="95"/>
        <v>100</v>
      </c>
      <c r="E862">
        <f t="shared" si="96"/>
        <v>5.51</v>
      </c>
      <c r="F862">
        <f t="shared" si="97"/>
        <v>40</v>
      </c>
      <c r="I862" s="3">
        <v>0.96309999999999996</v>
      </c>
      <c r="J862" s="3">
        <v>-1E-4</v>
      </c>
    </row>
    <row r="863" spans="1:11" x14ac:dyDescent="0.2">
      <c r="A863" s="5">
        <v>85.4</v>
      </c>
      <c r="B863" s="3">
        <f t="shared" si="93"/>
        <v>0.35649999999999993</v>
      </c>
      <c r="C863" s="3">
        <f t="shared" si="94"/>
        <v>-2.8E-3</v>
      </c>
      <c r="D863">
        <f t="shared" si="95"/>
        <v>100</v>
      </c>
      <c r="E863">
        <f t="shared" si="96"/>
        <v>5.51</v>
      </c>
      <c r="F863">
        <f t="shared" si="97"/>
        <v>40</v>
      </c>
      <c r="I863" s="3">
        <v>0.96389999999999998</v>
      </c>
      <c r="J863" s="3">
        <v>-1E-4</v>
      </c>
    </row>
    <row r="864" spans="1:11" x14ac:dyDescent="0.2">
      <c r="A864" s="5">
        <v>85.5</v>
      </c>
      <c r="B864" s="3">
        <f t="shared" si="93"/>
        <v>0.35759999999999992</v>
      </c>
      <c r="C864" s="3">
        <f t="shared" si="94"/>
        <v>-2.8E-3</v>
      </c>
      <c r="D864">
        <f t="shared" si="95"/>
        <v>100</v>
      </c>
      <c r="E864">
        <f t="shared" si="96"/>
        <v>5.51</v>
      </c>
      <c r="F864">
        <f t="shared" si="97"/>
        <v>40</v>
      </c>
      <c r="I864" s="3">
        <v>0.96499999999999997</v>
      </c>
      <c r="J864" s="3">
        <v>-1E-4</v>
      </c>
    </row>
    <row r="865" spans="1:10" x14ac:dyDescent="0.2">
      <c r="A865" s="5">
        <v>85.6</v>
      </c>
      <c r="B865" s="3">
        <f t="shared" si="93"/>
        <v>0.35839999999999994</v>
      </c>
      <c r="C865" s="3">
        <f t="shared" si="94"/>
        <v>-2.9000000000000002E-3</v>
      </c>
      <c r="D865">
        <f t="shared" si="95"/>
        <v>100</v>
      </c>
      <c r="E865">
        <f t="shared" si="96"/>
        <v>5.51</v>
      </c>
      <c r="F865">
        <f t="shared" si="97"/>
        <v>40</v>
      </c>
      <c r="I865" s="3">
        <v>0.96579999999999999</v>
      </c>
      <c r="J865" s="3">
        <v>-2.0000000000000001E-4</v>
      </c>
    </row>
    <row r="866" spans="1:10" x14ac:dyDescent="0.2">
      <c r="A866" s="5">
        <v>85.7</v>
      </c>
      <c r="B866" s="3">
        <f t="shared" si="93"/>
        <v>0.35899999999999999</v>
      </c>
      <c r="C866" s="3">
        <f t="shared" si="94"/>
        <v>-2.6000000000000003E-3</v>
      </c>
      <c r="D866">
        <f t="shared" si="95"/>
        <v>100</v>
      </c>
      <c r="E866">
        <f t="shared" si="96"/>
        <v>5.51</v>
      </c>
      <c r="F866">
        <f t="shared" si="97"/>
        <v>40</v>
      </c>
      <c r="I866" s="3">
        <v>0.96640000000000004</v>
      </c>
      <c r="J866" s="3">
        <v>1E-4</v>
      </c>
    </row>
    <row r="867" spans="1:10" x14ac:dyDescent="0.2">
      <c r="A867" s="5">
        <v>85.8</v>
      </c>
      <c r="B867" s="3">
        <f t="shared" si="93"/>
        <v>0.3599</v>
      </c>
      <c r="C867" s="3">
        <f t="shared" si="94"/>
        <v>-2.8E-3</v>
      </c>
      <c r="D867">
        <f t="shared" si="95"/>
        <v>100</v>
      </c>
      <c r="E867">
        <f t="shared" si="96"/>
        <v>5.51</v>
      </c>
      <c r="F867">
        <f t="shared" si="97"/>
        <v>40</v>
      </c>
      <c r="I867" s="3">
        <v>0.96730000000000005</v>
      </c>
      <c r="J867" s="3">
        <v>-1E-4</v>
      </c>
    </row>
    <row r="868" spans="1:10" x14ac:dyDescent="0.2">
      <c r="A868" s="5">
        <v>85.9</v>
      </c>
      <c r="B868" s="3">
        <f t="shared" si="93"/>
        <v>0.3609</v>
      </c>
      <c r="C868" s="3">
        <f t="shared" si="94"/>
        <v>-2.7000000000000001E-3</v>
      </c>
      <c r="D868">
        <f t="shared" si="95"/>
        <v>100</v>
      </c>
      <c r="E868">
        <f t="shared" si="96"/>
        <v>5.51</v>
      </c>
      <c r="F868">
        <f t="shared" si="97"/>
        <v>40</v>
      </c>
      <c r="I868" s="3">
        <v>0.96830000000000005</v>
      </c>
      <c r="J868" s="3">
        <v>0</v>
      </c>
    </row>
    <row r="869" spans="1:10" x14ac:dyDescent="0.2">
      <c r="A869" s="5">
        <v>86</v>
      </c>
      <c r="B869" s="3">
        <f t="shared" si="93"/>
        <v>0.36159999999999992</v>
      </c>
      <c r="C869" s="3">
        <f t="shared" si="94"/>
        <v>-2.7000000000000001E-3</v>
      </c>
      <c r="D869">
        <f t="shared" si="95"/>
        <v>100</v>
      </c>
      <c r="E869">
        <f t="shared" si="96"/>
        <v>5.51</v>
      </c>
      <c r="F869">
        <f t="shared" si="97"/>
        <v>40</v>
      </c>
      <c r="I869" s="3">
        <v>0.96899999999999997</v>
      </c>
      <c r="J869" s="3">
        <v>0</v>
      </c>
    </row>
    <row r="870" spans="1:10" x14ac:dyDescent="0.2">
      <c r="A870" s="5">
        <v>86.1</v>
      </c>
      <c r="B870" s="3">
        <f t="shared" si="93"/>
        <v>0.36239999999999994</v>
      </c>
      <c r="C870" s="3">
        <f t="shared" si="94"/>
        <v>-2.8E-3</v>
      </c>
      <c r="D870">
        <f t="shared" si="95"/>
        <v>100</v>
      </c>
      <c r="E870">
        <f t="shared" si="96"/>
        <v>5.51</v>
      </c>
      <c r="F870">
        <f t="shared" si="97"/>
        <v>40</v>
      </c>
      <c r="I870" s="3">
        <v>0.9698</v>
      </c>
      <c r="J870" s="3">
        <v>-1E-4</v>
      </c>
    </row>
    <row r="871" spans="1:10" x14ac:dyDescent="0.2">
      <c r="A871" s="5">
        <v>86.2</v>
      </c>
      <c r="B871" s="3">
        <f t="shared" si="93"/>
        <v>0.36329999999999996</v>
      </c>
      <c r="C871" s="3">
        <f t="shared" si="94"/>
        <v>-2.8E-3</v>
      </c>
      <c r="D871">
        <f t="shared" si="95"/>
        <v>100</v>
      </c>
      <c r="E871">
        <f t="shared" si="96"/>
        <v>5.51</v>
      </c>
      <c r="F871">
        <f t="shared" si="97"/>
        <v>40</v>
      </c>
      <c r="I871" s="3">
        <v>0.97070000000000001</v>
      </c>
      <c r="J871" s="3">
        <v>-1E-4</v>
      </c>
    </row>
    <row r="872" spans="1:10" x14ac:dyDescent="0.2">
      <c r="A872" s="5">
        <v>86.3</v>
      </c>
      <c r="B872" s="3">
        <f t="shared" si="93"/>
        <v>0.36419999999999997</v>
      </c>
      <c r="C872" s="3">
        <f t="shared" si="94"/>
        <v>-2.9000000000000002E-3</v>
      </c>
      <c r="D872">
        <f t="shared" si="95"/>
        <v>100</v>
      </c>
      <c r="E872">
        <f t="shared" si="96"/>
        <v>5.51</v>
      </c>
      <c r="F872">
        <f t="shared" si="97"/>
        <v>40</v>
      </c>
      <c r="I872" s="3">
        <v>0.97160000000000002</v>
      </c>
      <c r="J872" s="3">
        <v>-2.0000000000000001E-4</v>
      </c>
    </row>
    <row r="873" spans="1:10" x14ac:dyDescent="0.2">
      <c r="A873" s="5">
        <v>86.4</v>
      </c>
      <c r="B873" s="3">
        <f t="shared" si="93"/>
        <v>0.3649</v>
      </c>
      <c r="C873" s="3">
        <f t="shared" si="94"/>
        <v>-2.9000000000000002E-3</v>
      </c>
      <c r="D873">
        <f t="shared" si="95"/>
        <v>100</v>
      </c>
      <c r="E873">
        <f t="shared" si="96"/>
        <v>5.51</v>
      </c>
      <c r="F873">
        <f t="shared" si="97"/>
        <v>40</v>
      </c>
      <c r="I873" s="3">
        <v>0.97230000000000005</v>
      </c>
      <c r="J873" s="3">
        <v>-2.0000000000000001E-4</v>
      </c>
    </row>
    <row r="874" spans="1:10" x14ac:dyDescent="0.2">
      <c r="A874" s="5">
        <v>86.5</v>
      </c>
      <c r="B874" s="3">
        <f t="shared" si="93"/>
        <v>0.36569999999999991</v>
      </c>
      <c r="C874" s="3">
        <f t="shared" si="94"/>
        <v>-2.7000000000000001E-3</v>
      </c>
      <c r="D874">
        <f t="shared" si="95"/>
        <v>100</v>
      </c>
      <c r="E874">
        <f t="shared" si="96"/>
        <v>5.51</v>
      </c>
      <c r="F874">
        <f t="shared" si="97"/>
        <v>40</v>
      </c>
      <c r="I874" s="3">
        <v>0.97309999999999997</v>
      </c>
      <c r="J874" s="3">
        <v>0</v>
      </c>
    </row>
    <row r="875" spans="1:10" x14ac:dyDescent="0.2">
      <c r="A875" s="5">
        <v>86.6</v>
      </c>
      <c r="B875" s="3">
        <f t="shared" si="93"/>
        <v>0.36659999999999993</v>
      </c>
      <c r="C875" s="3">
        <f t="shared" si="94"/>
        <v>-2.7000000000000001E-3</v>
      </c>
      <c r="D875">
        <f t="shared" si="95"/>
        <v>100</v>
      </c>
      <c r="E875">
        <f t="shared" si="96"/>
        <v>5.51</v>
      </c>
      <c r="F875">
        <f t="shared" si="97"/>
        <v>40</v>
      </c>
      <c r="I875" s="3">
        <v>0.97399999999999998</v>
      </c>
      <c r="J875" s="3">
        <v>0</v>
      </c>
    </row>
    <row r="876" spans="1:10" x14ac:dyDescent="0.2">
      <c r="A876" s="5">
        <v>86.7</v>
      </c>
      <c r="B876" s="3">
        <f t="shared" si="93"/>
        <v>0.36739999999999995</v>
      </c>
      <c r="C876" s="3">
        <f t="shared" si="94"/>
        <v>-2.6000000000000003E-3</v>
      </c>
      <c r="D876">
        <f t="shared" si="95"/>
        <v>100</v>
      </c>
      <c r="E876">
        <f t="shared" si="96"/>
        <v>5.51</v>
      </c>
      <c r="F876">
        <f t="shared" si="97"/>
        <v>40</v>
      </c>
      <c r="I876" s="3">
        <v>0.9748</v>
      </c>
      <c r="J876" s="3">
        <v>1E-4</v>
      </c>
    </row>
    <row r="877" spans="1:10" x14ac:dyDescent="0.2">
      <c r="A877" s="5">
        <v>86.8</v>
      </c>
      <c r="B877" s="3">
        <f t="shared" si="93"/>
        <v>0.36809999999999998</v>
      </c>
      <c r="C877" s="3">
        <f t="shared" si="94"/>
        <v>-3.0000000000000001E-3</v>
      </c>
      <c r="D877">
        <f t="shared" si="95"/>
        <v>100</v>
      </c>
      <c r="E877">
        <f t="shared" si="96"/>
        <v>5.51</v>
      </c>
      <c r="F877">
        <f t="shared" si="97"/>
        <v>40</v>
      </c>
      <c r="I877" s="3">
        <v>0.97550000000000003</v>
      </c>
      <c r="J877" s="3">
        <v>-2.9999999999999997E-4</v>
      </c>
    </row>
    <row r="878" spans="1:10" x14ac:dyDescent="0.2">
      <c r="A878" s="5">
        <v>86.9</v>
      </c>
      <c r="B878" s="3">
        <f t="shared" si="93"/>
        <v>0.36919999999999997</v>
      </c>
      <c r="C878" s="3">
        <f t="shared" si="94"/>
        <v>-2.8E-3</v>
      </c>
      <c r="D878">
        <f t="shared" si="95"/>
        <v>100</v>
      </c>
      <c r="E878">
        <f t="shared" si="96"/>
        <v>5.51</v>
      </c>
      <c r="F878">
        <f t="shared" si="97"/>
        <v>40</v>
      </c>
      <c r="I878" s="3">
        <v>0.97660000000000002</v>
      </c>
      <c r="J878" s="3">
        <v>-1E-4</v>
      </c>
    </row>
    <row r="879" spans="1:10" x14ac:dyDescent="0.2">
      <c r="A879" s="5">
        <v>87</v>
      </c>
      <c r="B879" s="3">
        <f t="shared" si="93"/>
        <v>0.37</v>
      </c>
      <c r="C879" s="3">
        <f t="shared" si="94"/>
        <v>-2.7000000000000001E-3</v>
      </c>
      <c r="D879">
        <f t="shared" si="95"/>
        <v>100</v>
      </c>
      <c r="E879">
        <f t="shared" si="96"/>
        <v>5.51</v>
      </c>
      <c r="F879">
        <f t="shared" si="97"/>
        <v>40</v>
      </c>
      <c r="I879" s="3">
        <v>0.97740000000000005</v>
      </c>
      <c r="J879" s="3">
        <v>0</v>
      </c>
    </row>
    <row r="880" spans="1:10" x14ac:dyDescent="0.2">
      <c r="A880" s="5">
        <v>87.1</v>
      </c>
      <c r="B880" s="3">
        <f t="shared" si="93"/>
        <v>0.37069999999999992</v>
      </c>
      <c r="C880" s="3">
        <f t="shared" si="94"/>
        <v>-2.8E-3</v>
      </c>
      <c r="D880">
        <f t="shared" si="95"/>
        <v>100</v>
      </c>
      <c r="E880">
        <f t="shared" si="96"/>
        <v>5.51</v>
      </c>
      <c r="F880">
        <f t="shared" si="97"/>
        <v>40</v>
      </c>
      <c r="I880" s="3">
        <v>0.97809999999999997</v>
      </c>
      <c r="J880" s="3">
        <v>-1E-4</v>
      </c>
    </row>
    <row r="881" spans="1:10" x14ac:dyDescent="0.2">
      <c r="A881" s="5">
        <v>87.2</v>
      </c>
      <c r="B881" s="3">
        <f t="shared" si="93"/>
        <v>0.37139999999999995</v>
      </c>
      <c r="C881" s="3">
        <f t="shared" si="94"/>
        <v>-2.8E-3</v>
      </c>
      <c r="D881">
        <f t="shared" si="95"/>
        <v>100</v>
      </c>
      <c r="E881">
        <f t="shared" si="96"/>
        <v>5.51</v>
      </c>
      <c r="F881">
        <f t="shared" si="97"/>
        <v>40</v>
      </c>
      <c r="I881" s="3">
        <v>0.9788</v>
      </c>
      <c r="J881" s="3">
        <v>-1E-4</v>
      </c>
    </row>
    <row r="882" spans="1:10" x14ac:dyDescent="0.2">
      <c r="A882" s="5">
        <v>87.3</v>
      </c>
      <c r="B882" s="3">
        <f t="shared" si="93"/>
        <v>0.37249999999999994</v>
      </c>
      <c r="C882" s="3">
        <f t="shared" si="94"/>
        <v>-2.7000000000000001E-3</v>
      </c>
      <c r="D882">
        <f t="shared" si="95"/>
        <v>100</v>
      </c>
      <c r="E882">
        <f t="shared" si="96"/>
        <v>5.51</v>
      </c>
      <c r="F882">
        <f t="shared" si="97"/>
        <v>40</v>
      </c>
      <c r="I882" s="3">
        <v>0.97989999999999999</v>
      </c>
      <c r="J882" s="3">
        <v>0</v>
      </c>
    </row>
    <row r="883" spans="1:10" x14ac:dyDescent="0.2">
      <c r="A883" s="5">
        <v>87.4</v>
      </c>
      <c r="B883" s="3">
        <f t="shared" si="93"/>
        <v>0.37339999999999995</v>
      </c>
      <c r="C883" s="3">
        <f t="shared" si="94"/>
        <v>-2.8E-3</v>
      </c>
      <c r="D883">
        <f t="shared" si="95"/>
        <v>100</v>
      </c>
      <c r="E883">
        <f t="shared" si="96"/>
        <v>5.51</v>
      </c>
      <c r="F883">
        <f t="shared" si="97"/>
        <v>40</v>
      </c>
      <c r="I883" s="3">
        <v>0.98080000000000001</v>
      </c>
      <c r="J883" s="3">
        <v>-1E-4</v>
      </c>
    </row>
    <row r="884" spans="1:10" x14ac:dyDescent="0.2">
      <c r="A884" s="5">
        <v>87.5</v>
      </c>
      <c r="B884" s="3">
        <f t="shared" ref="B884:B947" si="101">I884-$I$435</f>
        <v>0.374</v>
      </c>
      <c r="C884" s="3">
        <f t="shared" ref="C884:C947" si="102">J884-$J$435</f>
        <v>-2.7000000000000001E-3</v>
      </c>
      <c r="D884">
        <f t="shared" si="95"/>
        <v>100</v>
      </c>
      <c r="E884">
        <f t="shared" si="96"/>
        <v>5.51</v>
      </c>
      <c r="F884">
        <f t="shared" si="97"/>
        <v>40</v>
      </c>
      <c r="I884" s="3">
        <v>0.98140000000000005</v>
      </c>
      <c r="J884" s="3">
        <v>0</v>
      </c>
    </row>
    <row r="885" spans="1:10" x14ac:dyDescent="0.2">
      <c r="A885" s="5">
        <v>87.6</v>
      </c>
      <c r="B885" s="3">
        <f t="shared" si="101"/>
        <v>0.375</v>
      </c>
      <c r="C885" s="3">
        <f t="shared" si="102"/>
        <v>-2.8E-3</v>
      </c>
      <c r="D885">
        <f t="shared" si="95"/>
        <v>100</v>
      </c>
      <c r="E885">
        <f t="shared" si="96"/>
        <v>5.51</v>
      </c>
      <c r="F885">
        <f t="shared" si="97"/>
        <v>40</v>
      </c>
      <c r="I885" s="3">
        <v>0.98240000000000005</v>
      </c>
      <c r="J885" s="3">
        <v>-1E-4</v>
      </c>
    </row>
    <row r="886" spans="1:10" x14ac:dyDescent="0.2">
      <c r="A886" s="5">
        <v>87.7</v>
      </c>
      <c r="B886" s="3">
        <f t="shared" si="101"/>
        <v>0.376</v>
      </c>
      <c r="C886" s="3">
        <f t="shared" si="102"/>
        <v>-2.7000000000000001E-3</v>
      </c>
      <c r="D886">
        <f t="shared" si="95"/>
        <v>100</v>
      </c>
      <c r="E886">
        <f t="shared" si="96"/>
        <v>5.51</v>
      </c>
      <c r="F886">
        <f t="shared" si="97"/>
        <v>40</v>
      </c>
      <c r="I886" s="3">
        <v>0.98340000000000005</v>
      </c>
      <c r="J886" s="3">
        <v>0</v>
      </c>
    </row>
    <row r="887" spans="1:10" x14ac:dyDescent="0.2">
      <c r="A887" s="5">
        <v>87.8</v>
      </c>
      <c r="B887" s="3">
        <f t="shared" si="101"/>
        <v>0.37659999999999993</v>
      </c>
      <c r="C887" s="3">
        <f t="shared" si="102"/>
        <v>-2.7000000000000001E-3</v>
      </c>
      <c r="D887">
        <f t="shared" si="95"/>
        <v>100</v>
      </c>
      <c r="E887">
        <f t="shared" si="96"/>
        <v>5.51</v>
      </c>
      <c r="F887">
        <f t="shared" si="97"/>
        <v>40</v>
      </c>
      <c r="I887" s="3">
        <v>0.98399999999999999</v>
      </c>
      <c r="J887" s="3">
        <v>0</v>
      </c>
    </row>
    <row r="888" spans="1:10" x14ac:dyDescent="0.2">
      <c r="A888" s="5">
        <v>87.9</v>
      </c>
      <c r="B888" s="3">
        <f t="shared" si="101"/>
        <v>0.37739999999999996</v>
      </c>
      <c r="C888" s="3">
        <f t="shared" si="102"/>
        <v>-2.8E-3</v>
      </c>
      <c r="D888">
        <f t="shared" si="95"/>
        <v>100</v>
      </c>
      <c r="E888">
        <f t="shared" si="96"/>
        <v>5.51</v>
      </c>
      <c r="F888">
        <f t="shared" si="97"/>
        <v>40</v>
      </c>
      <c r="I888" s="3">
        <v>0.98480000000000001</v>
      </c>
      <c r="J888" s="3">
        <v>-1E-4</v>
      </c>
    </row>
    <row r="889" spans="1:10" x14ac:dyDescent="0.2">
      <c r="A889" s="5">
        <v>88</v>
      </c>
      <c r="B889" s="3">
        <f t="shared" si="101"/>
        <v>0.37829999999999997</v>
      </c>
      <c r="C889" s="3">
        <f t="shared" si="102"/>
        <v>-2.7000000000000001E-3</v>
      </c>
      <c r="D889">
        <f t="shared" si="95"/>
        <v>100</v>
      </c>
      <c r="E889">
        <f t="shared" si="96"/>
        <v>5.51</v>
      </c>
      <c r="F889">
        <f t="shared" si="97"/>
        <v>40</v>
      </c>
      <c r="I889" s="3">
        <v>0.98570000000000002</v>
      </c>
      <c r="J889" s="3">
        <v>0</v>
      </c>
    </row>
    <row r="890" spans="1:10" x14ac:dyDescent="0.2">
      <c r="A890" s="5">
        <v>88.1</v>
      </c>
      <c r="B890" s="3">
        <f t="shared" si="101"/>
        <v>0.37909999999999999</v>
      </c>
      <c r="C890" s="3">
        <f t="shared" si="102"/>
        <v>-2.7000000000000001E-3</v>
      </c>
      <c r="D890">
        <f t="shared" si="95"/>
        <v>100</v>
      </c>
      <c r="E890">
        <f t="shared" si="96"/>
        <v>5.51</v>
      </c>
      <c r="F890">
        <f t="shared" si="97"/>
        <v>40</v>
      </c>
      <c r="I890" s="3">
        <v>0.98650000000000004</v>
      </c>
      <c r="J890" s="3">
        <v>0</v>
      </c>
    </row>
    <row r="891" spans="1:10" x14ac:dyDescent="0.2">
      <c r="A891" s="5">
        <v>88.2</v>
      </c>
      <c r="B891" s="3">
        <f t="shared" si="101"/>
        <v>0.37979999999999992</v>
      </c>
      <c r="C891" s="3">
        <f t="shared" si="102"/>
        <v>-2.9000000000000002E-3</v>
      </c>
      <c r="D891">
        <f t="shared" si="95"/>
        <v>100</v>
      </c>
      <c r="E891">
        <f t="shared" si="96"/>
        <v>5.51</v>
      </c>
      <c r="F891">
        <f t="shared" si="97"/>
        <v>40</v>
      </c>
      <c r="I891" s="3">
        <v>0.98719999999999997</v>
      </c>
      <c r="J891" s="3">
        <v>-2.0000000000000001E-4</v>
      </c>
    </row>
    <row r="892" spans="1:10" x14ac:dyDescent="0.2">
      <c r="A892" s="5">
        <v>88.3</v>
      </c>
      <c r="B892" s="3">
        <f t="shared" si="101"/>
        <v>0.38069999999999993</v>
      </c>
      <c r="C892" s="3">
        <f t="shared" si="102"/>
        <v>-2.8E-3</v>
      </c>
      <c r="D892">
        <f t="shared" si="95"/>
        <v>100</v>
      </c>
      <c r="E892">
        <f t="shared" si="96"/>
        <v>5.51</v>
      </c>
      <c r="F892">
        <f t="shared" si="97"/>
        <v>40</v>
      </c>
      <c r="I892" s="3">
        <v>0.98809999999999998</v>
      </c>
      <c r="J892" s="3">
        <v>-1E-4</v>
      </c>
    </row>
    <row r="893" spans="1:10" x14ac:dyDescent="0.2">
      <c r="A893" s="5">
        <v>88.4</v>
      </c>
      <c r="B893" s="3">
        <f t="shared" si="101"/>
        <v>0.38179999999999992</v>
      </c>
      <c r="C893" s="3">
        <f t="shared" si="102"/>
        <v>-2.8E-3</v>
      </c>
      <c r="D893">
        <f t="shared" si="95"/>
        <v>100</v>
      </c>
      <c r="E893">
        <f t="shared" si="96"/>
        <v>5.51</v>
      </c>
      <c r="F893">
        <f t="shared" si="97"/>
        <v>40</v>
      </c>
      <c r="I893" s="3">
        <v>0.98919999999999997</v>
      </c>
      <c r="J893" s="3">
        <v>-1E-4</v>
      </c>
    </row>
    <row r="894" spans="1:10" x14ac:dyDescent="0.2">
      <c r="A894" s="5">
        <v>88.5</v>
      </c>
      <c r="B894" s="3">
        <f t="shared" si="101"/>
        <v>0.38239999999999996</v>
      </c>
      <c r="C894" s="3">
        <f t="shared" si="102"/>
        <v>-2.8E-3</v>
      </c>
      <c r="D894">
        <f t="shared" si="95"/>
        <v>100</v>
      </c>
      <c r="E894">
        <f t="shared" si="96"/>
        <v>5.51</v>
      </c>
      <c r="F894">
        <f t="shared" si="97"/>
        <v>40</v>
      </c>
      <c r="I894" s="3">
        <v>0.98980000000000001</v>
      </c>
      <c r="J894" s="3">
        <v>-1E-4</v>
      </c>
    </row>
    <row r="895" spans="1:10" x14ac:dyDescent="0.2">
      <c r="A895" s="5">
        <v>88.6</v>
      </c>
      <c r="B895" s="3">
        <f t="shared" si="101"/>
        <v>0.3831</v>
      </c>
      <c r="C895" s="3">
        <f t="shared" si="102"/>
        <v>-2.9000000000000002E-3</v>
      </c>
      <c r="D895">
        <f t="shared" si="95"/>
        <v>100</v>
      </c>
      <c r="E895">
        <f t="shared" si="96"/>
        <v>5.51</v>
      </c>
      <c r="F895">
        <f t="shared" si="97"/>
        <v>40</v>
      </c>
      <c r="I895" s="3">
        <v>0.99050000000000005</v>
      </c>
      <c r="J895" s="3">
        <v>-2.0000000000000001E-4</v>
      </c>
    </row>
    <row r="896" spans="1:10" x14ac:dyDescent="0.2">
      <c r="A896" s="5">
        <v>88.7</v>
      </c>
      <c r="B896" s="3">
        <f t="shared" si="101"/>
        <v>0.38419999999999999</v>
      </c>
      <c r="C896" s="3">
        <f t="shared" si="102"/>
        <v>-2.8E-3</v>
      </c>
      <c r="D896">
        <f t="shared" si="95"/>
        <v>100</v>
      </c>
      <c r="E896">
        <f t="shared" si="96"/>
        <v>5.51</v>
      </c>
      <c r="F896">
        <f t="shared" si="97"/>
        <v>40</v>
      </c>
      <c r="I896" s="3">
        <v>0.99160000000000004</v>
      </c>
      <c r="J896" s="3">
        <v>-1E-4</v>
      </c>
    </row>
    <row r="897" spans="1:10" x14ac:dyDescent="0.2">
      <c r="A897" s="5">
        <v>88.8</v>
      </c>
      <c r="B897" s="3">
        <f t="shared" si="101"/>
        <v>0.38519999999999999</v>
      </c>
      <c r="C897" s="3">
        <f t="shared" si="102"/>
        <v>-2.7000000000000001E-3</v>
      </c>
      <c r="D897">
        <f t="shared" si="95"/>
        <v>100</v>
      </c>
      <c r="E897">
        <f t="shared" si="96"/>
        <v>5.51</v>
      </c>
      <c r="F897">
        <f t="shared" si="97"/>
        <v>40</v>
      </c>
      <c r="I897" s="3">
        <v>0.99260000000000004</v>
      </c>
      <c r="J897" s="3">
        <v>0</v>
      </c>
    </row>
    <row r="898" spans="1:10" x14ac:dyDescent="0.2">
      <c r="A898" s="5">
        <v>88.9</v>
      </c>
      <c r="B898" s="3">
        <f t="shared" si="101"/>
        <v>0.38579999999999992</v>
      </c>
      <c r="C898" s="3">
        <f t="shared" si="102"/>
        <v>-2.7000000000000001E-3</v>
      </c>
      <c r="D898">
        <f t="shared" si="95"/>
        <v>100</v>
      </c>
      <c r="E898">
        <f t="shared" si="96"/>
        <v>5.51</v>
      </c>
      <c r="F898">
        <f t="shared" si="97"/>
        <v>40</v>
      </c>
      <c r="I898" s="3">
        <v>0.99319999999999997</v>
      </c>
      <c r="J898" s="3">
        <v>0</v>
      </c>
    </row>
    <row r="899" spans="1:10" x14ac:dyDescent="0.2">
      <c r="A899" s="5">
        <v>89</v>
      </c>
      <c r="B899" s="3">
        <f t="shared" si="101"/>
        <v>0.38659999999999994</v>
      </c>
      <c r="C899" s="3">
        <f t="shared" si="102"/>
        <v>-2.8E-3</v>
      </c>
      <c r="D899">
        <f t="shared" si="95"/>
        <v>100</v>
      </c>
      <c r="E899">
        <f t="shared" si="96"/>
        <v>5.51</v>
      </c>
      <c r="F899">
        <f t="shared" si="97"/>
        <v>40</v>
      </c>
      <c r="I899" s="3">
        <v>0.99399999999999999</v>
      </c>
      <c r="J899" s="3">
        <v>-1E-4</v>
      </c>
    </row>
    <row r="900" spans="1:10" x14ac:dyDescent="0.2">
      <c r="A900" s="5">
        <v>89.1</v>
      </c>
      <c r="B900" s="3">
        <f t="shared" si="101"/>
        <v>0.38759999999999994</v>
      </c>
      <c r="C900" s="3">
        <f t="shared" si="102"/>
        <v>-2.6000000000000003E-3</v>
      </c>
      <c r="D900">
        <f t="shared" si="95"/>
        <v>100</v>
      </c>
      <c r="E900">
        <f t="shared" si="96"/>
        <v>5.51</v>
      </c>
      <c r="F900">
        <f t="shared" si="97"/>
        <v>40</v>
      </c>
      <c r="I900" s="3">
        <v>0.995</v>
      </c>
      <c r="J900" s="3">
        <v>1E-4</v>
      </c>
    </row>
    <row r="901" spans="1:10" x14ac:dyDescent="0.2">
      <c r="A901" s="5">
        <v>89.2</v>
      </c>
      <c r="B901" s="3">
        <f t="shared" si="101"/>
        <v>0.38829999999999998</v>
      </c>
      <c r="C901" s="3">
        <f t="shared" si="102"/>
        <v>-2.7000000000000001E-3</v>
      </c>
      <c r="D901">
        <f t="shared" si="95"/>
        <v>100</v>
      </c>
      <c r="E901">
        <f t="shared" si="96"/>
        <v>5.51</v>
      </c>
      <c r="F901">
        <f t="shared" si="97"/>
        <v>40</v>
      </c>
      <c r="I901" s="3">
        <v>0.99570000000000003</v>
      </c>
      <c r="J901" s="3">
        <v>0</v>
      </c>
    </row>
    <row r="902" spans="1:10" x14ac:dyDescent="0.2">
      <c r="A902" s="5">
        <v>89.3</v>
      </c>
      <c r="B902" s="3">
        <f t="shared" si="101"/>
        <v>0.3889999999999999</v>
      </c>
      <c r="C902" s="3">
        <f t="shared" si="102"/>
        <v>-2.8E-3</v>
      </c>
      <c r="D902">
        <f t="shared" si="95"/>
        <v>100</v>
      </c>
      <c r="E902">
        <f t="shared" si="96"/>
        <v>5.51</v>
      </c>
      <c r="F902">
        <f t="shared" si="97"/>
        <v>40</v>
      </c>
      <c r="I902" s="3">
        <v>0.99639999999999995</v>
      </c>
      <c r="J902" s="3">
        <v>-1E-4</v>
      </c>
    </row>
    <row r="903" spans="1:10" x14ac:dyDescent="0.2">
      <c r="A903" s="5">
        <v>89.4</v>
      </c>
      <c r="B903" s="3">
        <f t="shared" si="101"/>
        <v>0.38989999999999991</v>
      </c>
      <c r="C903" s="3">
        <f t="shared" si="102"/>
        <v>-2.7000000000000001E-3</v>
      </c>
      <c r="D903">
        <f t="shared" si="95"/>
        <v>100</v>
      </c>
      <c r="E903">
        <f t="shared" si="96"/>
        <v>5.51</v>
      </c>
      <c r="F903">
        <f t="shared" si="97"/>
        <v>40</v>
      </c>
      <c r="I903" s="3">
        <v>0.99729999999999996</v>
      </c>
      <c r="J903" s="3">
        <v>0</v>
      </c>
    </row>
    <row r="904" spans="1:10" x14ac:dyDescent="0.2">
      <c r="A904" s="5">
        <v>89.5</v>
      </c>
      <c r="B904" s="3">
        <f t="shared" si="101"/>
        <v>0.39079999999999993</v>
      </c>
      <c r="C904" s="3">
        <f t="shared" si="102"/>
        <v>-2.7000000000000001E-3</v>
      </c>
      <c r="D904">
        <f t="shared" si="95"/>
        <v>100</v>
      </c>
      <c r="E904">
        <f t="shared" si="96"/>
        <v>5.51</v>
      </c>
      <c r="F904">
        <f t="shared" si="97"/>
        <v>40</v>
      </c>
      <c r="I904" s="3">
        <v>0.99819999999999998</v>
      </c>
      <c r="J904" s="3">
        <v>0</v>
      </c>
    </row>
    <row r="905" spans="1:10" x14ac:dyDescent="0.2">
      <c r="A905" s="5">
        <v>89.6</v>
      </c>
      <c r="B905" s="3">
        <f t="shared" si="101"/>
        <v>0.39149999999999996</v>
      </c>
      <c r="C905" s="3">
        <f t="shared" si="102"/>
        <v>-2.7000000000000001E-3</v>
      </c>
      <c r="D905">
        <f t="shared" si="95"/>
        <v>100</v>
      </c>
      <c r="E905">
        <f t="shared" si="96"/>
        <v>5.51</v>
      </c>
      <c r="F905">
        <f t="shared" si="97"/>
        <v>40</v>
      </c>
      <c r="I905" s="3">
        <v>0.99890000000000001</v>
      </c>
      <c r="J905" s="3">
        <v>0</v>
      </c>
    </row>
    <row r="906" spans="1:10" x14ac:dyDescent="0.2">
      <c r="A906" s="5">
        <v>89.7</v>
      </c>
      <c r="B906" s="3">
        <f t="shared" si="101"/>
        <v>0.39239999999999997</v>
      </c>
      <c r="C906" s="3">
        <f t="shared" si="102"/>
        <v>-2.8E-3</v>
      </c>
      <c r="D906">
        <f t="shared" ref="D906:D969" si="103">$E$4</f>
        <v>100</v>
      </c>
      <c r="E906">
        <f t="shared" ref="E906:E969" si="104">$F$4</f>
        <v>5.51</v>
      </c>
      <c r="F906">
        <f t="shared" ref="F906:F969" si="105">$G$4</f>
        <v>40</v>
      </c>
      <c r="I906" s="3">
        <v>0.99980000000000002</v>
      </c>
      <c r="J906" s="3">
        <v>-1E-4</v>
      </c>
    </row>
    <row r="907" spans="1:10" x14ac:dyDescent="0.2">
      <c r="A907" s="5">
        <v>89.8</v>
      </c>
      <c r="B907" s="3">
        <f t="shared" si="101"/>
        <v>0.39349999999999985</v>
      </c>
      <c r="C907" s="3">
        <f t="shared" si="102"/>
        <v>-2.7000000000000001E-3</v>
      </c>
      <c r="D907">
        <f t="shared" si="103"/>
        <v>100</v>
      </c>
      <c r="E907">
        <f t="shared" si="104"/>
        <v>5.51</v>
      </c>
      <c r="F907">
        <f t="shared" si="105"/>
        <v>40</v>
      </c>
      <c r="I907" s="3">
        <v>1.0008999999999999</v>
      </c>
      <c r="J907" s="3">
        <v>0</v>
      </c>
    </row>
    <row r="908" spans="1:10" x14ac:dyDescent="0.2">
      <c r="A908" s="5">
        <v>89.9</v>
      </c>
      <c r="B908" s="3">
        <f t="shared" si="101"/>
        <v>0.39419999999999999</v>
      </c>
      <c r="C908" s="3">
        <f t="shared" si="102"/>
        <v>-2.7000000000000001E-3</v>
      </c>
      <c r="D908">
        <f t="shared" si="103"/>
        <v>100</v>
      </c>
      <c r="E908">
        <f t="shared" si="104"/>
        <v>5.51</v>
      </c>
      <c r="F908">
        <f t="shared" si="105"/>
        <v>40</v>
      </c>
      <c r="I908" s="3">
        <v>1.0016</v>
      </c>
      <c r="J908" s="3">
        <v>0</v>
      </c>
    </row>
    <row r="909" spans="1:10" x14ac:dyDescent="0.2">
      <c r="A909" s="5">
        <v>90</v>
      </c>
      <c r="B909" s="3">
        <f t="shared" si="101"/>
        <v>0.39479999999999993</v>
      </c>
      <c r="C909" s="3">
        <f t="shared" si="102"/>
        <v>-2.7000000000000001E-3</v>
      </c>
      <c r="D909">
        <f t="shared" si="103"/>
        <v>100</v>
      </c>
      <c r="E909">
        <f t="shared" si="104"/>
        <v>5.51</v>
      </c>
      <c r="F909">
        <f t="shared" si="105"/>
        <v>40</v>
      </c>
      <c r="I909" s="3">
        <v>1.0022</v>
      </c>
      <c r="J909" s="3">
        <v>0</v>
      </c>
    </row>
    <row r="910" spans="1:10" x14ac:dyDescent="0.2">
      <c r="A910" s="5">
        <v>90.1</v>
      </c>
      <c r="B910" s="3">
        <f t="shared" si="101"/>
        <v>0.39570000000000005</v>
      </c>
      <c r="C910" s="3">
        <f t="shared" si="102"/>
        <v>-2.8E-3</v>
      </c>
      <c r="D910">
        <f t="shared" si="103"/>
        <v>100</v>
      </c>
      <c r="E910">
        <f t="shared" si="104"/>
        <v>5.51</v>
      </c>
      <c r="F910">
        <f t="shared" si="105"/>
        <v>40</v>
      </c>
      <c r="I910" s="3">
        <v>1.0031000000000001</v>
      </c>
      <c r="J910" s="3">
        <v>-1E-4</v>
      </c>
    </row>
    <row r="911" spans="1:10" x14ac:dyDescent="0.2">
      <c r="A911" s="5">
        <v>90.2</v>
      </c>
      <c r="B911" s="3">
        <f t="shared" si="101"/>
        <v>0.39679999999999993</v>
      </c>
      <c r="C911" s="3">
        <f t="shared" si="102"/>
        <v>-2.6000000000000003E-3</v>
      </c>
      <c r="D911">
        <f t="shared" si="103"/>
        <v>100</v>
      </c>
      <c r="E911">
        <f t="shared" si="104"/>
        <v>5.51</v>
      </c>
      <c r="F911">
        <f t="shared" si="105"/>
        <v>40</v>
      </c>
      <c r="I911" s="3">
        <v>1.0042</v>
      </c>
      <c r="J911" s="3">
        <v>1E-4</v>
      </c>
    </row>
    <row r="912" spans="1:10" x14ac:dyDescent="0.2">
      <c r="A912" s="5">
        <v>90.3</v>
      </c>
      <c r="B912" s="3">
        <f t="shared" si="101"/>
        <v>0.39739999999999986</v>
      </c>
      <c r="C912" s="3">
        <f t="shared" si="102"/>
        <v>-2.6000000000000003E-3</v>
      </c>
      <c r="D912">
        <f t="shared" si="103"/>
        <v>100</v>
      </c>
      <c r="E912">
        <f t="shared" si="104"/>
        <v>5.51</v>
      </c>
      <c r="F912">
        <f t="shared" si="105"/>
        <v>40</v>
      </c>
      <c r="I912" s="3">
        <v>1.0047999999999999</v>
      </c>
      <c r="J912" s="3">
        <v>1E-4</v>
      </c>
    </row>
    <row r="913" spans="1:10" x14ac:dyDescent="0.2">
      <c r="A913" s="5">
        <v>90.4</v>
      </c>
      <c r="B913" s="3">
        <f t="shared" si="101"/>
        <v>0.3982</v>
      </c>
      <c r="C913" s="3">
        <f t="shared" si="102"/>
        <v>-2.9000000000000002E-3</v>
      </c>
      <c r="D913">
        <f t="shared" si="103"/>
        <v>100</v>
      </c>
      <c r="E913">
        <f t="shared" si="104"/>
        <v>5.51</v>
      </c>
      <c r="F913">
        <f t="shared" si="105"/>
        <v>40</v>
      </c>
      <c r="I913" s="3">
        <v>1.0056</v>
      </c>
      <c r="J913" s="3">
        <v>-2.0000000000000001E-4</v>
      </c>
    </row>
    <row r="914" spans="1:10" x14ac:dyDescent="0.2">
      <c r="A914" s="5">
        <v>90.5</v>
      </c>
      <c r="B914" s="3">
        <f t="shared" si="101"/>
        <v>0.39919999999999989</v>
      </c>
      <c r="C914" s="3">
        <f t="shared" si="102"/>
        <v>-2.9000000000000002E-3</v>
      </c>
      <c r="D914">
        <f t="shared" si="103"/>
        <v>100</v>
      </c>
      <c r="E914">
        <f t="shared" si="104"/>
        <v>5.51</v>
      </c>
      <c r="F914">
        <f t="shared" si="105"/>
        <v>40</v>
      </c>
      <c r="I914" s="3">
        <v>1.0065999999999999</v>
      </c>
      <c r="J914" s="3">
        <v>-2.0000000000000001E-4</v>
      </c>
    </row>
    <row r="915" spans="1:10" x14ac:dyDescent="0.2">
      <c r="A915" s="5">
        <v>90.6</v>
      </c>
      <c r="B915" s="3">
        <f t="shared" si="101"/>
        <v>0.40010000000000001</v>
      </c>
      <c r="C915" s="3">
        <f t="shared" si="102"/>
        <v>-2.8E-3</v>
      </c>
      <c r="D915">
        <f t="shared" si="103"/>
        <v>100</v>
      </c>
      <c r="E915">
        <f t="shared" si="104"/>
        <v>5.51</v>
      </c>
      <c r="F915">
        <f t="shared" si="105"/>
        <v>40</v>
      </c>
      <c r="I915" s="3">
        <v>1.0075000000000001</v>
      </c>
      <c r="J915" s="3">
        <v>-1E-4</v>
      </c>
    </row>
    <row r="916" spans="1:10" x14ac:dyDescent="0.2">
      <c r="A916" s="5">
        <v>90.7</v>
      </c>
      <c r="B916" s="3">
        <f t="shared" si="101"/>
        <v>0.40069999999999995</v>
      </c>
      <c r="C916" s="3">
        <f t="shared" si="102"/>
        <v>-2.7000000000000001E-3</v>
      </c>
      <c r="D916">
        <f t="shared" si="103"/>
        <v>100</v>
      </c>
      <c r="E916">
        <f t="shared" si="104"/>
        <v>5.51</v>
      </c>
      <c r="F916">
        <f t="shared" si="105"/>
        <v>40</v>
      </c>
      <c r="I916" s="3">
        <v>1.0081</v>
      </c>
      <c r="J916" s="3">
        <v>0</v>
      </c>
    </row>
    <row r="917" spans="1:10" x14ac:dyDescent="0.2">
      <c r="A917" s="5">
        <v>90.8</v>
      </c>
      <c r="B917" s="3">
        <f t="shared" si="101"/>
        <v>0.40149999999999986</v>
      </c>
      <c r="C917" s="3">
        <f t="shared" si="102"/>
        <v>-2.5000000000000001E-3</v>
      </c>
      <c r="D917">
        <f t="shared" si="103"/>
        <v>100</v>
      </c>
      <c r="E917">
        <f t="shared" si="104"/>
        <v>5.51</v>
      </c>
      <c r="F917">
        <f t="shared" si="105"/>
        <v>40</v>
      </c>
      <c r="I917" s="3">
        <v>1.0088999999999999</v>
      </c>
      <c r="J917" s="3">
        <v>2.0000000000000001E-4</v>
      </c>
    </row>
    <row r="918" spans="1:10" x14ac:dyDescent="0.2">
      <c r="A918" s="5">
        <v>90.9</v>
      </c>
      <c r="B918" s="3">
        <f t="shared" si="101"/>
        <v>0.40249999999999997</v>
      </c>
      <c r="C918" s="3">
        <f t="shared" si="102"/>
        <v>-2.8E-3</v>
      </c>
      <c r="D918">
        <f t="shared" si="103"/>
        <v>100</v>
      </c>
      <c r="E918">
        <f t="shared" si="104"/>
        <v>5.51</v>
      </c>
      <c r="F918">
        <f t="shared" si="105"/>
        <v>40</v>
      </c>
      <c r="I918" s="3">
        <v>1.0099</v>
      </c>
      <c r="J918" s="3">
        <v>-1E-4</v>
      </c>
    </row>
    <row r="919" spans="1:10" x14ac:dyDescent="0.2">
      <c r="A919" s="5">
        <v>91</v>
      </c>
      <c r="B919" s="3">
        <f t="shared" si="101"/>
        <v>0.40319999999999989</v>
      </c>
      <c r="C919" s="3">
        <f t="shared" si="102"/>
        <v>-2.8E-3</v>
      </c>
      <c r="D919">
        <f t="shared" si="103"/>
        <v>100</v>
      </c>
      <c r="E919">
        <f t="shared" si="104"/>
        <v>5.51</v>
      </c>
      <c r="F919">
        <f t="shared" si="105"/>
        <v>40</v>
      </c>
      <c r="I919" s="3">
        <v>1.0105999999999999</v>
      </c>
      <c r="J919" s="3">
        <v>-1E-4</v>
      </c>
    </row>
    <row r="920" spans="1:10" x14ac:dyDescent="0.2">
      <c r="A920" s="5">
        <v>91.1</v>
      </c>
      <c r="B920" s="3">
        <f t="shared" si="101"/>
        <v>0.40400000000000003</v>
      </c>
      <c r="C920" s="3">
        <f t="shared" si="102"/>
        <v>-2.8E-3</v>
      </c>
      <c r="D920">
        <f t="shared" si="103"/>
        <v>100</v>
      </c>
      <c r="E920">
        <f t="shared" si="104"/>
        <v>5.51</v>
      </c>
      <c r="F920">
        <f t="shared" si="105"/>
        <v>40</v>
      </c>
      <c r="I920" s="3">
        <v>1.0114000000000001</v>
      </c>
      <c r="J920" s="3">
        <v>-1E-4</v>
      </c>
    </row>
    <row r="921" spans="1:10" x14ac:dyDescent="0.2">
      <c r="A921" s="5">
        <v>91.2</v>
      </c>
      <c r="B921" s="3">
        <f t="shared" si="101"/>
        <v>0.40499999999999992</v>
      </c>
      <c r="C921" s="3">
        <f t="shared" si="102"/>
        <v>-2.8E-3</v>
      </c>
      <c r="D921">
        <f t="shared" si="103"/>
        <v>100</v>
      </c>
      <c r="E921">
        <f t="shared" si="104"/>
        <v>5.51</v>
      </c>
      <c r="F921">
        <f t="shared" si="105"/>
        <v>40</v>
      </c>
      <c r="I921" s="3">
        <v>1.0124</v>
      </c>
      <c r="J921" s="3">
        <v>-1E-4</v>
      </c>
    </row>
    <row r="922" spans="1:10" x14ac:dyDescent="0.2">
      <c r="A922" s="5">
        <v>91.3</v>
      </c>
      <c r="B922" s="3">
        <f t="shared" si="101"/>
        <v>0.40590000000000004</v>
      </c>
      <c r="C922" s="3">
        <f t="shared" si="102"/>
        <v>-2.6000000000000003E-3</v>
      </c>
      <c r="D922">
        <f t="shared" si="103"/>
        <v>100</v>
      </c>
      <c r="E922">
        <f t="shared" si="104"/>
        <v>5.51</v>
      </c>
      <c r="F922">
        <f t="shared" si="105"/>
        <v>40</v>
      </c>
      <c r="I922" s="3">
        <v>1.0133000000000001</v>
      </c>
      <c r="J922" s="3">
        <v>1E-4</v>
      </c>
    </row>
    <row r="923" spans="1:10" x14ac:dyDescent="0.2">
      <c r="A923" s="5">
        <v>91.4</v>
      </c>
      <c r="B923" s="3">
        <f t="shared" si="101"/>
        <v>0.40649999999999997</v>
      </c>
      <c r="C923" s="3">
        <f t="shared" si="102"/>
        <v>-2.7000000000000001E-3</v>
      </c>
      <c r="D923">
        <f t="shared" si="103"/>
        <v>100</v>
      </c>
      <c r="E923">
        <f t="shared" si="104"/>
        <v>5.51</v>
      </c>
      <c r="F923">
        <f t="shared" si="105"/>
        <v>40</v>
      </c>
      <c r="I923" s="3">
        <v>1.0139</v>
      </c>
      <c r="J923" s="3">
        <v>0</v>
      </c>
    </row>
    <row r="924" spans="1:10" x14ac:dyDescent="0.2">
      <c r="A924" s="5">
        <v>91.5</v>
      </c>
      <c r="B924" s="3">
        <f t="shared" si="101"/>
        <v>0.40729999999999988</v>
      </c>
      <c r="C924" s="3">
        <f t="shared" si="102"/>
        <v>-2.7000000000000001E-3</v>
      </c>
      <c r="D924">
        <f t="shared" si="103"/>
        <v>100</v>
      </c>
      <c r="E924">
        <f t="shared" si="104"/>
        <v>5.51</v>
      </c>
      <c r="F924">
        <f t="shared" si="105"/>
        <v>40</v>
      </c>
      <c r="I924" s="3">
        <v>1.0146999999999999</v>
      </c>
      <c r="J924" s="3">
        <v>0</v>
      </c>
    </row>
    <row r="925" spans="1:10" x14ac:dyDescent="0.2">
      <c r="A925" s="5">
        <v>91.6</v>
      </c>
      <c r="B925" s="3">
        <f t="shared" si="101"/>
        <v>0.40839999999999999</v>
      </c>
      <c r="C925" s="3">
        <f t="shared" si="102"/>
        <v>-2.6000000000000003E-3</v>
      </c>
      <c r="D925">
        <f t="shared" si="103"/>
        <v>100</v>
      </c>
      <c r="E925">
        <f t="shared" si="104"/>
        <v>5.51</v>
      </c>
      <c r="F925">
        <f t="shared" si="105"/>
        <v>40</v>
      </c>
      <c r="I925" s="3">
        <v>1.0158</v>
      </c>
      <c r="J925" s="3">
        <v>1E-4</v>
      </c>
    </row>
    <row r="926" spans="1:10" x14ac:dyDescent="0.2">
      <c r="A926" s="5">
        <v>91.7</v>
      </c>
      <c r="B926" s="3">
        <f t="shared" si="101"/>
        <v>0.4091999999999999</v>
      </c>
      <c r="C926" s="3">
        <f t="shared" si="102"/>
        <v>-2.6000000000000003E-3</v>
      </c>
      <c r="D926">
        <f t="shared" si="103"/>
        <v>100</v>
      </c>
      <c r="E926">
        <f t="shared" si="104"/>
        <v>5.51</v>
      </c>
      <c r="F926">
        <f t="shared" si="105"/>
        <v>40</v>
      </c>
      <c r="I926" s="3">
        <v>1.0165999999999999</v>
      </c>
      <c r="J926" s="3">
        <v>1E-4</v>
      </c>
    </row>
    <row r="927" spans="1:10" x14ac:dyDescent="0.2">
      <c r="A927" s="5">
        <v>91.8</v>
      </c>
      <c r="B927" s="3">
        <f t="shared" si="101"/>
        <v>0.40990000000000004</v>
      </c>
      <c r="C927" s="3">
        <f t="shared" si="102"/>
        <v>-2.7000000000000001E-3</v>
      </c>
      <c r="D927">
        <f t="shared" si="103"/>
        <v>100</v>
      </c>
      <c r="E927">
        <f t="shared" si="104"/>
        <v>5.51</v>
      </c>
      <c r="F927">
        <f t="shared" si="105"/>
        <v>40</v>
      </c>
      <c r="I927" s="3">
        <v>1.0173000000000001</v>
      </c>
      <c r="J927" s="3">
        <v>0</v>
      </c>
    </row>
    <row r="928" spans="1:10" x14ac:dyDescent="0.2">
      <c r="A928" s="5">
        <v>91.9</v>
      </c>
      <c r="B928" s="3">
        <f t="shared" si="101"/>
        <v>0.41079999999999994</v>
      </c>
      <c r="C928" s="3">
        <f t="shared" si="102"/>
        <v>-2.8E-3</v>
      </c>
      <c r="D928">
        <f t="shared" si="103"/>
        <v>100</v>
      </c>
      <c r="E928">
        <f t="shared" si="104"/>
        <v>5.51</v>
      </c>
      <c r="F928">
        <f t="shared" si="105"/>
        <v>40</v>
      </c>
      <c r="I928" s="3">
        <v>1.0182</v>
      </c>
      <c r="J928" s="3">
        <v>-1E-4</v>
      </c>
    </row>
    <row r="929" spans="1:10" x14ac:dyDescent="0.2">
      <c r="A929" s="5">
        <v>92</v>
      </c>
      <c r="B929" s="3">
        <f t="shared" si="101"/>
        <v>0.41180000000000005</v>
      </c>
      <c r="C929" s="3">
        <f t="shared" si="102"/>
        <v>-2.7000000000000001E-3</v>
      </c>
      <c r="D929">
        <f t="shared" si="103"/>
        <v>100</v>
      </c>
      <c r="E929">
        <f t="shared" si="104"/>
        <v>5.51</v>
      </c>
      <c r="F929">
        <f t="shared" si="105"/>
        <v>40</v>
      </c>
      <c r="I929" s="3">
        <v>1.0192000000000001</v>
      </c>
      <c r="J929" s="3">
        <v>0</v>
      </c>
    </row>
    <row r="930" spans="1:10" x14ac:dyDescent="0.2">
      <c r="A930" s="5">
        <v>92.1</v>
      </c>
      <c r="B930" s="3">
        <f t="shared" si="101"/>
        <v>0.41239999999999999</v>
      </c>
      <c r="C930" s="3">
        <f t="shared" si="102"/>
        <v>-2.8E-3</v>
      </c>
      <c r="D930">
        <f t="shared" si="103"/>
        <v>100</v>
      </c>
      <c r="E930">
        <f t="shared" si="104"/>
        <v>5.51</v>
      </c>
      <c r="F930">
        <f t="shared" si="105"/>
        <v>40</v>
      </c>
      <c r="I930" s="3">
        <v>1.0198</v>
      </c>
      <c r="J930" s="3">
        <v>-1E-4</v>
      </c>
    </row>
    <row r="931" spans="1:10" x14ac:dyDescent="0.2">
      <c r="A931" s="5">
        <v>92.2</v>
      </c>
      <c r="B931" s="3">
        <f t="shared" si="101"/>
        <v>0.4131999999999999</v>
      </c>
      <c r="C931" s="3">
        <f t="shared" si="102"/>
        <v>-2.7000000000000001E-3</v>
      </c>
      <c r="D931">
        <f t="shared" si="103"/>
        <v>100</v>
      </c>
      <c r="E931">
        <f t="shared" si="104"/>
        <v>5.51</v>
      </c>
      <c r="F931">
        <f t="shared" si="105"/>
        <v>40</v>
      </c>
      <c r="I931" s="3">
        <v>1.0206</v>
      </c>
      <c r="J931" s="3">
        <v>0</v>
      </c>
    </row>
    <row r="932" spans="1:10" x14ac:dyDescent="0.2">
      <c r="A932" s="5">
        <v>92.3</v>
      </c>
      <c r="B932" s="3">
        <f t="shared" si="101"/>
        <v>0.41410000000000002</v>
      </c>
      <c r="C932" s="3">
        <f t="shared" si="102"/>
        <v>-2.7000000000000001E-3</v>
      </c>
      <c r="D932">
        <f t="shared" si="103"/>
        <v>100</v>
      </c>
      <c r="E932">
        <f t="shared" si="104"/>
        <v>5.51</v>
      </c>
      <c r="F932">
        <f t="shared" si="105"/>
        <v>40</v>
      </c>
      <c r="I932" s="3">
        <v>1.0215000000000001</v>
      </c>
      <c r="J932" s="3">
        <v>0</v>
      </c>
    </row>
    <row r="933" spans="1:10" x14ac:dyDescent="0.2">
      <c r="A933" s="5">
        <v>92.4</v>
      </c>
      <c r="B933" s="3">
        <f t="shared" si="101"/>
        <v>0.41489999999999994</v>
      </c>
      <c r="C933" s="3">
        <f t="shared" si="102"/>
        <v>-2.8E-3</v>
      </c>
      <c r="D933">
        <f t="shared" si="103"/>
        <v>100</v>
      </c>
      <c r="E933">
        <f t="shared" si="104"/>
        <v>5.51</v>
      </c>
      <c r="F933">
        <f t="shared" si="105"/>
        <v>40</v>
      </c>
      <c r="I933" s="3">
        <v>1.0223</v>
      </c>
      <c r="J933" s="3">
        <v>-1E-4</v>
      </c>
    </row>
    <row r="934" spans="1:10" x14ac:dyDescent="0.2">
      <c r="A934" s="5">
        <v>92.5</v>
      </c>
      <c r="B934" s="3">
        <f t="shared" si="101"/>
        <v>0.41549999999999987</v>
      </c>
      <c r="C934" s="3">
        <f t="shared" si="102"/>
        <v>-2.8E-3</v>
      </c>
      <c r="D934">
        <f t="shared" si="103"/>
        <v>100</v>
      </c>
      <c r="E934">
        <f t="shared" si="104"/>
        <v>5.51</v>
      </c>
      <c r="F934">
        <f t="shared" si="105"/>
        <v>40</v>
      </c>
      <c r="I934" s="3">
        <v>1.0228999999999999</v>
      </c>
      <c r="J934" s="3">
        <v>-1E-4</v>
      </c>
    </row>
    <row r="935" spans="1:10" x14ac:dyDescent="0.2">
      <c r="A935" s="5">
        <v>92.6</v>
      </c>
      <c r="B935" s="3">
        <f t="shared" si="101"/>
        <v>0.41659999999999997</v>
      </c>
      <c r="C935" s="3">
        <f t="shared" si="102"/>
        <v>-2.5000000000000001E-3</v>
      </c>
      <c r="D935">
        <f t="shared" si="103"/>
        <v>100</v>
      </c>
      <c r="E935">
        <f t="shared" si="104"/>
        <v>5.51</v>
      </c>
      <c r="F935">
        <f t="shared" si="105"/>
        <v>40</v>
      </c>
      <c r="I935" s="3">
        <v>1.024</v>
      </c>
      <c r="J935" s="3">
        <v>2.0000000000000001E-4</v>
      </c>
    </row>
    <row r="936" spans="1:10" x14ac:dyDescent="0.2">
      <c r="A936" s="5">
        <v>92.7</v>
      </c>
      <c r="B936" s="3">
        <f t="shared" si="101"/>
        <v>0.41759999999999986</v>
      </c>
      <c r="C936" s="3">
        <f t="shared" si="102"/>
        <v>-2.9000000000000002E-3</v>
      </c>
      <c r="D936">
        <f t="shared" si="103"/>
        <v>100</v>
      </c>
      <c r="E936">
        <f t="shared" si="104"/>
        <v>5.51</v>
      </c>
      <c r="F936">
        <f t="shared" si="105"/>
        <v>40</v>
      </c>
      <c r="I936" s="3">
        <v>1.0249999999999999</v>
      </c>
      <c r="J936" s="3">
        <v>-2.0000000000000001E-4</v>
      </c>
    </row>
    <row r="937" spans="1:10" x14ac:dyDescent="0.2">
      <c r="A937" s="5">
        <v>92.8</v>
      </c>
      <c r="B937" s="3">
        <f t="shared" si="101"/>
        <v>0.41820000000000002</v>
      </c>
      <c r="C937" s="3">
        <f t="shared" si="102"/>
        <v>-2.6000000000000003E-3</v>
      </c>
      <c r="D937">
        <f t="shared" si="103"/>
        <v>100</v>
      </c>
      <c r="E937">
        <f t="shared" si="104"/>
        <v>5.51</v>
      </c>
      <c r="F937">
        <f t="shared" si="105"/>
        <v>40</v>
      </c>
      <c r="I937" s="3">
        <v>1.0256000000000001</v>
      </c>
      <c r="J937" s="3">
        <v>1E-4</v>
      </c>
    </row>
    <row r="938" spans="1:10" x14ac:dyDescent="0.2">
      <c r="A938" s="5">
        <v>92.9</v>
      </c>
      <c r="B938" s="3">
        <f t="shared" si="101"/>
        <v>0.41899999999999993</v>
      </c>
      <c r="C938" s="3">
        <f t="shared" si="102"/>
        <v>-2.7000000000000001E-3</v>
      </c>
      <c r="D938">
        <f t="shared" si="103"/>
        <v>100</v>
      </c>
      <c r="E938">
        <f t="shared" si="104"/>
        <v>5.51</v>
      </c>
      <c r="F938">
        <f t="shared" si="105"/>
        <v>40</v>
      </c>
      <c r="I938" s="3">
        <v>1.0264</v>
      </c>
      <c r="J938" s="3">
        <v>0</v>
      </c>
    </row>
    <row r="939" spans="1:10" x14ac:dyDescent="0.2">
      <c r="A939" s="5">
        <v>93</v>
      </c>
      <c r="B939" s="3">
        <f t="shared" si="101"/>
        <v>0.42000000000000004</v>
      </c>
      <c r="C939" s="3">
        <f t="shared" si="102"/>
        <v>-2.6000000000000003E-3</v>
      </c>
      <c r="D939">
        <f t="shared" si="103"/>
        <v>100</v>
      </c>
      <c r="E939">
        <f t="shared" si="104"/>
        <v>5.51</v>
      </c>
      <c r="F939">
        <f t="shared" si="105"/>
        <v>40</v>
      </c>
      <c r="I939" s="3">
        <v>1.0274000000000001</v>
      </c>
      <c r="J939" s="3">
        <v>1E-4</v>
      </c>
    </row>
    <row r="940" spans="1:10" x14ac:dyDescent="0.2">
      <c r="A940" s="5">
        <v>93.1</v>
      </c>
      <c r="B940" s="3">
        <f t="shared" si="101"/>
        <v>0.42089999999999994</v>
      </c>
      <c r="C940" s="3">
        <f t="shared" si="102"/>
        <v>-2.7000000000000001E-3</v>
      </c>
      <c r="D940">
        <f t="shared" si="103"/>
        <v>100</v>
      </c>
      <c r="E940">
        <f t="shared" si="104"/>
        <v>5.51</v>
      </c>
      <c r="F940">
        <f t="shared" si="105"/>
        <v>40</v>
      </c>
      <c r="I940" s="3">
        <v>1.0283</v>
      </c>
      <c r="J940" s="3">
        <v>0</v>
      </c>
    </row>
    <row r="941" spans="1:10" x14ac:dyDescent="0.2">
      <c r="A941" s="5">
        <v>93.2</v>
      </c>
      <c r="B941" s="3">
        <f t="shared" si="101"/>
        <v>0.42159999999999986</v>
      </c>
      <c r="C941" s="3">
        <f t="shared" si="102"/>
        <v>-2.7000000000000001E-3</v>
      </c>
      <c r="D941">
        <f t="shared" si="103"/>
        <v>100</v>
      </c>
      <c r="E941">
        <f t="shared" si="104"/>
        <v>5.51</v>
      </c>
      <c r="F941">
        <f t="shared" si="105"/>
        <v>40</v>
      </c>
      <c r="I941" s="3">
        <v>1.0289999999999999</v>
      </c>
      <c r="J941" s="3">
        <v>0</v>
      </c>
    </row>
    <row r="942" spans="1:10" x14ac:dyDescent="0.2">
      <c r="A942" s="5">
        <v>93.3</v>
      </c>
      <c r="B942" s="3">
        <f t="shared" si="101"/>
        <v>0.42249999999999999</v>
      </c>
      <c r="C942" s="3">
        <f t="shared" si="102"/>
        <v>-2.8E-3</v>
      </c>
      <c r="D942">
        <f t="shared" si="103"/>
        <v>100</v>
      </c>
      <c r="E942">
        <f t="shared" si="104"/>
        <v>5.51</v>
      </c>
      <c r="F942">
        <f t="shared" si="105"/>
        <v>40</v>
      </c>
      <c r="I942" s="3">
        <v>1.0299</v>
      </c>
      <c r="J942" s="3">
        <v>-1E-4</v>
      </c>
    </row>
    <row r="943" spans="1:10" x14ac:dyDescent="0.2">
      <c r="A943" s="5">
        <v>93.4</v>
      </c>
      <c r="B943" s="3">
        <f t="shared" si="101"/>
        <v>0.42349999999999988</v>
      </c>
      <c r="C943" s="3">
        <f t="shared" si="102"/>
        <v>-2.7000000000000001E-3</v>
      </c>
      <c r="D943">
        <f t="shared" si="103"/>
        <v>100</v>
      </c>
      <c r="E943">
        <f t="shared" si="104"/>
        <v>5.51</v>
      </c>
      <c r="F943">
        <f t="shared" si="105"/>
        <v>40</v>
      </c>
      <c r="I943" s="3">
        <v>1.0308999999999999</v>
      </c>
      <c r="J943" s="3">
        <v>0</v>
      </c>
    </row>
    <row r="944" spans="1:10" x14ac:dyDescent="0.2">
      <c r="A944" s="5">
        <v>93.5</v>
      </c>
      <c r="B944" s="3">
        <f t="shared" si="101"/>
        <v>0.42410000000000003</v>
      </c>
      <c r="C944" s="3">
        <f t="shared" si="102"/>
        <v>-2.8E-3</v>
      </c>
      <c r="D944">
        <f t="shared" si="103"/>
        <v>100</v>
      </c>
      <c r="E944">
        <f t="shared" si="104"/>
        <v>5.51</v>
      </c>
      <c r="F944">
        <f t="shared" si="105"/>
        <v>40</v>
      </c>
      <c r="I944" s="3">
        <v>1.0315000000000001</v>
      </c>
      <c r="J944" s="3">
        <v>-1E-4</v>
      </c>
    </row>
    <row r="945" spans="1:10" x14ac:dyDescent="0.2">
      <c r="A945" s="5">
        <v>93.6</v>
      </c>
      <c r="B945" s="3">
        <f t="shared" si="101"/>
        <v>0.42489999999999994</v>
      </c>
      <c r="C945" s="3">
        <f t="shared" si="102"/>
        <v>-2.8E-3</v>
      </c>
      <c r="D945">
        <f t="shared" si="103"/>
        <v>100</v>
      </c>
      <c r="E945">
        <f t="shared" si="104"/>
        <v>5.51</v>
      </c>
      <c r="F945">
        <f t="shared" si="105"/>
        <v>40</v>
      </c>
      <c r="I945" s="3">
        <v>1.0323</v>
      </c>
      <c r="J945" s="3">
        <v>-1E-4</v>
      </c>
    </row>
    <row r="946" spans="1:10" x14ac:dyDescent="0.2">
      <c r="A946" s="5">
        <v>93.7</v>
      </c>
      <c r="B946" s="3">
        <f t="shared" si="101"/>
        <v>0.42579999999999985</v>
      </c>
      <c r="C946" s="3">
        <f t="shared" si="102"/>
        <v>-2.6000000000000003E-3</v>
      </c>
      <c r="D946">
        <f t="shared" si="103"/>
        <v>100</v>
      </c>
      <c r="E946">
        <f t="shared" si="104"/>
        <v>5.51</v>
      </c>
      <c r="F946">
        <f t="shared" si="105"/>
        <v>40</v>
      </c>
      <c r="I946" s="3">
        <v>1.0331999999999999</v>
      </c>
      <c r="J946" s="3">
        <v>1E-4</v>
      </c>
    </row>
    <row r="947" spans="1:10" x14ac:dyDescent="0.2">
      <c r="A947" s="5">
        <v>93.8</v>
      </c>
      <c r="B947" s="3">
        <f t="shared" si="101"/>
        <v>0.42669999999999997</v>
      </c>
      <c r="C947" s="3">
        <f t="shared" si="102"/>
        <v>-2.6000000000000003E-3</v>
      </c>
      <c r="D947">
        <f t="shared" si="103"/>
        <v>100</v>
      </c>
      <c r="E947">
        <f t="shared" si="104"/>
        <v>5.51</v>
      </c>
      <c r="F947">
        <f t="shared" si="105"/>
        <v>40</v>
      </c>
      <c r="I947" s="3">
        <v>1.0341</v>
      </c>
      <c r="J947" s="3">
        <v>1E-4</v>
      </c>
    </row>
    <row r="948" spans="1:10" x14ac:dyDescent="0.2">
      <c r="A948" s="5">
        <v>93.9</v>
      </c>
      <c r="B948" s="3">
        <f t="shared" ref="B948:B977" si="106">I948-$I$435</f>
        <v>0.4272999999999999</v>
      </c>
      <c r="C948" s="3">
        <f t="shared" ref="C948:C977" si="107">J948-$J$435</f>
        <v>-2.8E-3</v>
      </c>
      <c r="D948">
        <f t="shared" si="103"/>
        <v>100</v>
      </c>
      <c r="E948">
        <f t="shared" si="104"/>
        <v>5.51</v>
      </c>
      <c r="F948">
        <f t="shared" si="105"/>
        <v>40</v>
      </c>
      <c r="I948" s="3">
        <v>1.0347</v>
      </c>
      <c r="J948" s="3">
        <v>-1E-4</v>
      </c>
    </row>
    <row r="949" spans="1:10" x14ac:dyDescent="0.2">
      <c r="A949" s="5">
        <v>94</v>
      </c>
      <c r="B949" s="3">
        <f t="shared" si="106"/>
        <v>0.42820000000000003</v>
      </c>
      <c r="C949" s="3">
        <f t="shared" si="107"/>
        <v>-2.8E-3</v>
      </c>
      <c r="D949">
        <f t="shared" si="103"/>
        <v>100</v>
      </c>
      <c r="E949">
        <f t="shared" si="104"/>
        <v>5.51</v>
      </c>
      <c r="F949">
        <f t="shared" si="105"/>
        <v>40</v>
      </c>
      <c r="I949" s="3">
        <v>1.0356000000000001</v>
      </c>
      <c r="J949" s="3">
        <v>-1E-4</v>
      </c>
    </row>
    <row r="950" spans="1:10" x14ac:dyDescent="0.2">
      <c r="A950" s="5">
        <v>94.1</v>
      </c>
      <c r="B950" s="3">
        <f t="shared" si="106"/>
        <v>0.42919999999999991</v>
      </c>
      <c r="C950" s="3">
        <f t="shared" si="107"/>
        <v>-2.6000000000000003E-3</v>
      </c>
      <c r="D950">
        <f t="shared" si="103"/>
        <v>100</v>
      </c>
      <c r="E950">
        <f t="shared" si="104"/>
        <v>5.51</v>
      </c>
      <c r="F950">
        <f t="shared" si="105"/>
        <v>40</v>
      </c>
      <c r="I950" s="3">
        <v>1.0366</v>
      </c>
      <c r="J950" s="3">
        <v>1E-4</v>
      </c>
    </row>
    <row r="951" spans="1:10" x14ac:dyDescent="0.2">
      <c r="A951" s="5">
        <v>94.2</v>
      </c>
      <c r="B951" s="3">
        <f t="shared" si="106"/>
        <v>0.43000000000000005</v>
      </c>
      <c r="C951" s="3">
        <f t="shared" si="107"/>
        <v>-2.7000000000000001E-3</v>
      </c>
      <c r="D951">
        <f t="shared" si="103"/>
        <v>100</v>
      </c>
      <c r="E951">
        <f t="shared" si="104"/>
        <v>5.51</v>
      </c>
      <c r="F951">
        <f t="shared" si="105"/>
        <v>40</v>
      </c>
      <c r="I951" s="3">
        <v>1.0374000000000001</v>
      </c>
      <c r="J951" s="3">
        <v>0</v>
      </c>
    </row>
    <row r="952" spans="1:10" x14ac:dyDescent="0.2">
      <c r="A952" s="5">
        <v>94.3</v>
      </c>
      <c r="B952" s="3">
        <f t="shared" si="106"/>
        <v>0.43069999999999997</v>
      </c>
      <c r="C952" s="3">
        <f t="shared" si="107"/>
        <v>-2.8E-3</v>
      </c>
      <c r="D952">
        <f t="shared" si="103"/>
        <v>100</v>
      </c>
      <c r="E952">
        <f t="shared" si="104"/>
        <v>5.51</v>
      </c>
      <c r="F952">
        <f t="shared" si="105"/>
        <v>40</v>
      </c>
      <c r="I952" s="3">
        <v>1.0381</v>
      </c>
      <c r="J952" s="3">
        <v>-1E-4</v>
      </c>
    </row>
    <row r="953" spans="1:10" x14ac:dyDescent="0.2">
      <c r="A953" s="5">
        <v>94.4</v>
      </c>
      <c r="B953" s="3">
        <f t="shared" si="106"/>
        <v>0.43159999999999987</v>
      </c>
      <c r="C953" s="3">
        <f t="shared" si="107"/>
        <v>-2.7000000000000001E-3</v>
      </c>
      <c r="D953">
        <f t="shared" si="103"/>
        <v>100</v>
      </c>
      <c r="E953">
        <f t="shared" si="104"/>
        <v>5.51</v>
      </c>
      <c r="F953">
        <f t="shared" si="105"/>
        <v>40</v>
      </c>
      <c r="I953" s="3">
        <v>1.0389999999999999</v>
      </c>
      <c r="J953" s="3">
        <v>0</v>
      </c>
    </row>
    <row r="954" spans="1:10" x14ac:dyDescent="0.2">
      <c r="A954" s="5">
        <v>94.5</v>
      </c>
      <c r="B954" s="3">
        <f t="shared" si="106"/>
        <v>0.43259999999999998</v>
      </c>
      <c r="C954" s="3">
        <f t="shared" si="107"/>
        <v>-2.9000000000000002E-3</v>
      </c>
      <c r="D954">
        <f t="shared" si="103"/>
        <v>100</v>
      </c>
      <c r="E954">
        <f t="shared" si="104"/>
        <v>5.51</v>
      </c>
      <c r="F954">
        <f t="shared" si="105"/>
        <v>40</v>
      </c>
      <c r="I954" s="3">
        <v>1.04</v>
      </c>
      <c r="J954" s="3">
        <v>-2.0000000000000001E-4</v>
      </c>
    </row>
    <row r="955" spans="1:10" x14ac:dyDescent="0.2">
      <c r="A955" s="5">
        <v>94.6</v>
      </c>
      <c r="B955" s="3">
        <f t="shared" si="106"/>
        <v>0.43329999999999991</v>
      </c>
      <c r="C955" s="3">
        <f t="shared" si="107"/>
        <v>-2.5000000000000001E-3</v>
      </c>
      <c r="D955">
        <f t="shared" si="103"/>
        <v>100</v>
      </c>
      <c r="E955">
        <f t="shared" si="104"/>
        <v>5.51</v>
      </c>
      <c r="F955">
        <f t="shared" si="105"/>
        <v>40</v>
      </c>
      <c r="I955" s="3">
        <v>1.0407</v>
      </c>
      <c r="J955" s="3">
        <v>2.0000000000000001E-4</v>
      </c>
    </row>
    <row r="956" spans="1:10" x14ac:dyDescent="0.2">
      <c r="A956" s="5">
        <v>94.7</v>
      </c>
      <c r="B956" s="3">
        <f t="shared" si="106"/>
        <v>0.43400000000000005</v>
      </c>
      <c r="C956" s="3">
        <f t="shared" si="107"/>
        <v>-2.6000000000000003E-3</v>
      </c>
      <c r="D956">
        <f t="shared" si="103"/>
        <v>100</v>
      </c>
      <c r="E956">
        <f t="shared" si="104"/>
        <v>5.51</v>
      </c>
      <c r="F956">
        <f t="shared" si="105"/>
        <v>40</v>
      </c>
      <c r="I956" s="3">
        <v>1.0414000000000001</v>
      </c>
      <c r="J956" s="3">
        <v>1E-4</v>
      </c>
    </row>
    <row r="957" spans="1:10" x14ac:dyDescent="0.2">
      <c r="A957" s="5">
        <v>94.8</v>
      </c>
      <c r="B957" s="3">
        <f t="shared" si="106"/>
        <v>0.43499999999999994</v>
      </c>
      <c r="C957" s="3">
        <f t="shared" si="107"/>
        <v>-2.8E-3</v>
      </c>
      <c r="D957">
        <f t="shared" si="103"/>
        <v>100</v>
      </c>
      <c r="E957">
        <f t="shared" si="104"/>
        <v>5.51</v>
      </c>
      <c r="F957">
        <f t="shared" si="105"/>
        <v>40</v>
      </c>
      <c r="I957" s="3">
        <v>1.0424</v>
      </c>
      <c r="J957" s="3">
        <v>-1E-4</v>
      </c>
    </row>
    <row r="958" spans="1:10" x14ac:dyDescent="0.2">
      <c r="A958" s="5">
        <v>94.9</v>
      </c>
      <c r="B958" s="3">
        <f t="shared" si="106"/>
        <v>0.43589999999999984</v>
      </c>
      <c r="C958" s="3">
        <f t="shared" si="107"/>
        <v>-2.6000000000000003E-3</v>
      </c>
      <c r="D958">
        <f t="shared" si="103"/>
        <v>100</v>
      </c>
      <c r="E958">
        <f t="shared" si="104"/>
        <v>5.51</v>
      </c>
      <c r="F958">
        <f t="shared" si="105"/>
        <v>40</v>
      </c>
      <c r="I958" s="3">
        <v>1.0432999999999999</v>
      </c>
      <c r="J958" s="3">
        <v>1E-4</v>
      </c>
    </row>
    <row r="959" spans="1:10" x14ac:dyDescent="0.2">
      <c r="A959" s="5">
        <v>95</v>
      </c>
      <c r="B959" s="3">
        <f t="shared" si="106"/>
        <v>0.4365</v>
      </c>
      <c r="C959" s="3">
        <f t="shared" si="107"/>
        <v>-2.8E-3</v>
      </c>
      <c r="D959">
        <f t="shared" si="103"/>
        <v>100</v>
      </c>
      <c r="E959">
        <f t="shared" si="104"/>
        <v>5.51</v>
      </c>
      <c r="F959">
        <f t="shared" si="105"/>
        <v>40</v>
      </c>
      <c r="I959" s="3">
        <v>1.0439000000000001</v>
      </c>
      <c r="J959" s="3">
        <v>-1E-4</v>
      </c>
    </row>
    <row r="960" spans="1:10" x14ac:dyDescent="0.2">
      <c r="A960" s="5">
        <v>95.1</v>
      </c>
      <c r="B960" s="3">
        <f t="shared" si="106"/>
        <v>0.4373999999999999</v>
      </c>
      <c r="C960" s="3">
        <f t="shared" si="107"/>
        <v>-2.6000000000000003E-3</v>
      </c>
      <c r="D960">
        <f t="shared" si="103"/>
        <v>100</v>
      </c>
      <c r="E960">
        <f t="shared" si="104"/>
        <v>5.51</v>
      </c>
      <c r="F960">
        <f t="shared" si="105"/>
        <v>40</v>
      </c>
      <c r="I960" s="3">
        <v>1.0448</v>
      </c>
      <c r="J960" s="3">
        <v>1E-4</v>
      </c>
    </row>
    <row r="961" spans="1:10" x14ac:dyDescent="0.2">
      <c r="A961" s="5">
        <v>95.2</v>
      </c>
      <c r="B961" s="3">
        <f t="shared" si="106"/>
        <v>0.43840000000000001</v>
      </c>
      <c r="C961" s="3">
        <f t="shared" si="107"/>
        <v>-2.9000000000000002E-3</v>
      </c>
      <c r="D961">
        <f t="shared" si="103"/>
        <v>100</v>
      </c>
      <c r="E961">
        <f t="shared" si="104"/>
        <v>5.51</v>
      </c>
      <c r="F961">
        <f t="shared" si="105"/>
        <v>40</v>
      </c>
      <c r="I961" s="3">
        <v>1.0458000000000001</v>
      </c>
      <c r="J961" s="3">
        <v>-2.0000000000000001E-4</v>
      </c>
    </row>
    <row r="962" spans="1:10" x14ac:dyDescent="0.2">
      <c r="A962" s="5">
        <v>95.3</v>
      </c>
      <c r="B962" s="3">
        <f t="shared" si="106"/>
        <v>0.43899999999999995</v>
      </c>
      <c r="C962" s="3">
        <f t="shared" si="107"/>
        <v>-2.8E-3</v>
      </c>
      <c r="D962">
        <f t="shared" si="103"/>
        <v>100</v>
      </c>
      <c r="E962">
        <f t="shared" si="104"/>
        <v>5.51</v>
      </c>
      <c r="F962">
        <f t="shared" si="105"/>
        <v>40</v>
      </c>
      <c r="I962" s="3">
        <v>1.0464</v>
      </c>
      <c r="J962" s="3">
        <v>-1E-4</v>
      </c>
    </row>
    <row r="963" spans="1:10" x14ac:dyDescent="0.2">
      <c r="A963" s="5">
        <v>95.4</v>
      </c>
      <c r="B963" s="3">
        <f t="shared" si="106"/>
        <v>0.43989999999999985</v>
      </c>
      <c r="C963" s="3">
        <f t="shared" si="107"/>
        <v>-2.6000000000000003E-3</v>
      </c>
      <c r="D963">
        <f t="shared" si="103"/>
        <v>100</v>
      </c>
      <c r="E963">
        <f t="shared" si="104"/>
        <v>5.51</v>
      </c>
      <c r="F963">
        <f t="shared" si="105"/>
        <v>40</v>
      </c>
      <c r="I963" s="3">
        <v>1.0472999999999999</v>
      </c>
      <c r="J963" s="3">
        <v>1E-4</v>
      </c>
    </row>
    <row r="964" spans="1:10" x14ac:dyDescent="0.2">
      <c r="A964" s="5">
        <v>95.5</v>
      </c>
      <c r="B964" s="3">
        <f t="shared" si="106"/>
        <v>0.44089999999999996</v>
      </c>
      <c r="C964" s="3">
        <f t="shared" si="107"/>
        <v>-2.6000000000000003E-3</v>
      </c>
      <c r="D964">
        <f t="shared" si="103"/>
        <v>100</v>
      </c>
      <c r="E964">
        <f t="shared" si="104"/>
        <v>5.51</v>
      </c>
      <c r="F964">
        <f t="shared" si="105"/>
        <v>40</v>
      </c>
      <c r="I964" s="3">
        <v>1.0483</v>
      </c>
      <c r="J964" s="3">
        <v>1E-4</v>
      </c>
    </row>
    <row r="965" spans="1:10" x14ac:dyDescent="0.2">
      <c r="A965" s="5">
        <v>95.6</v>
      </c>
      <c r="B965" s="3">
        <f t="shared" si="106"/>
        <v>0.44169999999999987</v>
      </c>
      <c r="C965" s="3">
        <f t="shared" si="107"/>
        <v>-2.8E-3</v>
      </c>
      <c r="D965">
        <f t="shared" si="103"/>
        <v>100</v>
      </c>
      <c r="E965">
        <f t="shared" si="104"/>
        <v>5.51</v>
      </c>
      <c r="F965">
        <f t="shared" si="105"/>
        <v>40</v>
      </c>
      <c r="I965" s="3">
        <v>1.0490999999999999</v>
      </c>
      <c r="J965" s="3">
        <v>-1E-4</v>
      </c>
    </row>
    <row r="966" spans="1:10" x14ac:dyDescent="0.2">
      <c r="A966" s="5">
        <v>95.7</v>
      </c>
      <c r="B966" s="3">
        <f t="shared" si="106"/>
        <v>0.44230000000000003</v>
      </c>
      <c r="C966" s="3">
        <f t="shared" si="107"/>
        <v>-2.5000000000000001E-3</v>
      </c>
      <c r="D966">
        <f t="shared" si="103"/>
        <v>100</v>
      </c>
      <c r="E966">
        <f t="shared" si="104"/>
        <v>5.51</v>
      </c>
      <c r="F966">
        <f t="shared" si="105"/>
        <v>40</v>
      </c>
      <c r="I966" s="3">
        <v>1.0497000000000001</v>
      </c>
      <c r="J966" s="3">
        <v>2.0000000000000001E-4</v>
      </c>
    </row>
    <row r="967" spans="1:10" x14ac:dyDescent="0.2">
      <c r="A967" s="5">
        <v>95.8</v>
      </c>
      <c r="B967" s="3">
        <f t="shared" si="106"/>
        <v>0.44319999999999993</v>
      </c>
      <c r="C967" s="3">
        <f t="shared" si="107"/>
        <v>-2.9000000000000002E-3</v>
      </c>
      <c r="D967">
        <f t="shared" si="103"/>
        <v>100</v>
      </c>
      <c r="E967">
        <f t="shared" si="104"/>
        <v>5.51</v>
      </c>
      <c r="F967">
        <f t="shared" si="105"/>
        <v>40</v>
      </c>
      <c r="I967" s="3">
        <v>1.0506</v>
      </c>
      <c r="J967" s="3">
        <v>-2.0000000000000001E-4</v>
      </c>
    </row>
    <row r="968" spans="1:10" x14ac:dyDescent="0.2">
      <c r="A968" s="5">
        <v>95.9</v>
      </c>
      <c r="B968" s="3">
        <f t="shared" si="106"/>
        <v>0.44420000000000004</v>
      </c>
      <c r="C968" s="3">
        <f t="shared" si="107"/>
        <v>-2.7000000000000001E-3</v>
      </c>
      <c r="D968">
        <f t="shared" si="103"/>
        <v>100</v>
      </c>
      <c r="E968">
        <f t="shared" si="104"/>
        <v>5.51</v>
      </c>
      <c r="F968">
        <f t="shared" si="105"/>
        <v>40</v>
      </c>
      <c r="I968" s="3">
        <v>1.0516000000000001</v>
      </c>
      <c r="J968" s="3">
        <v>0</v>
      </c>
    </row>
    <row r="969" spans="1:10" x14ac:dyDescent="0.2">
      <c r="A969" s="5">
        <v>96</v>
      </c>
      <c r="B969" s="3">
        <f t="shared" si="106"/>
        <v>0.44499999999999995</v>
      </c>
      <c r="C969" s="3">
        <f t="shared" si="107"/>
        <v>-2.8E-3</v>
      </c>
      <c r="D969">
        <f t="shared" si="103"/>
        <v>100</v>
      </c>
      <c r="E969">
        <f t="shared" si="104"/>
        <v>5.51</v>
      </c>
      <c r="F969">
        <f t="shared" si="105"/>
        <v>40</v>
      </c>
      <c r="I969" s="3">
        <v>1.0524</v>
      </c>
      <c r="J969" s="3">
        <v>-1E-4</v>
      </c>
    </row>
    <row r="970" spans="1:10" x14ac:dyDescent="0.2">
      <c r="A970" s="5">
        <v>96.1</v>
      </c>
      <c r="B970" s="3">
        <f t="shared" si="106"/>
        <v>0.44569999999999987</v>
      </c>
      <c r="C970" s="3">
        <f t="shared" si="107"/>
        <v>-2.7000000000000001E-3</v>
      </c>
      <c r="D970">
        <f t="shared" ref="D970:D977" si="108">$E$4</f>
        <v>100</v>
      </c>
      <c r="E970">
        <f t="shared" ref="E970:E977" si="109">$F$4</f>
        <v>5.51</v>
      </c>
      <c r="F970">
        <f t="shared" ref="F970:F977" si="110">$G$4</f>
        <v>40</v>
      </c>
      <c r="I970" s="3">
        <v>1.0530999999999999</v>
      </c>
      <c r="J970" s="3">
        <v>0</v>
      </c>
    </row>
    <row r="971" spans="1:10" x14ac:dyDescent="0.2">
      <c r="A971" s="5">
        <v>96.2</v>
      </c>
      <c r="B971" s="3">
        <f t="shared" si="106"/>
        <v>0.44679999999999997</v>
      </c>
      <c r="C971" s="3">
        <f t="shared" si="107"/>
        <v>-2.9000000000000002E-3</v>
      </c>
      <c r="D971">
        <f t="shared" si="108"/>
        <v>100</v>
      </c>
      <c r="E971">
        <f t="shared" si="109"/>
        <v>5.51</v>
      </c>
      <c r="F971">
        <f t="shared" si="110"/>
        <v>40</v>
      </c>
      <c r="I971" s="3">
        <v>1.0542</v>
      </c>
      <c r="J971" s="3">
        <v>-2.0000000000000001E-4</v>
      </c>
    </row>
    <row r="972" spans="1:10" x14ac:dyDescent="0.2">
      <c r="A972" s="5">
        <v>96.3</v>
      </c>
      <c r="B972" s="3">
        <f t="shared" si="106"/>
        <v>0.44759999999999989</v>
      </c>
      <c r="C972" s="3">
        <f t="shared" si="107"/>
        <v>-2.7000000000000001E-3</v>
      </c>
      <c r="D972">
        <f t="shared" si="108"/>
        <v>100</v>
      </c>
      <c r="E972">
        <f t="shared" si="109"/>
        <v>5.51</v>
      </c>
      <c r="F972">
        <f t="shared" si="110"/>
        <v>40</v>
      </c>
      <c r="I972" s="3">
        <v>1.0549999999999999</v>
      </c>
      <c r="J972" s="3">
        <v>0</v>
      </c>
    </row>
    <row r="973" spans="1:10" x14ac:dyDescent="0.2">
      <c r="A973" s="5">
        <v>96.4</v>
      </c>
      <c r="B973" s="3">
        <f t="shared" si="106"/>
        <v>0.44830000000000003</v>
      </c>
      <c r="C973" s="3">
        <f t="shared" si="107"/>
        <v>-2.8E-3</v>
      </c>
      <c r="D973">
        <f t="shared" si="108"/>
        <v>100</v>
      </c>
      <c r="E973">
        <f t="shared" si="109"/>
        <v>5.51</v>
      </c>
      <c r="F973">
        <f t="shared" si="110"/>
        <v>40</v>
      </c>
      <c r="I973" s="3">
        <v>1.0557000000000001</v>
      </c>
      <c r="J973" s="3">
        <v>-1E-4</v>
      </c>
    </row>
    <row r="974" spans="1:10" x14ac:dyDescent="0.2">
      <c r="A974" s="5">
        <v>96.5</v>
      </c>
      <c r="B974" s="3">
        <f t="shared" si="106"/>
        <v>0.44899999999999995</v>
      </c>
      <c r="C974" s="3">
        <f t="shared" si="107"/>
        <v>-2.8E-3</v>
      </c>
      <c r="D974">
        <f t="shared" si="108"/>
        <v>100</v>
      </c>
      <c r="E974">
        <f t="shared" si="109"/>
        <v>5.51</v>
      </c>
      <c r="F974">
        <f t="shared" si="110"/>
        <v>40</v>
      </c>
      <c r="I974" s="3">
        <v>1.0564</v>
      </c>
      <c r="J974" s="3">
        <v>-1E-4</v>
      </c>
    </row>
    <row r="975" spans="1:10" x14ac:dyDescent="0.2">
      <c r="A975" s="5">
        <v>96.6</v>
      </c>
      <c r="B975" s="3">
        <f t="shared" si="106"/>
        <v>0.44999999999999984</v>
      </c>
      <c r="C975" s="3">
        <f t="shared" si="107"/>
        <v>-2.8E-3</v>
      </c>
      <c r="D975">
        <f t="shared" si="108"/>
        <v>100</v>
      </c>
      <c r="E975">
        <f t="shared" si="109"/>
        <v>5.51</v>
      </c>
      <c r="F975">
        <f t="shared" si="110"/>
        <v>40</v>
      </c>
      <c r="I975" s="3">
        <v>1.0573999999999999</v>
      </c>
      <c r="J975" s="3">
        <v>-1E-4</v>
      </c>
    </row>
    <row r="976" spans="1:10" x14ac:dyDescent="0.2">
      <c r="A976" s="5">
        <v>96.7</v>
      </c>
      <c r="B976" s="3">
        <f t="shared" si="106"/>
        <v>0.45069999999999999</v>
      </c>
      <c r="C976" s="3">
        <f t="shared" si="107"/>
        <v>-2.8E-3</v>
      </c>
      <c r="D976">
        <f t="shared" si="108"/>
        <v>100</v>
      </c>
      <c r="E976">
        <f t="shared" si="109"/>
        <v>5.51</v>
      </c>
      <c r="F976">
        <f t="shared" si="110"/>
        <v>40</v>
      </c>
      <c r="I976" s="3">
        <v>1.0581</v>
      </c>
      <c r="J976" s="3">
        <v>-1E-4</v>
      </c>
    </row>
    <row r="977" spans="1:10" x14ac:dyDescent="0.2">
      <c r="A977" s="5">
        <v>96.74</v>
      </c>
      <c r="B977" s="3">
        <f t="shared" si="106"/>
        <v>0.45099999999999996</v>
      </c>
      <c r="C977" s="3">
        <f t="shared" si="107"/>
        <v>-2.7000000000000001E-3</v>
      </c>
      <c r="D977">
        <f t="shared" si="108"/>
        <v>100</v>
      </c>
      <c r="E977">
        <f t="shared" si="109"/>
        <v>5.51</v>
      </c>
      <c r="F977">
        <f t="shared" si="110"/>
        <v>40</v>
      </c>
      <c r="I977" s="3">
        <v>1.0584</v>
      </c>
      <c r="J977" s="3">
        <v>0</v>
      </c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527FA-79FD-4F4C-B8FF-A1F17BBD2FCF}">
  <dimension ref="A1:Q826"/>
  <sheetViews>
    <sheetView topLeftCell="A749" workbookViewId="0">
      <selection activeCell="G759" sqref="G759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3</v>
      </c>
      <c r="B4" s="3" t="s">
        <v>37</v>
      </c>
      <c r="C4" s="3">
        <v>2.9499999999999998E-2</v>
      </c>
      <c r="D4" s="3">
        <v>4.4183000000000003</v>
      </c>
      <c r="E4" s="3">
        <v>100</v>
      </c>
      <c r="F4" s="3">
        <v>5.4</v>
      </c>
      <c r="G4" s="3">
        <v>40</v>
      </c>
      <c r="I4" s="3"/>
      <c r="J4" s="3"/>
      <c r="K4">
        <f>F4/1000*G4/1000</f>
        <v>2.1600000000000002E-4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5.4</v>
      </c>
      <c r="F9">
        <f>$G$4</f>
        <v>40</v>
      </c>
      <c r="G9">
        <f>3*C9*D9*1000/(2*F9*E9^2)</f>
        <v>0</v>
      </c>
      <c r="H9">
        <f>6*B9*E9/(D9^2)</f>
        <v>0</v>
      </c>
      <c r="I9" s="3">
        <v>0.57240000000000002</v>
      </c>
      <c r="J9" s="3">
        <v>1E-3</v>
      </c>
      <c r="K9">
        <f>(C10+C9)/2*(B10-B9)</f>
        <v>0</v>
      </c>
      <c r="L9">
        <f>K760/K4</f>
        <v>13.173935185185192</v>
      </c>
      <c r="M9">
        <f>L9/1000</f>
        <v>1.3173935185185191E-2</v>
      </c>
      <c r="N9">
        <f>SLOPE(C548:C757,B548:B757)</f>
        <v>0.1225836677930532</v>
      </c>
      <c r="O9">
        <f>N9*1000</f>
        <v>122.58366779305319</v>
      </c>
      <c r="P9">
        <f>(E4^3*O9)/(4*G4*F4^3)</f>
        <v>4865.54338583157</v>
      </c>
      <c r="Q9">
        <f>P9/1000</f>
        <v>4.86554338583157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0.5756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5.4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0.57499999999999996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5.4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0.57469999999999999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5.4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0.57469999999999999</v>
      </c>
      <c r="J13" s="3">
        <v>8.9999999999999998E-4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5.4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0.57479999999999998</v>
      </c>
      <c r="J14" s="3">
        <v>6.9999999999999999E-4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5.4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0.57550000000000001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5.4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0.57679999999999998</v>
      </c>
      <c r="J16" s="3">
        <v>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5.4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0.57830000000000004</v>
      </c>
      <c r="J17" s="3">
        <v>8.0000000000000004E-4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5.4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0.57909999999999995</v>
      </c>
      <c r="J18" s="3">
        <v>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5.4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0.57989999999999997</v>
      </c>
      <c r="J19" s="3">
        <v>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5.4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0.58089999999999997</v>
      </c>
      <c r="J20" s="3">
        <v>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5.4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0.58179999999999998</v>
      </c>
      <c r="J21" s="3">
        <v>8.9999999999999998E-4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5.4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0.58240000000000003</v>
      </c>
      <c r="J22" s="3">
        <v>8.9999999999999998E-4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5.4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0.58330000000000004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5.4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0.58430000000000004</v>
      </c>
      <c r="J24" s="3">
        <v>1.1000000000000001E-3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5.4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0.58499999999999996</v>
      </c>
      <c r="J25" s="3">
        <v>8.0000000000000004E-4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5.4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0.58560000000000001</v>
      </c>
      <c r="J26" s="3">
        <v>8.0000000000000004E-4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5.4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0.58660000000000001</v>
      </c>
      <c r="J27" s="3">
        <v>8.0000000000000004E-4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5.4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0.58760000000000001</v>
      </c>
      <c r="J28" s="3">
        <v>8.0000000000000004E-4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5.4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0.58830000000000005</v>
      </c>
      <c r="J29" s="3">
        <v>8.0000000000000004E-4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5.4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0.58909999999999996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5.4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0.59009999999999996</v>
      </c>
      <c r="J31" s="3">
        <v>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5.4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0.59089999999999998</v>
      </c>
      <c r="J32" s="3">
        <v>8.9999999999999998E-4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5.4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0.59160000000000001</v>
      </c>
      <c r="J33" s="3">
        <v>8.9999999999999998E-4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5.4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0.59240000000000004</v>
      </c>
      <c r="J34" s="3">
        <v>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5.4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0.59340000000000004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5.4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0.59409999999999996</v>
      </c>
      <c r="J36" s="3">
        <v>8.0000000000000004E-4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5.4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0.5948</v>
      </c>
      <c r="J37" s="3">
        <v>8.9999999999999998E-4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5.4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0.59599999999999997</v>
      </c>
      <c r="J38" s="3">
        <v>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5.4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0.59670000000000001</v>
      </c>
      <c r="J39" s="3">
        <v>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5.4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0.59740000000000004</v>
      </c>
      <c r="J40" s="3">
        <v>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5.4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0.59819999999999995</v>
      </c>
      <c r="J41" s="3">
        <v>1.1000000000000001E-3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5.4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0.59930000000000005</v>
      </c>
      <c r="J42" s="3">
        <v>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5.4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0.60009999999999997</v>
      </c>
      <c r="J43" s="3">
        <v>8.9999999999999998E-4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5.4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0.6008</v>
      </c>
      <c r="J44" s="3">
        <v>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5.4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0.6018</v>
      </c>
      <c r="J45" s="3">
        <v>1.1000000000000001E-3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5.4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0.60260000000000002</v>
      </c>
      <c r="J46" s="3">
        <v>8.9999999999999998E-4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5.4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0.60329999999999995</v>
      </c>
      <c r="J47" s="3">
        <v>8.9999999999999998E-4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5.4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0.60399999999999998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5.4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0.60509999999999997</v>
      </c>
      <c r="J49" s="3">
        <v>1.1000000000000001E-3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5.4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0.60580000000000001</v>
      </c>
      <c r="J50" s="3">
        <v>1.1000000000000001E-3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5.4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0.60650000000000004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5.4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0.60760000000000003</v>
      </c>
      <c r="J52" s="3">
        <v>1.1000000000000001E-3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5.4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0.60850000000000004</v>
      </c>
      <c r="J53" s="3">
        <v>1.1999999999999999E-3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5.4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0.60909999999999997</v>
      </c>
      <c r="J54" s="3">
        <v>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5.4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0.60980000000000001</v>
      </c>
      <c r="J55" s="3">
        <v>1.1000000000000001E-3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5.4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0.6109</v>
      </c>
      <c r="J56" s="3">
        <v>1.1000000000000001E-3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5.4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0.61170000000000002</v>
      </c>
      <c r="J57" s="3">
        <v>8.9999999999999998E-4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5.4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0.61240000000000006</v>
      </c>
      <c r="J58" s="3">
        <v>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5.4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0.61329999999999996</v>
      </c>
      <c r="J59" s="3">
        <v>8.9999999999999998E-4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5.4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0.61429999999999996</v>
      </c>
      <c r="J60" s="3">
        <v>1E-3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5.4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0.61499999999999999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5.4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0.61580000000000001</v>
      </c>
      <c r="J62" s="3">
        <v>1.1000000000000001E-3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5.4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0.61680000000000001</v>
      </c>
      <c r="J63" s="3">
        <v>1.1000000000000001E-3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5.4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0.61760000000000004</v>
      </c>
      <c r="J64" s="3">
        <v>8.9999999999999998E-4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5.4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0.61829999999999996</v>
      </c>
      <c r="J65" s="3">
        <v>1.1999999999999999E-3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5.4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0.61919999999999997</v>
      </c>
      <c r="J66" s="3">
        <v>1.1000000000000001E-3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5.4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0.62019999999999997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5.4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0.62080000000000002</v>
      </c>
      <c r="J68" s="3">
        <v>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5.4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0.62150000000000005</v>
      </c>
      <c r="J69" s="3">
        <v>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5.4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0.62239999999999995</v>
      </c>
      <c r="J70" s="3">
        <v>1.1000000000000001E-3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5.4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0.62339999999999995</v>
      </c>
      <c r="J71" s="3">
        <v>1E-3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5.4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0.62409999999999999</v>
      </c>
      <c r="J72" s="3">
        <v>1.1999999999999999E-3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5.4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0.625</v>
      </c>
      <c r="J73" s="3">
        <v>1.1000000000000001E-3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0.626</v>
      </c>
      <c r="J74" s="3">
        <v>1.1999999999999999E-3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5.4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0.62670000000000003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5.4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0.62739999999999996</v>
      </c>
      <c r="J76" s="3">
        <v>1.1999999999999999E-3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5.4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0.62829999999999997</v>
      </c>
      <c r="J77" s="3">
        <v>1.1999999999999999E-3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5.4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0.62919999999999998</v>
      </c>
      <c r="J78" s="3">
        <v>1.1000000000000001E-3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5.4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0.62990000000000002</v>
      </c>
      <c r="J79" s="3">
        <v>1.1000000000000001E-3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5.4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0.63070000000000004</v>
      </c>
      <c r="J80" s="3">
        <v>1.1999999999999999E-3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5.4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0.63180000000000003</v>
      </c>
      <c r="J81" s="3">
        <v>1E-3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5.4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0.63260000000000005</v>
      </c>
      <c r="J82" s="3">
        <v>1.1999999999999999E-3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5.4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0.63319999999999999</v>
      </c>
      <c r="J83" s="3">
        <v>1E-3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5.4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0.6341</v>
      </c>
      <c r="J84" s="3">
        <v>1.1999999999999999E-3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5.4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0.63519999999999999</v>
      </c>
      <c r="J85" s="3">
        <v>1.1000000000000001E-3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5.4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0.63590000000000002</v>
      </c>
      <c r="J86" s="3">
        <v>1.2999999999999999E-3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5.4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0.63660000000000005</v>
      </c>
      <c r="J87" s="3">
        <v>1.1000000000000001E-3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5.4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0.63759999999999994</v>
      </c>
      <c r="J88" s="3">
        <v>1.2999999999999999E-3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5.4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0.63839999999999997</v>
      </c>
      <c r="J89" s="3">
        <v>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5.4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0.6391</v>
      </c>
      <c r="J90" s="3">
        <v>1.1999999999999999E-3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5.4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0.63990000000000002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5.4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0.64090000000000003</v>
      </c>
      <c r="J92" s="3">
        <v>1E-3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5.4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0.64159999999999995</v>
      </c>
      <c r="J93" s="3">
        <v>1.2999999999999999E-3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5.4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0.64239999999999997</v>
      </c>
      <c r="J94" s="3">
        <v>1.2999999999999999E-3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5.4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0.64349999999999996</v>
      </c>
      <c r="J95" s="3">
        <v>1.5E-3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5.4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0.64429999999999998</v>
      </c>
      <c r="J96" s="3">
        <v>1.1000000000000001E-3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5.4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0.64490000000000003</v>
      </c>
      <c r="J97" s="3">
        <v>1.2999999999999999E-3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5.4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0.64570000000000005</v>
      </c>
      <c r="J98" s="3">
        <v>1.2999999999999999E-3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5.4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0.64680000000000004</v>
      </c>
      <c r="J99" s="3">
        <v>1.1999999999999999E-3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5.4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0.64759999999999995</v>
      </c>
      <c r="J100" s="3">
        <v>1.1000000000000001E-3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5.4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0.64829999999999999</v>
      </c>
      <c r="J101" s="3">
        <v>1.1000000000000001E-3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5.4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0.6492</v>
      </c>
      <c r="J102" s="3">
        <v>1.2999999999999999E-3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5.4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0.65010000000000001</v>
      </c>
      <c r="J103" s="3">
        <v>1.1999999999999999E-3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5.4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0.65069999999999995</v>
      </c>
      <c r="J104" s="3">
        <v>1.4E-3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5.4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0.65159999999999996</v>
      </c>
      <c r="J105" s="3">
        <v>1.4E-3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5.4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0.65259999999999996</v>
      </c>
      <c r="J106" s="3">
        <v>1.1999999999999999E-3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5.4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0.65329999999999999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5.4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0.65400000000000003</v>
      </c>
      <c r="J108" s="3">
        <v>1.1999999999999999E-3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5.4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0.65510000000000002</v>
      </c>
      <c r="J109" s="3">
        <v>1.2999999999999999E-3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5.4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0.65600000000000003</v>
      </c>
      <c r="J110" s="3">
        <v>1.1999999999999999E-3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5.4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0.65659999999999996</v>
      </c>
      <c r="J111" s="3">
        <v>1.2999999999999999E-3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5.4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0.6573</v>
      </c>
      <c r="J112" s="3">
        <v>1.1999999999999999E-3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5.4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0.65839999999999999</v>
      </c>
      <c r="J113" s="3">
        <v>1.2999999999999999E-3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5.4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0.6593</v>
      </c>
      <c r="J114" s="3">
        <v>1.5E-3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5.4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0.65990000000000004</v>
      </c>
      <c r="J115" s="3">
        <v>1.1999999999999999E-3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5.4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0.66080000000000005</v>
      </c>
      <c r="J116" s="3">
        <v>1.1999999999999999E-3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5.4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0.66180000000000005</v>
      </c>
      <c r="J117" s="3">
        <v>1.2999999999999999E-3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5.4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0.66249999999999998</v>
      </c>
      <c r="J118" s="3">
        <v>1.2999999999999999E-3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5.4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0.6633</v>
      </c>
      <c r="J119" s="3">
        <v>1.2999999999999999E-3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5.4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0.66420000000000001</v>
      </c>
      <c r="J120" s="3">
        <v>1.1999999999999999E-3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5.4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0.66500000000000004</v>
      </c>
      <c r="J121" s="3">
        <v>1.1000000000000001E-3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5.4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0.66569999999999996</v>
      </c>
      <c r="J122" s="3">
        <v>1.4E-3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5.4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0.66659999999999997</v>
      </c>
      <c r="J123" s="3">
        <v>1.4E-3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5.4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0.66769999999999996</v>
      </c>
      <c r="J124" s="3">
        <v>1.5E-3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5.4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0.66830000000000001</v>
      </c>
      <c r="J125" s="3">
        <v>1.1999999999999999E-3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5.4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0.66900000000000004</v>
      </c>
      <c r="J126" s="3">
        <v>1.5E-3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5.4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0.67</v>
      </c>
      <c r="J127" s="3">
        <v>1.2999999999999999E-3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5.4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0.67110000000000003</v>
      </c>
      <c r="J128" s="3">
        <v>1.4E-3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5.4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0.67169999999999996</v>
      </c>
      <c r="J129" s="3">
        <v>1.2999999999999999E-3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5.4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0.67249999999999999</v>
      </c>
      <c r="J130" s="3">
        <v>1.4E-3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5.4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0.6734</v>
      </c>
      <c r="J131" s="3">
        <v>1.1999999999999999E-3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5.4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0.67420000000000002</v>
      </c>
      <c r="J132" s="3">
        <v>1.2999999999999999E-3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5.4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0.67490000000000006</v>
      </c>
      <c r="J133" s="3">
        <v>1.1999999999999999E-3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5.4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0.67579999999999996</v>
      </c>
      <c r="J134" s="3">
        <v>1.5E-3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5.4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0.67669999999999997</v>
      </c>
      <c r="J135" s="3">
        <v>1.4E-3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5.4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0.6774</v>
      </c>
      <c r="J136" s="3">
        <v>1.2999999999999999E-3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5.4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0.67830000000000001</v>
      </c>
      <c r="J137" s="3">
        <v>1.5E-3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5.4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0.6794</v>
      </c>
      <c r="J138" s="3">
        <v>1.2999999999999999E-3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5.4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0.68010000000000004</v>
      </c>
      <c r="J139" s="3">
        <v>1.4E-3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5.4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0.68069999999999997</v>
      </c>
      <c r="J140" s="3">
        <v>1.4E-3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5.4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0.68159999999999998</v>
      </c>
      <c r="J141" s="3">
        <v>1.4E-3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5.4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0.68269999999999997</v>
      </c>
      <c r="J142" s="3">
        <v>1.2999999999999999E-3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5.4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0.68340000000000001</v>
      </c>
      <c r="J143" s="3">
        <v>1.5E-3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5.4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0.68410000000000004</v>
      </c>
      <c r="J144" s="3">
        <v>1.4E-3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5.4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0.68510000000000004</v>
      </c>
      <c r="J145" s="3">
        <v>1.5E-3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5.4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0.68589999999999995</v>
      </c>
      <c r="J146" s="3">
        <v>1.5E-3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5.4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0.68659999999999999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5.4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0.68740000000000001</v>
      </c>
      <c r="J148" s="3">
        <v>1.4E-3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5.4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0.68840000000000001</v>
      </c>
      <c r="J149" s="3">
        <v>1.4E-3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5.4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0.68910000000000005</v>
      </c>
      <c r="J150" s="3">
        <v>1.4E-3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5.4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0.68989999999999996</v>
      </c>
      <c r="J151" s="3">
        <v>1.6000000000000001E-3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5.4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0.69089999999999996</v>
      </c>
      <c r="J152" s="3">
        <v>1.2999999999999999E-3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5.4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0.69179999999999997</v>
      </c>
      <c r="J153" s="3">
        <v>1.5E-3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5.4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0.69240000000000002</v>
      </c>
      <c r="J154" s="3">
        <v>1.4E-3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5.4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0.69310000000000005</v>
      </c>
      <c r="J155" s="3">
        <v>1.6000000000000001E-3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5.4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0.69430000000000003</v>
      </c>
      <c r="J156" s="3">
        <v>1.6999999999999999E-3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5.4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0.69510000000000005</v>
      </c>
      <c r="J157" s="3">
        <v>1.5E-3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5.4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0.69579999999999997</v>
      </c>
      <c r="J158" s="3">
        <v>1.6000000000000001E-3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5.4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0.69669999999999999</v>
      </c>
      <c r="J159" s="3">
        <v>1.5E-3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5.4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0.6976</v>
      </c>
      <c r="J160" s="3">
        <v>1.2999999999999999E-3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5.4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0.69830000000000003</v>
      </c>
      <c r="J161" s="3">
        <v>1.2999999999999999E-3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5.4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0.69910000000000005</v>
      </c>
      <c r="J162" s="3">
        <v>1.5E-3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5.4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0.7</v>
      </c>
      <c r="J163" s="3">
        <v>1.5E-3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5.4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0.70079999999999998</v>
      </c>
      <c r="J164" s="3">
        <v>1.2999999999999999E-3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5.4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0.70140000000000002</v>
      </c>
      <c r="J165" s="3">
        <v>1.6000000000000001E-3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5.4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0.70240000000000002</v>
      </c>
      <c r="J166" s="3">
        <v>1.5E-3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5.4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0.7036</v>
      </c>
      <c r="J167" s="3">
        <v>1.4E-3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5.4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0.70409999999999995</v>
      </c>
      <c r="J168" s="3">
        <v>1.5E-3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5.4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0.70479999999999998</v>
      </c>
      <c r="J169" s="3">
        <v>1.5E-3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5.4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0.70589999999999997</v>
      </c>
      <c r="J170" s="3">
        <v>1.5E-3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5.4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0.70679999999999998</v>
      </c>
      <c r="J171" s="3">
        <v>1.5E-3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5.4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0.70750000000000002</v>
      </c>
      <c r="J172" s="3">
        <v>1.6000000000000001E-3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5.4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0.70830000000000004</v>
      </c>
      <c r="J173" s="3">
        <v>1.4E-3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5.4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0.70930000000000004</v>
      </c>
      <c r="J174" s="3">
        <v>1.4E-3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5.4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0.71</v>
      </c>
      <c r="J175" s="3">
        <v>1.5E-3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5.4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0.7107</v>
      </c>
      <c r="J176" s="3">
        <v>1.2999999999999999E-3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5.4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0.71160000000000001</v>
      </c>
      <c r="J177" s="3">
        <v>1.4E-3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5.4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0.71260000000000001</v>
      </c>
      <c r="J178" s="3">
        <v>1.6000000000000001E-3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5.4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0.71330000000000005</v>
      </c>
      <c r="J179" s="3">
        <v>1.4E-3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5.4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0.71409999999999996</v>
      </c>
      <c r="J180" s="3">
        <v>1.6000000000000001E-3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5.4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0.71519999999999995</v>
      </c>
      <c r="J181" s="3">
        <v>1.6999999999999999E-3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5.4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0.71589999999999998</v>
      </c>
      <c r="J182" s="3">
        <v>1.6999999999999999E-3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5.4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0.71660000000000001</v>
      </c>
      <c r="J183" s="3">
        <v>1.6000000000000001E-3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5.4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0.71740000000000004</v>
      </c>
      <c r="J184" s="3">
        <v>1.5E-3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5.4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0.71850000000000003</v>
      </c>
      <c r="J185" s="3">
        <v>1.4E-3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5.4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0.71919999999999995</v>
      </c>
      <c r="J186" s="3">
        <v>1.5E-3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5.4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0.71989999999999998</v>
      </c>
      <c r="J187" s="3">
        <v>1.6999999999999999E-3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5.4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0.72099999999999997</v>
      </c>
      <c r="J188" s="3">
        <v>1.6000000000000001E-3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5.4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0.7218</v>
      </c>
      <c r="J189" s="3">
        <v>1.5E-3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5.4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0.72240000000000004</v>
      </c>
      <c r="J190" s="3">
        <v>1.4E-3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5.4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0.72330000000000005</v>
      </c>
      <c r="J191" s="3">
        <v>1.5E-3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5.4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0.72419999999999995</v>
      </c>
      <c r="J192" s="3">
        <v>1.5E-3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5.4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0.72489999999999999</v>
      </c>
      <c r="J193" s="3">
        <v>1.6000000000000001E-3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5.4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0.72570000000000001</v>
      </c>
      <c r="J194" s="3">
        <v>1.6999999999999999E-3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5.4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0.72689999999999999</v>
      </c>
      <c r="J195" s="3">
        <v>1.6000000000000001E-3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5.4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0.72760000000000002</v>
      </c>
      <c r="J196" s="3">
        <v>1.5E-3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5.4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0.72819999999999996</v>
      </c>
      <c r="J197" s="3">
        <v>1.5E-3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5.4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0.72889999999999999</v>
      </c>
      <c r="J198" s="3">
        <v>1.6000000000000001E-3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5.4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0.73009999999999997</v>
      </c>
      <c r="J199" s="3">
        <v>1.6999999999999999E-3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5.4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0.73089999999999999</v>
      </c>
      <c r="J200" s="3">
        <v>1.5E-3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5.4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0.73160000000000003</v>
      </c>
      <c r="J201" s="3">
        <v>1.5E-3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5.4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0.73260000000000003</v>
      </c>
      <c r="J202" s="3">
        <v>1.6000000000000001E-3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5.4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0.73350000000000004</v>
      </c>
      <c r="J203" s="3">
        <v>1.6999999999999999E-3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5.4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0.73409999999999997</v>
      </c>
      <c r="J204" s="3">
        <v>1.5E-3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5.4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0.7349</v>
      </c>
      <c r="J205" s="3">
        <v>1.6999999999999999E-3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5.4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0.7359</v>
      </c>
      <c r="J206" s="3">
        <v>1.6000000000000001E-3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5.4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0.73660000000000003</v>
      </c>
      <c r="J207" s="3">
        <v>1.6000000000000001E-3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5.4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0.73740000000000006</v>
      </c>
      <c r="J208" s="3">
        <v>1.6999999999999999E-3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5.4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0.73829999999999996</v>
      </c>
      <c r="J209" s="3">
        <v>1.6999999999999999E-3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5.4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0.73929999999999996</v>
      </c>
      <c r="J210" s="3">
        <v>1.8E-3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5.4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0.7399</v>
      </c>
      <c r="J211" s="3">
        <v>1.5E-3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5.4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0.74060000000000004</v>
      </c>
      <c r="J212" s="3">
        <v>1.6999999999999999E-3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5.4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0.7419</v>
      </c>
      <c r="J213" s="3">
        <v>1.6000000000000001E-3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5.4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0.74270000000000003</v>
      </c>
      <c r="J214" s="3">
        <v>1.6000000000000001E-3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5.4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0.74329999999999996</v>
      </c>
      <c r="J215" s="3">
        <v>1.6999999999999999E-3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5.4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0.74419999999999997</v>
      </c>
      <c r="J216" s="3">
        <v>1.6999999999999999E-3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5.4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0.74519999999999997</v>
      </c>
      <c r="J217" s="3">
        <v>1.5E-3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5.4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0.74580000000000002</v>
      </c>
      <c r="J218" s="3">
        <v>1.6000000000000001E-3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5.4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0.74660000000000004</v>
      </c>
      <c r="J219" s="3">
        <v>1.4E-3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5.4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0.74750000000000005</v>
      </c>
      <c r="J220" s="3">
        <v>1.8E-3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5.4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0.74829999999999997</v>
      </c>
      <c r="J221" s="3">
        <v>1.6999999999999999E-3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5.4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0.749</v>
      </c>
      <c r="J222" s="3">
        <v>1.8E-3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5.4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0.74990000000000001</v>
      </c>
      <c r="J223" s="3">
        <v>1.6000000000000001E-3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5.4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0.751</v>
      </c>
      <c r="J224" s="3">
        <v>1.6000000000000001E-3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5.4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0.75170000000000003</v>
      </c>
      <c r="J225" s="3">
        <v>1.8E-3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5.4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0.75239999999999996</v>
      </c>
      <c r="J226" s="3">
        <v>1.9E-3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5.4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0.75329999999999997</v>
      </c>
      <c r="J227" s="3">
        <v>1.6999999999999999E-3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5.4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0.75429999999999997</v>
      </c>
      <c r="J228" s="3">
        <v>1.6000000000000001E-3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5.4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0.75490000000000002</v>
      </c>
      <c r="J229" s="3">
        <v>1.6999999999999999E-3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5.4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0.75580000000000003</v>
      </c>
      <c r="J230" s="3">
        <v>1.6999999999999999E-3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5.4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0.75680000000000003</v>
      </c>
      <c r="J231" s="3">
        <v>1.6999999999999999E-3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5.4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0.75760000000000005</v>
      </c>
      <c r="J232" s="3">
        <v>1.6000000000000001E-3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5.4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0.75819999999999999</v>
      </c>
      <c r="J233" s="3">
        <v>1.6999999999999999E-3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5.4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0.7591</v>
      </c>
      <c r="J234" s="3">
        <v>1.6999999999999999E-3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5.4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0.7601</v>
      </c>
      <c r="J235" s="3">
        <v>1.8E-3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5.4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0.76080000000000003</v>
      </c>
      <c r="J236" s="3">
        <v>1.8E-3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5.4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0.76160000000000005</v>
      </c>
      <c r="J237" s="3">
        <v>1.6999999999999999E-3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5.4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0.76259999999999994</v>
      </c>
      <c r="J238" s="3">
        <v>1.8E-3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5.4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0.76339999999999997</v>
      </c>
      <c r="J239" s="3">
        <v>1.8E-3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5.4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0.7641</v>
      </c>
      <c r="J240" s="3">
        <v>1.8E-3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5.4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0.76490000000000002</v>
      </c>
      <c r="J241" s="3">
        <v>1.9E-3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5.4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0.76600000000000001</v>
      </c>
      <c r="J242" s="3">
        <v>1.6999999999999999E-3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5.4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0.76670000000000005</v>
      </c>
      <c r="J243" s="3">
        <v>2E-3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5.4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0.76739999999999997</v>
      </c>
      <c r="J244" s="3">
        <v>2E-3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5.4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0.76839999999999997</v>
      </c>
      <c r="J245" s="3">
        <v>1.6000000000000001E-3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5.4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0.76929999999999998</v>
      </c>
      <c r="J246" s="3">
        <v>2E-3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5.4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0.77</v>
      </c>
      <c r="J247" s="3">
        <v>1.6999999999999999E-3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5.4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0.77080000000000004</v>
      </c>
      <c r="J248" s="3">
        <v>1.9E-3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5.4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0.77170000000000005</v>
      </c>
      <c r="J249" s="3">
        <v>1.8E-3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5.4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0.77239999999999998</v>
      </c>
      <c r="J250" s="3">
        <v>1.6999999999999999E-3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5.4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0.77310000000000001</v>
      </c>
      <c r="J251" s="3">
        <v>1.6999999999999999E-3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5.4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0.7742</v>
      </c>
      <c r="J252" s="3">
        <v>1.6999999999999999E-3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5.4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0.77510000000000001</v>
      </c>
      <c r="J253" s="3">
        <v>1.6999999999999999E-3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5.4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0.77580000000000005</v>
      </c>
      <c r="J254" s="3">
        <v>1.9E-3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5.4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0.77659999999999996</v>
      </c>
      <c r="J255" s="3">
        <v>1.9E-3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5.4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0.77759999999999996</v>
      </c>
      <c r="J256" s="3">
        <v>1.8E-3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5.4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0.77839999999999998</v>
      </c>
      <c r="J257" s="3">
        <v>1.6999999999999999E-3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5.4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0.77910000000000001</v>
      </c>
      <c r="J258" s="3">
        <v>1.6999999999999999E-3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5.4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0.78010000000000002</v>
      </c>
      <c r="J259" s="3">
        <v>1.6999999999999999E-3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5.4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0.78100000000000003</v>
      </c>
      <c r="J260" s="3">
        <v>2E-3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5.4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0.78159999999999996</v>
      </c>
      <c r="J261" s="3">
        <v>1.6999999999999999E-3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5.4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0.78239999999999998</v>
      </c>
      <c r="J262" s="3">
        <v>1.9E-3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5.4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0.78339999999999999</v>
      </c>
      <c r="J263" s="3">
        <v>1.6000000000000001E-3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5.4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0.78420000000000001</v>
      </c>
      <c r="J264" s="3">
        <v>1.9E-3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5.4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0.78490000000000004</v>
      </c>
      <c r="J265" s="3">
        <v>1.6999999999999999E-3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5.4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0.78569999999999995</v>
      </c>
      <c r="J266" s="3">
        <v>2E-3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5.4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0.78680000000000005</v>
      </c>
      <c r="J267" s="3">
        <v>2E-3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5.4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0.78749999999999998</v>
      </c>
      <c r="J268" s="3">
        <v>1.8E-3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5.4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0.78820000000000001</v>
      </c>
      <c r="J269" s="3">
        <v>1.9E-3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5.4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0.78920000000000001</v>
      </c>
      <c r="J270" s="3">
        <v>1.9E-3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5.4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0.79010000000000002</v>
      </c>
      <c r="J271" s="3">
        <v>1.8E-3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5.4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0.79079999999999995</v>
      </c>
      <c r="J272" s="3">
        <v>2E-3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5.4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0.79159999999999997</v>
      </c>
      <c r="J273" s="3">
        <v>1.9E-3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5.4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0.79259999999999997</v>
      </c>
      <c r="J274" s="3">
        <v>1.6999999999999999E-3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5.4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0.79330000000000001</v>
      </c>
      <c r="J275" s="3">
        <v>2E-3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5.4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0.79410000000000003</v>
      </c>
      <c r="J276" s="3">
        <v>2E-3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5.4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0.79500000000000004</v>
      </c>
      <c r="J277" s="3">
        <v>1.8E-3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5.4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0.79590000000000005</v>
      </c>
      <c r="J278" s="3">
        <v>1.8E-3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5.4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0.79659999999999997</v>
      </c>
      <c r="J279" s="3">
        <v>2E-3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5.4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0.7974</v>
      </c>
      <c r="J280" s="3">
        <v>1.9E-3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5.4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0.79849999999999999</v>
      </c>
      <c r="J281" s="3">
        <v>2E-3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5.4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0.79920000000000002</v>
      </c>
      <c r="J282" s="3">
        <v>1.9E-3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5.4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0.79990000000000006</v>
      </c>
      <c r="J283" s="3">
        <v>2E-3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5.4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0.80079999999999996</v>
      </c>
      <c r="J284" s="3">
        <v>2E-3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5.4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0.80179999999999996</v>
      </c>
      <c r="J285" s="3">
        <v>2E-3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5.4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0.80249999999999999</v>
      </c>
      <c r="J286" s="3">
        <v>1.8E-3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5.4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0.80330000000000001</v>
      </c>
      <c r="J287" s="3">
        <v>1.8E-3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5.4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0.8044</v>
      </c>
      <c r="J288" s="3">
        <v>2E-3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5.4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0.80510000000000004</v>
      </c>
      <c r="J289" s="3">
        <v>1.9E-3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5.4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0.80579999999999996</v>
      </c>
      <c r="J290" s="3">
        <v>1.9E-3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5.4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0.80659999999999998</v>
      </c>
      <c r="J291" s="3">
        <v>1.9E-3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5.4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0.80759999999999998</v>
      </c>
      <c r="J292" s="3">
        <v>2.0999999999999999E-3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5.4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0.80830000000000002</v>
      </c>
      <c r="J293" s="3">
        <v>2E-3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5.4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0.80900000000000005</v>
      </c>
      <c r="J294" s="3">
        <v>1.9E-3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5.4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0.81</v>
      </c>
      <c r="J295" s="3">
        <v>1.9E-3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5.4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0.81089999999999995</v>
      </c>
      <c r="J296" s="3">
        <v>1.9E-3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5.4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0.81159999999999999</v>
      </c>
      <c r="J297" s="3">
        <v>1.9E-3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5.4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0.81240000000000001</v>
      </c>
      <c r="J298" s="3">
        <v>2E-3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5.4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0.81340000000000001</v>
      </c>
      <c r="J299" s="3">
        <v>1.9E-3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5.4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0.81420000000000003</v>
      </c>
      <c r="J300" s="3">
        <v>1.9E-3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5.4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0.81489999999999996</v>
      </c>
      <c r="J301" s="3">
        <v>2E-3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5.4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0.81589999999999996</v>
      </c>
      <c r="J302" s="3">
        <v>1.9E-3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5.4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0.81679999999999997</v>
      </c>
      <c r="J303" s="3">
        <v>2.0999999999999999E-3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5.4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0.81740000000000002</v>
      </c>
      <c r="J304" s="3">
        <v>2.2000000000000001E-3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5.4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0.81830000000000003</v>
      </c>
      <c r="J305" s="3">
        <v>2E-3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5.4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0.81920000000000004</v>
      </c>
      <c r="J306" s="3">
        <v>2E-3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5.4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0.82</v>
      </c>
      <c r="J307" s="3">
        <v>2.0999999999999999E-3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5.4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0.82069999999999999</v>
      </c>
      <c r="J308" s="3">
        <v>2.0999999999999999E-3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5.4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0.82169999999999999</v>
      </c>
      <c r="J309" s="3">
        <v>2E-3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5.4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0.8226</v>
      </c>
      <c r="J310" s="3">
        <v>2E-3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5.4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0.82330000000000003</v>
      </c>
      <c r="J311" s="3">
        <v>1.9E-3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5.4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0.82399999999999995</v>
      </c>
      <c r="J312" s="3">
        <v>2E-3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5.4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0.82499999999999996</v>
      </c>
      <c r="J313" s="3">
        <v>2.2000000000000001E-3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5.4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0.82589999999999997</v>
      </c>
      <c r="J314" s="3">
        <v>2E-3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5.4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0.8266</v>
      </c>
      <c r="J315" s="3">
        <v>1.9E-3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5.4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0.82750000000000001</v>
      </c>
      <c r="J316" s="3">
        <v>2.2000000000000001E-3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5.4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0.82850000000000001</v>
      </c>
      <c r="J317" s="3">
        <v>2E-3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5.4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0.82920000000000005</v>
      </c>
      <c r="J318" s="3">
        <v>2.2000000000000001E-3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5.4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0.82989999999999997</v>
      </c>
      <c r="J319" s="3">
        <v>2.2000000000000001E-3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5.4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0.83089999999999997</v>
      </c>
      <c r="J320" s="3">
        <v>2.2000000000000001E-3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5.4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0.83169999999999999</v>
      </c>
      <c r="J321" s="3">
        <v>2.2000000000000001E-3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5.4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0.83240000000000003</v>
      </c>
      <c r="J322" s="3">
        <v>2.0999999999999999E-3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5.4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0.83320000000000005</v>
      </c>
      <c r="J323" s="3">
        <v>2.3E-3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5.4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0.83430000000000004</v>
      </c>
      <c r="J324" s="3">
        <v>1.9E-3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5.4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0.83499999999999996</v>
      </c>
      <c r="J325" s="3">
        <v>2.0999999999999999E-3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5.4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0.8357</v>
      </c>
      <c r="J326" s="3">
        <v>2.0999999999999999E-3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5.4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0.83660000000000001</v>
      </c>
      <c r="J327" s="3">
        <v>2E-3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5.4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0.83760000000000001</v>
      </c>
      <c r="J328" s="3">
        <v>2.2000000000000001E-3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5.4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0.83830000000000005</v>
      </c>
      <c r="J329" s="3">
        <v>2.0999999999999999E-3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5.4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0.83909999999999996</v>
      </c>
      <c r="J330" s="3">
        <v>2.0999999999999999E-3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5.4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0.84009999999999996</v>
      </c>
      <c r="J331" s="3">
        <v>2E-3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5.4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0.84089999999999998</v>
      </c>
      <c r="J332" s="3">
        <v>2E-3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5.4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0.84160000000000001</v>
      </c>
      <c r="J333" s="3">
        <v>2E-3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5.4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0.84240000000000004</v>
      </c>
      <c r="J334" s="3">
        <v>2.2000000000000001E-3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5.4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0.84340000000000004</v>
      </c>
      <c r="J335" s="3">
        <v>2.3E-3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5.4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0.84409999999999996</v>
      </c>
      <c r="J336" s="3">
        <v>2.2000000000000001E-3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5.4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0.84489999999999998</v>
      </c>
      <c r="J337" s="3">
        <v>2E-3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5.4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0.84599999999999997</v>
      </c>
      <c r="J338" s="3">
        <v>2.0999999999999999E-3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5.4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0.8468</v>
      </c>
      <c r="J339" s="3">
        <v>2.0999999999999999E-3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5.4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0.84740000000000004</v>
      </c>
      <c r="J340" s="3">
        <v>2.2000000000000001E-3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5.4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0.84819999999999995</v>
      </c>
      <c r="J341" s="3">
        <v>2.0999999999999999E-3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5.4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0.84930000000000005</v>
      </c>
      <c r="J342" s="3">
        <v>2.0999999999999999E-3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5.4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0.85009999999999997</v>
      </c>
      <c r="J343" s="3">
        <v>2.0999999999999999E-3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5.4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0.8508</v>
      </c>
      <c r="J344" s="3">
        <v>2.2000000000000001E-3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5.4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0.8518</v>
      </c>
      <c r="J345" s="3">
        <v>2.2000000000000001E-3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5.4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0.85260000000000002</v>
      </c>
      <c r="J346" s="3">
        <v>2.2000000000000001E-3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5.4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0.85329999999999995</v>
      </c>
      <c r="J347" s="3">
        <v>2.0999999999999999E-3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5.4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0.85409999999999997</v>
      </c>
      <c r="J348" s="3">
        <v>2E-3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5.4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0.85509999999999997</v>
      </c>
      <c r="J349" s="3">
        <v>2.3E-3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5.4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0.85580000000000001</v>
      </c>
      <c r="J350" s="3">
        <v>2.3999999999999998E-3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5.4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0.85650000000000004</v>
      </c>
      <c r="J351" s="3">
        <v>2.3E-3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5.4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0.85760000000000003</v>
      </c>
      <c r="J352" s="3">
        <v>2.3E-3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5.4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0.85850000000000004</v>
      </c>
      <c r="J353" s="3">
        <v>2.0999999999999999E-3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5.4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0.85909999999999997</v>
      </c>
      <c r="J354" s="3">
        <v>1.9E-3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5.4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0.85980000000000001</v>
      </c>
      <c r="J355" s="3">
        <v>2.0999999999999999E-3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5.4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0.8609</v>
      </c>
      <c r="J356" s="3">
        <v>2.0999999999999999E-3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5.4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0.86170000000000002</v>
      </c>
      <c r="J357" s="3">
        <v>2.0999999999999999E-3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5.4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0.86240000000000006</v>
      </c>
      <c r="J358" s="3">
        <v>2.2000000000000001E-3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5.4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0.86329999999999996</v>
      </c>
      <c r="J359" s="3">
        <v>2.0999999999999999E-3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5.4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0.86429999999999996</v>
      </c>
      <c r="J360" s="3">
        <v>2.3E-3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5.4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0.86499999999999999</v>
      </c>
      <c r="J361" s="3">
        <v>2.3E-3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5.4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0.86570000000000003</v>
      </c>
      <c r="J362" s="3">
        <v>2.0999999999999999E-3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5.4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0.86670000000000003</v>
      </c>
      <c r="J363" s="3">
        <v>2.3E-3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5.4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0.86760000000000004</v>
      </c>
      <c r="J364" s="3">
        <v>2.3E-3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5.4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0.86819999999999997</v>
      </c>
      <c r="J365" s="3">
        <v>2.0999999999999999E-3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5.4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0.86909999999999998</v>
      </c>
      <c r="J366" s="3">
        <v>2.2000000000000001E-3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5.4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0.87019999999999997</v>
      </c>
      <c r="J367" s="3">
        <v>2.3999999999999998E-3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5.4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0.87080000000000002</v>
      </c>
      <c r="J368" s="3">
        <v>2.2000000000000001E-3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5.4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0.87150000000000005</v>
      </c>
      <c r="J369" s="3">
        <v>2.2000000000000001E-3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5.4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0.87239999999999995</v>
      </c>
      <c r="J370" s="3">
        <v>2.3E-3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5.4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0.87339999999999995</v>
      </c>
      <c r="J371" s="3">
        <v>2.3999999999999998E-3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5.4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0.87409999999999999</v>
      </c>
      <c r="J372" s="3">
        <v>2.2000000000000001E-3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5.4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0.875</v>
      </c>
      <c r="J373" s="3">
        <v>2.3E-3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5.4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0.876</v>
      </c>
      <c r="J374" s="3">
        <v>2.2000000000000001E-3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5.4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0.87670000000000003</v>
      </c>
      <c r="J375" s="3">
        <v>2.3E-3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5.4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0.87739999999999996</v>
      </c>
      <c r="J376" s="3">
        <v>2.5000000000000001E-3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5.4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0.87829999999999997</v>
      </c>
      <c r="J377" s="3">
        <v>2.0999999999999999E-3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5.4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0.87919999999999998</v>
      </c>
      <c r="J378" s="3">
        <v>2.3999999999999998E-3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5.4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0.87990000000000002</v>
      </c>
      <c r="J379" s="3">
        <v>2.2000000000000001E-3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5.4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0.88070000000000004</v>
      </c>
      <c r="J380" s="3">
        <v>2.3E-3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5.4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0.88180000000000003</v>
      </c>
      <c r="J381" s="3">
        <v>2.3E-3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5.4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0.88260000000000005</v>
      </c>
      <c r="J382" s="3">
        <v>2E-3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5.4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0.88319999999999999</v>
      </c>
      <c r="J383" s="3">
        <v>2.3E-3</v>
      </c>
      <c r="K383">
        <f t="shared" si="35"/>
        <v>0</v>
      </c>
    </row>
    <row r="384" spans="1:11" s="8" customFormat="1" x14ac:dyDescent="0.2">
      <c r="A384" s="6">
        <v>37.5</v>
      </c>
      <c r="B384" s="7"/>
      <c r="C384" s="3"/>
      <c r="D384" s="8">
        <f t="shared" si="30"/>
        <v>100</v>
      </c>
      <c r="E384" s="8">
        <f t="shared" si="31"/>
        <v>5.4</v>
      </c>
      <c r="F384" s="8">
        <f t="shared" si="32"/>
        <v>40</v>
      </c>
      <c r="G384" s="8">
        <f t="shared" si="33"/>
        <v>0</v>
      </c>
      <c r="H384" s="8">
        <f t="shared" si="34"/>
        <v>0</v>
      </c>
      <c r="I384" s="7">
        <v>0.8841</v>
      </c>
      <c r="J384" s="7">
        <v>2.3E-3</v>
      </c>
      <c r="K384" s="8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5.4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0.88519999999999999</v>
      </c>
      <c r="J385" s="3">
        <v>2.2000000000000001E-3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5.4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0.88590000000000002</v>
      </c>
      <c r="J386" s="3">
        <v>2.3999999999999998E-3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5.4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0.88660000000000005</v>
      </c>
      <c r="J387" s="3">
        <v>2.2000000000000001E-3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5.4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0.88759999999999994</v>
      </c>
      <c r="J388" s="3">
        <v>2.3E-3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5.4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0.88839999999999997</v>
      </c>
      <c r="J389" s="3">
        <v>2.3E-3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5.4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0.8891</v>
      </c>
      <c r="J390" s="3">
        <v>2.3E-3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5.4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0.88990000000000002</v>
      </c>
      <c r="J391" s="3">
        <v>2.3999999999999998E-3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5.4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0.89090000000000003</v>
      </c>
      <c r="J392" s="3">
        <v>2.3E-3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5.4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0.89159999999999995</v>
      </c>
      <c r="J393" s="3">
        <v>2.3E-3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5.4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0.89239999999999997</v>
      </c>
      <c r="J394" s="3">
        <v>2.3E-3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5.4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0.89349999999999996</v>
      </c>
      <c r="J395" s="3">
        <v>2.3E-3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5.4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0.89419999999999999</v>
      </c>
      <c r="J396" s="3">
        <v>2.3E-3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5.4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0.89490000000000003</v>
      </c>
      <c r="J397" s="3">
        <v>2.2000000000000001E-3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5.4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0.89570000000000005</v>
      </c>
      <c r="J398" s="3">
        <v>2.3E-3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5.4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0.89680000000000004</v>
      </c>
      <c r="J399" s="3">
        <v>2.3999999999999998E-3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5.4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0.89759999999999995</v>
      </c>
      <c r="J400" s="3">
        <v>2.3E-3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5.4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0.89829999999999999</v>
      </c>
      <c r="J401" s="3">
        <v>2.2000000000000001E-3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5.4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0.8992</v>
      </c>
      <c r="J402" s="3">
        <v>2.5000000000000001E-3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5.4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0.90010000000000001</v>
      </c>
      <c r="J403" s="3">
        <v>2.3E-3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5.4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0.90080000000000005</v>
      </c>
      <c r="J404" s="3">
        <v>2.5999999999999999E-3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5.4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0.90159999999999996</v>
      </c>
      <c r="J405" s="3">
        <v>2.5000000000000001E-3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5.4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0.90259999999999996</v>
      </c>
      <c r="J406" s="3">
        <v>2.3E-3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5.4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0.90329999999999999</v>
      </c>
      <c r="J407" s="3">
        <v>2.3E-3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5.4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0.90400000000000003</v>
      </c>
      <c r="J408" s="3">
        <v>2.3999999999999998E-3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5.4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0.90510000000000002</v>
      </c>
      <c r="J409" s="3">
        <v>2.3999999999999998E-3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5.4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0.90600000000000003</v>
      </c>
      <c r="J410" s="3">
        <v>2.3999999999999998E-3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5.4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0.90659999999999996</v>
      </c>
      <c r="J411" s="3">
        <v>2.3999999999999998E-3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5.4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0.9073</v>
      </c>
      <c r="J412" s="3">
        <v>2.5999999999999999E-3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5.4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0.90839999999999999</v>
      </c>
      <c r="J413" s="3">
        <v>2.3999999999999998E-3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5.4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0.9093</v>
      </c>
      <c r="J414" s="3">
        <v>2.5000000000000001E-3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5.4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0.90990000000000004</v>
      </c>
      <c r="J415" s="3">
        <v>2.5000000000000001E-3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5.4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0.91080000000000005</v>
      </c>
      <c r="J416" s="3">
        <v>2.5999999999999999E-3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5.4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0.91180000000000005</v>
      </c>
      <c r="J417" s="3">
        <v>2.7000000000000001E-3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5.4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0.91249999999999998</v>
      </c>
      <c r="J418" s="3">
        <v>2.7000000000000001E-3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5.4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0.9133</v>
      </c>
      <c r="J419" s="3">
        <v>2.5999999999999999E-3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5.4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0.91420000000000001</v>
      </c>
      <c r="J420" s="3">
        <v>2.5999999999999999E-3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5.4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0.91510000000000002</v>
      </c>
      <c r="J421" s="3">
        <v>2.3999999999999998E-3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5.4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0.91569999999999996</v>
      </c>
      <c r="J422" s="3">
        <v>2.7000000000000001E-3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5.4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0.91659999999999997</v>
      </c>
      <c r="J423" s="3">
        <v>2.3999999999999998E-3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5.4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0.91769999999999996</v>
      </c>
      <c r="J424" s="3">
        <v>2.8E-3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5.4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0.91830000000000001</v>
      </c>
      <c r="J425" s="3">
        <v>2.5999999999999999E-3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5.4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0.91900000000000004</v>
      </c>
      <c r="J426" s="3">
        <v>2.5000000000000001E-3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5.4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0.92</v>
      </c>
      <c r="J427" s="3">
        <v>2.7000000000000001E-3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5.4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0.92110000000000003</v>
      </c>
      <c r="J428" s="3">
        <v>2.8E-3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5.4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0.92169999999999996</v>
      </c>
      <c r="J429" s="3">
        <v>2.5999999999999999E-3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5.4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0.92249999999999999</v>
      </c>
      <c r="J430" s="3">
        <v>2.5999999999999999E-3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5.4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0.9234</v>
      </c>
      <c r="J431" s="3">
        <v>2.8E-3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5.4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0.92420000000000002</v>
      </c>
      <c r="J432" s="3">
        <v>2.8E-3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5.4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0.92490000000000006</v>
      </c>
      <c r="J433" s="3">
        <v>2.5999999999999999E-3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5.4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0.92579999999999996</v>
      </c>
      <c r="J434" s="3">
        <v>2.8999999999999998E-3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5.4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0.92669999999999997</v>
      </c>
      <c r="J435" s="3">
        <v>2.7000000000000001E-3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5.4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0.9274</v>
      </c>
      <c r="J436" s="3">
        <v>2.7000000000000001E-3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5.4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0.92830000000000001</v>
      </c>
      <c r="J437" s="3">
        <v>2.8999999999999998E-3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5.4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0.92949999999999999</v>
      </c>
      <c r="J438" s="3">
        <v>2.8999999999999998E-3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5.4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0.93010000000000004</v>
      </c>
      <c r="J439" s="3">
        <v>2.8E-3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5.4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0.93069999999999997</v>
      </c>
      <c r="J440" s="3">
        <v>2.8999999999999998E-3</v>
      </c>
      <c r="K440">
        <f t="shared" si="41"/>
        <v>0</v>
      </c>
    </row>
    <row r="441" spans="1:11" x14ac:dyDescent="0.2">
      <c r="A441" s="5">
        <v>43.2</v>
      </c>
      <c r="B441" s="3"/>
      <c r="C441" s="3"/>
      <c r="D441">
        <f t="shared" si="36"/>
        <v>100</v>
      </c>
      <c r="E441">
        <f t="shared" si="37"/>
        <v>5.4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0.93159999999999998</v>
      </c>
      <c r="J441" s="3">
        <v>2.8E-3</v>
      </c>
      <c r="K441">
        <f t="shared" si="41"/>
        <v>0</v>
      </c>
    </row>
    <row r="442" spans="1:11" x14ac:dyDescent="0.2">
      <c r="A442" s="5">
        <v>43.3</v>
      </c>
      <c r="B442" s="3"/>
      <c r="C442" s="3"/>
      <c r="D442">
        <f t="shared" si="36"/>
        <v>100</v>
      </c>
      <c r="E442">
        <f t="shared" si="37"/>
        <v>5.4</v>
      </c>
      <c r="F442">
        <f t="shared" si="38"/>
        <v>40</v>
      </c>
      <c r="G442">
        <f t="shared" si="39"/>
        <v>0</v>
      </c>
      <c r="H442">
        <f t="shared" si="40"/>
        <v>0</v>
      </c>
      <c r="I442" s="3">
        <v>0.93269999999999997</v>
      </c>
      <c r="J442" s="3">
        <v>3.0999999999999999E-3</v>
      </c>
      <c r="K442">
        <f t="shared" si="41"/>
        <v>0</v>
      </c>
    </row>
    <row r="443" spans="1:11" x14ac:dyDescent="0.2">
      <c r="A443" s="5">
        <v>43.4</v>
      </c>
      <c r="B443" s="3"/>
      <c r="C443" s="3"/>
      <c r="D443">
        <f t="shared" si="36"/>
        <v>100</v>
      </c>
      <c r="E443">
        <f t="shared" si="37"/>
        <v>5.4</v>
      </c>
      <c r="F443">
        <f t="shared" si="38"/>
        <v>40</v>
      </c>
      <c r="G443">
        <f t="shared" si="39"/>
        <v>0</v>
      </c>
      <c r="H443">
        <f t="shared" si="40"/>
        <v>0</v>
      </c>
      <c r="I443" s="3">
        <v>0.93340000000000001</v>
      </c>
      <c r="J443" s="3">
        <v>3.0000000000000001E-3</v>
      </c>
      <c r="K443">
        <f t="shared" si="41"/>
        <v>0</v>
      </c>
    </row>
    <row r="444" spans="1:11" x14ac:dyDescent="0.2">
      <c r="A444" s="5">
        <v>43.5</v>
      </c>
      <c r="B444" s="3"/>
      <c r="C444" s="3"/>
      <c r="D444">
        <f t="shared" si="36"/>
        <v>100</v>
      </c>
      <c r="E444">
        <f t="shared" si="37"/>
        <v>5.4</v>
      </c>
      <c r="F444">
        <f t="shared" si="38"/>
        <v>40</v>
      </c>
      <c r="G444">
        <f t="shared" si="39"/>
        <v>0</v>
      </c>
      <c r="H444">
        <f t="shared" si="40"/>
        <v>0</v>
      </c>
      <c r="I444" s="3">
        <v>0.93410000000000004</v>
      </c>
      <c r="J444" s="3">
        <v>2.8999999999999998E-3</v>
      </c>
      <c r="K444">
        <f t="shared" si="41"/>
        <v>0</v>
      </c>
    </row>
    <row r="445" spans="1:11" x14ac:dyDescent="0.2">
      <c r="A445" s="5">
        <v>43.6</v>
      </c>
      <c r="B445" s="3"/>
      <c r="C445" s="3"/>
      <c r="D445">
        <f t="shared" si="36"/>
        <v>100</v>
      </c>
      <c r="E445">
        <f t="shared" si="37"/>
        <v>5.4</v>
      </c>
      <c r="F445">
        <f t="shared" si="38"/>
        <v>40</v>
      </c>
      <c r="G445">
        <f t="shared" si="39"/>
        <v>0</v>
      </c>
      <c r="H445">
        <f t="shared" si="40"/>
        <v>0</v>
      </c>
      <c r="I445" s="3">
        <v>0.93510000000000004</v>
      </c>
      <c r="J445" s="3">
        <v>3.0000000000000001E-3</v>
      </c>
      <c r="K445">
        <f t="shared" si="41"/>
        <v>0</v>
      </c>
    </row>
    <row r="446" spans="1:11" x14ac:dyDescent="0.2">
      <c r="A446" s="5">
        <v>43.7</v>
      </c>
      <c r="B446" s="3"/>
      <c r="C446" s="3"/>
      <c r="D446">
        <f t="shared" si="36"/>
        <v>100</v>
      </c>
      <c r="E446">
        <f t="shared" si="37"/>
        <v>5.4</v>
      </c>
      <c r="F446">
        <f t="shared" si="38"/>
        <v>40</v>
      </c>
      <c r="G446">
        <f t="shared" si="39"/>
        <v>0</v>
      </c>
      <c r="H446">
        <f t="shared" si="40"/>
        <v>0</v>
      </c>
      <c r="I446" s="3">
        <v>0.93589999999999995</v>
      </c>
      <c r="J446" s="3">
        <v>3.0000000000000001E-3</v>
      </c>
      <c r="K446">
        <f t="shared" si="41"/>
        <v>0</v>
      </c>
    </row>
    <row r="447" spans="1:11" x14ac:dyDescent="0.2">
      <c r="A447" s="5">
        <v>43.8</v>
      </c>
      <c r="B447" s="3"/>
      <c r="C447" s="3"/>
      <c r="D447">
        <f t="shared" si="36"/>
        <v>100</v>
      </c>
      <c r="E447">
        <f t="shared" si="37"/>
        <v>5.4</v>
      </c>
      <c r="F447">
        <f t="shared" si="38"/>
        <v>40</v>
      </c>
      <c r="G447">
        <f t="shared" si="39"/>
        <v>0</v>
      </c>
      <c r="H447">
        <f t="shared" si="40"/>
        <v>0</v>
      </c>
      <c r="I447" s="3">
        <v>0.93659999999999999</v>
      </c>
      <c r="J447" s="3">
        <v>3.2000000000000002E-3</v>
      </c>
      <c r="K447">
        <f t="shared" si="41"/>
        <v>0</v>
      </c>
    </row>
    <row r="448" spans="1:11" x14ac:dyDescent="0.2">
      <c r="A448" s="5">
        <v>43.9</v>
      </c>
      <c r="B448" s="3"/>
      <c r="C448" s="3"/>
      <c r="D448">
        <f t="shared" si="36"/>
        <v>100</v>
      </c>
      <c r="E448">
        <f t="shared" si="37"/>
        <v>5.4</v>
      </c>
      <c r="F448">
        <f t="shared" si="38"/>
        <v>40</v>
      </c>
      <c r="G448">
        <f t="shared" si="39"/>
        <v>0</v>
      </c>
      <c r="H448">
        <f t="shared" si="40"/>
        <v>0</v>
      </c>
      <c r="I448" s="3">
        <v>0.93740000000000001</v>
      </c>
      <c r="J448" s="3">
        <v>2.8999999999999998E-3</v>
      </c>
      <c r="K448">
        <f t="shared" si="41"/>
        <v>0</v>
      </c>
    </row>
    <row r="449" spans="1:11" x14ac:dyDescent="0.2">
      <c r="A449" s="5">
        <v>44</v>
      </c>
      <c r="B449" s="3"/>
      <c r="C449" s="3"/>
      <c r="D449">
        <f t="shared" si="36"/>
        <v>100</v>
      </c>
      <c r="E449">
        <f t="shared" si="37"/>
        <v>5.4</v>
      </c>
      <c r="F449">
        <f t="shared" si="38"/>
        <v>40</v>
      </c>
      <c r="G449">
        <f t="shared" si="39"/>
        <v>0</v>
      </c>
      <c r="H449">
        <f t="shared" si="40"/>
        <v>0</v>
      </c>
      <c r="I449" s="3">
        <v>0.93840000000000001</v>
      </c>
      <c r="J449" s="3">
        <v>3.0999999999999999E-3</v>
      </c>
      <c r="K449">
        <f t="shared" si="41"/>
        <v>0</v>
      </c>
    </row>
    <row r="450" spans="1:11" x14ac:dyDescent="0.2">
      <c r="A450" s="5">
        <v>44.1</v>
      </c>
      <c r="B450" s="3"/>
      <c r="C450" s="3"/>
      <c r="D450">
        <f t="shared" si="36"/>
        <v>100</v>
      </c>
      <c r="E450">
        <f t="shared" si="37"/>
        <v>5.4</v>
      </c>
      <c r="F450">
        <f t="shared" si="38"/>
        <v>40</v>
      </c>
      <c r="G450">
        <f t="shared" si="39"/>
        <v>0</v>
      </c>
      <c r="H450">
        <f t="shared" si="40"/>
        <v>0</v>
      </c>
      <c r="I450" s="3">
        <v>0.93910000000000005</v>
      </c>
      <c r="J450" s="3">
        <v>2.8999999999999998E-3</v>
      </c>
      <c r="K450">
        <f t="shared" si="41"/>
        <v>0</v>
      </c>
    </row>
    <row r="451" spans="1:11" x14ac:dyDescent="0.2">
      <c r="A451" s="5">
        <v>44.2</v>
      </c>
      <c r="B451" s="3"/>
      <c r="C451" s="3"/>
      <c r="D451">
        <f t="shared" si="36"/>
        <v>100</v>
      </c>
      <c r="E451">
        <f t="shared" si="37"/>
        <v>5.4</v>
      </c>
      <c r="F451">
        <f t="shared" si="38"/>
        <v>40</v>
      </c>
      <c r="G451">
        <f t="shared" si="39"/>
        <v>0</v>
      </c>
      <c r="H451">
        <f t="shared" si="40"/>
        <v>0</v>
      </c>
      <c r="I451" s="3">
        <v>0.93989999999999996</v>
      </c>
      <c r="J451" s="3">
        <v>3.0999999999999999E-3</v>
      </c>
      <c r="K451">
        <f t="shared" si="41"/>
        <v>0</v>
      </c>
    </row>
    <row r="452" spans="1:11" x14ac:dyDescent="0.2">
      <c r="A452" s="5">
        <v>44.3</v>
      </c>
      <c r="B452" s="3"/>
      <c r="C452" s="3"/>
      <c r="D452">
        <f t="shared" si="36"/>
        <v>100</v>
      </c>
      <c r="E452">
        <f t="shared" si="37"/>
        <v>5.4</v>
      </c>
      <c r="F452">
        <f t="shared" si="38"/>
        <v>40</v>
      </c>
      <c r="G452">
        <f t="shared" si="39"/>
        <v>0</v>
      </c>
      <c r="H452">
        <f t="shared" si="40"/>
        <v>0</v>
      </c>
      <c r="I452" s="3">
        <v>0.94089999999999996</v>
      </c>
      <c r="J452" s="3">
        <v>3.0000000000000001E-3</v>
      </c>
      <c r="K452">
        <f t="shared" si="41"/>
        <v>0</v>
      </c>
    </row>
    <row r="453" spans="1:11" x14ac:dyDescent="0.2">
      <c r="A453" s="5">
        <v>44.4</v>
      </c>
      <c r="B453" s="3"/>
      <c r="C453" s="3"/>
      <c r="D453">
        <f t="shared" si="36"/>
        <v>100</v>
      </c>
      <c r="E453">
        <f t="shared" si="37"/>
        <v>5.4</v>
      </c>
      <c r="F453">
        <f t="shared" si="38"/>
        <v>40</v>
      </c>
      <c r="G453">
        <f t="shared" si="39"/>
        <v>0</v>
      </c>
      <c r="H453">
        <f t="shared" si="40"/>
        <v>0</v>
      </c>
      <c r="I453" s="3">
        <v>0.94179999999999997</v>
      </c>
      <c r="J453" s="3">
        <v>3.2000000000000002E-3</v>
      </c>
      <c r="K453">
        <f t="shared" si="41"/>
        <v>0</v>
      </c>
    </row>
    <row r="454" spans="1:11" x14ac:dyDescent="0.2">
      <c r="A454" s="5">
        <v>44.5</v>
      </c>
      <c r="B454" s="3"/>
      <c r="C454" s="3"/>
      <c r="D454">
        <f t="shared" si="36"/>
        <v>100</v>
      </c>
      <c r="E454">
        <f t="shared" si="37"/>
        <v>5.4</v>
      </c>
      <c r="F454">
        <f t="shared" si="38"/>
        <v>40</v>
      </c>
      <c r="G454">
        <f t="shared" si="39"/>
        <v>0</v>
      </c>
      <c r="H454">
        <f t="shared" si="40"/>
        <v>0</v>
      </c>
      <c r="I454" s="3">
        <v>0.94240000000000002</v>
      </c>
      <c r="J454" s="3">
        <v>3.0999999999999999E-3</v>
      </c>
      <c r="K454">
        <f t="shared" si="41"/>
        <v>0</v>
      </c>
    </row>
    <row r="455" spans="1:11" x14ac:dyDescent="0.2">
      <c r="A455" s="5">
        <v>44.6</v>
      </c>
      <c r="B455" s="3"/>
      <c r="C455" s="3"/>
      <c r="D455">
        <f t="shared" si="36"/>
        <v>100</v>
      </c>
      <c r="E455">
        <f t="shared" si="37"/>
        <v>5.4</v>
      </c>
      <c r="F455">
        <f t="shared" si="38"/>
        <v>40</v>
      </c>
      <c r="G455">
        <f t="shared" si="39"/>
        <v>0</v>
      </c>
      <c r="H455">
        <f t="shared" si="40"/>
        <v>0</v>
      </c>
      <c r="I455" s="3">
        <v>0.94310000000000005</v>
      </c>
      <c r="J455" s="3">
        <v>3.2000000000000002E-3</v>
      </c>
      <c r="K455">
        <f t="shared" si="41"/>
        <v>0</v>
      </c>
    </row>
    <row r="456" spans="1:11" x14ac:dyDescent="0.2">
      <c r="A456" s="5">
        <v>44.7</v>
      </c>
      <c r="B456" s="3"/>
      <c r="C456" s="3"/>
      <c r="D456">
        <f t="shared" si="36"/>
        <v>100</v>
      </c>
      <c r="E456">
        <f t="shared" si="37"/>
        <v>5.4</v>
      </c>
      <c r="F456">
        <f t="shared" si="38"/>
        <v>40</v>
      </c>
      <c r="G456">
        <f t="shared" si="39"/>
        <v>0</v>
      </c>
      <c r="H456">
        <f t="shared" si="40"/>
        <v>0</v>
      </c>
      <c r="I456" s="3">
        <v>0.94420000000000004</v>
      </c>
      <c r="J456" s="3">
        <v>3.0999999999999999E-3</v>
      </c>
      <c r="K456">
        <f t="shared" si="41"/>
        <v>0</v>
      </c>
    </row>
    <row r="457" spans="1:11" x14ac:dyDescent="0.2">
      <c r="A457" s="5">
        <v>44.8</v>
      </c>
      <c r="B457" s="3"/>
      <c r="C457" s="3"/>
      <c r="D457">
        <f t="shared" si="36"/>
        <v>100</v>
      </c>
      <c r="E457">
        <f t="shared" si="37"/>
        <v>5.4</v>
      </c>
      <c r="F457">
        <f t="shared" si="38"/>
        <v>40</v>
      </c>
      <c r="G457">
        <f t="shared" si="39"/>
        <v>0</v>
      </c>
      <c r="H457">
        <f t="shared" si="40"/>
        <v>0</v>
      </c>
      <c r="I457" s="3">
        <v>0.94510000000000005</v>
      </c>
      <c r="J457" s="3">
        <v>3.0999999999999999E-3</v>
      </c>
      <c r="K457">
        <f t="shared" si="41"/>
        <v>0</v>
      </c>
    </row>
    <row r="458" spans="1:11" x14ac:dyDescent="0.2">
      <c r="A458" s="5">
        <v>44.9</v>
      </c>
      <c r="B458" s="3"/>
      <c r="C458" s="3"/>
      <c r="D458">
        <f t="shared" ref="D458:D521" si="42">$E$4</f>
        <v>100</v>
      </c>
      <c r="E458">
        <f t="shared" ref="E458:E521" si="43">$F$4</f>
        <v>5.4</v>
      </c>
      <c r="F458">
        <f t="shared" ref="F458:F521" si="44">$G$4</f>
        <v>40</v>
      </c>
      <c r="G458">
        <f t="shared" ref="G458:G521" si="45">3*C458*D458*1000/(2*F458*E458^2)</f>
        <v>0</v>
      </c>
      <c r="H458">
        <f t="shared" ref="H458:H521" si="46">6*B458*E458/(D458^2)</f>
        <v>0</v>
      </c>
      <c r="I458" s="3">
        <v>0.94579999999999997</v>
      </c>
      <c r="J458" s="3">
        <v>3.0999999999999999E-3</v>
      </c>
      <c r="K458">
        <f t="shared" ref="K458:K521" si="47">(C459+C458)/2*(B459-B458)</f>
        <v>0</v>
      </c>
    </row>
    <row r="459" spans="1:11" x14ac:dyDescent="0.2">
      <c r="A459" s="5">
        <v>45</v>
      </c>
      <c r="B459" s="3"/>
      <c r="C459" s="3"/>
      <c r="D459">
        <f t="shared" si="42"/>
        <v>100</v>
      </c>
      <c r="E459">
        <f t="shared" si="43"/>
        <v>5.4</v>
      </c>
      <c r="F459">
        <f t="shared" si="44"/>
        <v>40</v>
      </c>
      <c r="G459">
        <f t="shared" si="45"/>
        <v>0</v>
      </c>
      <c r="H459">
        <f t="shared" si="46"/>
        <v>0</v>
      </c>
      <c r="I459" s="3">
        <v>0.94669999999999999</v>
      </c>
      <c r="J459" s="3">
        <v>3.0999999999999999E-3</v>
      </c>
      <c r="K459">
        <f t="shared" si="47"/>
        <v>0</v>
      </c>
    </row>
    <row r="460" spans="1:11" x14ac:dyDescent="0.2">
      <c r="A460" s="5">
        <v>45.1</v>
      </c>
      <c r="B460" s="3"/>
      <c r="C460" s="3"/>
      <c r="D460">
        <f t="shared" si="42"/>
        <v>100</v>
      </c>
      <c r="E460">
        <f t="shared" si="43"/>
        <v>5.4</v>
      </c>
      <c r="F460">
        <f t="shared" si="44"/>
        <v>40</v>
      </c>
      <c r="G460">
        <f t="shared" si="45"/>
        <v>0</v>
      </c>
      <c r="H460">
        <f t="shared" si="46"/>
        <v>0</v>
      </c>
      <c r="I460" s="3">
        <v>0.9476</v>
      </c>
      <c r="J460" s="3">
        <v>3.3E-3</v>
      </c>
      <c r="K460">
        <f t="shared" si="47"/>
        <v>0</v>
      </c>
    </row>
    <row r="461" spans="1:11" x14ac:dyDescent="0.2">
      <c r="A461" s="5">
        <v>45.2</v>
      </c>
      <c r="B461" s="3"/>
      <c r="C461" s="3"/>
      <c r="D461">
        <f t="shared" si="42"/>
        <v>100</v>
      </c>
      <c r="E461">
        <f t="shared" si="43"/>
        <v>5.4</v>
      </c>
      <c r="F461">
        <f t="shared" si="44"/>
        <v>40</v>
      </c>
      <c r="G461">
        <f t="shared" si="45"/>
        <v>0</v>
      </c>
      <c r="H461">
        <f t="shared" si="46"/>
        <v>0</v>
      </c>
      <c r="I461" s="3">
        <v>0.94830000000000003</v>
      </c>
      <c r="J461" s="3">
        <v>3.3E-3</v>
      </c>
      <c r="K461">
        <f t="shared" si="47"/>
        <v>0</v>
      </c>
    </row>
    <row r="462" spans="1:11" x14ac:dyDescent="0.2">
      <c r="A462" s="5">
        <v>45.3</v>
      </c>
      <c r="B462" s="3"/>
      <c r="C462" s="3"/>
      <c r="D462">
        <f t="shared" si="42"/>
        <v>100</v>
      </c>
      <c r="E462">
        <f t="shared" si="43"/>
        <v>5.4</v>
      </c>
      <c r="F462">
        <f t="shared" si="44"/>
        <v>40</v>
      </c>
      <c r="G462">
        <f t="shared" si="45"/>
        <v>0</v>
      </c>
      <c r="H462">
        <f t="shared" si="46"/>
        <v>0</v>
      </c>
      <c r="I462" s="3">
        <v>0.94910000000000005</v>
      </c>
      <c r="J462" s="3">
        <v>3.3E-3</v>
      </c>
      <c r="K462">
        <f t="shared" si="47"/>
        <v>0</v>
      </c>
    </row>
    <row r="463" spans="1:11" x14ac:dyDescent="0.2">
      <c r="A463" s="5">
        <v>45.4</v>
      </c>
      <c r="B463" s="3"/>
      <c r="C463" s="3"/>
      <c r="D463">
        <f t="shared" si="42"/>
        <v>100</v>
      </c>
      <c r="E463">
        <f t="shared" si="43"/>
        <v>5.4</v>
      </c>
      <c r="F463">
        <f t="shared" si="44"/>
        <v>40</v>
      </c>
      <c r="G463">
        <f t="shared" si="45"/>
        <v>0</v>
      </c>
      <c r="H463">
        <f t="shared" si="46"/>
        <v>0</v>
      </c>
      <c r="I463" s="3">
        <v>0.95</v>
      </c>
      <c r="J463" s="3">
        <v>3.0999999999999999E-3</v>
      </c>
      <c r="K463">
        <f t="shared" si="47"/>
        <v>0</v>
      </c>
    </row>
    <row r="464" spans="1:11" x14ac:dyDescent="0.2">
      <c r="A464" s="5">
        <v>45.5</v>
      </c>
      <c r="B464" s="3"/>
      <c r="C464" s="3"/>
      <c r="D464">
        <f t="shared" si="42"/>
        <v>100</v>
      </c>
      <c r="E464">
        <f t="shared" si="43"/>
        <v>5.4</v>
      </c>
      <c r="F464">
        <f t="shared" si="44"/>
        <v>40</v>
      </c>
      <c r="G464">
        <f t="shared" si="45"/>
        <v>0</v>
      </c>
      <c r="H464">
        <f t="shared" si="46"/>
        <v>0</v>
      </c>
      <c r="I464" s="3">
        <v>0.95069999999999999</v>
      </c>
      <c r="J464" s="3">
        <v>3.0999999999999999E-3</v>
      </c>
      <c r="K464">
        <f t="shared" si="47"/>
        <v>0</v>
      </c>
    </row>
    <row r="465" spans="1:11" x14ac:dyDescent="0.2">
      <c r="A465" s="5">
        <v>45.6</v>
      </c>
      <c r="B465" s="3">
        <f>I465-$I$465</f>
        <v>0</v>
      </c>
      <c r="C465" s="3">
        <f>J465-$J$465</f>
        <v>0</v>
      </c>
      <c r="D465">
        <f t="shared" si="42"/>
        <v>100</v>
      </c>
      <c r="E465">
        <f t="shared" si="43"/>
        <v>5.4</v>
      </c>
      <c r="F465">
        <f t="shared" si="44"/>
        <v>40</v>
      </c>
      <c r="G465">
        <f t="shared" si="45"/>
        <v>0</v>
      </c>
      <c r="H465">
        <f t="shared" si="46"/>
        <v>0</v>
      </c>
      <c r="I465" s="3">
        <v>0.95140000000000002</v>
      </c>
      <c r="J465" s="3">
        <v>3.0999999999999999E-3</v>
      </c>
      <c r="K465">
        <f t="shared" si="47"/>
        <v>1.0000000000000013E-7</v>
      </c>
    </row>
    <row r="466" spans="1:11" x14ac:dyDescent="0.2">
      <c r="A466" s="5">
        <v>45.7</v>
      </c>
      <c r="B466" s="3">
        <f t="shared" ref="B466:B529" si="48">I466-$I$465</f>
        <v>1.0000000000000009E-3</v>
      </c>
      <c r="C466" s="3">
        <f t="shared" ref="C466:C529" si="49">J466-$J$465</f>
        <v>2.0000000000000009E-4</v>
      </c>
      <c r="D466">
        <f t="shared" si="42"/>
        <v>100</v>
      </c>
      <c r="E466">
        <f t="shared" si="43"/>
        <v>5.4</v>
      </c>
      <c r="F466">
        <f t="shared" si="44"/>
        <v>40</v>
      </c>
      <c r="G466">
        <f t="shared" si="45"/>
        <v>2.5720164609053509E-2</v>
      </c>
      <c r="H466">
        <f t="shared" si="46"/>
        <v>3.2400000000000033E-6</v>
      </c>
      <c r="I466" s="3">
        <v>0.95240000000000002</v>
      </c>
      <c r="J466" s="3">
        <v>3.3E-3</v>
      </c>
      <c r="K466">
        <f t="shared" si="47"/>
        <v>2.9999999999999475E-7</v>
      </c>
    </row>
    <row r="467" spans="1:11" x14ac:dyDescent="0.2">
      <c r="A467" s="5">
        <v>45.8</v>
      </c>
      <c r="B467" s="3">
        <f t="shared" si="48"/>
        <v>2.1999999999999797E-3</v>
      </c>
      <c r="C467" s="3">
        <f t="shared" si="49"/>
        <v>2.9999999999999992E-4</v>
      </c>
      <c r="D467">
        <f t="shared" si="42"/>
        <v>100</v>
      </c>
      <c r="E467">
        <f t="shared" si="43"/>
        <v>5.4</v>
      </c>
      <c r="F467">
        <f t="shared" si="44"/>
        <v>40</v>
      </c>
      <c r="G467">
        <f t="shared" si="45"/>
        <v>3.8580246913580231E-2</v>
      </c>
      <c r="H467">
        <f t="shared" si="46"/>
        <v>7.1279999999999341E-6</v>
      </c>
      <c r="I467" s="3">
        <v>0.9536</v>
      </c>
      <c r="J467" s="3">
        <v>3.3999999999999998E-3</v>
      </c>
      <c r="K467">
        <f t="shared" si="47"/>
        <v>9.9999999999989037E-8</v>
      </c>
    </row>
    <row r="468" spans="1:11" x14ac:dyDescent="0.2">
      <c r="A468" s="5">
        <v>45.9</v>
      </c>
      <c r="B468" s="3">
        <f t="shared" si="48"/>
        <v>2.6999999999999247E-3</v>
      </c>
      <c r="C468" s="3">
        <f t="shared" si="49"/>
        <v>1.0000000000000026E-4</v>
      </c>
      <c r="D468">
        <f t="shared" si="42"/>
        <v>100</v>
      </c>
      <c r="E468">
        <f t="shared" si="43"/>
        <v>5.4</v>
      </c>
      <c r="F468">
        <f t="shared" si="44"/>
        <v>40</v>
      </c>
      <c r="G468">
        <f t="shared" si="45"/>
        <v>1.2860082304526781E-2</v>
      </c>
      <c r="H468">
        <f t="shared" si="46"/>
        <v>8.747999999999756E-6</v>
      </c>
      <c r="I468" s="3">
        <v>0.95409999999999995</v>
      </c>
      <c r="J468" s="3">
        <v>3.2000000000000002E-3</v>
      </c>
      <c r="K468">
        <f t="shared" si="47"/>
        <v>1.7500000000000865E-7</v>
      </c>
    </row>
    <row r="469" spans="1:11" x14ac:dyDescent="0.2">
      <c r="A469" s="5">
        <v>46</v>
      </c>
      <c r="B469" s="3">
        <f t="shared" si="48"/>
        <v>3.3999999999999586E-3</v>
      </c>
      <c r="C469" s="3">
        <f t="shared" si="49"/>
        <v>4.0000000000000018E-4</v>
      </c>
      <c r="D469">
        <f t="shared" si="42"/>
        <v>100</v>
      </c>
      <c r="E469">
        <f t="shared" si="43"/>
        <v>5.4</v>
      </c>
      <c r="F469">
        <f t="shared" si="44"/>
        <v>40</v>
      </c>
      <c r="G469">
        <f t="shared" si="45"/>
        <v>5.1440329218107018E-2</v>
      </c>
      <c r="H469">
        <f t="shared" si="46"/>
        <v>1.1015999999999865E-5</v>
      </c>
      <c r="I469" s="3">
        <v>0.95479999999999998</v>
      </c>
      <c r="J469" s="3">
        <v>3.5000000000000001E-3</v>
      </c>
      <c r="K469">
        <f t="shared" si="47"/>
        <v>4.3999999999999616E-7</v>
      </c>
    </row>
    <row r="470" spans="1:11" x14ac:dyDescent="0.2">
      <c r="A470" s="5">
        <v>46.1</v>
      </c>
      <c r="B470" s="3">
        <f t="shared" si="48"/>
        <v>4.4999999999999485E-3</v>
      </c>
      <c r="C470" s="3">
        <f t="shared" si="49"/>
        <v>4.0000000000000018E-4</v>
      </c>
      <c r="D470">
        <f t="shared" si="42"/>
        <v>100</v>
      </c>
      <c r="E470">
        <f t="shared" si="43"/>
        <v>5.4</v>
      </c>
      <c r="F470">
        <f t="shared" si="44"/>
        <v>40</v>
      </c>
      <c r="G470">
        <f t="shared" si="45"/>
        <v>5.1440329218107018E-2</v>
      </c>
      <c r="H470">
        <f t="shared" si="46"/>
        <v>1.4579999999999835E-5</v>
      </c>
      <c r="I470" s="3">
        <v>0.95589999999999997</v>
      </c>
      <c r="J470" s="3">
        <v>3.5000000000000001E-3</v>
      </c>
      <c r="K470">
        <f t="shared" si="47"/>
        <v>3.6000000000000492E-7</v>
      </c>
    </row>
    <row r="471" spans="1:11" x14ac:dyDescent="0.2">
      <c r="A471" s="5">
        <v>46.2</v>
      </c>
      <c r="B471" s="3">
        <f t="shared" si="48"/>
        <v>5.3999999999999604E-3</v>
      </c>
      <c r="C471" s="3">
        <f t="shared" si="49"/>
        <v>4.0000000000000018E-4</v>
      </c>
      <c r="D471">
        <f t="shared" si="42"/>
        <v>100</v>
      </c>
      <c r="E471">
        <f t="shared" si="43"/>
        <v>5.4</v>
      </c>
      <c r="F471">
        <f t="shared" si="44"/>
        <v>40</v>
      </c>
      <c r="G471">
        <f t="shared" si="45"/>
        <v>5.1440329218107018E-2</v>
      </c>
      <c r="H471">
        <f t="shared" si="46"/>
        <v>1.7495999999999871E-5</v>
      </c>
      <c r="I471" s="3">
        <v>0.95679999999999998</v>
      </c>
      <c r="J471" s="3">
        <v>3.5000000000000001E-3</v>
      </c>
      <c r="K471">
        <f t="shared" si="47"/>
        <v>2.1000000000001575E-7</v>
      </c>
    </row>
    <row r="472" spans="1:11" x14ac:dyDescent="0.2">
      <c r="A472" s="5">
        <v>46.3</v>
      </c>
      <c r="B472" s="3">
        <f t="shared" si="48"/>
        <v>6.0000000000000053E-3</v>
      </c>
      <c r="C472" s="3">
        <f t="shared" si="49"/>
        <v>2.9999999999999992E-4</v>
      </c>
      <c r="D472">
        <f t="shared" si="42"/>
        <v>100</v>
      </c>
      <c r="E472">
        <f t="shared" si="43"/>
        <v>5.4</v>
      </c>
      <c r="F472">
        <f t="shared" si="44"/>
        <v>40</v>
      </c>
      <c r="G472">
        <f t="shared" si="45"/>
        <v>3.8580246913580231E-2</v>
      </c>
      <c r="H472">
        <f t="shared" si="46"/>
        <v>1.9440000000000017E-5</v>
      </c>
      <c r="I472" s="3">
        <v>0.95740000000000003</v>
      </c>
      <c r="J472" s="3">
        <v>3.3999999999999998E-3</v>
      </c>
      <c r="K472">
        <f t="shared" si="47"/>
        <v>3.1500000000000424E-7</v>
      </c>
    </row>
    <row r="473" spans="1:11" x14ac:dyDescent="0.2">
      <c r="A473" s="5">
        <v>46.4</v>
      </c>
      <c r="B473" s="3">
        <f t="shared" si="48"/>
        <v>6.9000000000000172E-3</v>
      </c>
      <c r="C473" s="3">
        <f t="shared" si="49"/>
        <v>4.0000000000000018E-4</v>
      </c>
      <c r="D473">
        <f t="shared" si="42"/>
        <v>100</v>
      </c>
      <c r="E473">
        <f t="shared" si="43"/>
        <v>5.4</v>
      </c>
      <c r="F473">
        <f t="shared" si="44"/>
        <v>40</v>
      </c>
      <c r="G473">
        <f t="shared" si="45"/>
        <v>5.1440329218107018E-2</v>
      </c>
      <c r="H473">
        <f t="shared" si="46"/>
        <v>2.2356000000000055E-5</v>
      </c>
      <c r="I473" s="3">
        <v>0.95830000000000004</v>
      </c>
      <c r="J473" s="3">
        <v>3.5000000000000001E-3</v>
      </c>
      <c r="K473">
        <f t="shared" si="47"/>
        <v>3.5000000000000035E-7</v>
      </c>
    </row>
    <row r="474" spans="1:11" x14ac:dyDescent="0.2">
      <c r="A474" s="5">
        <v>46.5</v>
      </c>
      <c r="B474" s="3">
        <f t="shared" si="48"/>
        <v>7.9000000000000181E-3</v>
      </c>
      <c r="C474" s="3">
        <f t="shared" si="49"/>
        <v>2.9999999999999992E-4</v>
      </c>
      <c r="D474">
        <f t="shared" si="42"/>
        <v>100</v>
      </c>
      <c r="E474">
        <f t="shared" si="43"/>
        <v>5.4</v>
      </c>
      <c r="F474">
        <f t="shared" si="44"/>
        <v>40</v>
      </c>
      <c r="G474">
        <f t="shared" si="45"/>
        <v>3.8580246913580231E-2</v>
      </c>
      <c r="H474">
        <f t="shared" si="46"/>
        <v>2.5596000000000065E-5</v>
      </c>
      <c r="I474" s="3">
        <v>0.95930000000000004</v>
      </c>
      <c r="J474" s="3">
        <v>3.3999999999999998E-3</v>
      </c>
      <c r="K474">
        <f t="shared" si="47"/>
        <v>2.7999999999996916E-7</v>
      </c>
    </row>
    <row r="475" spans="1:11" x14ac:dyDescent="0.2">
      <c r="A475" s="5">
        <v>46.6</v>
      </c>
      <c r="B475" s="3">
        <f t="shared" si="48"/>
        <v>8.599999999999941E-3</v>
      </c>
      <c r="C475" s="3">
        <f t="shared" si="49"/>
        <v>5.0000000000000001E-4</v>
      </c>
      <c r="D475">
        <f t="shared" si="42"/>
        <v>100</v>
      </c>
      <c r="E475">
        <f t="shared" si="43"/>
        <v>5.4</v>
      </c>
      <c r="F475">
        <f t="shared" si="44"/>
        <v>40</v>
      </c>
      <c r="G475">
        <f t="shared" si="45"/>
        <v>6.4300411522633744E-2</v>
      </c>
      <c r="H475">
        <f t="shared" si="46"/>
        <v>2.786399999999981E-5</v>
      </c>
      <c r="I475" s="3">
        <v>0.96</v>
      </c>
      <c r="J475" s="3">
        <v>3.5999999999999999E-3</v>
      </c>
      <c r="K475">
        <f t="shared" si="47"/>
        <v>3.1500000000001535E-7</v>
      </c>
    </row>
    <row r="476" spans="1:11" x14ac:dyDescent="0.2">
      <c r="A476" s="5">
        <v>46.7</v>
      </c>
      <c r="B476" s="3">
        <f t="shared" si="48"/>
        <v>9.299999999999975E-3</v>
      </c>
      <c r="C476" s="3">
        <f t="shared" si="49"/>
        <v>4.0000000000000018E-4</v>
      </c>
      <c r="D476">
        <f t="shared" si="42"/>
        <v>100</v>
      </c>
      <c r="E476">
        <f t="shared" si="43"/>
        <v>5.4</v>
      </c>
      <c r="F476">
        <f t="shared" si="44"/>
        <v>40</v>
      </c>
      <c r="G476">
        <f t="shared" si="45"/>
        <v>5.1440329218107018E-2</v>
      </c>
      <c r="H476">
        <f t="shared" si="46"/>
        <v>3.0131999999999921E-5</v>
      </c>
      <c r="I476" s="3">
        <v>0.9607</v>
      </c>
      <c r="J476" s="3">
        <v>3.5000000000000001E-3</v>
      </c>
      <c r="K476">
        <f t="shared" si="47"/>
        <v>4.0500000000000544E-7</v>
      </c>
    </row>
    <row r="477" spans="1:11" x14ac:dyDescent="0.2">
      <c r="A477" s="5">
        <v>46.8</v>
      </c>
      <c r="B477" s="3">
        <f t="shared" si="48"/>
        <v>1.0199999999999987E-2</v>
      </c>
      <c r="C477" s="3">
        <f t="shared" si="49"/>
        <v>5.0000000000000001E-4</v>
      </c>
      <c r="D477">
        <f t="shared" si="42"/>
        <v>100</v>
      </c>
      <c r="E477">
        <f t="shared" si="43"/>
        <v>5.4</v>
      </c>
      <c r="F477">
        <f t="shared" si="44"/>
        <v>40</v>
      </c>
      <c r="G477">
        <f t="shared" si="45"/>
        <v>6.4300411522633744E-2</v>
      </c>
      <c r="H477">
        <f t="shared" si="46"/>
        <v>3.3047999999999959E-5</v>
      </c>
      <c r="I477" s="3">
        <v>0.96160000000000001</v>
      </c>
      <c r="J477" s="3">
        <v>3.5999999999999999E-3</v>
      </c>
      <c r="K477">
        <f t="shared" si="47"/>
        <v>5.0000000000000051E-7</v>
      </c>
    </row>
    <row r="478" spans="1:11" x14ac:dyDescent="0.2">
      <c r="A478" s="5">
        <v>46.9</v>
      </c>
      <c r="B478" s="3">
        <f t="shared" si="48"/>
        <v>1.1199999999999988E-2</v>
      </c>
      <c r="C478" s="3">
        <f t="shared" si="49"/>
        <v>5.0000000000000001E-4</v>
      </c>
      <c r="D478">
        <f t="shared" si="42"/>
        <v>100</v>
      </c>
      <c r="E478">
        <f t="shared" si="43"/>
        <v>5.4</v>
      </c>
      <c r="F478">
        <f t="shared" si="44"/>
        <v>40</v>
      </c>
      <c r="G478">
        <f t="shared" si="45"/>
        <v>6.4300411522633744E-2</v>
      </c>
      <c r="H478">
        <f t="shared" si="46"/>
        <v>3.6287999999999962E-5</v>
      </c>
      <c r="I478" s="3">
        <v>0.96260000000000001</v>
      </c>
      <c r="J478" s="3">
        <v>3.5999999999999999E-3</v>
      </c>
      <c r="K478">
        <f t="shared" si="47"/>
        <v>2.9999999999996695E-7</v>
      </c>
    </row>
    <row r="479" spans="1:11" x14ac:dyDescent="0.2">
      <c r="A479" s="5">
        <v>47</v>
      </c>
      <c r="B479" s="3">
        <f t="shared" si="48"/>
        <v>1.1799999999999922E-2</v>
      </c>
      <c r="C479" s="3">
        <f t="shared" si="49"/>
        <v>5.0000000000000001E-4</v>
      </c>
      <c r="D479">
        <f t="shared" si="42"/>
        <v>100</v>
      </c>
      <c r="E479">
        <f t="shared" si="43"/>
        <v>5.4</v>
      </c>
      <c r="F479">
        <f t="shared" si="44"/>
        <v>40</v>
      </c>
      <c r="G479">
        <f t="shared" si="45"/>
        <v>6.4300411522633744E-2</v>
      </c>
      <c r="H479">
        <f t="shared" si="46"/>
        <v>3.8231999999999752E-5</v>
      </c>
      <c r="I479" s="3">
        <v>0.96319999999999995</v>
      </c>
      <c r="J479" s="3">
        <v>3.5999999999999999E-3</v>
      </c>
      <c r="K479">
        <f t="shared" si="47"/>
        <v>5.4000000000000722E-7</v>
      </c>
    </row>
    <row r="480" spans="1:11" x14ac:dyDescent="0.2">
      <c r="A480" s="5">
        <v>47.1</v>
      </c>
      <c r="B480" s="3">
        <f t="shared" si="48"/>
        <v>1.2699999999999934E-2</v>
      </c>
      <c r="C480" s="3">
        <f t="shared" si="49"/>
        <v>7.000000000000001E-4</v>
      </c>
      <c r="D480">
        <f t="shared" si="42"/>
        <v>100</v>
      </c>
      <c r="E480">
        <f t="shared" si="43"/>
        <v>5.4</v>
      </c>
      <c r="F480">
        <f t="shared" si="44"/>
        <v>40</v>
      </c>
      <c r="G480">
        <f t="shared" si="45"/>
        <v>9.0020576131687249E-2</v>
      </c>
      <c r="H480">
        <f t="shared" si="46"/>
        <v>4.1147999999999783E-5</v>
      </c>
      <c r="I480" s="3">
        <v>0.96409999999999996</v>
      </c>
      <c r="J480" s="3">
        <v>3.8E-3</v>
      </c>
      <c r="K480">
        <f t="shared" si="47"/>
        <v>7.6999999999999305E-7</v>
      </c>
    </row>
    <row r="481" spans="1:11" x14ac:dyDescent="0.2">
      <c r="A481" s="5">
        <v>47.2</v>
      </c>
      <c r="B481" s="3">
        <f t="shared" si="48"/>
        <v>1.3799999999999923E-2</v>
      </c>
      <c r="C481" s="3">
        <f t="shared" si="49"/>
        <v>7.000000000000001E-4</v>
      </c>
      <c r="D481">
        <f t="shared" si="42"/>
        <v>100</v>
      </c>
      <c r="E481">
        <f t="shared" si="43"/>
        <v>5.4</v>
      </c>
      <c r="F481">
        <f t="shared" si="44"/>
        <v>40</v>
      </c>
      <c r="G481">
        <f t="shared" si="45"/>
        <v>9.0020576131687249E-2</v>
      </c>
      <c r="H481">
        <f t="shared" si="46"/>
        <v>4.4711999999999758E-5</v>
      </c>
      <c r="I481" s="3">
        <v>0.96519999999999995</v>
      </c>
      <c r="J481" s="3">
        <v>3.8E-3</v>
      </c>
      <c r="K481">
        <f t="shared" si="47"/>
        <v>4.5500000000002217E-7</v>
      </c>
    </row>
    <row r="482" spans="1:11" x14ac:dyDescent="0.2">
      <c r="A482" s="5">
        <v>47.3</v>
      </c>
      <c r="B482" s="3">
        <f t="shared" si="48"/>
        <v>1.4499999999999957E-2</v>
      </c>
      <c r="C482" s="3">
        <f t="shared" si="49"/>
        <v>6.0000000000000027E-4</v>
      </c>
      <c r="D482">
        <f t="shared" si="42"/>
        <v>100</v>
      </c>
      <c r="E482">
        <f t="shared" si="43"/>
        <v>5.4</v>
      </c>
      <c r="F482">
        <f t="shared" si="44"/>
        <v>40</v>
      </c>
      <c r="G482">
        <f t="shared" si="45"/>
        <v>7.7160493827160531E-2</v>
      </c>
      <c r="H482">
        <f t="shared" si="46"/>
        <v>4.6979999999999865E-5</v>
      </c>
      <c r="I482" s="3">
        <v>0.96589999999999998</v>
      </c>
      <c r="J482" s="3">
        <v>3.7000000000000002E-3</v>
      </c>
      <c r="K482">
        <f t="shared" si="47"/>
        <v>3.6000000000002715E-7</v>
      </c>
    </row>
    <row r="483" spans="1:11" x14ac:dyDescent="0.2">
      <c r="A483" s="5">
        <v>47.4</v>
      </c>
      <c r="B483" s="3">
        <f t="shared" si="48"/>
        <v>1.5100000000000002E-2</v>
      </c>
      <c r="C483" s="3">
        <f t="shared" si="49"/>
        <v>6.0000000000000027E-4</v>
      </c>
      <c r="D483">
        <f t="shared" si="42"/>
        <v>100</v>
      </c>
      <c r="E483">
        <f t="shared" si="43"/>
        <v>5.4</v>
      </c>
      <c r="F483">
        <f t="shared" si="44"/>
        <v>40</v>
      </c>
      <c r="G483">
        <f t="shared" si="45"/>
        <v>7.7160493827160531E-2</v>
      </c>
      <c r="H483">
        <f t="shared" si="46"/>
        <v>4.8924000000000015E-5</v>
      </c>
      <c r="I483" s="3">
        <v>0.96650000000000003</v>
      </c>
      <c r="J483" s="3">
        <v>3.7000000000000002E-3</v>
      </c>
      <c r="K483">
        <f t="shared" si="47"/>
        <v>5.4000000000000743E-7</v>
      </c>
    </row>
    <row r="484" spans="1:11" x14ac:dyDescent="0.2">
      <c r="A484" s="5">
        <v>47.5</v>
      </c>
      <c r="B484" s="3">
        <f t="shared" si="48"/>
        <v>1.6000000000000014E-2</v>
      </c>
      <c r="C484" s="3">
        <f t="shared" si="49"/>
        <v>6.0000000000000027E-4</v>
      </c>
      <c r="D484">
        <f t="shared" si="42"/>
        <v>100</v>
      </c>
      <c r="E484">
        <f t="shared" si="43"/>
        <v>5.4</v>
      </c>
      <c r="F484">
        <f t="shared" si="44"/>
        <v>40</v>
      </c>
      <c r="G484">
        <f t="shared" si="45"/>
        <v>7.7160493827160531E-2</v>
      </c>
      <c r="H484">
        <f t="shared" si="46"/>
        <v>5.1840000000000053E-5</v>
      </c>
      <c r="I484" s="3">
        <v>0.96740000000000004</v>
      </c>
      <c r="J484" s="3">
        <v>3.7000000000000002E-3</v>
      </c>
      <c r="K484">
        <f t="shared" si="47"/>
        <v>7.6999999999999305E-7</v>
      </c>
    </row>
    <row r="485" spans="1:11" x14ac:dyDescent="0.2">
      <c r="A485" s="5">
        <v>47.6</v>
      </c>
      <c r="B485" s="3">
        <f t="shared" si="48"/>
        <v>1.7100000000000004E-2</v>
      </c>
      <c r="C485" s="3">
        <f t="shared" si="49"/>
        <v>7.9999999999999993E-4</v>
      </c>
      <c r="D485">
        <f t="shared" si="42"/>
        <v>100</v>
      </c>
      <c r="E485">
        <f t="shared" si="43"/>
        <v>5.4</v>
      </c>
      <c r="F485">
        <f t="shared" si="44"/>
        <v>40</v>
      </c>
      <c r="G485">
        <f t="shared" si="45"/>
        <v>0.10288065843621398</v>
      </c>
      <c r="H485">
        <f t="shared" si="46"/>
        <v>5.540400000000002E-5</v>
      </c>
      <c r="I485" s="3">
        <v>0.96850000000000003</v>
      </c>
      <c r="J485" s="3">
        <v>3.8999999999999998E-3</v>
      </c>
      <c r="K485">
        <f t="shared" si="47"/>
        <v>5.0999999999994387E-7</v>
      </c>
    </row>
    <row r="486" spans="1:11" x14ac:dyDescent="0.2">
      <c r="A486" s="5">
        <v>47.7</v>
      </c>
      <c r="B486" s="3">
        <f t="shared" si="48"/>
        <v>1.7699999999999938E-2</v>
      </c>
      <c r="C486" s="3">
        <f t="shared" si="49"/>
        <v>9.0000000000000019E-4</v>
      </c>
      <c r="D486">
        <f t="shared" si="42"/>
        <v>100</v>
      </c>
      <c r="E486">
        <f t="shared" si="43"/>
        <v>5.4</v>
      </c>
      <c r="F486">
        <f t="shared" si="44"/>
        <v>40</v>
      </c>
      <c r="G486">
        <f t="shared" si="45"/>
        <v>0.11574074074074076</v>
      </c>
      <c r="H486">
        <f t="shared" si="46"/>
        <v>5.7347999999999797E-5</v>
      </c>
      <c r="I486" s="3">
        <v>0.96909999999999996</v>
      </c>
      <c r="J486" s="3">
        <v>4.0000000000000001E-3</v>
      </c>
      <c r="K486">
        <f t="shared" si="47"/>
        <v>6.8000000000001954E-7</v>
      </c>
    </row>
    <row r="487" spans="1:11" x14ac:dyDescent="0.2">
      <c r="A487" s="5">
        <v>47.8</v>
      </c>
      <c r="B487" s="3">
        <f t="shared" si="48"/>
        <v>1.8499999999999961E-2</v>
      </c>
      <c r="C487" s="3">
        <f t="shared" si="49"/>
        <v>7.9999999999999993E-4</v>
      </c>
      <c r="D487">
        <f t="shared" si="42"/>
        <v>100</v>
      </c>
      <c r="E487">
        <f t="shared" si="43"/>
        <v>5.4</v>
      </c>
      <c r="F487">
        <f t="shared" si="44"/>
        <v>40</v>
      </c>
      <c r="G487">
        <f t="shared" si="45"/>
        <v>0.10288065843621398</v>
      </c>
      <c r="H487">
        <f t="shared" si="46"/>
        <v>5.9939999999999884E-5</v>
      </c>
      <c r="I487" s="3">
        <v>0.96989999999999998</v>
      </c>
      <c r="J487" s="3">
        <v>3.8999999999999998E-3</v>
      </c>
      <c r="K487">
        <f t="shared" si="47"/>
        <v>8.5000000000000086E-7</v>
      </c>
    </row>
    <row r="488" spans="1:11" x14ac:dyDescent="0.2">
      <c r="A488" s="5">
        <v>47.9</v>
      </c>
      <c r="B488" s="3">
        <f t="shared" si="48"/>
        <v>1.9499999999999962E-2</v>
      </c>
      <c r="C488" s="3">
        <f t="shared" si="49"/>
        <v>9.0000000000000019E-4</v>
      </c>
      <c r="D488">
        <f t="shared" si="42"/>
        <v>100</v>
      </c>
      <c r="E488">
        <f t="shared" si="43"/>
        <v>5.4</v>
      </c>
      <c r="F488">
        <f t="shared" si="44"/>
        <v>40</v>
      </c>
      <c r="G488">
        <f t="shared" si="45"/>
        <v>0.11574074074074076</v>
      </c>
      <c r="H488">
        <f t="shared" si="46"/>
        <v>6.317999999999988E-5</v>
      </c>
      <c r="I488" s="3">
        <v>0.97089999999999999</v>
      </c>
      <c r="J488" s="3">
        <v>4.0000000000000001E-3</v>
      </c>
      <c r="K488">
        <f t="shared" si="47"/>
        <v>8.5500000000001161E-7</v>
      </c>
    </row>
    <row r="489" spans="1:11" x14ac:dyDescent="0.2">
      <c r="A489" s="5">
        <v>48</v>
      </c>
      <c r="B489" s="3">
        <f t="shared" si="48"/>
        <v>2.0399999999999974E-2</v>
      </c>
      <c r="C489" s="3">
        <f t="shared" si="49"/>
        <v>1.0000000000000005E-3</v>
      </c>
      <c r="D489">
        <f t="shared" si="42"/>
        <v>100</v>
      </c>
      <c r="E489">
        <f t="shared" si="43"/>
        <v>5.4</v>
      </c>
      <c r="F489">
        <f t="shared" si="44"/>
        <v>40</v>
      </c>
      <c r="G489">
        <f t="shared" si="45"/>
        <v>0.12860082304526754</v>
      </c>
      <c r="H489">
        <f t="shared" si="46"/>
        <v>6.6095999999999917E-5</v>
      </c>
      <c r="I489" s="3">
        <v>0.9718</v>
      </c>
      <c r="J489" s="3">
        <v>4.1000000000000003E-3</v>
      </c>
      <c r="K489">
        <f t="shared" si="47"/>
        <v>5.4000000000004057E-7</v>
      </c>
    </row>
    <row r="490" spans="1:11" x14ac:dyDescent="0.2">
      <c r="A490" s="5">
        <v>48.1</v>
      </c>
      <c r="B490" s="3">
        <f t="shared" si="48"/>
        <v>2.1000000000000019E-2</v>
      </c>
      <c r="C490" s="3">
        <f t="shared" si="49"/>
        <v>7.9999999999999993E-4</v>
      </c>
      <c r="D490">
        <f t="shared" si="42"/>
        <v>100</v>
      </c>
      <c r="E490">
        <f t="shared" si="43"/>
        <v>5.4</v>
      </c>
      <c r="F490">
        <f t="shared" si="44"/>
        <v>40</v>
      </c>
      <c r="G490">
        <f t="shared" si="45"/>
        <v>0.10288065843621398</v>
      </c>
      <c r="H490">
        <f t="shared" si="46"/>
        <v>6.8040000000000074E-5</v>
      </c>
      <c r="I490" s="3">
        <v>0.97240000000000004</v>
      </c>
      <c r="J490" s="3">
        <v>3.8999999999999998E-3</v>
      </c>
      <c r="K490">
        <f t="shared" si="47"/>
        <v>8.5500000000001119E-7</v>
      </c>
    </row>
    <row r="491" spans="1:11" x14ac:dyDescent="0.2">
      <c r="A491" s="5">
        <v>48.2</v>
      </c>
      <c r="B491" s="3">
        <f t="shared" si="48"/>
        <v>2.1900000000000031E-2</v>
      </c>
      <c r="C491" s="3">
        <f t="shared" si="49"/>
        <v>1.0999999999999998E-3</v>
      </c>
      <c r="D491">
        <f t="shared" si="42"/>
        <v>100</v>
      </c>
      <c r="E491">
        <f t="shared" si="43"/>
        <v>5.4</v>
      </c>
      <c r="F491">
        <f t="shared" si="44"/>
        <v>40</v>
      </c>
      <c r="G491">
        <f t="shared" si="45"/>
        <v>0.14146090534979419</v>
      </c>
      <c r="H491">
        <f t="shared" si="46"/>
        <v>7.0956000000000111E-5</v>
      </c>
      <c r="I491" s="3">
        <v>0.97330000000000005</v>
      </c>
      <c r="J491" s="3">
        <v>4.1999999999999997E-3</v>
      </c>
      <c r="K491">
        <f t="shared" si="47"/>
        <v>9.4499999999989608E-7</v>
      </c>
    </row>
    <row r="492" spans="1:11" x14ac:dyDescent="0.2">
      <c r="A492" s="5">
        <v>48.3</v>
      </c>
      <c r="B492" s="3">
        <f t="shared" si="48"/>
        <v>2.2799999999999931E-2</v>
      </c>
      <c r="C492" s="3">
        <f t="shared" si="49"/>
        <v>1.0000000000000005E-3</v>
      </c>
      <c r="D492">
        <f t="shared" si="42"/>
        <v>100</v>
      </c>
      <c r="E492">
        <f t="shared" si="43"/>
        <v>5.4</v>
      </c>
      <c r="F492">
        <f t="shared" si="44"/>
        <v>40</v>
      </c>
      <c r="G492">
        <f t="shared" si="45"/>
        <v>0.12860082304526754</v>
      </c>
      <c r="H492">
        <f t="shared" si="46"/>
        <v>7.3871999999999783E-5</v>
      </c>
      <c r="I492" s="3">
        <v>0.97419999999999995</v>
      </c>
      <c r="J492" s="3">
        <v>4.1000000000000003E-3</v>
      </c>
      <c r="K492">
        <f t="shared" si="47"/>
        <v>7.3500000000003574E-7</v>
      </c>
    </row>
    <row r="493" spans="1:11" x14ac:dyDescent="0.2">
      <c r="A493" s="5">
        <v>48.4</v>
      </c>
      <c r="B493" s="3">
        <f t="shared" si="48"/>
        <v>2.3499999999999965E-2</v>
      </c>
      <c r="C493" s="3">
        <f t="shared" si="49"/>
        <v>1.0999999999999998E-3</v>
      </c>
      <c r="D493">
        <f t="shared" si="42"/>
        <v>100</v>
      </c>
      <c r="E493">
        <f t="shared" si="43"/>
        <v>5.4</v>
      </c>
      <c r="F493">
        <f t="shared" si="44"/>
        <v>40</v>
      </c>
      <c r="G493">
        <f t="shared" si="45"/>
        <v>0.14146090534979419</v>
      </c>
      <c r="H493">
        <f t="shared" si="46"/>
        <v>7.6139999999999891E-5</v>
      </c>
      <c r="I493" s="3">
        <v>0.97489999999999999</v>
      </c>
      <c r="J493" s="3">
        <v>4.1999999999999997E-3</v>
      </c>
      <c r="K493">
        <f t="shared" si="47"/>
        <v>9.2000000000002634E-7</v>
      </c>
    </row>
    <row r="494" spans="1:11" x14ac:dyDescent="0.2">
      <c r="A494" s="5">
        <v>48.5</v>
      </c>
      <c r="B494" s="3">
        <f t="shared" si="48"/>
        <v>2.4299999999999988E-2</v>
      </c>
      <c r="C494" s="3">
        <f t="shared" si="49"/>
        <v>1.2000000000000001E-3</v>
      </c>
      <c r="D494">
        <f t="shared" si="42"/>
        <v>100</v>
      </c>
      <c r="E494">
        <f t="shared" si="43"/>
        <v>5.4</v>
      </c>
      <c r="F494">
        <f t="shared" si="44"/>
        <v>40</v>
      </c>
      <c r="G494">
        <f t="shared" si="45"/>
        <v>0.15432098765432101</v>
      </c>
      <c r="H494">
        <f t="shared" si="46"/>
        <v>7.8731999999999964E-5</v>
      </c>
      <c r="I494" s="3">
        <v>0.97570000000000001</v>
      </c>
      <c r="J494" s="3">
        <v>4.3E-3</v>
      </c>
      <c r="K494">
        <f t="shared" si="47"/>
        <v>1.4999999999999738E-6</v>
      </c>
    </row>
    <row r="495" spans="1:11" x14ac:dyDescent="0.2">
      <c r="A495" s="5">
        <v>48.6</v>
      </c>
      <c r="B495" s="3">
        <f t="shared" si="48"/>
        <v>2.5499999999999967E-2</v>
      </c>
      <c r="C495" s="3">
        <f t="shared" si="49"/>
        <v>1.3000000000000004E-3</v>
      </c>
      <c r="D495">
        <f t="shared" si="42"/>
        <v>100</v>
      </c>
      <c r="E495">
        <f t="shared" si="43"/>
        <v>5.4</v>
      </c>
      <c r="F495">
        <f t="shared" si="44"/>
        <v>40</v>
      </c>
      <c r="G495">
        <f t="shared" si="45"/>
        <v>0.16718106995884777</v>
      </c>
      <c r="H495">
        <f t="shared" si="46"/>
        <v>8.2619999999999897E-5</v>
      </c>
      <c r="I495" s="3">
        <v>0.97689999999999999</v>
      </c>
      <c r="J495" s="3">
        <v>4.4000000000000003E-3</v>
      </c>
      <c r="K495">
        <f t="shared" si="47"/>
        <v>8.7500000000004255E-7</v>
      </c>
    </row>
    <row r="496" spans="1:11" x14ac:dyDescent="0.2">
      <c r="A496" s="5">
        <v>48.7</v>
      </c>
      <c r="B496" s="3">
        <f t="shared" si="48"/>
        <v>2.6200000000000001E-2</v>
      </c>
      <c r="C496" s="3">
        <f t="shared" si="49"/>
        <v>1.2000000000000001E-3</v>
      </c>
      <c r="D496">
        <f t="shared" si="42"/>
        <v>100</v>
      </c>
      <c r="E496">
        <f t="shared" si="43"/>
        <v>5.4</v>
      </c>
      <c r="F496">
        <f t="shared" si="44"/>
        <v>40</v>
      </c>
      <c r="G496">
        <f t="shared" si="45"/>
        <v>0.15432098765432101</v>
      </c>
      <c r="H496">
        <f t="shared" si="46"/>
        <v>8.4888000000000004E-5</v>
      </c>
      <c r="I496" s="3">
        <v>0.97760000000000002</v>
      </c>
      <c r="J496" s="3">
        <v>4.3E-3</v>
      </c>
      <c r="K496">
        <f t="shared" si="47"/>
        <v>7.1999999999992079E-7</v>
      </c>
    </row>
    <row r="497" spans="1:11" x14ac:dyDescent="0.2">
      <c r="A497" s="5">
        <v>48.8</v>
      </c>
      <c r="B497" s="3">
        <f t="shared" si="48"/>
        <v>2.6799999999999935E-2</v>
      </c>
      <c r="C497" s="3">
        <f t="shared" si="49"/>
        <v>1.2000000000000001E-3</v>
      </c>
      <c r="D497">
        <f t="shared" si="42"/>
        <v>100</v>
      </c>
      <c r="E497">
        <f t="shared" si="43"/>
        <v>5.4</v>
      </c>
      <c r="F497">
        <f t="shared" si="44"/>
        <v>40</v>
      </c>
      <c r="G497">
        <f t="shared" si="45"/>
        <v>0.15432098765432101</v>
      </c>
      <c r="H497">
        <f t="shared" si="46"/>
        <v>8.6831999999999795E-5</v>
      </c>
      <c r="I497" s="3">
        <v>0.97819999999999996</v>
      </c>
      <c r="J497" s="3">
        <v>4.3E-3</v>
      </c>
      <c r="K497">
        <f t="shared" si="47"/>
        <v>9.1000000000004402E-7</v>
      </c>
    </row>
    <row r="498" spans="1:11" x14ac:dyDescent="0.2">
      <c r="A498" s="5">
        <v>48.9</v>
      </c>
      <c r="B498" s="3">
        <f t="shared" si="48"/>
        <v>2.7499999999999969E-2</v>
      </c>
      <c r="C498" s="3">
        <f t="shared" si="49"/>
        <v>1.3999999999999998E-3</v>
      </c>
      <c r="D498">
        <f t="shared" si="42"/>
        <v>100</v>
      </c>
      <c r="E498">
        <f t="shared" si="43"/>
        <v>5.4</v>
      </c>
      <c r="F498">
        <f t="shared" si="44"/>
        <v>40</v>
      </c>
      <c r="G498">
        <f t="shared" si="45"/>
        <v>0.18004115226337442</v>
      </c>
      <c r="H498">
        <f t="shared" si="46"/>
        <v>8.9099999999999902E-5</v>
      </c>
      <c r="I498" s="3">
        <v>0.97889999999999999</v>
      </c>
      <c r="J498" s="3">
        <v>4.4999999999999997E-3</v>
      </c>
      <c r="K498">
        <f t="shared" si="47"/>
        <v>1.6799999999999702E-6</v>
      </c>
    </row>
    <row r="499" spans="1:11" x14ac:dyDescent="0.2">
      <c r="A499" s="5">
        <v>49</v>
      </c>
      <c r="B499" s="3">
        <f t="shared" si="48"/>
        <v>2.8699999999999948E-2</v>
      </c>
      <c r="C499" s="3">
        <f t="shared" si="49"/>
        <v>1.3999999999999998E-3</v>
      </c>
      <c r="D499">
        <f t="shared" si="42"/>
        <v>100</v>
      </c>
      <c r="E499">
        <f t="shared" si="43"/>
        <v>5.4</v>
      </c>
      <c r="F499">
        <f t="shared" si="44"/>
        <v>40</v>
      </c>
      <c r="G499">
        <f t="shared" si="45"/>
        <v>0.18004115226337442</v>
      </c>
      <c r="H499">
        <f t="shared" si="46"/>
        <v>9.2987999999999835E-5</v>
      </c>
      <c r="I499" s="3">
        <v>0.98009999999999997</v>
      </c>
      <c r="J499" s="3">
        <v>4.4999999999999997E-3</v>
      </c>
      <c r="K499">
        <f t="shared" si="47"/>
        <v>1.2000000000000345E-6</v>
      </c>
    </row>
    <row r="500" spans="1:11" x14ac:dyDescent="0.2">
      <c r="A500" s="5">
        <v>49.1</v>
      </c>
      <c r="B500" s="3">
        <f t="shared" si="48"/>
        <v>2.9499999999999971E-2</v>
      </c>
      <c r="C500" s="3">
        <f t="shared" si="49"/>
        <v>1.6000000000000003E-3</v>
      </c>
      <c r="D500">
        <f t="shared" si="42"/>
        <v>100</v>
      </c>
      <c r="E500">
        <f t="shared" si="43"/>
        <v>5.4</v>
      </c>
      <c r="F500">
        <f t="shared" si="44"/>
        <v>40</v>
      </c>
      <c r="G500">
        <f t="shared" si="45"/>
        <v>0.20576131687242799</v>
      </c>
      <c r="H500">
        <f t="shared" si="46"/>
        <v>9.5579999999999908E-5</v>
      </c>
      <c r="I500" s="3">
        <v>0.98089999999999999</v>
      </c>
      <c r="J500" s="3">
        <v>4.7000000000000002E-3</v>
      </c>
      <c r="K500">
        <f t="shared" si="47"/>
        <v>1.0500000000000509E-6</v>
      </c>
    </row>
    <row r="501" spans="1:11" x14ac:dyDescent="0.2">
      <c r="A501" s="5">
        <v>49.2</v>
      </c>
      <c r="B501" s="3">
        <f t="shared" si="48"/>
        <v>3.0200000000000005E-2</v>
      </c>
      <c r="C501" s="3">
        <f t="shared" si="49"/>
        <v>1.3999999999999998E-3</v>
      </c>
      <c r="D501">
        <f t="shared" si="42"/>
        <v>100</v>
      </c>
      <c r="E501">
        <f t="shared" si="43"/>
        <v>5.4</v>
      </c>
      <c r="F501">
        <f t="shared" si="44"/>
        <v>40</v>
      </c>
      <c r="G501">
        <f t="shared" si="45"/>
        <v>0.18004115226337442</v>
      </c>
      <c r="H501">
        <f t="shared" si="46"/>
        <v>9.7848000000000029E-5</v>
      </c>
      <c r="I501" s="3">
        <v>0.98160000000000003</v>
      </c>
      <c r="J501" s="3">
        <v>4.4999999999999997E-3</v>
      </c>
      <c r="K501">
        <f t="shared" si="47"/>
        <v>1.550000000000001E-6</v>
      </c>
    </row>
    <row r="502" spans="1:11" x14ac:dyDescent="0.2">
      <c r="A502" s="5">
        <v>49.3</v>
      </c>
      <c r="B502" s="3">
        <f t="shared" si="48"/>
        <v>3.1200000000000006E-2</v>
      </c>
      <c r="C502" s="3">
        <f t="shared" si="49"/>
        <v>1.6999999999999997E-3</v>
      </c>
      <c r="D502">
        <f t="shared" si="42"/>
        <v>100</v>
      </c>
      <c r="E502">
        <f t="shared" si="43"/>
        <v>5.4</v>
      </c>
      <c r="F502">
        <f t="shared" si="44"/>
        <v>40</v>
      </c>
      <c r="G502">
        <f t="shared" si="45"/>
        <v>0.21862139917695467</v>
      </c>
      <c r="H502">
        <f t="shared" si="46"/>
        <v>1.0108800000000002E-4</v>
      </c>
      <c r="I502" s="3">
        <v>0.98260000000000003</v>
      </c>
      <c r="J502" s="3">
        <v>4.7999999999999996E-3</v>
      </c>
      <c r="K502">
        <f t="shared" si="47"/>
        <v>1.6200000000000213E-6</v>
      </c>
    </row>
    <row r="503" spans="1:11" x14ac:dyDescent="0.2">
      <c r="A503" s="5">
        <v>49.4</v>
      </c>
      <c r="B503" s="3">
        <f t="shared" si="48"/>
        <v>3.2100000000000017E-2</v>
      </c>
      <c r="C503" s="3">
        <f t="shared" si="49"/>
        <v>1.9000000000000002E-3</v>
      </c>
      <c r="D503">
        <f t="shared" si="42"/>
        <v>100</v>
      </c>
      <c r="E503">
        <f t="shared" si="43"/>
        <v>5.4</v>
      </c>
      <c r="F503">
        <f t="shared" si="44"/>
        <v>40</v>
      </c>
      <c r="G503">
        <f t="shared" si="45"/>
        <v>0.24434156378600827</v>
      </c>
      <c r="H503">
        <f t="shared" si="46"/>
        <v>1.0400400000000007E-4</v>
      </c>
      <c r="I503" s="3">
        <v>0.98350000000000004</v>
      </c>
      <c r="J503" s="3">
        <v>5.0000000000000001E-3</v>
      </c>
      <c r="K503">
        <f t="shared" si="47"/>
        <v>1.2249999999998652E-6</v>
      </c>
    </row>
    <row r="504" spans="1:11" x14ac:dyDescent="0.2">
      <c r="A504" s="5">
        <v>49.5</v>
      </c>
      <c r="B504" s="3">
        <f t="shared" si="48"/>
        <v>3.279999999999994E-2</v>
      </c>
      <c r="C504" s="3">
        <f t="shared" si="49"/>
        <v>1.6000000000000003E-3</v>
      </c>
      <c r="D504">
        <f t="shared" si="42"/>
        <v>100</v>
      </c>
      <c r="E504">
        <f t="shared" si="43"/>
        <v>5.4</v>
      </c>
      <c r="F504">
        <f t="shared" si="44"/>
        <v>40</v>
      </c>
      <c r="G504">
        <f t="shared" si="45"/>
        <v>0.20576131687242799</v>
      </c>
      <c r="H504">
        <f t="shared" si="46"/>
        <v>1.0627199999999981E-4</v>
      </c>
      <c r="I504" s="3">
        <v>0.98419999999999996</v>
      </c>
      <c r="J504" s="3">
        <v>4.7000000000000002E-3</v>
      </c>
      <c r="K504">
        <f t="shared" si="47"/>
        <v>1.1900000000000579E-6</v>
      </c>
    </row>
    <row r="505" spans="1:11" x14ac:dyDescent="0.2">
      <c r="A505" s="5">
        <v>49.6</v>
      </c>
      <c r="B505" s="3">
        <f t="shared" si="48"/>
        <v>3.3499999999999974E-2</v>
      </c>
      <c r="C505" s="3">
        <f t="shared" si="49"/>
        <v>1.8E-3</v>
      </c>
      <c r="D505">
        <f t="shared" si="42"/>
        <v>100</v>
      </c>
      <c r="E505">
        <f t="shared" si="43"/>
        <v>5.4</v>
      </c>
      <c r="F505">
        <f t="shared" si="44"/>
        <v>40</v>
      </c>
      <c r="G505">
        <f t="shared" si="45"/>
        <v>0.23148148148148145</v>
      </c>
      <c r="H505">
        <f t="shared" si="46"/>
        <v>1.0853999999999992E-4</v>
      </c>
      <c r="I505" s="3">
        <v>0.9849</v>
      </c>
      <c r="J505" s="3">
        <v>4.8999999999999998E-3</v>
      </c>
      <c r="K505">
        <f t="shared" si="47"/>
        <v>1.8000000000000016E-6</v>
      </c>
    </row>
    <row r="506" spans="1:11" x14ac:dyDescent="0.2">
      <c r="A506" s="5">
        <v>49.7</v>
      </c>
      <c r="B506" s="3">
        <f t="shared" si="48"/>
        <v>3.4499999999999975E-2</v>
      </c>
      <c r="C506" s="3">
        <f t="shared" si="49"/>
        <v>1.8E-3</v>
      </c>
      <c r="D506">
        <f t="shared" si="42"/>
        <v>100</v>
      </c>
      <c r="E506">
        <f t="shared" si="43"/>
        <v>5.4</v>
      </c>
      <c r="F506">
        <f t="shared" si="44"/>
        <v>40</v>
      </c>
      <c r="G506">
        <f t="shared" si="45"/>
        <v>0.23148148148148145</v>
      </c>
      <c r="H506">
        <f t="shared" si="46"/>
        <v>1.1177999999999992E-4</v>
      </c>
      <c r="I506" s="3">
        <v>0.9859</v>
      </c>
      <c r="J506" s="3">
        <v>4.8999999999999998E-3</v>
      </c>
      <c r="K506">
        <f t="shared" si="47"/>
        <v>1.3300000000000646E-6</v>
      </c>
    </row>
    <row r="507" spans="1:11" x14ac:dyDescent="0.2">
      <c r="A507" s="5">
        <v>49.8</v>
      </c>
      <c r="B507" s="3">
        <f t="shared" si="48"/>
        <v>3.5200000000000009E-2</v>
      </c>
      <c r="C507" s="3">
        <f t="shared" si="49"/>
        <v>2.0000000000000005E-3</v>
      </c>
      <c r="D507">
        <f t="shared" si="42"/>
        <v>100</v>
      </c>
      <c r="E507">
        <f t="shared" si="43"/>
        <v>5.4</v>
      </c>
      <c r="F507">
        <f t="shared" si="44"/>
        <v>40</v>
      </c>
      <c r="G507">
        <f t="shared" si="45"/>
        <v>0.25720164609053503</v>
      </c>
      <c r="H507">
        <f t="shared" si="46"/>
        <v>1.1404800000000004E-4</v>
      </c>
      <c r="I507" s="3">
        <v>0.98660000000000003</v>
      </c>
      <c r="J507" s="3">
        <v>5.1000000000000004E-3</v>
      </c>
      <c r="K507">
        <f t="shared" si="47"/>
        <v>1.5200000000000437E-6</v>
      </c>
    </row>
    <row r="508" spans="1:11" x14ac:dyDescent="0.2">
      <c r="A508" s="5">
        <v>49.9</v>
      </c>
      <c r="B508" s="3">
        <f t="shared" si="48"/>
        <v>3.6000000000000032E-2</v>
      </c>
      <c r="C508" s="3">
        <f t="shared" si="49"/>
        <v>1.8E-3</v>
      </c>
      <c r="D508">
        <f t="shared" si="42"/>
        <v>100</v>
      </c>
      <c r="E508">
        <f t="shared" si="43"/>
        <v>5.4</v>
      </c>
      <c r="F508">
        <f t="shared" si="44"/>
        <v>40</v>
      </c>
      <c r="G508">
        <f t="shared" si="45"/>
        <v>0.23148148148148145</v>
      </c>
      <c r="H508">
        <f t="shared" si="46"/>
        <v>1.1664000000000012E-4</v>
      </c>
      <c r="I508" s="3">
        <v>0.98740000000000006</v>
      </c>
      <c r="J508" s="3">
        <v>4.8999999999999998E-3</v>
      </c>
      <c r="K508">
        <f t="shared" si="47"/>
        <v>1.7999999999998017E-6</v>
      </c>
    </row>
    <row r="509" spans="1:11" x14ac:dyDescent="0.2">
      <c r="A509" s="5">
        <v>50</v>
      </c>
      <c r="B509" s="3">
        <f t="shared" si="48"/>
        <v>3.6899999999999933E-2</v>
      </c>
      <c r="C509" s="3">
        <f t="shared" si="49"/>
        <v>2.2000000000000001E-3</v>
      </c>
      <c r="D509">
        <f t="shared" si="42"/>
        <v>100</v>
      </c>
      <c r="E509">
        <f t="shared" si="43"/>
        <v>5.4</v>
      </c>
      <c r="F509">
        <f t="shared" si="44"/>
        <v>40</v>
      </c>
      <c r="G509">
        <f t="shared" si="45"/>
        <v>0.28292181069958844</v>
      </c>
      <c r="H509">
        <f t="shared" si="46"/>
        <v>1.195559999999998E-4</v>
      </c>
      <c r="I509" s="3">
        <v>0.98829999999999996</v>
      </c>
      <c r="J509" s="3">
        <v>5.3E-3</v>
      </c>
      <c r="K509">
        <f t="shared" si="47"/>
        <v>2.2000000000000022E-6</v>
      </c>
    </row>
    <row r="510" spans="1:11" x14ac:dyDescent="0.2">
      <c r="A510" s="5">
        <v>50.1</v>
      </c>
      <c r="B510" s="3">
        <f t="shared" si="48"/>
        <v>3.7899999999999934E-2</v>
      </c>
      <c r="C510" s="3">
        <f t="shared" si="49"/>
        <v>2.2000000000000001E-3</v>
      </c>
      <c r="D510">
        <f t="shared" si="42"/>
        <v>100</v>
      </c>
      <c r="E510">
        <f t="shared" si="43"/>
        <v>5.4</v>
      </c>
      <c r="F510">
        <f t="shared" si="44"/>
        <v>40</v>
      </c>
      <c r="G510">
        <f t="shared" si="45"/>
        <v>0.28292181069958844</v>
      </c>
      <c r="H510">
        <f t="shared" si="46"/>
        <v>1.227959999999998E-4</v>
      </c>
      <c r="I510" s="3">
        <v>0.98929999999999996</v>
      </c>
      <c r="J510" s="3">
        <v>5.3E-3</v>
      </c>
      <c r="K510">
        <f t="shared" si="47"/>
        <v>1.2900000000000967E-6</v>
      </c>
    </row>
    <row r="511" spans="1:11" x14ac:dyDescent="0.2">
      <c r="A511" s="5">
        <v>50.2</v>
      </c>
      <c r="B511" s="3">
        <f t="shared" si="48"/>
        <v>3.8499999999999979E-2</v>
      </c>
      <c r="C511" s="3">
        <f t="shared" si="49"/>
        <v>2.0999999999999999E-3</v>
      </c>
      <c r="D511">
        <f t="shared" si="42"/>
        <v>100</v>
      </c>
      <c r="E511">
        <f t="shared" si="43"/>
        <v>5.4</v>
      </c>
      <c r="F511">
        <f t="shared" si="44"/>
        <v>40</v>
      </c>
      <c r="G511">
        <f t="shared" si="45"/>
        <v>0.27006172839506171</v>
      </c>
      <c r="H511">
        <f t="shared" si="46"/>
        <v>1.2473999999999995E-4</v>
      </c>
      <c r="I511" s="3">
        <v>0.9899</v>
      </c>
      <c r="J511" s="3">
        <v>5.1999999999999998E-3</v>
      </c>
      <c r="K511">
        <f t="shared" si="47"/>
        <v>1.5400000000000748E-6</v>
      </c>
    </row>
    <row r="512" spans="1:11" x14ac:dyDescent="0.2">
      <c r="A512" s="5">
        <v>50.3</v>
      </c>
      <c r="B512" s="3">
        <f t="shared" si="48"/>
        <v>3.9200000000000013E-2</v>
      </c>
      <c r="C512" s="3">
        <f t="shared" si="49"/>
        <v>2.3000000000000004E-3</v>
      </c>
      <c r="D512">
        <f t="shared" si="42"/>
        <v>100</v>
      </c>
      <c r="E512">
        <f t="shared" si="43"/>
        <v>5.4</v>
      </c>
      <c r="F512">
        <f t="shared" si="44"/>
        <v>40</v>
      </c>
      <c r="G512">
        <f t="shared" si="45"/>
        <v>0.29578189300411523</v>
      </c>
      <c r="H512">
        <f t="shared" si="46"/>
        <v>1.2700800000000004E-4</v>
      </c>
      <c r="I512" s="3">
        <v>0.99060000000000004</v>
      </c>
      <c r="J512" s="3">
        <v>5.4000000000000003E-3</v>
      </c>
      <c r="K512">
        <f t="shared" si="47"/>
        <v>3.0549999999999246E-6</v>
      </c>
    </row>
    <row r="513" spans="1:11" x14ac:dyDescent="0.2">
      <c r="A513" s="5">
        <v>50.4</v>
      </c>
      <c r="B513" s="3">
        <f t="shared" si="48"/>
        <v>4.049999999999998E-2</v>
      </c>
      <c r="C513" s="3">
        <f t="shared" si="49"/>
        <v>2.3999999999999998E-3</v>
      </c>
      <c r="D513">
        <f t="shared" si="42"/>
        <v>100</v>
      </c>
      <c r="E513">
        <f t="shared" si="43"/>
        <v>5.4</v>
      </c>
      <c r="F513">
        <f t="shared" si="44"/>
        <v>40</v>
      </c>
      <c r="G513">
        <f t="shared" si="45"/>
        <v>0.30864197530864196</v>
      </c>
      <c r="H513">
        <f t="shared" si="46"/>
        <v>1.3121999999999993E-4</v>
      </c>
      <c r="I513" s="3">
        <v>0.9919</v>
      </c>
      <c r="J513" s="3">
        <v>5.4999999999999997E-3</v>
      </c>
      <c r="K513">
        <f t="shared" si="47"/>
        <v>1.880000000000054E-6</v>
      </c>
    </row>
    <row r="514" spans="1:11" x14ac:dyDescent="0.2">
      <c r="A514" s="5">
        <v>50.5</v>
      </c>
      <c r="B514" s="3">
        <f t="shared" si="48"/>
        <v>4.1300000000000003E-2</v>
      </c>
      <c r="C514" s="3">
        <f t="shared" si="49"/>
        <v>2.3000000000000004E-3</v>
      </c>
      <c r="D514">
        <f t="shared" si="42"/>
        <v>100</v>
      </c>
      <c r="E514">
        <f t="shared" si="43"/>
        <v>5.4</v>
      </c>
      <c r="F514">
        <f t="shared" si="44"/>
        <v>40</v>
      </c>
      <c r="G514">
        <f t="shared" si="45"/>
        <v>0.29578189300411523</v>
      </c>
      <c r="H514">
        <f t="shared" si="46"/>
        <v>1.3381200000000003E-4</v>
      </c>
      <c r="I514" s="3">
        <v>0.99270000000000003</v>
      </c>
      <c r="J514" s="3">
        <v>5.4000000000000003E-3</v>
      </c>
      <c r="K514">
        <f t="shared" si="47"/>
        <v>1.3799999999998483E-6</v>
      </c>
    </row>
    <row r="515" spans="1:11" x14ac:dyDescent="0.2">
      <c r="A515" s="5">
        <v>50.6</v>
      </c>
      <c r="B515" s="3">
        <f t="shared" si="48"/>
        <v>4.1899999999999937E-2</v>
      </c>
      <c r="C515" s="3">
        <f t="shared" si="49"/>
        <v>2.3000000000000004E-3</v>
      </c>
      <c r="D515">
        <f t="shared" si="42"/>
        <v>100</v>
      </c>
      <c r="E515">
        <f t="shared" si="43"/>
        <v>5.4</v>
      </c>
      <c r="F515">
        <f t="shared" si="44"/>
        <v>40</v>
      </c>
      <c r="G515">
        <f t="shared" si="45"/>
        <v>0.29578189300411523</v>
      </c>
      <c r="H515">
        <f t="shared" si="46"/>
        <v>1.3575599999999982E-4</v>
      </c>
      <c r="I515" s="3">
        <v>0.99329999999999996</v>
      </c>
      <c r="J515" s="3">
        <v>5.4000000000000003E-3</v>
      </c>
      <c r="K515">
        <f t="shared" si="47"/>
        <v>2.0250000000000272E-6</v>
      </c>
    </row>
    <row r="516" spans="1:11" x14ac:dyDescent="0.2">
      <c r="A516" s="5">
        <v>50.7</v>
      </c>
      <c r="B516" s="3">
        <f t="shared" si="48"/>
        <v>4.2799999999999949E-2</v>
      </c>
      <c r="C516" s="3">
        <f t="shared" si="49"/>
        <v>2.2000000000000001E-3</v>
      </c>
      <c r="D516">
        <f t="shared" si="42"/>
        <v>100</v>
      </c>
      <c r="E516">
        <f t="shared" si="43"/>
        <v>5.4</v>
      </c>
      <c r="F516">
        <f t="shared" si="44"/>
        <v>40</v>
      </c>
      <c r="G516">
        <f t="shared" si="45"/>
        <v>0.28292181069958844</v>
      </c>
      <c r="H516">
        <f t="shared" si="46"/>
        <v>1.3867199999999984E-4</v>
      </c>
      <c r="I516" s="3">
        <v>0.99419999999999997</v>
      </c>
      <c r="J516" s="3">
        <v>5.3E-3</v>
      </c>
      <c r="K516">
        <f t="shared" si="47"/>
        <v>2.2050000000000293E-6</v>
      </c>
    </row>
    <row r="517" spans="1:11" x14ac:dyDescent="0.2">
      <c r="A517" s="5">
        <v>50.8</v>
      </c>
      <c r="B517" s="3">
        <f t="shared" si="48"/>
        <v>4.3699999999999961E-2</v>
      </c>
      <c r="C517" s="3">
        <f t="shared" si="49"/>
        <v>2.6999999999999997E-3</v>
      </c>
      <c r="D517">
        <f t="shared" si="42"/>
        <v>100</v>
      </c>
      <c r="E517">
        <f t="shared" si="43"/>
        <v>5.4</v>
      </c>
      <c r="F517">
        <f t="shared" si="44"/>
        <v>40</v>
      </c>
      <c r="G517">
        <f t="shared" si="45"/>
        <v>0.34722222222222215</v>
      </c>
      <c r="H517">
        <f t="shared" si="46"/>
        <v>1.4158799999999989E-4</v>
      </c>
      <c r="I517" s="3">
        <v>0.99509999999999998</v>
      </c>
      <c r="J517" s="3">
        <v>5.7999999999999996E-3</v>
      </c>
      <c r="K517">
        <f t="shared" si="47"/>
        <v>1.9250000000000934E-6</v>
      </c>
    </row>
    <row r="518" spans="1:11" x14ac:dyDescent="0.2">
      <c r="A518" s="5">
        <v>50.9</v>
      </c>
      <c r="B518" s="3">
        <f t="shared" si="48"/>
        <v>4.4399999999999995E-2</v>
      </c>
      <c r="C518" s="3">
        <f t="shared" si="49"/>
        <v>2.8E-3</v>
      </c>
      <c r="D518">
        <f t="shared" si="42"/>
        <v>100</v>
      </c>
      <c r="E518">
        <f t="shared" si="43"/>
        <v>5.4</v>
      </c>
      <c r="F518">
        <f t="shared" si="44"/>
        <v>40</v>
      </c>
      <c r="G518">
        <f t="shared" si="45"/>
        <v>0.36008230452674894</v>
      </c>
      <c r="H518">
        <f t="shared" si="46"/>
        <v>1.4385599999999999E-4</v>
      </c>
      <c r="I518" s="3">
        <v>0.99580000000000002</v>
      </c>
      <c r="J518" s="3">
        <v>5.8999999999999999E-3</v>
      </c>
      <c r="K518">
        <f t="shared" si="47"/>
        <v>2.2400000000000641E-6</v>
      </c>
    </row>
    <row r="519" spans="1:11" x14ac:dyDescent="0.2">
      <c r="A519" s="5">
        <v>51</v>
      </c>
      <c r="B519" s="3">
        <f t="shared" si="48"/>
        <v>4.5200000000000018E-2</v>
      </c>
      <c r="C519" s="3">
        <f t="shared" si="49"/>
        <v>2.8E-3</v>
      </c>
      <c r="D519">
        <f t="shared" si="42"/>
        <v>100</v>
      </c>
      <c r="E519">
        <f t="shared" si="43"/>
        <v>5.4</v>
      </c>
      <c r="F519">
        <f t="shared" si="44"/>
        <v>40</v>
      </c>
      <c r="G519">
        <f t="shared" si="45"/>
        <v>0.36008230452674894</v>
      </c>
      <c r="H519">
        <f t="shared" si="46"/>
        <v>1.4644800000000006E-4</v>
      </c>
      <c r="I519" s="3">
        <v>0.99660000000000004</v>
      </c>
      <c r="J519" s="3">
        <v>5.8999999999999999E-3</v>
      </c>
      <c r="K519">
        <f t="shared" si="47"/>
        <v>2.5200000000000335E-6</v>
      </c>
    </row>
    <row r="520" spans="1:11" x14ac:dyDescent="0.2">
      <c r="A520" s="5">
        <v>51.1</v>
      </c>
      <c r="B520" s="3">
        <f t="shared" si="48"/>
        <v>4.610000000000003E-2</v>
      </c>
      <c r="C520" s="3">
        <f t="shared" si="49"/>
        <v>2.8E-3</v>
      </c>
      <c r="D520">
        <f t="shared" si="42"/>
        <v>100</v>
      </c>
      <c r="E520">
        <f t="shared" si="43"/>
        <v>5.4</v>
      </c>
      <c r="F520">
        <f t="shared" si="44"/>
        <v>40</v>
      </c>
      <c r="G520">
        <f t="shared" si="45"/>
        <v>0.36008230452674894</v>
      </c>
      <c r="H520">
        <f t="shared" si="46"/>
        <v>1.4936400000000011E-4</v>
      </c>
      <c r="I520" s="3">
        <v>0.99750000000000005</v>
      </c>
      <c r="J520" s="3">
        <v>5.8999999999999999E-3</v>
      </c>
      <c r="K520">
        <f t="shared" si="47"/>
        <v>2.3199999999997449E-6</v>
      </c>
    </row>
    <row r="521" spans="1:11" x14ac:dyDescent="0.2">
      <c r="A521" s="5">
        <v>51.2</v>
      </c>
      <c r="B521" s="3">
        <f t="shared" si="48"/>
        <v>4.6899999999999942E-2</v>
      </c>
      <c r="C521" s="3">
        <f t="shared" si="49"/>
        <v>3.0000000000000005E-3</v>
      </c>
      <c r="D521">
        <f t="shared" si="42"/>
        <v>100</v>
      </c>
      <c r="E521">
        <f t="shared" si="43"/>
        <v>5.4</v>
      </c>
      <c r="F521">
        <f t="shared" si="44"/>
        <v>40</v>
      </c>
      <c r="G521">
        <f t="shared" si="45"/>
        <v>0.38580246913580246</v>
      </c>
      <c r="H521">
        <f t="shared" si="46"/>
        <v>1.5195599999999983E-4</v>
      </c>
      <c r="I521" s="3">
        <v>0.99829999999999997</v>
      </c>
      <c r="J521" s="3">
        <v>6.1000000000000004E-3</v>
      </c>
      <c r="K521">
        <f t="shared" si="47"/>
        <v>2.1000000000001023E-6</v>
      </c>
    </row>
    <row r="522" spans="1:11" x14ac:dyDescent="0.2">
      <c r="A522" s="5">
        <v>51.3</v>
      </c>
      <c r="B522" s="3">
        <f t="shared" si="48"/>
        <v>4.7599999999999976E-2</v>
      </c>
      <c r="C522" s="3">
        <f t="shared" si="49"/>
        <v>3.0000000000000005E-3</v>
      </c>
      <c r="D522">
        <f t="shared" ref="D522:D585" si="50">$E$4</f>
        <v>100</v>
      </c>
      <c r="E522">
        <f t="shared" ref="E522:E585" si="51">$F$4</f>
        <v>5.4</v>
      </c>
      <c r="F522">
        <f t="shared" ref="F522:F585" si="52">$G$4</f>
        <v>40</v>
      </c>
      <c r="G522">
        <f t="shared" ref="G522:G585" si="53">3*C522*D522*1000/(2*F522*E522^2)</f>
        <v>0.38580246913580246</v>
      </c>
      <c r="H522">
        <f t="shared" ref="H522:H585" si="54">6*B522*E522/(D522^2)</f>
        <v>1.5422399999999995E-4</v>
      </c>
      <c r="I522" s="3">
        <v>0.999</v>
      </c>
      <c r="J522" s="3">
        <v>6.1000000000000004E-3</v>
      </c>
      <c r="K522">
        <f t="shared" ref="K522:K585" si="55">(C523+C522)/2*(B523-B522)</f>
        <v>2.7450000000000364E-6</v>
      </c>
    </row>
    <row r="523" spans="1:11" x14ac:dyDescent="0.2">
      <c r="A523" s="5">
        <v>51.4</v>
      </c>
      <c r="B523" s="3">
        <f t="shared" si="48"/>
        <v>4.8499999999999988E-2</v>
      </c>
      <c r="C523" s="3">
        <f t="shared" si="49"/>
        <v>3.0999999999999999E-3</v>
      </c>
      <c r="D523">
        <f t="shared" si="50"/>
        <v>100</v>
      </c>
      <c r="E523">
        <f t="shared" si="51"/>
        <v>5.4</v>
      </c>
      <c r="F523">
        <f t="shared" si="52"/>
        <v>40</v>
      </c>
      <c r="G523">
        <f t="shared" si="53"/>
        <v>0.39866255144032914</v>
      </c>
      <c r="H523">
        <f t="shared" si="54"/>
        <v>1.5713999999999998E-4</v>
      </c>
      <c r="I523" s="3">
        <v>0.99990000000000001</v>
      </c>
      <c r="J523" s="3">
        <v>6.1999999999999998E-3</v>
      </c>
      <c r="K523">
        <f t="shared" si="55"/>
        <v>3.4649999999996183E-6</v>
      </c>
    </row>
    <row r="524" spans="1:11" x14ac:dyDescent="0.2">
      <c r="A524" s="5">
        <v>51.5</v>
      </c>
      <c r="B524" s="3">
        <f t="shared" si="48"/>
        <v>4.9599999999999866E-2</v>
      </c>
      <c r="C524" s="3">
        <f t="shared" si="49"/>
        <v>3.2000000000000002E-3</v>
      </c>
      <c r="D524">
        <f t="shared" si="50"/>
        <v>100</v>
      </c>
      <c r="E524">
        <f t="shared" si="51"/>
        <v>5.4</v>
      </c>
      <c r="F524">
        <f t="shared" si="52"/>
        <v>40</v>
      </c>
      <c r="G524">
        <f t="shared" si="53"/>
        <v>0.41152263374485598</v>
      </c>
      <c r="H524">
        <f t="shared" si="54"/>
        <v>1.6070399999999958E-4</v>
      </c>
      <c r="I524" s="3">
        <v>1.0009999999999999</v>
      </c>
      <c r="J524" s="3">
        <v>6.3E-3</v>
      </c>
      <c r="K524">
        <f t="shared" si="55"/>
        <v>2.2400000000004639E-6</v>
      </c>
    </row>
    <row r="525" spans="1:11" x14ac:dyDescent="0.2">
      <c r="A525" s="5">
        <v>51.6</v>
      </c>
      <c r="B525" s="3">
        <f t="shared" si="48"/>
        <v>5.0300000000000011E-2</v>
      </c>
      <c r="C525" s="3">
        <f t="shared" si="49"/>
        <v>3.2000000000000002E-3</v>
      </c>
      <c r="D525">
        <f t="shared" si="50"/>
        <v>100</v>
      </c>
      <c r="E525">
        <f t="shared" si="51"/>
        <v>5.4</v>
      </c>
      <c r="F525">
        <f t="shared" si="52"/>
        <v>40</v>
      </c>
      <c r="G525">
        <f t="shared" si="53"/>
        <v>0.41152263374485598</v>
      </c>
      <c r="H525">
        <f t="shared" si="54"/>
        <v>1.6297200000000005E-4</v>
      </c>
      <c r="I525" s="3">
        <v>1.0017</v>
      </c>
      <c r="J525" s="3">
        <v>6.3E-3</v>
      </c>
      <c r="K525">
        <f t="shared" si="55"/>
        <v>2.3099999999997454E-6</v>
      </c>
    </row>
    <row r="526" spans="1:11" x14ac:dyDescent="0.2">
      <c r="A526" s="5">
        <v>51.7</v>
      </c>
      <c r="B526" s="3">
        <f t="shared" si="48"/>
        <v>5.0999999999999934E-2</v>
      </c>
      <c r="C526" s="3">
        <f t="shared" si="49"/>
        <v>3.3999999999999998E-3</v>
      </c>
      <c r="D526">
        <f t="shared" si="50"/>
        <v>100</v>
      </c>
      <c r="E526">
        <f t="shared" si="51"/>
        <v>5.4</v>
      </c>
      <c r="F526">
        <f t="shared" si="52"/>
        <v>40</v>
      </c>
      <c r="G526">
        <f t="shared" si="53"/>
        <v>0.43724279835390933</v>
      </c>
      <c r="H526">
        <f t="shared" si="54"/>
        <v>1.6523999999999979E-4</v>
      </c>
      <c r="I526" s="3">
        <v>1.0024</v>
      </c>
      <c r="J526" s="3">
        <v>6.4999999999999997E-3</v>
      </c>
      <c r="K526">
        <f t="shared" si="55"/>
        <v>3.0600000000004179E-6</v>
      </c>
    </row>
    <row r="527" spans="1:11" x14ac:dyDescent="0.2">
      <c r="A527" s="5">
        <v>51.8</v>
      </c>
      <c r="B527" s="3">
        <f t="shared" si="48"/>
        <v>5.1900000000000057E-2</v>
      </c>
      <c r="C527" s="3">
        <f t="shared" si="49"/>
        <v>3.3999999999999998E-3</v>
      </c>
      <c r="D527">
        <f t="shared" si="50"/>
        <v>100</v>
      </c>
      <c r="E527">
        <f t="shared" si="51"/>
        <v>5.4</v>
      </c>
      <c r="F527">
        <f t="shared" si="52"/>
        <v>40</v>
      </c>
      <c r="G527">
        <f t="shared" si="53"/>
        <v>0.43724279835390933</v>
      </c>
      <c r="H527">
        <f t="shared" si="54"/>
        <v>1.681560000000002E-4</v>
      </c>
      <c r="I527" s="3">
        <v>1.0033000000000001</v>
      </c>
      <c r="J527" s="3">
        <v>6.4999999999999997E-3</v>
      </c>
      <c r="K527">
        <f t="shared" si="55"/>
        <v>3.4499999999996201E-6</v>
      </c>
    </row>
    <row r="528" spans="1:11" x14ac:dyDescent="0.2">
      <c r="A528" s="5">
        <v>51.9</v>
      </c>
      <c r="B528" s="3">
        <f t="shared" si="48"/>
        <v>5.2899999999999947E-2</v>
      </c>
      <c r="C528" s="3">
        <f t="shared" si="49"/>
        <v>3.5000000000000001E-3</v>
      </c>
      <c r="D528">
        <f t="shared" si="50"/>
        <v>100</v>
      </c>
      <c r="E528">
        <f t="shared" si="51"/>
        <v>5.4</v>
      </c>
      <c r="F528">
        <f t="shared" si="52"/>
        <v>40</v>
      </c>
      <c r="G528">
        <f t="shared" si="53"/>
        <v>0.45010288065843618</v>
      </c>
      <c r="H528">
        <f t="shared" si="54"/>
        <v>1.7139599999999985E-4</v>
      </c>
      <c r="I528" s="3">
        <v>1.0043</v>
      </c>
      <c r="J528" s="3">
        <v>6.6E-3</v>
      </c>
      <c r="K528">
        <f t="shared" si="55"/>
        <v>2.0999999999997686E-6</v>
      </c>
    </row>
    <row r="529" spans="1:11" x14ac:dyDescent="0.2">
      <c r="A529" s="5">
        <v>52</v>
      </c>
      <c r="B529" s="3">
        <f t="shared" si="48"/>
        <v>5.3499999999999881E-2</v>
      </c>
      <c r="C529" s="3">
        <f t="shared" si="49"/>
        <v>3.5000000000000001E-3</v>
      </c>
      <c r="D529">
        <f t="shared" si="50"/>
        <v>100</v>
      </c>
      <c r="E529">
        <f t="shared" si="51"/>
        <v>5.4</v>
      </c>
      <c r="F529">
        <f t="shared" si="52"/>
        <v>40</v>
      </c>
      <c r="G529">
        <f t="shared" si="53"/>
        <v>0.45010288065843618</v>
      </c>
      <c r="H529">
        <f t="shared" si="54"/>
        <v>1.7333999999999964E-4</v>
      </c>
      <c r="I529" s="3">
        <v>1.0048999999999999</v>
      </c>
      <c r="J529" s="3">
        <v>6.6E-3</v>
      </c>
      <c r="K529">
        <f t="shared" si="55"/>
        <v>3.1950000000004365E-6</v>
      </c>
    </row>
    <row r="530" spans="1:11" x14ac:dyDescent="0.2">
      <c r="A530" s="5">
        <v>52.1</v>
      </c>
      <c r="B530" s="3">
        <f t="shared" ref="B530:B593" si="56">I530-$I$465</f>
        <v>5.4400000000000004E-2</v>
      </c>
      <c r="C530" s="3">
        <f t="shared" ref="C530:C593" si="57">J530-$J$465</f>
        <v>3.6000000000000003E-3</v>
      </c>
      <c r="D530">
        <f t="shared" si="50"/>
        <v>100</v>
      </c>
      <c r="E530">
        <f t="shared" si="51"/>
        <v>5.4</v>
      </c>
      <c r="F530">
        <f t="shared" si="52"/>
        <v>40</v>
      </c>
      <c r="G530">
        <f t="shared" si="53"/>
        <v>0.46296296296296291</v>
      </c>
      <c r="H530">
        <f t="shared" si="54"/>
        <v>1.7625600000000004E-4</v>
      </c>
      <c r="I530" s="3">
        <v>1.0058</v>
      </c>
      <c r="J530" s="3">
        <v>6.7000000000000002E-3</v>
      </c>
      <c r="K530">
        <f t="shared" si="55"/>
        <v>3.6499999999995979E-6</v>
      </c>
    </row>
    <row r="531" spans="1:11" x14ac:dyDescent="0.2">
      <c r="A531" s="5">
        <v>52.2</v>
      </c>
      <c r="B531" s="3">
        <f t="shared" si="56"/>
        <v>5.5399999999999894E-2</v>
      </c>
      <c r="C531" s="3">
        <f t="shared" si="57"/>
        <v>3.6999999999999997E-3</v>
      </c>
      <c r="D531">
        <f t="shared" si="50"/>
        <v>100</v>
      </c>
      <c r="E531">
        <f t="shared" si="51"/>
        <v>5.4</v>
      </c>
      <c r="F531">
        <f t="shared" si="52"/>
        <v>40</v>
      </c>
      <c r="G531">
        <f t="shared" si="53"/>
        <v>0.47582304526748959</v>
      </c>
      <c r="H531">
        <f t="shared" si="54"/>
        <v>1.7949599999999967E-4</v>
      </c>
      <c r="I531" s="3">
        <v>1.0067999999999999</v>
      </c>
      <c r="J531" s="3">
        <v>6.7999999999999996E-3</v>
      </c>
      <c r="K531">
        <f t="shared" si="55"/>
        <v>2.9200000000004887E-6</v>
      </c>
    </row>
    <row r="532" spans="1:11" x14ac:dyDescent="0.2">
      <c r="A532" s="5">
        <v>52.3</v>
      </c>
      <c r="B532" s="3">
        <f t="shared" si="56"/>
        <v>5.6200000000000028E-2</v>
      </c>
      <c r="C532" s="3">
        <f t="shared" si="57"/>
        <v>3.6000000000000003E-3</v>
      </c>
      <c r="D532">
        <f t="shared" si="50"/>
        <v>100</v>
      </c>
      <c r="E532">
        <f t="shared" si="51"/>
        <v>5.4</v>
      </c>
      <c r="F532">
        <f t="shared" si="52"/>
        <v>40</v>
      </c>
      <c r="G532">
        <f t="shared" si="53"/>
        <v>0.46296296296296291</v>
      </c>
      <c r="H532">
        <f t="shared" si="54"/>
        <v>1.8208800000000009E-4</v>
      </c>
      <c r="I532" s="3">
        <v>1.0076000000000001</v>
      </c>
      <c r="J532" s="3">
        <v>6.7000000000000002E-3</v>
      </c>
      <c r="K532">
        <f t="shared" si="55"/>
        <v>2.2199999999997556E-6</v>
      </c>
    </row>
    <row r="533" spans="1:11" x14ac:dyDescent="0.2">
      <c r="A533" s="5">
        <v>52.4</v>
      </c>
      <c r="B533" s="3">
        <f t="shared" si="56"/>
        <v>5.6799999999999962E-2</v>
      </c>
      <c r="C533" s="3">
        <f t="shared" si="57"/>
        <v>3.8E-3</v>
      </c>
      <c r="D533">
        <f t="shared" si="50"/>
        <v>100</v>
      </c>
      <c r="E533">
        <f t="shared" si="51"/>
        <v>5.4</v>
      </c>
      <c r="F533">
        <f t="shared" si="52"/>
        <v>40</v>
      </c>
      <c r="G533">
        <f t="shared" si="53"/>
        <v>0.48868312757201654</v>
      </c>
      <c r="H533">
        <f t="shared" si="54"/>
        <v>1.8403199999999988E-4</v>
      </c>
      <c r="I533" s="3">
        <v>1.0082</v>
      </c>
      <c r="J533" s="3">
        <v>6.8999999999999999E-3</v>
      </c>
      <c r="K533">
        <f t="shared" si="55"/>
        <v>3.420000000000467E-6</v>
      </c>
    </row>
    <row r="534" spans="1:11" x14ac:dyDescent="0.2">
      <c r="A534" s="5">
        <v>52.5</v>
      </c>
      <c r="B534" s="3">
        <f t="shared" si="56"/>
        <v>5.7700000000000085E-2</v>
      </c>
      <c r="C534" s="3">
        <f t="shared" si="57"/>
        <v>3.8E-3</v>
      </c>
      <c r="D534">
        <f t="shared" si="50"/>
        <v>100</v>
      </c>
      <c r="E534">
        <f t="shared" si="51"/>
        <v>5.4</v>
      </c>
      <c r="F534">
        <f t="shared" si="52"/>
        <v>40</v>
      </c>
      <c r="G534">
        <f t="shared" si="53"/>
        <v>0.48868312757201654</v>
      </c>
      <c r="H534">
        <f t="shared" si="54"/>
        <v>1.8694800000000028E-4</v>
      </c>
      <c r="I534" s="3">
        <v>1.0091000000000001</v>
      </c>
      <c r="J534" s="3">
        <v>6.8999999999999999E-3</v>
      </c>
      <c r="K534">
        <f t="shared" si="55"/>
        <v>3.8999999999995705E-6</v>
      </c>
    </row>
    <row r="535" spans="1:11" x14ac:dyDescent="0.2">
      <c r="A535" s="5">
        <v>52.6</v>
      </c>
      <c r="B535" s="3">
        <f t="shared" si="56"/>
        <v>5.8699999999999974E-2</v>
      </c>
      <c r="C535" s="3">
        <f t="shared" si="57"/>
        <v>4.0000000000000001E-3</v>
      </c>
      <c r="D535">
        <f t="shared" si="50"/>
        <v>100</v>
      </c>
      <c r="E535">
        <f t="shared" si="51"/>
        <v>5.4</v>
      </c>
      <c r="F535">
        <f t="shared" si="52"/>
        <v>40</v>
      </c>
      <c r="G535">
        <f t="shared" si="53"/>
        <v>0.51440329218106995</v>
      </c>
      <c r="H535">
        <f t="shared" si="54"/>
        <v>1.9018799999999993E-4</v>
      </c>
      <c r="I535" s="3">
        <v>1.0101</v>
      </c>
      <c r="J535" s="3">
        <v>7.1000000000000004E-3</v>
      </c>
      <c r="K535">
        <f t="shared" si="55"/>
        <v>2.7649999999996957E-6</v>
      </c>
    </row>
    <row r="536" spans="1:11" x14ac:dyDescent="0.2">
      <c r="A536" s="5">
        <v>52.7</v>
      </c>
      <c r="B536" s="3">
        <f t="shared" si="56"/>
        <v>5.9399999999999897E-2</v>
      </c>
      <c r="C536" s="3">
        <f t="shared" si="57"/>
        <v>3.9000000000000003E-3</v>
      </c>
      <c r="D536">
        <f t="shared" si="50"/>
        <v>100</v>
      </c>
      <c r="E536">
        <f t="shared" si="51"/>
        <v>5.4</v>
      </c>
      <c r="F536">
        <f t="shared" si="52"/>
        <v>40</v>
      </c>
      <c r="G536">
        <f t="shared" si="53"/>
        <v>0.50154320987654322</v>
      </c>
      <c r="H536">
        <f t="shared" si="54"/>
        <v>1.9245599999999968E-4</v>
      </c>
      <c r="I536" s="3">
        <v>1.0107999999999999</v>
      </c>
      <c r="J536" s="3">
        <v>7.0000000000000001E-3</v>
      </c>
      <c r="K536">
        <f t="shared" si="55"/>
        <v>3.200000000000536E-6</v>
      </c>
    </row>
    <row r="537" spans="1:11" x14ac:dyDescent="0.2">
      <c r="A537" s="5">
        <v>52.8</v>
      </c>
      <c r="B537" s="3">
        <f t="shared" si="56"/>
        <v>6.0200000000000031E-2</v>
      </c>
      <c r="C537" s="3">
        <f t="shared" si="57"/>
        <v>4.0999999999999995E-3</v>
      </c>
      <c r="D537">
        <f t="shared" si="50"/>
        <v>100</v>
      </c>
      <c r="E537">
        <f t="shared" si="51"/>
        <v>5.4</v>
      </c>
      <c r="F537">
        <f t="shared" si="52"/>
        <v>40</v>
      </c>
      <c r="G537">
        <f t="shared" si="53"/>
        <v>0.52726337448559657</v>
      </c>
      <c r="H537">
        <f t="shared" si="54"/>
        <v>1.950480000000001E-4</v>
      </c>
      <c r="I537" s="3">
        <v>1.0116000000000001</v>
      </c>
      <c r="J537" s="3">
        <v>7.1999999999999998E-3</v>
      </c>
      <c r="K537">
        <f t="shared" si="55"/>
        <v>4.1999999999995371E-6</v>
      </c>
    </row>
    <row r="538" spans="1:11" x14ac:dyDescent="0.2">
      <c r="A538" s="5">
        <v>52.9</v>
      </c>
      <c r="B538" s="3">
        <f t="shared" si="56"/>
        <v>6.1199999999999921E-2</v>
      </c>
      <c r="C538" s="3">
        <f t="shared" si="57"/>
        <v>4.3E-3</v>
      </c>
      <c r="D538">
        <f t="shared" si="50"/>
        <v>100</v>
      </c>
      <c r="E538">
        <f t="shared" si="51"/>
        <v>5.4</v>
      </c>
      <c r="F538">
        <f t="shared" si="52"/>
        <v>40</v>
      </c>
      <c r="G538">
        <f t="shared" si="53"/>
        <v>0.55298353909465014</v>
      </c>
      <c r="H538">
        <f t="shared" si="54"/>
        <v>1.9828799999999975E-4</v>
      </c>
      <c r="I538" s="3">
        <v>1.0125999999999999</v>
      </c>
      <c r="J538" s="3">
        <v>7.4000000000000003E-3</v>
      </c>
      <c r="K538">
        <f t="shared" si="55"/>
        <v>3.3600000000005624E-6</v>
      </c>
    </row>
    <row r="539" spans="1:11" x14ac:dyDescent="0.2">
      <c r="A539" s="5">
        <v>53</v>
      </c>
      <c r="B539" s="3">
        <f t="shared" si="56"/>
        <v>6.2000000000000055E-2</v>
      </c>
      <c r="C539" s="3">
        <f t="shared" si="57"/>
        <v>4.0999999999999995E-3</v>
      </c>
      <c r="D539">
        <f t="shared" si="50"/>
        <v>100</v>
      </c>
      <c r="E539">
        <f t="shared" si="51"/>
        <v>5.4</v>
      </c>
      <c r="F539">
        <f t="shared" si="52"/>
        <v>40</v>
      </c>
      <c r="G539">
        <f t="shared" si="53"/>
        <v>0.52726337448559657</v>
      </c>
      <c r="H539">
        <f t="shared" si="54"/>
        <v>2.0088000000000018E-4</v>
      </c>
      <c r="I539" s="3">
        <v>1.0134000000000001</v>
      </c>
      <c r="J539" s="3">
        <v>7.1999999999999998E-3</v>
      </c>
      <c r="K539">
        <f t="shared" si="55"/>
        <v>2.9399999999996758E-6</v>
      </c>
    </row>
    <row r="540" spans="1:11" x14ac:dyDescent="0.2">
      <c r="A540" s="5">
        <v>53.1</v>
      </c>
      <c r="B540" s="3">
        <f t="shared" si="56"/>
        <v>6.2699999999999978E-2</v>
      </c>
      <c r="C540" s="3">
        <f t="shared" si="57"/>
        <v>4.3E-3</v>
      </c>
      <c r="D540">
        <f t="shared" si="50"/>
        <v>100</v>
      </c>
      <c r="E540">
        <f t="shared" si="51"/>
        <v>5.4</v>
      </c>
      <c r="F540">
        <f t="shared" si="52"/>
        <v>40</v>
      </c>
      <c r="G540">
        <f t="shared" si="53"/>
        <v>0.55298353909465014</v>
      </c>
      <c r="H540">
        <f t="shared" si="54"/>
        <v>2.0314799999999992E-4</v>
      </c>
      <c r="I540" s="3">
        <v>1.0141</v>
      </c>
      <c r="J540" s="3">
        <v>7.4000000000000003E-3</v>
      </c>
      <c r="K540">
        <f t="shared" si="55"/>
        <v>3.4399999999996211E-6</v>
      </c>
    </row>
    <row r="541" spans="1:11" x14ac:dyDescent="0.2">
      <c r="A541" s="5">
        <v>53.2</v>
      </c>
      <c r="B541" s="3">
        <f t="shared" si="56"/>
        <v>6.349999999999989E-2</v>
      </c>
      <c r="C541" s="3">
        <f t="shared" si="57"/>
        <v>4.3E-3</v>
      </c>
      <c r="D541">
        <f t="shared" si="50"/>
        <v>100</v>
      </c>
      <c r="E541">
        <f t="shared" si="51"/>
        <v>5.4</v>
      </c>
      <c r="F541">
        <f t="shared" si="52"/>
        <v>40</v>
      </c>
      <c r="G541">
        <f t="shared" si="53"/>
        <v>0.55298353909465014</v>
      </c>
      <c r="H541">
        <f t="shared" si="54"/>
        <v>2.0573999999999967E-4</v>
      </c>
      <c r="I541" s="3">
        <v>1.0148999999999999</v>
      </c>
      <c r="J541" s="3">
        <v>7.4000000000000003E-3</v>
      </c>
      <c r="K541">
        <f t="shared" si="55"/>
        <v>4.8950000000004486E-6</v>
      </c>
    </row>
    <row r="542" spans="1:11" x14ac:dyDescent="0.2">
      <c r="A542" s="5">
        <v>53.3</v>
      </c>
      <c r="B542" s="3">
        <f t="shared" si="56"/>
        <v>6.4599999999999991E-2</v>
      </c>
      <c r="C542" s="3">
        <f t="shared" si="57"/>
        <v>4.5999999999999999E-3</v>
      </c>
      <c r="D542">
        <f t="shared" si="50"/>
        <v>100</v>
      </c>
      <c r="E542">
        <f t="shared" si="51"/>
        <v>5.4</v>
      </c>
      <c r="F542">
        <f t="shared" si="52"/>
        <v>40</v>
      </c>
      <c r="G542">
        <f t="shared" si="53"/>
        <v>0.59156378600823045</v>
      </c>
      <c r="H542">
        <f t="shared" si="54"/>
        <v>2.0930399999999997E-4</v>
      </c>
      <c r="I542" s="3">
        <v>1.016</v>
      </c>
      <c r="J542" s="3">
        <v>7.7000000000000002E-3</v>
      </c>
      <c r="K542">
        <f t="shared" si="55"/>
        <v>3.2199999999996452E-6</v>
      </c>
    </row>
    <row r="543" spans="1:11" x14ac:dyDescent="0.2">
      <c r="A543" s="5">
        <v>53.4</v>
      </c>
      <c r="B543" s="3">
        <f t="shared" si="56"/>
        <v>6.5299999999999914E-2</v>
      </c>
      <c r="C543" s="3">
        <f t="shared" si="57"/>
        <v>4.5999999999999999E-3</v>
      </c>
      <c r="D543">
        <f t="shared" si="50"/>
        <v>100</v>
      </c>
      <c r="E543">
        <f t="shared" si="51"/>
        <v>5.4</v>
      </c>
      <c r="F543">
        <f t="shared" si="52"/>
        <v>40</v>
      </c>
      <c r="G543">
        <f t="shared" si="53"/>
        <v>0.59156378600823045</v>
      </c>
      <c r="H543">
        <f t="shared" si="54"/>
        <v>2.1157199999999974E-4</v>
      </c>
      <c r="I543" s="3">
        <v>1.0166999999999999</v>
      </c>
      <c r="J543" s="3">
        <v>7.7000000000000002E-3</v>
      </c>
      <c r="K543">
        <f t="shared" si="55"/>
        <v>3.2200000000006667E-6</v>
      </c>
    </row>
    <row r="544" spans="1:11" x14ac:dyDescent="0.2">
      <c r="A544" s="5">
        <v>53.5</v>
      </c>
      <c r="B544" s="3">
        <f t="shared" si="56"/>
        <v>6.6000000000000059E-2</v>
      </c>
      <c r="C544" s="3">
        <f t="shared" si="57"/>
        <v>4.5999999999999999E-3</v>
      </c>
      <c r="D544">
        <f t="shared" si="50"/>
        <v>100</v>
      </c>
      <c r="E544">
        <f t="shared" si="51"/>
        <v>5.4</v>
      </c>
      <c r="F544">
        <f t="shared" si="52"/>
        <v>40</v>
      </c>
      <c r="G544">
        <f t="shared" si="53"/>
        <v>0.59156378600823045</v>
      </c>
      <c r="H544">
        <f t="shared" si="54"/>
        <v>2.1384000000000022E-4</v>
      </c>
      <c r="I544" s="3">
        <v>1.0174000000000001</v>
      </c>
      <c r="J544" s="3">
        <v>7.7000000000000002E-3</v>
      </c>
      <c r="K544">
        <f t="shared" si="55"/>
        <v>4.6999999999994824E-6</v>
      </c>
    </row>
    <row r="545" spans="1:11" x14ac:dyDescent="0.2">
      <c r="A545" s="5">
        <v>53.6</v>
      </c>
      <c r="B545" s="3">
        <f t="shared" si="56"/>
        <v>6.6999999999999948E-2</v>
      </c>
      <c r="C545" s="3">
        <f t="shared" si="57"/>
        <v>4.8000000000000004E-3</v>
      </c>
      <c r="D545">
        <f t="shared" si="50"/>
        <v>100</v>
      </c>
      <c r="E545">
        <f t="shared" si="51"/>
        <v>5.4</v>
      </c>
      <c r="F545">
        <f t="shared" si="52"/>
        <v>40</v>
      </c>
      <c r="G545">
        <f t="shared" si="53"/>
        <v>0.61728395061728403</v>
      </c>
      <c r="H545">
        <f t="shared" si="54"/>
        <v>2.1707999999999984E-4</v>
      </c>
      <c r="I545" s="3">
        <v>1.0184</v>
      </c>
      <c r="J545" s="3">
        <v>7.9000000000000008E-3</v>
      </c>
      <c r="K545">
        <f t="shared" si="55"/>
        <v>4.3200000000005905E-6</v>
      </c>
    </row>
    <row r="546" spans="1:11" x14ac:dyDescent="0.2">
      <c r="A546" s="5">
        <v>53.7</v>
      </c>
      <c r="B546" s="3">
        <f t="shared" si="56"/>
        <v>6.7900000000000071E-2</v>
      </c>
      <c r="C546" s="3">
        <f t="shared" si="57"/>
        <v>4.8000000000000004E-3</v>
      </c>
      <c r="D546">
        <f t="shared" si="50"/>
        <v>100</v>
      </c>
      <c r="E546">
        <f t="shared" si="51"/>
        <v>5.4</v>
      </c>
      <c r="F546">
        <f t="shared" si="52"/>
        <v>40</v>
      </c>
      <c r="G546">
        <f t="shared" si="53"/>
        <v>0.61728395061728403</v>
      </c>
      <c r="H546">
        <f t="shared" si="54"/>
        <v>2.1999600000000027E-4</v>
      </c>
      <c r="I546" s="3">
        <v>1.0193000000000001</v>
      </c>
      <c r="J546" s="3">
        <v>7.9000000000000008E-3</v>
      </c>
      <c r="K546">
        <f t="shared" si="55"/>
        <v>2.9099999999996795E-6</v>
      </c>
    </row>
    <row r="547" spans="1:11" x14ac:dyDescent="0.2">
      <c r="A547" s="5">
        <v>53.8</v>
      </c>
      <c r="B547" s="3">
        <f t="shared" si="56"/>
        <v>6.8500000000000005E-2</v>
      </c>
      <c r="C547" s="3">
        <f t="shared" si="57"/>
        <v>4.8999999999999998E-3</v>
      </c>
      <c r="D547">
        <f t="shared" si="50"/>
        <v>100</v>
      </c>
      <c r="E547">
        <f t="shared" si="51"/>
        <v>5.4</v>
      </c>
      <c r="F547">
        <f t="shared" si="52"/>
        <v>40</v>
      </c>
      <c r="G547">
        <f t="shared" si="53"/>
        <v>0.63014403292181065</v>
      </c>
      <c r="H547">
        <f t="shared" si="54"/>
        <v>2.2194000000000003E-4</v>
      </c>
      <c r="I547" s="3">
        <v>1.0199</v>
      </c>
      <c r="J547" s="3">
        <v>8.0000000000000002E-3</v>
      </c>
      <c r="K547">
        <f t="shared" si="55"/>
        <v>4.3199999999995241E-6</v>
      </c>
    </row>
    <row r="548" spans="1:11" s="2" customFormat="1" x14ac:dyDescent="0.2">
      <c r="A548" s="9">
        <v>53.9</v>
      </c>
      <c r="B548" s="3">
        <f t="shared" si="56"/>
        <v>6.9399999999999906E-2</v>
      </c>
      <c r="C548" s="3">
        <f t="shared" si="57"/>
        <v>4.6999999999999993E-3</v>
      </c>
      <c r="D548" s="2">
        <f t="shared" si="50"/>
        <v>100</v>
      </c>
      <c r="E548" s="2">
        <f t="shared" si="51"/>
        <v>5.4</v>
      </c>
      <c r="F548" s="2">
        <f t="shared" si="52"/>
        <v>40</v>
      </c>
      <c r="G548" s="2">
        <f t="shared" si="53"/>
        <v>0.60442386831275707</v>
      </c>
      <c r="H548" s="2">
        <f t="shared" si="54"/>
        <v>2.2485599999999973E-4</v>
      </c>
      <c r="I548" s="10">
        <v>1.0207999999999999</v>
      </c>
      <c r="J548" s="10">
        <v>7.7999999999999996E-3</v>
      </c>
      <c r="K548" s="2">
        <f t="shared" si="55"/>
        <v>3.8400000000006426E-6</v>
      </c>
    </row>
    <row r="549" spans="1:11" x14ac:dyDescent="0.2">
      <c r="A549" s="5">
        <v>54</v>
      </c>
      <c r="B549" s="3">
        <f t="shared" si="56"/>
        <v>7.020000000000004E-2</v>
      </c>
      <c r="C549" s="3">
        <f t="shared" si="57"/>
        <v>4.8999999999999998E-3</v>
      </c>
      <c r="D549">
        <f t="shared" si="50"/>
        <v>100</v>
      </c>
      <c r="E549">
        <f t="shared" si="51"/>
        <v>5.4</v>
      </c>
      <c r="F549">
        <f t="shared" si="52"/>
        <v>40</v>
      </c>
      <c r="G549">
        <f t="shared" si="53"/>
        <v>0.63014403292181065</v>
      </c>
      <c r="H549">
        <f t="shared" si="54"/>
        <v>2.2744800000000013E-4</v>
      </c>
      <c r="I549" s="3">
        <v>1.0216000000000001</v>
      </c>
      <c r="J549" s="3">
        <v>8.0000000000000002E-3</v>
      </c>
      <c r="K549">
        <f t="shared" si="55"/>
        <v>3.9599999999995631E-6</v>
      </c>
    </row>
    <row r="550" spans="1:11" x14ac:dyDescent="0.2">
      <c r="A550" s="5">
        <v>54.1</v>
      </c>
      <c r="B550" s="3">
        <f t="shared" si="56"/>
        <v>7.0999999999999952E-2</v>
      </c>
      <c r="C550" s="3">
        <f t="shared" si="57"/>
        <v>4.9999999999999992E-3</v>
      </c>
      <c r="D550">
        <f t="shared" si="50"/>
        <v>100</v>
      </c>
      <c r="E550">
        <f t="shared" si="51"/>
        <v>5.4</v>
      </c>
      <c r="F550">
        <f t="shared" si="52"/>
        <v>40</v>
      </c>
      <c r="G550">
        <f t="shared" si="53"/>
        <v>0.64300411522633727</v>
      </c>
      <c r="H550">
        <f t="shared" si="54"/>
        <v>2.3003999999999985E-4</v>
      </c>
      <c r="I550" s="3">
        <v>1.0224</v>
      </c>
      <c r="J550" s="3">
        <v>8.0999999999999996E-3</v>
      </c>
      <c r="K550">
        <f t="shared" si="55"/>
        <v>3.5349999999996104E-6</v>
      </c>
    </row>
    <row r="551" spans="1:11" x14ac:dyDescent="0.2">
      <c r="A551" s="5">
        <v>54.2</v>
      </c>
      <c r="B551" s="3">
        <f t="shared" si="56"/>
        <v>7.1699999999999875E-2</v>
      </c>
      <c r="C551" s="3">
        <f t="shared" si="57"/>
        <v>5.1000000000000004E-3</v>
      </c>
      <c r="D551">
        <f t="shared" si="50"/>
        <v>100</v>
      </c>
      <c r="E551">
        <f t="shared" si="51"/>
        <v>5.4</v>
      </c>
      <c r="F551">
        <f t="shared" si="52"/>
        <v>40</v>
      </c>
      <c r="G551">
        <f t="shared" si="53"/>
        <v>0.65586419753086411</v>
      </c>
      <c r="H551">
        <f t="shared" si="54"/>
        <v>2.3230799999999959E-4</v>
      </c>
      <c r="I551" s="3">
        <v>1.0230999999999999</v>
      </c>
      <c r="J551" s="3">
        <v>8.2000000000000007E-3</v>
      </c>
      <c r="K551">
        <f t="shared" si="55"/>
        <v>5.5550000000005092E-6</v>
      </c>
    </row>
    <row r="552" spans="1:11" x14ac:dyDescent="0.2">
      <c r="A552" s="5">
        <v>54.3</v>
      </c>
      <c r="B552" s="3">
        <f t="shared" si="56"/>
        <v>7.2799999999999976E-2</v>
      </c>
      <c r="C552" s="3">
        <f t="shared" si="57"/>
        <v>4.9999999999999992E-3</v>
      </c>
      <c r="D552">
        <f t="shared" si="50"/>
        <v>100</v>
      </c>
      <c r="E552">
        <f t="shared" si="51"/>
        <v>5.4</v>
      </c>
      <c r="F552">
        <f t="shared" si="52"/>
        <v>40</v>
      </c>
      <c r="G552">
        <f t="shared" si="53"/>
        <v>0.64300411522633727</v>
      </c>
      <c r="H552">
        <f t="shared" si="54"/>
        <v>2.3587199999999995E-4</v>
      </c>
      <c r="I552" s="3">
        <v>1.0242</v>
      </c>
      <c r="J552" s="3">
        <v>8.0999999999999996E-3</v>
      </c>
      <c r="K552">
        <f t="shared" si="55"/>
        <v>4.6349999999994889E-6</v>
      </c>
    </row>
    <row r="553" spans="1:11" x14ac:dyDescent="0.2">
      <c r="A553" s="5">
        <v>54.4</v>
      </c>
      <c r="B553" s="3">
        <f t="shared" si="56"/>
        <v>7.3699999999999877E-2</v>
      </c>
      <c r="C553" s="3">
        <f t="shared" si="57"/>
        <v>5.2999999999999992E-3</v>
      </c>
      <c r="D553">
        <f t="shared" si="50"/>
        <v>100</v>
      </c>
      <c r="E553">
        <f t="shared" si="51"/>
        <v>5.4</v>
      </c>
      <c r="F553">
        <f t="shared" si="52"/>
        <v>40</v>
      </c>
      <c r="G553">
        <f t="shared" si="53"/>
        <v>0.68158436213991758</v>
      </c>
      <c r="H553">
        <f t="shared" si="54"/>
        <v>2.387879999999996E-4</v>
      </c>
      <c r="I553" s="3">
        <v>1.0250999999999999</v>
      </c>
      <c r="J553" s="3">
        <v>8.3999999999999995E-3</v>
      </c>
      <c r="K553">
        <f t="shared" si="55"/>
        <v>3.8150000000007893E-6</v>
      </c>
    </row>
    <row r="554" spans="1:11" x14ac:dyDescent="0.2">
      <c r="A554" s="5">
        <v>54.5</v>
      </c>
      <c r="B554" s="3">
        <f t="shared" si="56"/>
        <v>7.4400000000000022E-2</v>
      </c>
      <c r="C554" s="3">
        <f t="shared" si="57"/>
        <v>5.5999999999999991E-3</v>
      </c>
      <c r="D554">
        <f t="shared" si="50"/>
        <v>100</v>
      </c>
      <c r="E554">
        <f t="shared" si="51"/>
        <v>5.4</v>
      </c>
      <c r="F554">
        <f t="shared" si="52"/>
        <v>40</v>
      </c>
      <c r="G554">
        <f t="shared" si="53"/>
        <v>0.72016460905349766</v>
      </c>
      <c r="H554">
        <f t="shared" si="54"/>
        <v>2.4105600000000007E-4</v>
      </c>
      <c r="I554" s="3">
        <v>1.0258</v>
      </c>
      <c r="J554" s="3">
        <v>8.6999999999999994E-3</v>
      </c>
      <c r="K554">
        <f t="shared" si="55"/>
        <v>4.5199999999995019E-6</v>
      </c>
    </row>
    <row r="555" spans="1:11" x14ac:dyDescent="0.2">
      <c r="A555" s="5">
        <v>54.6</v>
      </c>
      <c r="B555" s="3">
        <f t="shared" si="56"/>
        <v>7.5199999999999934E-2</v>
      </c>
      <c r="C555" s="3">
        <f t="shared" si="57"/>
        <v>5.7000000000000002E-3</v>
      </c>
      <c r="D555">
        <f t="shared" si="50"/>
        <v>100</v>
      </c>
      <c r="E555">
        <f t="shared" si="51"/>
        <v>5.4</v>
      </c>
      <c r="F555">
        <f t="shared" si="52"/>
        <v>40</v>
      </c>
      <c r="G555">
        <f t="shared" si="53"/>
        <v>0.73302469135802462</v>
      </c>
      <c r="H555">
        <f t="shared" si="54"/>
        <v>2.4364799999999982E-4</v>
      </c>
      <c r="I555" s="3">
        <v>1.0266</v>
      </c>
      <c r="J555" s="3">
        <v>8.8000000000000005E-3</v>
      </c>
      <c r="K555">
        <f t="shared" si="55"/>
        <v>5.650000000000632E-6</v>
      </c>
    </row>
    <row r="556" spans="1:11" x14ac:dyDescent="0.2">
      <c r="A556" s="5">
        <v>54.7</v>
      </c>
      <c r="B556" s="3">
        <f t="shared" si="56"/>
        <v>7.6200000000000045E-2</v>
      </c>
      <c r="C556" s="3">
        <f t="shared" si="57"/>
        <v>5.5999999999999991E-3</v>
      </c>
      <c r="D556">
        <f t="shared" si="50"/>
        <v>100</v>
      </c>
      <c r="E556">
        <f t="shared" si="51"/>
        <v>5.4</v>
      </c>
      <c r="F556">
        <f t="shared" si="52"/>
        <v>40</v>
      </c>
      <c r="G556">
        <f t="shared" si="53"/>
        <v>0.72016460905349766</v>
      </c>
      <c r="H556">
        <f t="shared" si="54"/>
        <v>2.4688800000000017E-4</v>
      </c>
      <c r="I556" s="3">
        <v>1.0276000000000001</v>
      </c>
      <c r="J556" s="3">
        <v>8.6999999999999994E-3</v>
      </c>
      <c r="K556">
        <f t="shared" si="55"/>
        <v>4.5199999999995019E-6</v>
      </c>
    </row>
    <row r="557" spans="1:11" x14ac:dyDescent="0.2">
      <c r="A557" s="5">
        <v>54.8</v>
      </c>
      <c r="B557" s="3">
        <f t="shared" si="56"/>
        <v>7.6999999999999957E-2</v>
      </c>
      <c r="C557" s="3">
        <f t="shared" si="57"/>
        <v>5.7000000000000002E-3</v>
      </c>
      <c r="D557">
        <f t="shared" si="50"/>
        <v>100</v>
      </c>
      <c r="E557">
        <f t="shared" si="51"/>
        <v>5.4</v>
      </c>
      <c r="F557">
        <f t="shared" si="52"/>
        <v>40</v>
      </c>
      <c r="G557">
        <f t="shared" si="53"/>
        <v>0.73302469135802462</v>
      </c>
      <c r="H557">
        <f t="shared" si="54"/>
        <v>2.4947999999999989E-4</v>
      </c>
      <c r="I557" s="3">
        <v>1.0284</v>
      </c>
      <c r="J557" s="3">
        <v>8.8000000000000005E-3</v>
      </c>
      <c r="K557">
        <f t="shared" si="55"/>
        <v>4.0599999999995529E-6</v>
      </c>
    </row>
    <row r="558" spans="1:11" x14ac:dyDescent="0.2">
      <c r="A558" s="5">
        <v>54.9</v>
      </c>
      <c r="B558" s="3">
        <f t="shared" si="56"/>
        <v>7.769999999999988E-2</v>
      </c>
      <c r="C558" s="3">
        <f t="shared" si="57"/>
        <v>5.899999999999999E-3</v>
      </c>
      <c r="D558">
        <f t="shared" si="50"/>
        <v>100</v>
      </c>
      <c r="E558">
        <f t="shared" si="51"/>
        <v>5.4</v>
      </c>
      <c r="F558">
        <f t="shared" si="52"/>
        <v>40</v>
      </c>
      <c r="G558">
        <f t="shared" si="53"/>
        <v>0.75874485596707808</v>
      </c>
      <c r="H558">
        <f t="shared" si="54"/>
        <v>2.5174799999999966E-4</v>
      </c>
      <c r="I558" s="3">
        <v>1.0290999999999999</v>
      </c>
      <c r="J558" s="3">
        <v>8.9999999999999993E-3</v>
      </c>
      <c r="K558">
        <f t="shared" si="55"/>
        <v>5.9500000000006656E-6</v>
      </c>
    </row>
    <row r="559" spans="1:11" x14ac:dyDescent="0.2">
      <c r="A559" s="5">
        <v>55</v>
      </c>
      <c r="B559" s="3">
        <f t="shared" si="56"/>
        <v>7.8699999999999992E-2</v>
      </c>
      <c r="C559" s="3">
        <f t="shared" si="57"/>
        <v>6.0000000000000001E-3</v>
      </c>
      <c r="D559">
        <f t="shared" si="50"/>
        <v>100</v>
      </c>
      <c r="E559">
        <f t="shared" si="51"/>
        <v>5.4</v>
      </c>
      <c r="F559">
        <f t="shared" si="52"/>
        <v>40</v>
      </c>
      <c r="G559">
        <f t="shared" si="53"/>
        <v>0.77160493827160492</v>
      </c>
      <c r="H559">
        <f t="shared" si="54"/>
        <v>2.5498799999999999E-4</v>
      </c>
      <c r="I559" s="3">
        <v>1.0301</v>
      </c>
      <c r="J559" s="3">
        <v>9.1000000000000004E-3</v>
      </c>
      <c r="K559">
        <f t="shared" si="55"/>
        <v>5.3999999999994054E-6</v>
      </c>
    </row>
    <row r="560" spans="1:11" x14ac:dyDescent="0.2">
      <c r="A560" s="5">
        <v>55.1</v>
      </c>
      <c r="B560" s="3">
        <f t="shared" si="56"/>
        <v>7.9599999999999893E-2</v>
      </c>
      <c r="C560" s="3">
        <f t="shared" si="57"/>
        <v>6.0000000000000001E-3</v>
      </c>
      <c r="D560">
        <f t="shared" si="50"/>
        <v>100</v>
      </c>
      <c r="E560">
        <f t="shared" si="51"/>
        <v>5.4</v>
      </c>
      <c r="F560">
        <f t="shared" si="52"/>
        <v>40</v>
      </c>
      <c r="G560">
        <f t="shared" si="53"/>
        <v>0.77160493827160492</v>
      </c>
      <c r="H560">
        <f t="shared" si="54"/>
        <v>2.5790399999999966E-4</v>
      </c>
      <c r="I560" s="3">
        <v>1.0309999999999999</v>
      </c>
      <c r="J560" s="3">
        <v>9.1000000000000004E-3</v>
      </c>
      <c r="K560">
        <f t="shared" si="55"/>
        <v>3.6300000000009436E-6</v>
      </c>
    </row>
    <row r="561" spans="1:11" x14ac:dyDescent="0.2">
      <c r="A561" s="5">
        <v>55.2</v>
      </c>
      <c r="B561" s="3">
        <f t="shared" si="56"/>
        <v>8.0200000000000049E-2</v>
      </c>
      <c r="C561" s="3">
        <f t="shared" si="57"/>
        <v>6.0999999999999995E-3</v>
      </c>
      <c r="D561">
        <f t="shared" si="50"/>
        <v>100</v>
      </c>
      <c r="E561">
        <f t="shared" si="51"/>
        <v>5.4</v>
      </c>
      <c r="F561">
        <f t="shared" si="52"/>
        <v>40</v>
      </c>
      <c r="G561">
        <f t="shared" si="53"/>
        <v>0.78446502057613143</v>
      </c>
      <c r="H561">
        <f t="shared" si="54"/>
        <v>2.5984800000000019E-4</v>
      </c>
      <c r="I561" s="3">
        <v>1.0316000000000001</v>
      </c>
      <c r="J561" s="3">
        <v>9.1999999999999998E-3</v>
      </c>
      <c r="K561">
        <f t="shared" si="55"/>
        <v>4.9599999999994536E-6</v>
      </c>
    </row>
    <row r="562" spans="1:11" x14ac:dyDescent="0.2">
      <c r="A562" s="5">
        <v>55.3</v>
      </c>
      <c r="B562" s="3">
        <f t="shared" si="56"/>
        <v>8.0999999999999961E-2</v>
      </c>
      <c r="C562" s="3">
        <f t="shared" si="57"/>
        <v>6.3E-3</v>
      </c>
      <c r="D562">
        <f t="shared" si="50"/>
        <v>100</v>
      </c>
      <c r="E562">
        <f t="shared" si="51"/>
        <v>5.4</v>
      </c>
      <c r="F562">
        <f t="shared" si="52"/>
        <v>40</v>
      </c>
      <c r="G562">
        <f t="shared" si="53"/>
        <v>0.81018518518518523</v>
      </c>
      <c r="H562">
        <f t="shared" si="54"/>
        <v>2.6243999999999985E-4</v>
      </c>
      <c r="I562" s="3">
        <v>1.0324</v>
      </c>
      <c r="J562" s="3">
        <v>9.4000000000000004E-3</v>
      </c>
      <c r="K562">
        <f t="shared" si="55"/>
        <v>6.35000000000071E-6</v>
      </c>
    </row>
    <row r="563" spans="1:11" x14ac:dyDescent="0.2">
      <c r="A563" s="5">
        <v>55.4</v>
      </c>
      <c r="B563" s="3">
        <f t="shared" si="56"/>
        <v>8.2000000000000073E-2</v>
      </c>
      <c r="C563" s="3">
        <f t="shared" si="57"/>
        <v>6.3999999999999994E-3</v>
      </c>
      <c r="D563">
        <f t="shared" si="50"/>
        <v>100</v>
      </c>
      <c r="E563">
        <f t="shared" si="51"/>
        <v>5.4</v>
      </c>
      <c r="F563">
        <f t="shared" si="52"/>
        <v>40</v>
      </c>
      <c r="G563">
        <f t="shared" si="53"/>
        <v>0.82304526748971185</v>
      </c>
      <c r="H563">
        <f t="shared" si="54"/>
        <v>2.6568000000000029E-4</v>
      </c>
      <c r="I563" s="3">
        <v>1.0334000000000001</v>
      </c>
      <c r="J563" s="3">
        <v>9.4999999999999998E-3</v>
      </c>
      <c r="K563">
        <f t="shared" si="55"/>
        <v>5.119999999999436E-6</v>
      </c>
    </row>
    <row r="564" spans="1:11" x14ac:dyDescent="0.2">
      <c r="A564" s="5">
        <v>55.5</v>
      </c>
      <c r="B564" s="3">
        <f t="shared" si="56"/>
        <v>8.2799999999999985E-2</v>
      </c>
      <c r="C564" s="3">
        <f t="shared" si="57"/>
        <v>6.3999999999999994E-3</v>
      </c>
      <c r="D564">
        <f t="shared" si="50"/>
        <v>100</v>
      </c>
      <c r="E564">
        <f t="shared" si="51"/>
        <v>5.4</v>
      </c>
      <c r="F564">
        <f t="shared" si="52"/>
        <v>40</v>
      </c>
      <c r="G564">
        <f t="shared" si="53"/>
        <v>0.82304526748971185</v>
      </c>
      <c r="H564">
        <f t="shared" si="54"/>
        <v>2.6827199999999995E-4</v>
      </c>
      <c r="I564" s="3">
        <v>1.0342</v>
      </c>
      <c r="J564" s="3">
        <v>9.4999999999999998E-3</v>
      </c>
      <c r="K564">
        <f t="shared" si="55"/>
        <v>4.549999999999499E-6</v>
      </c>
    </row>
    <row r="565" spans="1:11" x14ac:dyDescent="0.2">
      <c r="A565" s="5">
        <v>55.6</v>
      </c>
      <c r="B565" s="3">
        <f t="shared" si="56"/>
        <v>8.3499999999999908E-2</v>
      </c>
      <c r="C565" s="3">
        <f t="shared" si="57"/>
        <v>6.6E-3</v>
      </c>
      <c r="D565">
        <f t="shared" si="50"/>
        <v>100</v>
      </c>
      <c r="E565">
        <f t="shared" si="51"/>
        <v>5.4</v>
      </c>
      <c r="F565">
        <f t="shared" si="52"/>
        <v>40</v>
      </c>
      <c r="G565">
        <f t="shared" si="53"/>
        <v>0.84876543209876532</v>
      </c>
      <c r="H565">
        <f t="shared" si="54"/>
        <v>2.7053999999999972E-4</v>
      </c>
      <c r="I565" s="3">
        <v>1.0348999999999999</v>
      </c>
      <c r="J565" s="3">
        <v>9.7000000000000003E-3</v>
      </c>
      <c r="K565">
        <f t="shared" si="55"/>
        <v>5.9850000000008168E-6</v>
      </c>
    </row>
    <row r="566" spans="1:11" x14ac:dyDescent="0.2">
      <c r="A566" s="5">
        <v>55.7</v>
      </c>
      <c r="B566" s="3">
        <f t="shared" si="56"/>
        <v>8.4400000000000031E-2</v>
      </c>
      <c r="C566" s="3">
        <f t="shared" si="57"/>
        <v>6.6999999999999994E-3</v>
      </c>
      <c r="D566">
        <f t="shared" si="50"/>
        <v>100</v>
      </c>
      <c r="E566">
        <f t="shared" si="51"/>
        <v>5.4</v>
      </c>
      <c r="F566">
        <f t="shared" si="52"/>
        <v>40</v>
      </c>
      <c r="G566">
        <f t="shared" si="53"/>
        <v>0.86162551440329205</v>
      </c>
      <c r="H566">
        <f t="shared" si="54"/>
        <v>2.734560000000001E-4</v>
      </c>
      <c r="I566" s="3">
        <v>1.0358000000000001</v>
      </c>
      <c r="J566" s="3">
        <v>9.7999999999999997E-3</v>
      </c>
      <c r="K566">
        <f t="shared" si="55"/>
        <v>6.7999999999992505E-6</v>
      </c>
    </row>
    <row r="567" spans="1:11" x14ac:dyDescent="0.2">
      <c r="A567" s="5">
        <v>55.8</v>
      </c>
      <c r="B567" s="3">
        <f t="shared" si="56"/>
        <v>8.539999999999992E-2</v>
      </c>
      <c r="C567" s="3">
        <f t="shared" si="57"/>
        <v>6.8999999999999999E-3</v>
      </c>
      <c r="D567">
        <f t="shared" si="50"/>
        <v>100</v>
      </c>
      <c r="E567">
        <f t="shared" si="51"/>
        <v>5.4</v>
      </c>
      <c r="F567">
        <f t="shared" si="52"/>
        <v>40</v>
      </c>
      <c r="G567">
        <f t="shared" si="53"/>
        <v>0.88734567901234562</v>
      </c>
      <c r="H567">
        <f t="shared" si="54"/>
        <v>2.7669599999999972E-4</v>
      </c>
      <c r="I567" s="3">
        <v>1.0367999999999999</v>
      </c>
      <c r="J567" s="3">
        <v>0.01</v>
      </c>
      <c r="K567">
        <f t="shared" si="55"/>
        <v>4.7600000000009853E-6</v>
      </c>
    </row>
    <row r="568" spans="1:11" x14ac:dyDescent="0.2">
      <c r="A568" s="5">
        <v>55.9</v>
      </c>
      <c r="B568" s="3">
        <f t="shared" si="56"/>
        <v>8.6100000000000065E-2</v>
      </c>
      <c r="C568" s="3">
        <f t="shared" si="57"/>
        <v>6.6999999999999994E-3</v>
      </c>
      <c r="D568">
        <f t="shared" si="50"/>
        <v>100</v>
      </c>
      <c r="E568">
        <f t="shared" si="51"/>
        <v>5.4</v>
      </c>
      <c r="F568">
        <f t="shared" si="52"/>
        <v>40</v>
      </c>
      <c r="G568">
        <f t="shared" si="53"/>
        <v>0.86162551440329205</v>
      </c>
      <c r="H568">
        <f t="shared" si="54"/>
        <v>2.789640000000002E-4</v>
      </c>
      <c r="I568" s="3">
        <v>1.0375000000000001</v>
      </c>
      <c r="J568" s="3">
        <v>9.7999999999999997E-3</v>
      </c>
      <c r="K568">
        <f t="shared" si="55"/>
        <v>4.7249999999994796E-6</v>
      </c>
    </row>
    <row r="569" spans="1:11" x14ac:dyDescent="0.2">
      <c r="A569" s="5">
        <v>56</v>
      </c>
      <c r="B569" s="3">
        <f t="shared" si="56"/>
        <v>8.6799999999999988E-2</v>
      </c>
      <c r="C569" s="3">
        <f t="shared" si="57"/>
        <v>6.8000000000000005E-3</v>
      </c>
      <c r="D569">
        <f t="shared" si="50"/>
        <v>100</v>
      </c>
      <c r="E569">
        <f t="shared" si="51"/>
        <v>5.4</v>
      </c>
      <c r="F569">
        <f t="shared" si="52"/>
        <v>40</v>
      </c>
      <c r="G569">
        <f t="shared" si="53"/>
        <v>0.87448559670781889</v>
      </c>
      <c r="H569">
        <f t="shared" si="54"/>
        <v>2.8123199999999997E-4</v>
      </c>
      <c r="I569" s="3">
        <v>1.0382</v>
      </c>
      <c r="J569" s="3">
        <v>9.9000000000000008E-3</v>
      </c>
      <c r="K569">
        <f t="shared" si="55"/>
        <v>6.9499999999992347E-6</v>
      </c>
    </row>
    <row r="570" spans="1:11" x14ac:dyDescent="0.2">
      <c r="A570" s="5">
        <v>56.1</v>
      </c>
      <c r="B570" s="3">
        <f t="shared" si="56"/>
        <v>8.7799999999999878E-2</v>
      </c>
      <c r="C570" s="3">
        <f t="shared" si="57"/>
        <v>7.1000000000000004E-3</v>
      </c>
      <c r="D570">
        <f t="shared" si="50"/>
        <v>100</v>
      </c>
      <c r="E570">
        <f t="shared" si="51"/>
        <v>5.4</v>
      </c>
      <c r="F570">
        <f t="shared" si="52"/>
        <v>40</v>
      </c>
      <c r="G570">
        <f t="shared" si="53"/>
        <v>0.91306584362139909</v>
      </c>
      <c r="H570">
        <f t="shared" si="54"/>
        <v>2.8447199999999959E-4</v>
      </c>
      <c r="I570" s="3">
        <v>1.0391999999999999</v>
      </c>
      <c r="J570" s="3">
        <v>1.0200000000000001E-2</v>
      </c>
      <c r="K570">
        <f t="shared" si="55"/>
        <v>6.3900000000008731E-6</v>
      </c>
    </row>
    <row r="571" spans="1:11" x14ac:dyDescent="0.2">
      <c r="A571" s="5">
        <v>56.2</v>
      </c>
      <c r="B571" s="3">
        <f t="shared" si="56"/>
        <v>8.8700000000000001E-2</v>
      </c>
      <c r="C571" s="3">
        <f t="shared" si="57"/>
        <v>7.1000000000000004E-3</v>
      </c>
      <c r="D571">
        <f t="shared" si="50"/>
        <v>100</v>
      </c>
      <c r="E571">
        <f t="shared" si="51"/>
        <v>5.4</v>
      </c>
      <c r="F571">
        <f t="shared" si="52"/>
        <v>40</v>
      </c>
      <c r="G571">
        <f t="shared" si="53"/>
        <v>0.91306584362139909</v>
      </c>
      <c r="H571">
        <f t="shared" si="54"/>
        <v>2.8738800000000002E-4</v>
      </c>
      <c r="I571" s="3">
        <v>1.0401</v>
      </c>
      <c r="J571" s="3">
        <v>1.0200000000000001E-2</v>
      </c>
      <c r="K571">
        <f t="shared" si="55"/>
        <v>5.0049999999994489E-6</v>
      </c>
    </row>
    <row r="572" spans="1:11" x14ac:dyDescent="0.2">
      <c r="A572" s="5">
        <v>56.3</v>
      </c>
      <c r="B572" s="3">
        <f t="shared" si="56"/>
        <v>8.9399999999999924E-2</v>
      </c>
      <c r="C572" s="3">
        <f t="shared" si="57"/>
        <v>7.1999999999999998E-3</v>
      </c>
      <c r="D572">
        <f t="shared" si="50"/>
        <v>100</v>
      </c>
      <c r="E572">
        <f t="shared" si="51"/>
        <v>5.4</v>
      </c>
      <c r="F572">
        <f t="shared" si="52"/>
        <v>40</v>
      </c>
      <c r="G572">
        <f t="shared" si="53"/>
        <v>0.92592592592592582</v>
      </c>
      <c r="H572">
        <f t="shared" si="54"/>
        <v>2.8965599999999979E-4</v>
      </c>
      <c r="I572" s="3">
        <v>1.0407999999999999</v>
      </c>
      <c r="J572" s="3">
        <v>1.03E-2</v>
      </c>
      <c r="K572">
        <f t="shared" si="55"/>
        <v>5.8000000000009702E-6</v>
      </c>
    </row>
    <row r="573" spans="1:11" x14ac:dyDescent="0.2">
      <c r="A573" s="5">
        <v>56.4</v>
      </c>
      <c r="B573" s="3">
        <f t="shared" si="56"/>
        <v>9.0200000000000058E-2</v>
      </c>
      <c r="C573" s="3">
        <f t="shared" si="57"/>
        <v>7.2999999999999992E-3</v>
      </c>
      <c r="D573">
        <f t="shared" si="50"/>
        <v>100</v>
      </c>
      <c r="E573">
        <f t="shared" si="51"/>
        <v>5.4</v>
      </c>
      <c r="F573">
        <f t="shared" si="52"/>
        <v>40</v>
      </c>
      <c r="G573">
        <f t="shared" si="53"/>
        <v>0.93878600823045244</v>
      </c>
      <c r="H573">
        <f t="shared" si="54"/>
        <v>2.9224800000000021E-4</v>
      </c>
      <c r="I573" s="3">
        <v>1.0416000000000001</v>
      </c>
      <c r="J573" s="3">
        <v>1.04E-2</v>
      </c>
      <c r="K573">
        <f t="shared" si="55"/>
        <v>7.449999999999179E-6</v>
      </c>
    </row>
    <row r="574" spans="1:11" x14ac:dyDescent="0.2">
      <c r="A574" s="5">
        <v>56.5</v>
      </c>
      <c r="B574" s="3">
        <f t="shared" si="56"/>
        <v>9.1199999999999948E-2</v>
      </c>
      <c r="C574" s="3">
        <f t="shared" si="57"/>
        <v>7.5999999999999991E-3</v>
      </c>
      <c r="D574">
        <f t="shared" si="50"/>
        <v>100</v>
      </c>
      <c r="E574">
        <f t="shared" si="51"/>
        <v>5.4</v>
      </c>
      <c r="F574">
        <f t="shared" si="52"/>
        <v>40</v>
      </c>
      <c r="G574">
        <f t="shared" si="53"/>
        <v>0.97736625514403286</v>
      </c>
      <c r="H574">
        <f t="shared" si="54"/>
        <v>2.9548799999999984E-4</v>
      </c>
      <c r="I574" s="3">
        <v>1.0426</v>
      </c>
      <c r="J574" s="3">
        <v>1.0699999999999999E-2</v>
      </c>
      <c r="K574">
        <f t="shared" si="55"/>
        <v>5.3199999999994137E-6</v>
      </c>
    </row>
    <row r="575" spans="1:11" x14ac:dyDescent="0.2">
      <c r="A575" s="5">
        <v>56.6</v>
      </c>
      <c r="B575" s="3">
        <f t="shared" si="56"/>
        <v>9.1899999999999871E-2</v>
      </c>
      <c r="C575" s="3">
        <f t="shared" si="57"/>
        <v>7.5999999999999991E-3</v>
      </c>
      <c r="D575">
        <f t="shared" si="50"/>
        <v>100</v>
      </c>
      <c r="E575">
        <f t="shared" si="51"/>
        <v>5.4</v>
      </c>
      <c r="F575">
        <f t="shared" si="52"/>
        <v>40</v>
      </c>
      <c r="G575">
        <f t="shared" si="53"/>
        <v>0.97736625514403286</v>
      </c>
      <c r="H575">
        <f t="shared" si="54"/>
        <v>2.9775599999999961E-4</v>
      </c>
      <c r="I575" s="3">
        <v>1.0432999999999999</v>
      </c>
      <c r="J575" s="3">
        <v>1.0699999999999999E-2</v>
      </c>
      <c r="K575">
        <f t="shared" si="55"/>
        <v>6.0400000000010111E-6</v>
      </c>
    </row>
    <row r="576" spans="1:11" x14ac:dyDescent="0.2">
      <c r="A576" s="5">
        <v>56.7</v>
      </c>
      <c r="B576" s="3">
        <f t="shared" si="56"/>
        <v>9.2700000000000005E-2</v>
      </c>
      <c r="C576" s="3">
        <f t="shared" si="57"/>
        <v>7.4999999999999997E-3</v>
      </c>
      <c r="D576">
        <f t="shared" si="50"/>
        <v>100</v>
      </c>
      <c r="E576">
        <f t="shared" si="51"/>
        <v>5.4</v>
      </c>
      <c r="F576">
        <f t="shared" si="52"/>
        <v>40</v>
      </c>
      <c r="G576">
        <f t="shared" si="53"/>
        <v>0.96450617283950613</v>
      </c>
      <c r="H576">
        <f t="shared" si="54"/>
        <v>3.0034800000000003E-4</v>
      </c>
      <c r="I576" s="3">
        <v>1.0441</v>
      </c>
      <c r="J576" s="3">
        <v>1.06E-2</v>
      </c>
      <c r="K576">
        <f t="shared" si="55"/>
        <v>6.8849999999992412E-6</v>
      </c>
    </row>
    <row r="577" spans="1:11" x14ac:dyDescent="0.2">
      <c r="A577" s="5">
        <v>56.8</v>
      </c>
      <c r="B577" s="3">
        <f t="shared" si="56"/>
        <v>9.3599999999999905E-2</v>
      </c>
      <c r="C577" s="3">
        <f t="shared" si="57"/>
        <v>7.7999999999999996E-3</v>
      </c>
      <c r="D577">
        <f t="shared" si="50"/>
        <v>100</v>
      </c>
      <c r="E577">
        <f t="shared" si="51"/>
        <v>5.4</v>
      </c>
      <c r="F577">
        <f t="shared" si="52"/>
        <v>40</v>
      </c>
      <c r="G577">
        <f t="shared" si="53"/>
        <v>1.0030864197530864</v>
      </c>
      <c r="H577">
        <f t="shared" si="54"/>
        <v>3.032639999999997E-4</v>
      </c>
      <c r="I577" s="3">
        <v>1.0449999999999999</v>
      </c>
      <c r="J577" s="3">
        <v>1.09E-2</v>
      </c>
      <c r="K577">
        <f t="shared" si="55"/>
        <v>7.1100000000009721E-6</v>
      </c>
    </row>
    <row r="578" spans="1:11" x14ac:dyDescent="0.2">
      <c r="A578" s="5">
        <v>56.9</v>
      </c>
      <c r="B578" s="3">
        <f t="shared" si="56"/>
        <v>9.4500000000000028E-2</v>
      </c>
      <c r="C578" s="3">
        <f t="shared" si="57"/>
        <v>8.0000000000000002E-3</v>
      </c>
      <c r="D578">
        <f t="shared" si="50"/>
        <v>100</v>
      </c>
      <c r="E578">
        <f t="shared" si="51"/>
        <v>5.4</v>
      </c>
      <c r="F578">
        <f t="shared" si="52"/>
        <v>40</v>
      </c>
      <c r="G578">
        <f t="shared" si="53"/>
        <v>1.0288065843621399</v>
      </c>
      <c r="H578">
        <f t="shared" si="54"/>
        <v>3.0618000000000013E-4</v>
      </c>
      <c r="I578" s="3">
        <v>1.0459000000000001</v>
      </c>
      <c r="J578" s="3">
        <v>1.11E-2</v>
      </c>
      <c r="K578">
        <f t="shared" si="55"/>
        <v>5.5999999999993831E-6</v>
      </c>
    </row>
    <row r="579" spans="1:11" x14ac:dyDescent="0.2">
      <c r="A579" s="5">
        <v>57</v>
      </c>
      <c r="B579" s="3">
        <f t="shared" si="56"/>
        <v>9.5199999999999951E-2</v>
      </c>
      <c r="C579" s="3">
        <f t="shared" si="57"/>
        <v>8.0000000000000002E-3</v>
      </c>
      <c r="D579">
        <f t="shared" si="50"/>
        <v>100</v>
      </c>
      <c r="E579">
        <f t="shared" si="51"/>
        <v>5.4</v>
      </c>
      <c r="F579">
        <f t="shared" si="52"/>
        <v>40</v>
      </c>
      <c r="G579">
        <f t="shared" si="53"/>
        <v>1.0288065843621399</v>
      </c>
      <c r="H579">
        <f t="shared" si="54"/>
        <v>3.084479999999999E-4</v>
      </c>
      <c r="I579" s="3">
        <v>1.0466</v>
      </c>
      <c r="J579" s="3">
        <v>1.11E-2</v>
      </c>
      <c r="K579">
        <f t="shared" si="55"/>
        <v>6.4400000000010784E-6</v>
      </c>
    </row>
    <row r="580" spans="1:11" s="8" customFormat="1" x14ac:dyDescent="0.2">
      <c r="A580" s="5">
        <v>57.1</v>
      </c>
      <c r="B580" s="3">
        <f t="shared" si="56"/>
        <v>9.6000000000000085E-2</v>
      </c>
      <c r="C580" s="3">
        <f t="shared" si="57"/>
        <v>8.0999999999999996E-3</v>
      </c>
      <c r="D580" s="8">
        <f t="shared" si="50"/>
        <v>100</v>
      </c>
      <c r="E580" s="8">
        <f t="shared" si="51"/>
        <v>5.4</v>
      </c>
      <c r="F580" s="8">
        <f t="shared" si="52"/>
        <v>40</v>
      </c>
      <c r="G580" s="8">
        <f t="shared" si="53"/>
        <v>1.0416666666666663</v>
      </c>
      <c r="H580" s="8">
        <f t="shared" si="54"/>
        <v>3.1104000000000027E-4</v>
      </c>
      <c r="I580" s="3">
        <v>1.0474000000000001</v>
      </c>
      <c r="J580" s="3">
        <v>1.12E-2</v>
      </c>
      <c r="K580">
        <f t="shared" si="55"/>
        <v>9.0199999999990056E-6</v>
      </c>
    </row>
    <row r="581" spans="1:11" x14ac:dyDescent="0.2">
      <c r="A581" s="5">
        <v>57.2</v>
      </c>
      <c r="B581" s="3">
        <f t="shared" si="56"/>
        <v>9.7099999999999964E-2</v>
      </c>
      <c r="C581" s="3">
        <f t="shared" si="57"/>
        <v>8.3000000000000001E-3</v>
      </c>
      <c r="D581">
        <f t="shared" si="50"/>
        <v>100</v>
      </c>
      <c r="E581">
        <f t="shared" si="51"/>
        <v>5.4</v>
      </c>
      <c r="F581">
        <f t="shared" si="52"/>
        <v>40</v>
      </c>
      <c r="G581">
        <f t="shared" si="53"/>
        <v>1.06738683127572</v>
      </c>
      <c r="H581">
        <f t="shared" si="54"/>
        <v>3.146039999999999E-4</v>
      </c>
      <c r="I581" s="3">
        <v>1.0485</v>
      </c>
      <c r="J581" s="3">
        <v>1.14E-2</v>
      </c>
      <c r="K581">
        <f t="shared" si="55"/>
        <v>5.7399999999993674E-6</v>
      </c>
    </row>
    <row r="582" spans="1:11" x14ac:dyDescent="0.2">
      <c r="A582" s="5">
        <v>57.3</v>
      </c>
      <c r="B582" s="3">
        <f t="shared" si="56"/>
        <v>9.7799999999999887E-2</v>
      </c>
      <c r="C582" s="3">
        <f t="shared" si="57"/>
        <v>8.0999999999999996E-3</v>
      </c>
      <c r="D582">
        <f t="shared" si="50"/>
        <v>100</v>
      </c>
      <c r="E582">
        <f t="shared" si="51"/>
        <v>5.4</v>
      </c>
      <c r="F582">
        <f t="shared" si="52"/>
        <v>40</v>
      </c>
      <c r="G582">
        <f t="shared" si="53"/>
        <v>1.0416666666666663</v>
      </c>
      <c r="H582">
        <f t="shared" si="54"/>
        <v>3.1687199999999962E-4</v>
      </c>
      <c r="I582" s="3">
        <v>1.0491999999999999</v>
      </c>
      <c r="J582" s="3">
        <v>1.12E-2</v>
      </c>
      <c r="K582">
        <f t="shared" si="55"/>
        <v>5.7050000000011812E-6</v>
      </c>
    </row>
    <row r="583" spans="1:11" x14ac:dyDescent="0.2">
      <c r="A583" s="5">
        <v>57.4</v>
      </c>
      <c r="B583" s="3">
        <f t="shared" si="56"/>
        <v>9.8500000000000032E-2</v>
      </c>
      <c r="C583" s="3">
        <f t="shared" si="57"/>
        <v>8.199999999999999E-3</v>
      </c>
      <c r="D583">
        <f t="shared" si="50"/>
        <v>100</v>
      </c>
      <c r="E583">
        <f t="shared" si="51"/>
        <v>5.4</v>
      </c>
      <c r="F583">
        <f t="shared" si="52"/>
        <v>40</v>
      </c>
      <c r="G583">
        <f t="shared" si="53"/>
        <v>1.0545267489711931</v>
      </c>
      <c r="H583">
        <f t="shared" si="54"/>
        <v>3.1914000000000009E-4</v>
      </c>
      <c r="I583" s="3">
        <v>1.0499000000000001</v>
      </c>
      <c r="J583" s="3">
        <v>1.1299999999999999E-2</v>
      </c>
      <c r="K583">
        <f t="shared" si="55"/>
        <v>7.4699999999991755E-6</v>
      </c>
    </row>
    <row r="584" spans="1:11" x14ac:dyDescent="0.2">
      <c r="A584" s="5">
        <v>57.5</v>
      </c>
      <c r="B584" s="3">
        <f t="shared" si="56"/>
        <v>9.9399999999999933E-2</v>
      </c>
      <c r="C584" s="3">
        <f t="shared" si="57"/>
        <v>8.3999999999999995E-3</v>
      </c>
      <c r="D584">
        <f t="shared" si="50"/>
        <v>100</v>
      </c>
      <c r="E584">
        <f t="shared" si="51"/>
        <v>5.4</v>
      </c>
      <c r="F584">
        <f t="shared" si="52"/>
        <v>40</v>
      </c>
      <c r="G584">
        <f t="shared" si="53"/>
        <v>1.0802469135802468</v>
      </c>
      <c r="H584">
        <f t="shared" si="54"/>
        <v>3.2205599999999982E-4</v>
      </c>
      <c r="I584" s="3">
        <v>1.0508</v>
      </c>
      <c r="J584" s="3">
        <v>1.15E-2</v>
      </c>
      <c r="K584">
        <f t="shared" si="55"/>
        <v>8.6500000000009675E-6</v>
      </c>
    </row>
    <row r="585" spans="1:11" x14ac:dyDescent="0.2">
      <c r="A585" s="5">
        <v>57.6</v>
      </c>
      <c r="B585" s="3">
        <f t="shared" si="56"/>
        <v>0.10040000000000004</v>
      </c>
      <c r="C585" s="3">
        <f t="shared" si="57"/>
        <v>8.8999999999999999E-3</v>
      </c>
      <c r="D585">
        <f t="shared" si="50"/>
        <v>100</v>
      </c>
      <c r="E585">
        <f t="shared" si="51"/>
        <v>5.4</v>
      </c>
      <c r="F585">
        <f t="shared" si="52"/>
        <v>40</v>
      </c>
      <c r="G585">
        <f t="shared" si="53"/>
        <v>1.1445473251028806</v>
      </c>
      <c r="H585">
        <f t="shared" si="54"/>
        <v>3.2529600000000015E-4</v>
      </c>
      <c r="I585" s="3">
        <v>1.0518000000000001</v>
      </c>
      <c r="J585" s="3">
        <v>1.2E-2</v>
      </c>
      <c r="K585">
        <f t="shared" si="55"/>
        <v>6.159999999999321E-6</v>
      </c>
    </row>
    <row r="586" spans="1:11" x14ac:dyDescent="0.2">
      <c r="A586" s="5">
        <v>57.7</v>
      </c>
      <c r="B586" s="3">
        <f t="shared" si="56"/>
        <v>0.10109999999999997</v>
      </c>
      <c r="C586" s="3">
        <f t="shared" si="57"/>
        <v>8.6999999999999994E-3</v>
      </c>
      <c r="D586">
        <f t="shared" ref="D586:D649" si="58">$E$4</f>
        <v>100</v>
      </c>
      <c r="E586">
        <f t="shared" ref="E586:E649" si="59">$F$4</f>
        <v>5.4</v>
      </c>
      <c r="F586">
        <f t="shared" ref="F586:F649" si="60">$G$4</f>
        <v>40</v>
      </c>
      <c r="G586">
        <f t="shared" ref="G586:G633" si="61">3*C586*D586*1000/(2*F586*E586^2)</f>
        <v>1.1188271604938271</v>
      </c>
      <c r="H586">
        <f t="shared" ref="H586:H633" si="62">6*B586*E586/(D586^2)</f>
        <v>3.2756399999999992E-4</v>
      </c>
      <c r="I586" s="3">
        <v>1.0525</v>
      </c>
      <c r="J586" s="3">
        <v>1.18E-2</v>
      </c>
      <c r="K586">
        <f t="shared" ref="K586:K633" si="63">(C587+C586)/2*(B587-B586)</f>
        <v>6.9599999999992329E-6</v>
      </c>
    </row>
    <row r="587" spans="1:11" x14ac:dyDescent="0.2">
      <c r="A587" s="5">
        <v>57.8</v>
      </c>
      <c r="B587" s="3">
        <f t="shared" si="56"/>
        <v>0.10189999999999988</v>
      </c>
      <c r="C587" s="3">
        <f t="shared" si="57"/>
        <v>8.6999999999999994E-3</v>
      </c>
      <c r="D587">
        <f t="shared" si="58"/>
        <v>100</v>
      </c>
      <c r="E587">
        <f t="shared" si="59"/>
        <v>5.4</v>
      </c>
      <c r="F587">
        <f t="shared" si="60"/>
        <v>40</v>
      </c>
      <c r="G587">
        <f t="shared" si="61"/>
        <v>1.1188271604938271</v>
      </c>
      <c r="H587">
        <f t="shared" si="62"/>
        <v>3.3015599999999964E-4</v>
      </c>
      <c r="I587" s="3">
        <v>1.0532999999999999</v>
      </c>
      <c r="J587" s="3">
        <v>1.18E-2</v>
      </c>
      <c r="K587">
        <f t="shared" si="63"/>
        <v>9.6250000000008845E-6</v>
      </c>
    </row>
    <row r="588" spans="1:11" x14ac:dyDescent="0.2">
      <c r="A588" s="5">
        <v>57.9</v>
      </c>
      <c r="B588" s="3">
        <f t="shared" si="56"/>
        <v>0.10299999999999998</v>
      </c>
      <c r="C588" s="3">
        <f t="shared" si="57"/>
        <v>8.8000000000000005E-3</v>
      </c>
      <c r="D588">
        <f t="shared" si="58"/>
        <v>100</v>
      </c>
      <c r="E588">
        <f t="shared" si="59"/>
        <v>5.4</v>
      </c>
      <c r="F588">
        <f t="shared" si="60"/>
        <v>40</v>
      </c>
      <c r="G588">
        <f t="shared" si="61"/>
        <v>1.1316872427983538</v>
      </c>
      <c r="H588">
        <f t="shared" si="62"/>
        <v>3.3371999999999997E-4</v>
      </c>
      <c r="I588" s="3">
        <v>1.0544</v>
      </c>
      <c r="J588" s="3">
        <v>1.1900000000000001E-2</v>
      </c>
      <c r="K588">
        <f t="shared" si="63"/>
        <v>6.2299999999993135E-6</v>
      </c>
    </row>
    <row r="589" spans="1:11" x14ac:dyDescent="0.2">
      <c r="A589" s="5">
        <v>58</v>
      </c>
      <c r="B589" s="3">
        <f t="shared" si="56"/>
        <v>0.1036999999999999</v>
      </c>
      <c r="C589" s="3">
        <f t="shared" si="57"/>
        <v>8.9999999999999993E-3</v>
      </c>
      <c r="D589">
        <f t="shared" si="58"/>
        <v>100</v>
      </c>
      <c r="E589">
        <f t="shared" si="59"/>
        <v>5.4</v>
      </c>
      <c r="F589">
        <f t="shared" si="60"/>
        <v>40</v>
      </c>
      <c r="G589">
        <f t="shared" si="61"/>
        <v>1.1574074074074072</v>
      </c>
      <c r="H589">
        <f t="shared" si="62"/>
        <v>3.3598799999999968E-4</v>
      </c>
      <c r="I589" s="3">
        <v>1.0550999999999999</v>
      </c>
      <c r="J589" s="3">
        <v>1.21E-2</v>
      </c>
      <c r="K589">
        <f t="shared" si="63"/>
        <v>6.3350000000013115E-6</v>
      </c>
    </row>
    <row r="590" spans="1:11" x14ac:dyDescent="0.2">
      <c r="A590" s="5">
        <v>58.1</v>
      </c>
      <c r="B590" s="3">
        <f t="shared" si="56"/>
        <v>0.10440000000000005</v>
      </c>
      <c r="C590" s="3">
        <f t="shared" si="57"/>
        <v>9.1000000000000004E-3</v>
      </c>
      <c r="D590">
        <f t="shared" si="58"/>
        <v>100</v>
      </c>
      <c r="E590">
        <f t="shared" si="59"/>
        <v>5.4</v>
      </c>
      <c r="F590">
        <f t="shared" si="60"/>
        <v>40</v>
      </c>
      <c r="G590">
        <f t="shared" si="61"/>
        <v>1.1702674897119341</v>
      </c>
      <c r="H590">
        <f t="shared" si="62"/>
        <v>3.3825600000000021E-4</v>
      </c>
      <c r="I590" s="3">
        <v>1.0558000000000001</v>
      </c>
      <c r="J590" s="3">
        <v>1.2200000000000001E-2</v>
      </c>
      <c r="K590">
        <f t="shared" si="63"/>
        <v>7.3199999999991938E-6</v>
      </c>
    </row>
    <row r="591" spans="1:11" x14ac:dyDescent="0.2">
      <c r="A591" s="5">
        <v>58.2</v>
      </c>
      <c r="B591" s="3">
        <f t="shared" si="56"/>
        <v>0.10519999999999996</v>
      </c>
      <c r="C591" s="3">
        <f t="shared" si="57"/>
        <v>9.1999999999999998E-3</v>
      </c>
      <c r="D591">
        <f t="shared" si="58"/>
        <v>100</v>
      </c>
      <c r="E591">
        <f t="shared" si="59"/>
        <v>5.4</v>
      </c>
      <c r="F591">
        <f t="shared" si="60"/>
        <v>40</v>
      </c>
      <c r="G591">
        <f t="shared" si="61"/>
        <v>1.1831275720164609</v>
      </c>
      <c r="H591">
        <f t="shared" si="62"/>
        <v>3.4084799999999993E-4</v>
      </c>
      <c r="I591" s="3">
        <v>1.0566</v>
      </c>
      <c r="J591" s="3">
        <v>1.23E-2</v>
      </c>
      <c r="K591">
        <f t="shared" si="63"/>
        <v>9.20000000000103E-6</v>
      </c>
    </row>
    <row r="592" spans="1:11" x14ac:dyDescent="0.2">
      <c r="A592" s="5">
        <v>58.3</v>
      </c>
      <c r="B592" s="3">
        <f t="shared" si="56"/>
        <v>0.10620000000000007</v>
      </c>
      <c r="C592" s="3">
        <f t="shared" si="57"/>
        <v>9.1999999999999998E-3</v>
      </c>
      <c r="D592">
        <f t="shared" si="58"/>
        <v>100</v>
      </c>
      <c r="E592">
        <f t="shared" si="59"/>
        <v>5.4</v>
      </c>
      <c r="F592">
        <f t="shared" si="60"/>
        <v>40</v>
      </c>
      <c r="G592">
        <f t="shared" si="61"/>
        <v>1.1831275720164609</v>
      </c>
      <c r="H592">
        <f t="shared" si="62"/>
        <v>3.4408800000000026E-4</v>
      </c>
      <c r="I592" s="3">
        <v>1.0576000000000001</v>
      </c>
      <c r="J592" s="3">
        <v>1.23E-2</v>
      </c>
      <c r="K592">
        <f t="shared" si="63"/>
        <v>6.54499999999928E-6</v>
      </c>
    </row>
    <row r="593" spans="1:11" x14ac:dyDescent="0.2">
      <c r="A593" s="5">
        <v>58.4</v>
      </c>
      <c r="B593" s="3">
        <f t="shared" si="56"/>
        <v>0.1069</v>
      </c>
      <c r="C593" s="3">
        <f t="shared" si="57"/>
        <v>9.4999999999999998E-3</v>
      </c>
      <c r="D593">
        <f t="shared" si="58"/>
        <v>100</v>
      </c>
      <c r="E593">
        <f t="shared" si="59"/>
        <v>5.4</v>
      </c>
      <c r="F593">
        <f t="shared" si="60"/>
        <v>40</v>
      </c>
      <c r="G593">
        <f t="shared" si="61"/>
        <v>1.2217078189300408</v>
      </c>
      <c r="H593">
        <f t="shared" si="62"/>
        <v>3.4635600000000003E-4</v>
      </c>
      <c r="I593" s="3">
        <v>1.0583</v>
      </c>
      <c r="J593" s="3">
        <v>1.26E-2</v>
      </c>
      <c r="K593">
        <f t="shared" si="63"/>
        <v>6.6849999999992635E-6</v>
      </c>
    </row>
    <row r="594" spans="1:11" x14ac:dyDescent="0.2">
      <c r="A594" s="5">
        <v>58.5</v>
      </c>
      <c r="B594" s="3">
        <f t="shared" ref="B594:B657" si="64">I594-$I$465</f>
        <v>0.10759999999999992</v>
      </c>
      <c r="C594" s="3">
        <f t="shared" ref="C594:C657" si="65">J594-$J$465</f>
        <v>9.5999999999999992E-3</v>
      </c>
      <c r="D594">
        <f t="shared" si="58"/>
        <v>100</v>
      </c>
      <c r="E594">
        <f t="shared" si="59"/>
        <v>5.4</v>
      </c>
      <c r="F594">
        <f t="shared" si="60"/>
        <v>40</v>
      </c>
      <c r="G594">
        <f t="shared" si="61"/>
        <v>1.2345679012345678</v>
      </c>
      <c r="H594">
        <f t="shared" si="62"/>
        <v>3.486239999999998E-4</v>
      </c>
      <c r="I594" s="3">
        <v>1.0589999999999999</v>
      </c>
      <c r="J594" s="3">
        <v>1.2699999999999999E-2</v>
      </c>
      <c r="K594">
        <f t="shared" si="63"/>
        <v>9.4500000000010581E-6</v>
      </c>
    </row>
    <row r="595" spans="1:11" x14ac:dyDescent="0.2">
      <c r="A595" s="5">
        <v>58.6</v>
      </c>
      <c r="B595" s="3">
        <f t="shared" si="64"/>
        <v>0.10860000000000003</v>
      </c>
      <c r="C595" s="3">
        <f t="shared" si="65"/>
        <v>9.2999999999999992E-3</v>
      </c>
      <c r="D595">
        <f t="shared" si="58"/>
        <v>100</v>
      </c>
      <c r="E595">
        <f t="shared" si="59"/>
        <v>5.4</v>
      </c>
      <c r="F595">
        <f t="shared" si="60"/>
        <v>40</v>
      </c>
      <c r="G595">
        <f t="shared" si="61"/>
        <v>1.1959876543209873</v>
      </c>
      <c r="H595">
        <f t="shared" si="62"/>
        <v>3.5186400000000013E-4</v>
      </c>
      <c r="I595" s="3">
        <v>1.06</v>
      </c>
      <c r="J595" s="3">
        <v>1.24E-2</v>
      </c>
      <c r="K595">
        <f t="shared" si="63"/>
        <v>8.4599999999990669E-6</v>
      </c>
    </row>
    <row r="596" spans="1:11" x14ac:dyDescent="0.2">
      <c r="A596" s="5">
        <v>58.7</v>
      </c>
      <c r="B596" s="3">
        <f t="shared" si="64"/>
        <v>0.10949999999999993</v>
      </c>
      <c r="C596" s="3">
        <f t="shared" si="65"/>
        <v>9.4999999999999998E-3</v>
      </c>
      <c r="D596">
        <f t="shared" si="58"/>
        <v>100</v>
      </c>
      <c r="E596">
        <f t="shared" si="59"/>
        <v>5.4</v>
      </c>
      <c r="F596">
        <f t="shared" si="60"/>
        <v>40</v>
      </c>
      <c r="G596">
        <f t="shared" si="61"/>
        <v>1.2217078189300408</v>
      </c>
      <c r="H596">
        <f t="shared" si="62"/>
        <v>3.547799999999998E-4</v>
      </c>
      <c r="I596" s="3">
        <v>1.0609</v>
      </c>
      <c r="J596" s="3">
        <v>1.26E-2</v>
      </c>
      <c r="K596">
        <f t="shared" si="63"/>
        <v>6.7550000000013982E-6</v>
      </c>
    </row>
    <row r="597" spans="1:11" x14ac:dyDescent="0.2">
      <c r="A597" s="5">
        <v>58.8</v>
      </c>
      <c r="B597" s="3">
        <f t="shared" si="64"/>
        <v>0.11020000000000008</v>
      </c>
      <c r="C597" s="3">
        <f t="shared" si="65"/>
        <v>9.7999999999999997E-3</v>
      </c>
      <c r="D597">
        <f t="shared" si="58"/>
        <v>100</v>
      </c>
      <c r="E597">
        <f t="shared" si="59"/>
        <v>5.4</v>
      </c>
      <c r="F597">
        <f t="shared" si="60"/>
        <v>40</v>
      </c>
      <c r="G597">
        <f t="shared" si="61"/>
        <v>1.2602880658436213</v>
      </c>
      <c r="H597">
        <f t="shared" si="62"/>
        <v>3.5704800000000027E-4</v>
      </c>
      <c r="I597" s="3">
        <v>1.0616000000000001</v>
      </c>
      <c r="J597" s="3">
        <v>1.29E-2</v>
      </c>
      <c r="K597">
        <f t="shared" si="63"/>
        <v>7.8399999999991355E-6</v>
      </c>
    </row>
    <row r="598" spans="1:11" x14ac:dyDescent="0.2">
      <c r="A598" s="5">
        <v>58.9</v>
      </c>
      <c r="B598" s="3">
        <f t="shared" si="64"/>
        <v>0.11099999999999999</v>
      </c>
      <c r="C598" s="3">
        <f t="shared" si="65"/>
        <v>9.7999999999999997E-3</v>
      </c>
      <c r="D598">
        <f t="shared" si="58"/>
        <v>100</v>
      </c>
      <c r="E598">
        <f t="shared" si="59"/>
        <v>5.4</v>
      </c>
      <c r="F598">
        <f t="shared" si="60"/>
        <v>40</v>
      </c>
      <c r="G598">
        <f t="shared" si="61"/>
        <v>1.2602880658436213</v>
      </c>
      <c r="H598">
        <f t="shared" si="62"/>
        <v>3.5963999999999999E-4</v>
      </c>
      <c r="I598" s="3">
        <v>1.0624</v>
      </c>
      <c r="J598" s="3">
        <v>1.29E-2</v>
      </c>
      <c r="K598">
        <f t="shared" si="63"/>
        <v>1.0999999999998787E-5</v>
      </c>
    </row>
    <row r="599" spans="1:11" x14ac:dyDescent="0.2">
      <c r="A599" s="5">
        <v>59</v>
      </c>
      <c r="B599" s="3">
        <f t="shared" si="64"/>
        <v>0.11209999999999987</v>
      </c>
      <c r="C599" s="3">
        <f t="shared" si="65"/>
        <v>1.0199999999999999E-2</v>
      </c>
      <c r="D599">
        <f t="shared" si="58"/>
        <v>100</v>
      </c>
      <c r="E599">
        <f t="shared" si="59"/>
        <v>5.4</v>
      </c>
      <c r="F599">
        <f t="shared" si="60"/>
        <v>40</v>
      </c>
      <c r="G599">
        <f t="shared" si="61"/>
        <v>1.311728395061728</v>
      </c>
      <c r="H599">
        <f t="shared" si="62"/>
        <v>3.6320399999999957E-4</v>
      </c>
      <c r="I599" s="3">
        <v>1.0634999999999999</v>
      </c>
      <c r="J599" s="3">
        <v>1.3299999999999999E-2</v>
      </c>
      <c r="K599">
        <f t="shared" si="63"/>
        <v>7.105000000001471E-6</v>
      </c>
    </row>
    <row r="600" spans="1:11" x14ac:dyDescent="0.2">
      <c r="A600" s="5">
        <v>59.1</v>
      </c>
      <c r="B600" s="3">
        <f t="shared" si="64"/>
        <v>0.11280000000000001</v>
      </c>
      <c r="C600" s="3">
        <f t="shared" si="65"/>
        <v>1.01E-2</v>
      </c>
      <c r="D600">
        <f t="shared" si="58"/>
        <v>100</v>
      </c>
      <c r="E600">
        <f t="shared" si="59"/>
        <v>5.4</v>
      </c>
      <c r="F600">
        <f t="shared" si="60"/>
        <v>40</v>
      </c>
      <c r="G600">
        <f t="shared" si="61"/>
        <v>1.2988683127572018</v>
      </c>
      <c r="H600">
        <f t="shared" si="62"/>
        <v>3.6547200000000004E-4</v>
      </c>
      <c r="I600" s="3">
        <v>1.0642</v>
      </c>
      <c r="J600" s="3">
        <v>1.32E-2</v>
      </c>
      <c r="K600">
        <f t="shared" si="63"/>
        <v>7.1049999999992171E-6</v>
      </c>
    </row>
    <row r="601" spans="1:11" x14ac:dyDescent="0.2">
      <c r="A601" s="5">
        <v>59.2</v>
      </c>
      <c r="B601" s="3">
        <f t="shared" si="64"/>
        <v>0.11349999999999993</v>
      </c>
      <c r="C601" s="3">
        <f t="shared" si="65"/>
        <v>1.0199999999999999E-2</v>
      </c>
      <c r="D601">
        <f t="shared" si="58"/>
        <v>100</v>
      </c>
      <c r="E601">
        <f t="shared" si="59"/>
        <v>5.4</v>
      </c>
      <c r="F601">
        <f t="shared" si="60"/>
        <v>40</v>
      </c>
      <c r="G601">
        <f t="shared" si="61"/>
        <v>1.311728395061728</v>
      </c>
      <c r="H601">
        <f t="shared" si="62"/>
        <v>3.6773999999999981E-4</v>
      </c>
      <c r="I601" s="3">
        <v>1.0649</v>
      </c>
      <c r="J601" s="3">
        <v>1.3299999999999999E-2</v>
      </c>
      <c r="K601">
        <f t="shared" si="63"/>
        <v>1.0250000000001145E-5</v>
      </c>
    </row>
    <row r="602" spans="1:11" x14ac:dyDescent="0.2">
      <c r="A602" s="5">
        <v>59.3</v>
      </c>
      <c r="B602" s="3">
        <f t="shared" si="64"/>
        <v>0.11450000000000005</v>
      </c>
      <c r="C602" s="3">
        <f t="shared" si="65"/>
        <v>1.03E-2</v>
      </c>
      <c r="D602">
        <f t="shared" si="58"/>
        <v>100</v>
      </c>
      <c r="E602">
        <f t="shared" si="59"/>
        <v>5.4</v>
      </c>
      <c r="F602">
        <f t="shared" si="60"/>
        <v>40</v>
      </c>
      <c r="G602">
        <f t="shared" si="61"/>
        <v>1.3245884773662551</v>
      </c>
      <c r="H602">
        <f t="shared" si="62"/>
        <v>3.7098000000000019E-4</v>
      </c>
      <c r="I602" s="3">
        <v>1.0659000000000001</v>
      </c>
      <c r="J602" s="3">
        <v>1.34E-2</v>
      </c>
      <c r="K602">
        <f t="shared" si="63"/>
        <v>9.3149999999989731E-6</v>
      </c>
    </row>
    <row r="603" spans="1:11" x14ac:dyDescent="0.2">
      <c r="A603" s="5">
        <v>59.4</v>
      </c>
      <c r="B603" s="3">
        <f t="shared" si="64"/>
        <v>0.11539999999999995</v>
      </c>
      <c r="C603" s="3">
        <f t="shared" si="65"/>
        <v>1.04E-2</v>
      </c>
      <c r="D603">
        <f t="shared" si="58"/>
        <v>100</v>
      </c>
      <c r="E603">
        <f t="shared" si="59"/>
        <v>5.4</v>
      </c>
      <c r="F603">
        <f t="shared" si="60"/>
        <v>40</v>
      </c>
      <c r="G603">
        <f t="shared" si="61"/>
        <v>1.3374485596707817</v>
      </c>
      <c r="H603">
        <f t="shared" si="62"/>
        <v>3.7389599999999986E-4</v>
      </c>
      <c r="I603" s="3">
        <v>1.0668</v>
      </c>
      <c r="J603" s="3">
        <v>1.35E-2</v>
      </c>
      <c r="K603">
        <f t="shared" si="63"/>
        <v>6.3599999999992988E-6</v>
      </c>
    </row>
    <row r="604" spans="1:11" x14ac:dyDescent="0.2">
      <c r="A604" s="5">
        <v>59.5</v>
      </c>
      <c r="B604" s="3">
        <f t="shared" si="64"/>
        <v>0.11599999999999988</v>
      </c>
      <c r="C604" s="3">
        <f t="shared" si="65"/>
        <v>1.0799999999999999E-2</v>
      </c>
      <c r="D604">
        <f t="shared" si="58"/>
        <v>100</v>
      </c>
      <c r="E604">
        <f t="shared" si="59"/>
        <v>5.4</v>
      </c>
      <c r="F604">
        <f t="shared" si="60"/>
        <v>40</v>
      </c>
      <c r="G604">
        <f t="shared" si="61"/>
        <v>1.3888888888888886</v>
      </c>
      <c r="H604">
        <f t="shared" si="62"/>
        <v>3.7583999999999963E-4</v>
      </c>
      <c r="I604" s="3">
        <v>1.0673999999999999</v>
      </c>
      <c r="J604" s="3">
        <v>1.3899999999999999E-2</v>
      </c>
      <c r="K604">
        <f t="shared" si="63"/>
        <v>9.5850000000013084E-6</v>
      </c>
    </row>
    <row r="605" spans="1:11" x14ac:dyDescent="0.2">
      <c r="A605" s="5">
        <v>59.6</v>
      </c>
      <c r="B605" s="3">
        <f t="shared" si="64"/>
        <v>0.1169</v>
      </c>
      <c r="C605" s="3">
        <f t="shared" si="65"/>
        <v>1.0499999999999999E-2</v>
      </c>
      <c r="D605">
        <f t="shared" si="58"/>
        <v>100</v>
      </c>
      <c r="E605">
        <f t="shared" si="59"/>
        <v>5.4</v>
      </c>
      <c r="F605">
        <f t="shared" si="60"/>
        <v>40</v>
      </c>
      <c r="G605">
        <f t="shared" si="61"/>
        <v>1.3503086419753085</v>
      </c>
      <c r="H605">
        <f t="shared" si="62"/>
        <v>3.7875600000000006E-4</v>
      </c>
      <c r="I605" s="3">
        <v>1.0683</v>
      </c>
      <c r="J605" s="3">
        <v>1.3599999999999999E-2</v>
      </c>
      <c r="K605">
        <f t="shared" si="63"/>
        <v>9.5399999999989481E-6</v>
      </c>
    </row>
    <row r="606" spans="1:11" x14ac:dyDescent="0.2">
      <c r="A606" s="5">
        <v>59.7</v>
      </c>
      <c r="B606" s="3">
        <f t="shared" si="64"/>
        <v>0.1177999999999999</v>
      </c>
      <c r="C606" s="3">
        <f t="shared" si="65"/>
        <v>1.0699999999999999E-2</v>
      </c>
      <c r="D606">
        <f t="shared" si="58"/>
        <v>100</v>
      </c>
      <c r="E606">
        <f t="shared" si="59"/>
        <v>5.4</v>
      </c>
      <c r="F606">
        <f t="shared" si="60"/>
        <v>40</v>
      </c>
      <c r="G606">
        <f t="shared" si="61"/>
        <v>1.3760288065843618</v>
      </c>
      <c r="H606">
        <f t="shared" si="62"/>
        <v>3.8167199999999968E-4</v>
      </c>
      <c r="I606" s="3">
        <v>1.0691999999999999</v>
      </c>
      <c r="J606" s="3">
        <v>1.38E-2</v>
      </c>
      <c r="K606">
        <f t="shared" si="63"/>
        <v>8.640000000001447E-6</v>
      </c>
    </row>
    <row r="607" spans="1:11" x14ac:dyDescent="0.2">
      <c r="A607" s="5">
        <v>59.8</v>
      </c>
      <c r="B607" s="3">
        <f t="shared" si="64"/>
        <v>0.11860000000000004</v>
      </c>
      <c r="C607" s="3">
        <f t="shared" si="65"/>
        <v>1.09E-2</v>
      </c>
      <c r="D607">
        <f t="shared" si="58"/>
        <v>100</v>
      </c>
      <c r="E607">
        <f t="shared" si="59"/>
        <v>5.4</v>
      </c>
      <c r="F607">
        <f t="shared" si="60"/>
        <v>40</v>
      </c>
      <c r="G607">
        <f t="shared" si="61"/>
        <v>1.4017489711934155</v>
      </c>
      <c r="H607">
        <f t="shared" si="62"/>
        <v>3.8426400000000015E-4</v>
      </c>
      <c r="I607" s="3">
        <v>1.07</v>
      </c>
      <c r="J607" s="3">
        <v>1.4E-2</v>
      </c>
      <c r="K607">
        <f t="shared" si="63"/>
        <v>7.6299999999991595E-6</v>
      </c>
    </row>
    <row r="608" spans="1:11" x14ac:dyDescent="0.2">
      <c r="A608" s="5">
        <v>59.9</v>
      </c>
      <c r="B608" s="3">
        <f t="shared" si="64"/>
        <v>0.11929999999999996</v>
      </c>
      <c r="C608" s="3">
        <f t="shared" si="65"/>
        <v>1.09E-2</v>
      </c>
      <c r="D608">
        <f t="shared" si="58"/>
        <v>100</v>
      </c>
      <c r="E608">
        <f t="shared" si="59"/>
        <v>5.4</v>
      </c>
      <c r="F608">
        <f t="shared" si="60"/>
        <v>40</v>
      </c>
      <c r="G608">
        <f t="shared" si="61"/>
        <v>1.4017489711934155</v>
      </c>
      <c r="H608">
        <f t="shared" si="62"/>
        <v>3.8653199999999992E-4</v>
      </c>
      <c r="I608" s="3">
        <v>1.0707</v>
      </c>
      <c r="J608" s="3">
        <v>1.4E-2</v>
      </c>
      <c r="K608">
        <f t="shared" si="63"/>
        <v>1.090000000000122E-5</v>
      </c>
    </row>
    <row r="609" spans="1:11" x14ac:dyDescent="0.2">
      <c r="A609" s="5">
        <v>60</v>
      </c>
      <c r="B609" s="3">
        <f t="shared" si="64"/>
        <v>0.12030000000000007</v>
      </c>
      <c r="C609" s="3">
        <f t="shared" si="65"/>
        <v>1.09E-2</v>
      </c>
      <c r="D609">
        <f t="shared" si="58"/>
        <v>100</v>
      </c>
      <c r="E609">
        <f t="shared" si="59"/>
        <v>5.4</v>
      </c>
      <c r="F609">
        <f t="shared" si="60"/>
        <v>40</v>
      </c>
      <c r="G609">
        <f t="shared" si="61"/>
        <v>1.4017489711934155</v>
      </c>
      <c r="H609">
        <f t="shared" si="62"/>
        <v>3.8977200000000025E-4</v>
      </c>
      <c r="I609" s="3">
        <v>1.0717000000000001</v>
      </c>
      <c r="J609" s="3">
        <v>1.4E-2</v>
      </c>
      <c r="K609">
        <f t="shared" si="63"/>
        <v>9.8999999999989091E-6</v>
      </c>
    </row>
    <row r="610" spans="1:11" x14ac:dyDescent="0.2">
      <c r="A610" s="5">
        <v>60.1</v>
      </c>
      <c r="B610" s="3">
        <f t="shared" si="64"/>
        <v>0.12119999999999997</v>
      </c>
      <c r="C610" s="3">
        <f t="shared" si="65"/>
        <v>1.11E-2</v>
      </c>
      <c r="D610">
        <f t="shared" si="58"/>
        <v>100</v>
      </c>
      <c r="E610">
        <f t="shared" si="59"/>
        <v>5.4</v>
      </c>
      <c r="F610">
        <f t="shared" si="60"/>
        <v>40</v>
      </c>
      <c r="G610">
        <f t="shared" si="61"/>
        <v>1.4274691358024691</v>
      </c>
      <c r="H610">
        <f t="shared" si="62"/>
        <v>3.9268799999999992E-4</v>
      </c>
      <c r="I610" s="3">
        <v>1.0726</v>
      </c>
      <c r="J610" s="3">
        <v>1.4200000000000001E-2</v>
      </c>
      <c r="K610">
        <f t="shared" si="63"/>
        <v>7.8049999999991401E-6</v>
      </c>
    </row>
    <row r="611" spans="1:11" x14ac:dyDescent="0.2">
      <c r="A611" s="5">
        <v>60.2</v>
      </c>
      <c r="B611" s="3">
        <f t="shared" si="64"/>
        <v>0.1218999999999999</v>
      </c>
      <c r="C611" s="3">
        <f t="shared" si="65"/>
        <v>1.12E-2</v>
      </c>
      <c r="D611">
        <f t="shared" si="58"/>
        <v>100</v>
      </c>
      <c r="E611">
        <f t="shared" si="59"/>
        <v>5.4</v>
      </c>
      <c r="F611">
        <f t="shared" si="60"/>
        <v>40</v>
      </c>
      <c r="G611">
        <f t="shared" si="61"/>
        <v>1.4403292181069958</v>
      </c>
      <c r="H611">
        <f t="shared" si="62"/>
        <v>3.9495599999999969E-4</v>
      </c>
      <c r="I611" s="3">
        <v>1.0732999999999999</v>
      </c>
      <c r="J611" s="3">
        <v>1.43E-2</v>
      </c>
      <c r="K611">
        <f t="shared" si="63"/>
        <v>7.8750000000016297E-6</v>
      </c>
    </row>
    <row r="612" spans="1:11" x14ac:dyDescent="0.2">
      <c r="A612" s="5">
        <v>60.3</v>
      </c>
      <c r="B612" s="3">
        <f t="shared" si="64"/>
        <v>0.12260000000000004</v>
      </c>
      <c r="C612" s="3">
        <f t="shared" si="65"/>
        <v>1.1299999999999999E-2</v>
      </c>
      <c r="D612">
        <f t="shared" si="58"/>
        <v>100</v>
      </c>
      <c r="E612">
        <f t="shared" si="59"/>
        <v>5.4</v>
      </c>
      <c r="F612">
        <f t="shared" si="60"/>
        <v>40</v>
      </c>
      <c r="G612">
        <f t="shared" si="61"/>
        <v>1.4531893004115226</v>
      </c>
      <c r="H612">
        <f t="shared" si="62"/>
        <v>3.9722400000000017E-4</v>
      </c>
      <c r="I612" s="3">
        <v>1.0740000000000001</v>
      </c>
      <c r="J612" s="3">
        <v>1.44E-2</v>
      </c>
      <c r="K612">
        <f t="shared" si="63"/>
        <v>1.1199999999998766E-5</v>
      </c>
    </row>
    <row r="613" spans="1:11" x14ac:dyDescent="0.2">
      <c r="A613" s="5">
        <v>60.4</v>
      </c>
      <c r="B613" s="3">
        <f t="shared" si="64"/>
        <v>0.12359999999999993</v>
      </c>
      <c r="C613" s="3">
        <f t="shared" si="65"/>
        <v>1.11E-2</v>
      </c>
      <c r="D613">
        <f t="shared" si="58"/>
        <v>100</v>
      </c>
      <c r="E613">
        <f t="shared" si="59"/>
        <v>5.4</v>
      </c>
      <c r="F613">
        <f t="shared" si="60"/>
        <v>40</v>
      </c>
      <c r="G613">
        <f t="shared" si="61"/>
        <v>1.4274691358024691</v>
      </c>
      <c r="H613">
        <f t="shared" si="62"/>
        <v>4.0046399999999984E-4</v>
      </c>
      <c r="I613" s="3">
        <v>1.075</v>
      </c>
      <c r="J613" s="3">
        <v>1.4200000000000001E-2</v>
      </c>
      <c r="K613">
        <f t="shared" si="63"/>
        <v>1.017000000000139E-5</v>
      </c>
    </row>
    <row r="614" spans="1:11" x14ac:dyDescent="0.2">
      <c r="A614" s="5">
        <v>60.5</v>
      </c>
      <c r="B614" s="3">
        <f t="shared" si="64"/>
        <v>0.12450000000000006</v>
      </c>
      <c r="C614" s="3">
        <f t="shared" si="65"/>
        <v>1.15E-2</v>
      </c>
      <c r="D614">
        <f t="shared" si="58"/>
        <v>100</v>
      </c>
      <c r="E614">
        <f t="shared" si="59"/>
        <v>5.4</v>
      </c>
      <c r="F614">
        <f t="shared" si="60"/>
        <v>40</v>
      </c>
      <c r="G614">
        <f t="shared" si="61"/>
        <v>1.4789094650205761</v>
      </c>
      <c r="H614">
        <f t="shared" si="62"/>
        <v>4.0338000000000022E-4</v>
      </c>
      <c r="I614" s="3">
        <v>1.0759000000000001</v>
      </c>
      <c r="J614" s="3">
        <v>1.46E-2</v>
      </c>
      <c r="K614">
        <f t="shared" si="63"/>
        <v>8.0499999999991132E-6</v>
      </c>
    </row>
    <row r="615" spans="1:11" x14ac:dyDescent="0.2">
      <c r="A615" s="5">
        <v>60.6</v>
      </c>
      <c r="B615" s="3">
        <f t="shared" si="64"/>
        <v>0.12519999999999998</v>
      </c>
      <c r="C615" s="3">
        <f t="shared" si="65"/>
        <v>1.15E-2</v>
      </c>
      <c r="D615">
        <f t="shared" si="58"/>
        <v>100</v>
      </c>
      <c r="E615">
        <f t="shared" si="59"/>
        <v>5.4</v>
      </c>
      <c r="F615">
        <f t="shared" si="60"/>
        <v>40</v>
      </c>
      <c r="G615">
        <f t="shared" si="61"/>
        <v>1.4789094650205761</v>
      </c>
      <c r="H615">
        <f t="shared" si="62"/>
        <v>4.0564799999999999E-4</v>
      </c>
      <c r="I615" s="3">
        <v>1.0766</v>
      </c>
      <c r="J615" s="3">
        <v>1.46E-2</v>
      </c>
      <c r="K615">
        <f t="shared" si="63"/>
        <v>1.0484999999998845E-5</v>
      </c>
    </row>
    <row r="616" spans="1:11" x14ac:dyDescent="0.2">
      <c r="A616" s="5">
        <v>60.7</v>
      </c>
      <c r="B616" s="3">
        <f t="shared" si="64"/>
        <v>0.12609999999999988</v>
      </c>
      <c r="C616" s="3">
        <f t="shared" si="65"/>
        <v>1.18E-2</v>
      </c>
      <c r="D616">
        <f t="shared" si="58"/>
        <v>100</v>
      </c>
      <c r="E616">
        <f t="shared" si="59"/>
        <v>5.4</v>
      </c>
      <c r="F616">
        <f t="shared" si="60"/>
        <v>40</v>
      </c>
      <c r="G616">
        <f t="shared" si="61"/>
        <v>1.5174897119341562</v>
      </c>
      <c r="H616">
        <f t="shared" si="62"/>
        <v>4.0856399999999961E-4</v>
      </c>
      <c r="I616" s="3">
        <v>1.0774999999999999</v>
      </c>
      <c r="J616" s="3">
        <v>1.49E-2</v>
      </c>
      <c r="K616">
        <f t="shared" si="63"/>
        <v>1.1850000000001325E-5</v>
      </c>
    </row>
    <row r="617" spans="1:11" x14ac:dyDescent="0.2">
      <c r="A617" s="5">
        <v>60.8</v>
      </c>
      <c r="B617" s="3">
        <f t="shared" si="64"/>
        <v>0.12709999999999999</v>
      </c>
      <c r="C617" s="3">
        <f t="shared" si="65"/>
        <v>1.1899999999999999E-2</v>
      </c>
      <c r="D617">
        <f t="shared" si="58"/>
        <v>100</v>
      </c>
      <c r="E617">
        <f t="shared" si="59"/>
        <v>5.4</v>
      </c>
      <c r="F617">
        <f t="shared" si="60"/>
        <v>40</v>
      </c>
      <c r="G617">
        <f t="shared" si="61"/>
        <v>1.5303497942386828</v>
      </c>
      <c r="H617">
        <f t="shared" si="62"/>
        <v>4.1180399999999999E-4</v>
      </c>
      <c r="I617" s="3">
        <v>1.0785</v>
      </c>
      <c r="J617" s="3">
        <v>1.4999999999999999E-2</v>
      </c>
      <c r="K617">
        <f t="shared" si="63"/>
        <v>8.2949999999990863E-6</v>
      </c>
    </row>
    <row r="618" spans="1:11" x14ac:dyDescent="0.2">
      <c r="A618" s="5">
        <v>60.9</v>
      </c>
      <c r="B618" s="3">
        <f t="shared" si="64"/>
        <v>0.12779999999999991</v>
      </c>
      <c r="C618" s="3">
        <f t="shared" si="65"/>
        <v>1.18E-2</v>
      </c>
      <c r="D618">
        <f t="shared" si="58"/>
        <v>100</v>
      </c>
      <c r="E618">
        <f t="shared" si="59"/>
        <v>5.4</v>
      </c>
      <c r="F618">
        <f t="shared" si="60"/>
        <v>40</v>
      </c>
      <c r="G618">
        <f t="shared" si="61"/>
        <v>1.5174897119341562</v>
      </c>
      <c r="H618">
        <f t="shared" si="62"/>
        <v>4.140719999999997E-4</v>
      </c>
      <c r="I618" s="3">
        <v>1.0791999999999999</v>
      </c>
      <c r="J618" s="3">
        <v>1.49E-2</v>
      </c>
      <c r="K618">
        <f t="shared" si="63"/>
        <v>8.2600000000017098E-6</v>
      </c>
    </row>
    <row r="619" spans="1:11" x14ac:dyDescent="0.2">
      <c r="A619" s="5">
        <v>61</v>
      </c>
      <c r="B619" s="3">
        <f t="shared" si="64"/>
        <v>0.12850000000000006</v>
      </c>
      <c r="C619" s="3">
        <f t="shared" si="65"/>
        <v>1.18E-2</v>
      </c>
      <c r="D619">
        <f t="shared" si="58"/>
        <v>100</v>
      </c>
      <c r="E619">
        <f t="shared" si="59"/>
        <v>5.4</v>
      </c>
      <c r="F619">
        <f t="shared" si="60"/>
        <v>40</v>
      </c>
      <c r="G619">
        <f t="shared" si="61"/>
        <v>1.5174897119341562</v>
      </c>
      <c r="H619">
        <f t="shared" si="62"/>
        <v>4.1634000000000018E-4</v>
      </c>
      <c r="I619" s="3">
        <v>1.0799000000000001</v>
      </c>
      <c r="J619" s="3">
        <v>1.49E-2</v>
      </c>
      <c r="K619">
        <f t="shared" si="63"/>
        <v>1.1849999999998694E-5</v>
      </c>
    </row>
    <row r="620" spans="1:11" x14ac:dyDescent="0.2">
      <c r="A620" s="5">
        <v>61.1</v>
      </c>
      <c r="B620" s="3">
        <f t="shared" si="64"/>
        <v>0.12949999999999995</v>
      </c>
      <c r="C620" s="3">
        <f t="shared" si="65"/>
        <v>1.1899999999999999E-2</v>
      </c>
      <c r="D620">
        <f t="shared" si="58"/>
        <v>100</v>
      </c>
      <c r="E620">
        <f t="shared" si="59"/>
        <v>5.4</v>
      </c>
      <c r="F620">
        <f t="shared" si="60"/>
        <v>40</v>
      </c>
      <c r="G620">
        <f t="shared" si="61"/>
        <v>1.5303497942386828</v>
      </c>
      <c r="H620">
        <f t="shared" si="62"/>
        <v>4.1957999999999986E-4</v>
      </c>
      <c r="I620" s="3">
        <v>1.0809</v>
      </c>
      <c r="J620" s="3">
        <v>1.4999999999999999E-2</v>
      </c>
      <c r="K620">
        <f t="shared" si="63"/>
        <v>1.0800000000001475E-5</v>
      </c>
    </row>
    <row r="621" spans="1:11" x14ac:dyDescent="0.2">
      <c r="A621" s="5">
        <v>61.2</v>
      </c>
      <c r="B621" s="3">
        <f t="shared" si="64"/>
        <v>0.13040000000000007</v>
      </c>
      <c r="C621" s="3">
        <f t="shared" si="65"/>
        <v>1.21E-2</v>
      </c>
      <c r="D621">
        <f t="shared" si="58"/>
        <v>100</v>
      </c>
      <c r="E621">
        <f t="shared" si="59"/>
        <v>5.4</v>
      </c>
      <c r="F621">
        <f t="shared" si="60"/>
        <v>40</v>
      </c>
      <c r="G621">
        <f t="shared" si="61"/>
        <v>1.5560699588477365</v>
      </c>
      <c r="H621">
        <f t="shared" si="62"/>
        <v>4.2249600000000029E-4</v>
      </c>
      <c r="I621" s="3">
        <v>1.0818000000000001</v>
      </c>
      <c r="J621" s="3">
        <v>1.52E-2</v>
      </c>
      <c r="K621">
        <f t="shared" si="63"/>
        <v>7.2599999999992003E-6</v>
      </c>
    </row>
    <row r="622" spans="1:11" x14ac:dyDescent="0.2">
      <c r="A622" s="5">
        <v>61.3</v>
      </c>
      <c r="B622" s="3">
        <f t="shared" si="64"/>
        <v>0.13100000000000001</v>
      </c>
      <c r="C622" s="3">
        <f t="shared" si="65"/>
        <v>1.21E-2</v>
      </c>
      <c r="D622">
        <f t="shared" si="58"/>
        <v>100</v>
      </c>
      <c r="E622">
        <f t="shared" si="59"/>
        <v>5.4</v>
      </c>
      <c r="F622">
        <f t="shared" si="60"/>
        <v>40</v>
      </c>
      <c r="G622">
        <f t="shared" si="61"/>
        <v>1.5560699588477365</v>
      </c>
      <c r="H622">
        <f t="shared" si="62"/>
        <v>4.2444000000000005E-4</v>
      </c>
      <c r="I622" s="3">
        <v>1.0824</v>
      </c>
      <c r="J622" s="3">
        <v>1.52E-2</v>
      </c>
      <c r="K622">
        <f t="shared" si="63"/>
        <v>1.1024999999998786E-5</v>
      </c>
    </row>
    <row r="623" spans="1:11" x14ac:dyDescent="0.2">
      <c r="A623" s="5">
        <v>61.4</v>
      </c>
      <c r="B623" s="3">
        <f t="shared" si="64"/>
        <v>0.13189999999999991</v>
      </c>
      <c r="C623" s="3">
        <f t="shared" si="65"/>
        <v>1.24E-2</v>
      </c>
      <c r="D623">
        <f t="shared" si="58"/>
        <v>100</v>
      </c>
      <c r="E623">
        <f t="shared" si="59"/>
        <v>5.4</v>
      </c>
      <c r="F623">
        <f t="shared" si="60"/>
        <v>40</v>
      </c>
      <c r="G623">
        <f t="shared" si="61"/>
        <v>1.5946502057613166</v>
      </c>
      <c r="H623">
        <f t="shared" si="62"/>
        <v>4.2735599999999972E-4</v>
      </c>
      <c r="I623" s="3">
        <v>1.0832999999999999</v>
      </c>
      <c r="J623" s="3">
        <v>1.55E-2</v>
      </c>
      <c r="K623">
        <f t="shared" si="63"/>
        <v>1.2450000000001392E-5</v>
      </c>
    </row>
    <row r="624" spans="1:11" x14ac:dyDescent="0.2">
      <c r="A624" s="5">
        <v>61.5</v>
      </c>
      <c r="B624" s="3">
        <f t="shared" si="64"/>
        <v>0.13290000000000002</v>
      </c>
      <c r="C624" s="3">
        <f t="shared" si="65"/>
        <v>1.2499999999999999E-2</v>
      </c>
      <c r="D624">
        <f t="shared" si="58"/>
        <v>100</v>
      </c>
      <c r="E624">
        <f t="shared" si="59"/>
        <v>5.4</v>
      </c>
      <c r="F624">
        <f t="shared" si="60"/>
        <v>40</v>
      </c>
      <c r="G624">
        <f t="shared" si="61"/>
        <v>1.6075102880658434</v>
      </c>
      <c r="H624">
        <f t="shared" si="62"/>
        <v>4.3059600000000005E-4</v>
      </c>
      <c r="I624" s="3">
        <v>1.0843</v>
      </c>
      <c r="J624" s="3">
        <v>1.5599999999999999E-2</v>
      </c>
      <c r="K624">
        <f t="shared" si="63"/>
        <v>8.6799999999990445E-6</v>
      </c>
    </row>
    <row r="625" spans="1:11" x14ac:dyDescent="0.2">
      <c r="A625" s="5">
        <v>61.6</v>
      </c>
      <c r="B625" s="3">
        <f t="shared" si="64"/>
        <v>0.13359999999999994</v>
      </c>
      <c r="C625" s="3">
        <f t="shared" si="65"/>
        <v>1.23E-2</v>
      </c>
      <c r="D625">
        <f t="shared" si="58"/>
        <v>100</v>
      </c>
      <c r="E625">
        <f t="shared" si="59"/>
        <v>5.4</v>
      </c>
      <c r="F625">
        <f t="shared" si="60"/>
        <v>40</v>
      </c>
      <c r="G625">
        <f t="shared" si="61"/>
        <v>1.5817901234567902</v>
      </c>
      <c r="H625">
        <f t="shared" si="62"/>
        <v>4.3286399999999982E-4</v>
      </c>
      <c r="I625" s="3">
        <v>1.085</v>
      </c>
      <c r="J625" s="3">
        <v>1.54E-2</v>
      </c>
      <c r="K625">
        <f t="shared" si="63"/>
        <v>8.7150000000018046E-6</v>
      </c>
    </row>
    <row r="626" spans="1:11" x14ac:dyDescent="0.2">
      <c r="A626" s="5">
        <v>61.7</v>
      </c>
      <c r="B626" s="3">
        <f t="shared" si="64"/>
        <v>0.13430000000000009</v>
      </c>
      <c r="C626" s="3">
        <f t="shared" si="65"/>
        <v>1.2599999999999998E-2</v>
      </c>
      <c r="D626">
        <f t="shared" si="58"/>
        <v>100</v>
      </c>
      <c r="E626">
        <f t="shared" si="59"/>
        <v>5.4</v>
      </c>
      <c r="F626">
        <f t="shared" si="60"/>
        <v>40</v>
      </c>
      <c r="G626">
        <f t="shared" si="61"/>
        <v>1.62037037037037</v>
      </c>
      <c r="H626">
        <f t="shared" si="62"/>
        <v>4.3513200000000029E-4</v>
      </c>
      <c r="I626" s="3">
        <v>1.0857000000000001</v>
      </c>
      <c r="J626" s="3">
        <v>1.5699999999999999E-2</v>
      </c>
      <c r="K626">
        <f t="shared" si="63"/>
        <v>1.133999999999875E-5</v>
      </c>
    </row>
    <row r="627" spans="1:11" x14ac:dyDescent="0.2">
      <c r="A627" s="5">
        <v>61.8</v>
      </c>
      <c r="B627" s="3">
        <f t="shared" si="64"/>
        <v>0.13519999999999999</v>
      </c>
      <c r="C627" s="3">
        <f t="shared" si="65"/>
        <v>1.2599999999999998E-2</v>
      </c>
      <c r="D627">
        <f t="shared" si="58"/>
        <v>100</v>
      </c>
      <c r="E627">
        <f t="shared" si="59"/>
        <v>5.4</v>
      </c>
      <c r="F627">
        <f t="shared" si="60"/>
        <v>40</v>
      </c>
      <c r="G627">
        <f t="shared" si="61"/>
        <v>1.62037037037037</v>
      </c>
      <c r="H627">
        <f t="shared" si="62"/>
        <v>4.3804799999999996E-4</v>
      </c>
      <c r="I627" s="3">
        <v>1.0866</v>
      </c>
      <c r="J627" s="3">
        <v>1.5699999999999999E-2</v>
      </c>
      <c r="K627">
        <f t="shared" si="63"/>
        <v>1.2699999999998601E-5</v>
      </c>
    </row>
    <row r="628" spans="1:11" x14ac:dyDescent="0.2">
      <c r="A628" s="5">
        <v>61.9</v>
      </c>
      <c r="B628" s="3">
        <f t="shared" si="64"/>
        <v>0.13619999999999988</v>
      </c>
      <c r="C628" s="3">
        <f t="shared" si="65"/>
        <v>1.2800000000000001E-2</v>
      </c>
      <c r="D628">
        <f t="shared" si="58"/>
        <v>100</v>
      </c>
      <c r="E628">
        <f t="shared" si="59"/>
        <v>5.4</v>
      </c>
      <c r="F628">
        <f t="shared" si="60"/>
        <v>40</v>
      </c>
      <c r="G628">
        <f t="shared" si="61"/>
        <v>1.6460905349794239</v>
      </c>
      <c r="H628">
        <f t="shared" si="62"/>
        <v>4.4128799999999959E-4</v>
      </c>
      <c r="I628" s="3">
        <v>1.0875999999999999</v>
      </c>
      <c r="J628" s="3">
        <v>1.5900000000000001E-2</v>
      </c>
      <c r="K628">
        <f t="shared" si="63"/>
        <v>8.9950000000018629E-6</v>
      </c>
    </row>
    <row r="629" spans="1:11" x14ac:dyDescent="0.2">
      <c r="A629" s="5">
        <v>62</v>
      </c>
      <c r="B629" s="3">
        <f t="shared" si="64"/>
        <v>0.13690000000000002</v>
      </c>
      <c r="C629" s="3">
        <f t="shared" si="65"/>
        <v>1.29E-2</v>
      </c>
      <c r="D629">
        <f t="shared" si="58"/>
        <v>100</v>
      </c>
      <c r="E629">
        <f t="shared" si="59"/>
        <v>5.4</v>
      </c>
      <c r="F629">
        <f t="shared" si="60"/>
        <v>40</v>
      </c>
      <c r="G629">
        <f t="shared" si="61"/>
        <v>1.6589506172839503</v>
      </c>
      <c r="H629">
        <f t="shared" si="62"/>
        <v>4.4355600000000006E-4</v>
      </c>
      <c r="I629" s="3">
        <v>1.0883</v>
      </c>
      <c r="J629" s="3">
        <v>1.6E-2</v>
      </c>
      <c r="K629">
        <f t="shared" si="63"/>
        <v>1.0319999999998863E-5</v>
      </c>
    </row>
    <row r="630" spans="1:11" x14ac:dyDescent="0.2">
      <c r="A630" s="5">
        <v>62.1</v>
      </c>
      <c r="B630" s="3">
        <f t="shared" si="64"/>
        <v>0.13769999999999993</v>
      </c>
      <c r="C630" s="3">
        <f t="shared" si="65"/>
        <v>1.29E-2</v>
      </c>
      <c r="D630">
        <f t="shared" si="58"/>
        <v>100</v>
      </c>
      <c r="E630">
        <f t="shared" si="59"/>
        <v>5.4</v>
      </c>
      <c r="F630">
        <f t="shared" si="60"/>
        <v>40</v>
      </c>
      <c r="G630">
        <f t="shared" si="61"/>
        <v>1.6589506172839503</v>
      </c>
      <c r="H630">
        <f t="shared" si="62"/>
        <v>4.4614799999999984E-4</v>
      </c>
      <c r="I630" s="3">
        <v>1.0891</v>
      </c>
      <c r="J630" s="3">
        <v>1.6E-2</v>
      </c>
      <c r="K630">
        <f t="shared" si="63"/>
        <v>1.3100000000001467E-5</v>
      </c>
    </row>
    <row r="631" spans="1:11" x14ac:dyDescent="0.2">
      <c r="A631" s="5">
        <v>62.2</v>
      </c>
      <c r="B631" s="3">
        <f t="shared" si="64"/>
        <v>0.13870000000000005</v>
      </c>
      <c r="C631" s="3">
        <f t="shared" si="65"/>
        <v>1.3300000000000001E-2</v>
      </c>
      <c r="D631">
        <f t="shared" si="58"/>
        <v>100</v>
      </c>
      <c r="E631">
        <f t="shared" si="59"/>
        <v>5.4</v>
      </c>
      <c r="F631">
        <f t="shared" si="60"/>
        <v>40</v>
      </c>
      <c r="G631">
        <f t="shared" si="61"/>
        <v>1.7103909465020577</v>
      </c>
      <c r="H631">
        <f t="shared" si="62"/>
        <v>4.4938800000000016E-4</v>
      </c>
      <c r="I631" s="3">
        <v>1.0901000000000001</v>
      </c>
      <c r="J631" s="3">
        <v>1.6400000000000001E-2</v>
      </c>
      <c r="K631">
        <f t="shared" si="63"/>
        <v>1.0639999999998829E-5</v>
      </c>
    </row>
    <row r="632" spans="1:11" x14ac:dyDescent="0.2">
      <c r="A632" s="5">
        <v>62.3</v>
      </c>
      <c r="B632" s="3">
        <f t="shared" si="64"/>
        <v>0.13949999999999996</v>
      </c>
      <c r="C632" s="3">
        <f t="shared" si="65"/>
        <v>1.3300000000000001E-2</v>
      </c>
      <c r="D632">
        <f t="shared" si="58"/>
        <v>100</v>
      </c>
      <c r="E632">
        <f t="shared" si="59"/>
        <v>5.4</v>
      </c>
      <c r="F632">
        <f t="shared" si="60"/>
        <v>40</v>
      </c>
      <c r="G632">
        <f t="shared" si="61"/>
        <v>1.7103909465020577</v>
      </c>
      <c r="H632">
        <f t="shared" si="62"/>
        <v>4.5197999999999994E-4</v>
      </c>
      <c r="I632" s="3">
        <v>1.0909</v>
      </c>
      <c r="J632" s="3">
        <v>1.6400000000000001E-2</v>
      </c>
      <c r="K632">
        <f t="shared" si="63"/>
        <v>9.2749999999989786E-6</v>
      </c>
    </row>
    <row r="633" spans="1:11" x14ac:dyDescent="0.2">
      <c r="A633" s="5">
        <v>62.4</v>
      </c>
      <c r="B633" s="3">
        <f t="shared" si="64"/>
        <v>0.14019999999999988</v>
      </c>
      <c r="C633" s="3">
        <f t="shared" si="65"/>
        <v>1.3199999999999998E-2</v>
      </c>
      <c r="D633">
        <f t="shared" si="58"/>
        <v>100</v>
      </c>
      <c r="E633">
        <f t="shared" si="59"/>
        <v>5.4</v>
      </c>
      <c r="F633">
        <f t="shared" si="60"/>
        <v>40</v>
      </c>
      <c r="G633">
        <f t="shared" si="61"/>
        <v>1.6975308641975306</v>
      </c>
      <c r="H633">
        <f t="shared" si="62"/>
        <v>4.5424799999999965E-4</v>
      </c>
      <c r="I633" s="3">
        <v>1.0915999999999999</v>
      </c>
      <c r="J633" s="3">
        <v>1.6299999999999999E-2</v>
      </c>
      <c r="K633">
        <f t="shared" si="63"/>
        <v>1.064000000000178E-5</v>
      </c>
    </row>
    <row r="634" spans="1:11" x14ac:dyDescent="0.2">
      <c r="A634" s="5">
        <v>62.5</v>
      </c>
      <c r="B634" s="3">
        <f t="shared" si="64"/>
        <v>0.14100000000000001</v>
      </c>
      <c r="C634" s="3">
        <f t="shared" si="65"/>
        <v>1.34E-2</v>
      </c>
      <c r="D634">
        <f t="shared" si="58"/>
        <v>100</v>
      </c>
      <c r="E634">
        <f t="shared" si="59"/>
        <v>5.4</v>
      </c>
      <c r="F634">
        <f t="shared" si="60"/>
        <v>40</v>
      </c>
      <c r="G634">
        <f t="shared" ref="G634:G697" si="66">3*C634*D634*1000/(2*F634*E634^2)</f>
        <v>1.7232510288065841</v>
      </c>
      <c r="H634">
        <f t="shared" ref="H634:H697" si="67">6*B634*E634/(D634^2)</f>
        <v>4.5684000000000002E-4</v>
      </c>
      <c r="I634" s="3">
        <v>1.0924</v>
      </c>
      <c r="J634" s="3">
        <v>1.6500000000000001E-2</v>
      </c>
      <c r="K634">
        <f t="shared" ref="K634:K697" si="68">(C635+C634)/2*(B635-B634)</f>
        <v>1.3449999999998519E-5</v>
      </c>
    </row>
    <row r="635" spans="1:11" x14ac:dyDescent="0.2">
      <c r="A635" s="5">
        <v>62.6</v>
      </c>
      <c r="B635" s="3">
        <f t="shared" si="64"/>
        <v>0.1419999999999999</v>
      </c>
      <c r="C635" s="3">
        <f t="shared" si="65"/>
        <v>1.35E-2</v>
      </c>
      <c r="D635">
        <f t="shared" si="58"/>
        <v>100</v>
      </c>
      <c r="E635">
        <f t="shared" si="59"/>
        <v>5.4</v>
      </c>
      <c r="F635">
        <f t="shared" si="60"/>
        <v>40</v>
      </c>
      <c r="G635">
        <f t="shared" si="66"/>
        <v>1.7361111111111109</v>
      </c>
      <c r="H635">
        <f t="shared" si="67"/>
        <v>4.600799999999997E-4</v>
      </c>
      <c r="I635" s="3">
        <v>1.0933999999999999</v>
      </c>
      <c r="J635" s="3">
        <v>1.66E-2</v>
      </c>
      <c r="K635">
        <f t="shared" si="68"/>
        <v>9.4850000000019632E-6</v>
      </c>
    </row>
    <row r="636" spans="1:11" x14ac:dyDescent="0.2">
      <c r="A636" s="5">
        <v>62.7</v>
      </c>
      <c r="B636" s="3">
        <f t="shared" si="64"/>
        <v>0.14270000000000005</v>
      </c>
      <c r="C636" s="3">
        <f t="shared" si="65"/>
        <v>1.3599999999999999E-2</v>
      </c>
      <c r="D636">
        <f t="shared" si="58"/>
        <v>100</v>
      </c>
      <c r="E636">
        <f t="shared" si="59"/>
        <v>5.4</v>
      </c>
      <c r="F636">
        <f t="shared" si="60"/>
        <v>40</v>
      </c>
      <c r="G636">
        <f t="shared" si="66"/>
        <v>1.7489711934156373</v>
      </c>
      <c r="H636">
        <f t="shared" si="67"/>
        <v>4.6234800000000018E-4</v>
      </c>
      <c r="I636" s="3">
        <v>1.0941000000000001</v>
      </c>
      <c r="J636" s="3">
        <v>1.67E-2</v>
      </c>
      <c r="K636">
        <f t="shared" si="68"/>
        <v>1.0879999999998801E-5</v>
      </c>
    </row>
    <row r="637" spans="1:11" x14ac:dyDescent="0.2">
      <c r="A637" s="5">
        <v>62.8</v>
      </c>
      <c r="B637" s="3">
        <f t="shared" si="64"/>
        <v>0.14349999999999996</v>
      </c>
      <c r="C637" s="3">
        <f t="shared" si="65"/>
        <v>1.3599999999999999E-2</v>
      </c>
      <c r="D637">
        <f t="shared" si="58"/>
        <v>100</v>
      </c>
      <c r="E637">
        <f t="shared" si="59"/>
        <v>5.4</v>
      </c>
      <c r="F637">
        <f t="shared" si="60"/>
        <v>40</v>
      </c>
      <c r="G637">
        <f t="shared" si="66"/>
        <v>1.7489711934156373</v>
      </c>
      <c r="H637">
        <f t="shared" si="67"/>
        <v>4.649399999999999E-4</v>
      </c>
      <c r="I637" s="3">
        <v>1.0949</v>
      </c>
      <c r="J637" s="3">
        <v>1.67E-2</v>
      </c>
      <c r="K637">
        <f t="shared" si="68"/>
        <v>1.507000000000138E-5</v>
      </c>
    </row>
    <row r="638" spans="1:11" x14ac:dyDescent="0.2">
      <c r="A638" s="5">
        <v>62.9</v>
      </c>
      <c r="B638" s="3">
        <f t="shared" si="64"/>
        <v>0.14460000000000006</v>
      </c>
      <c r="C638" s="3">
        <f t="shared" si="65"/>
        <v>1.3799999999999998E-2</v>
      </c>
      <c r="D638">
        <f t="shared" si="58"/>
        <v>100</v>
      </c>
      <c r="E638">
        <f t="shared" si="59"/>
        <v>5.4</v>
      </c>
      <c r="F638">
        <f t="shared" si="60"/>
        <v>40</v>
      </c>
      <c r="G638">
        <f t="shared" si="66"/>
        <v>1.7746913580246908</v>
      </c>
      <c r="H638">
        <f t="shared" si="67"/>
        <v>4.6850400000000023E-4</v>
      </c>
      <c r="I638" s="3">
        <v>1.0960000000000001</v>
      </c>
      <c r="J638" s="3">
        <v>1.6899999999999998E-2</v>
      </c>
      <c r="K638">
        <f t="shared" si="68"/>
        <v>1.1039999999998783E-5</v>
      </c>
    </row>
    <row r="639" spans="1:11" x14ac:dyDescent="0.2">
      <c r="A639" s="5">
        <v>63</v>
      </c>
      <c r="B639" s="3">
        <f t="shared" si="64"/>
        <v>0.14539999999999997</v>
      </c>
      <c r="C639" s="3">
        <f t="shared" si="65"/>
        <v>1.3799999999999998E-2</v>
      </c>
      <c r="D639">
        <f t="shared" si="58"/>
        <v>100</v>
      </c>
      <c r="E639">
        <f t="shared" si="59"/>
        <v>5.4</v>
      </c>
      <c r="F639">
        <f t="shared" si="60"/>
        <v>40</v>
      </c>
      <c r="G639">
        <f t="shared" si="66"/>
        <v>1.7746913580246908</v>
      </c>
      <c r="H639">
        <f t="shared" si="67"/>
        <v>4.710959999999999E-4</v>
      </c>
      <c r="I639" s="3">
        <v>1.0968</v>
      </c>
      <c r="J639" s="3">
        <v>1.6899999999999998E-2</v>
      </c>
      <c r="K639">
        <f t="shared" si="68"/>
        <v>8.2799999999990872E-6</v>
      </c>
    </row>
    <row r="640" spans="1:11" x14ac:dyDescent="0.2">
      <c r="A640" s="5">
        <v>63.1</v>
      </c>
      <c r="B640" s="3">
        <f t="shared" si="64"/>
        <v>0.14599999999999991</v>
      </c>
      <c r="C640" s="3">
        <f t="shared" si="65"/>
        <v>1.3799999999999998E-2</v>
      </c>
      <c r="D640">
        <f t="shared" si="58"/>
        <v>100</v>
      </c>
      <c r="E640">
        <f t="shared" si="59"/>
        <v>5.4</v>
      </c>
      <c r="F640">
        <f t="shared" si="60"/>
        <v>40</v>
      </c>
      <c r="G640">
        <f t="shared" si="66"/>
        <v>1.7746913580246908</v>
      </c>
      <c r="H640">
        <f t="shared" si="67"/>
        <v>4.7303999999999977E-4</v>
      </c>
      <c r="I640" s="3">
        <v>1.0973999999999999</v>
      </c>
      <c r="J640" s="3">
        <v>1.6899999999999998E-2</v>
      </c>
      <c r="K640">
        <f t="shared" si="68"/>
        <v>1.1200000000001873E-5</v>
      </c>
    </row>
    <row r="641" spans="1:11" x14ac:dyDescent="0.2">
      <c r="A641" s="5">
        <v>63.2</v>
      </c>
      <c r="B641" s="3">
        <f t="shared" si="64"/>
        <v>0.14680000000000004</v>
      </c>
      <c r="C641" s="3">
        <f t="shared" si="65"/>
        <v>1.4199999999999999E-2</v>
      </c>
      <c r="D641">
        <f t="shared" si="58"/>
        <v>100</v>
      </c>
      <c r="E641">
        <f t="shared" si="59"/>
        <v>5.4</v>
      </c>
      <c r="F641">
        <f t="shared" si="60"/>
        <v>40</v>
      </c>
      <c r="G641">
        <f t="shared" si="66"/>
        <v>1.8261316872427982</v>
      </c>
      <c r="H641">
        <f t="shared" si="67"/>
        <v>4.7563200000000014E-4</v>
      </c>
      <c r="I641" s="3">
        <v>1.0982000000000001</v>
      </c>
      <c r="J641" s="3">
        <v>1.7299999999999999E-2</v>
      </c>
      <c r="K641">
        <f t="shared" si="68"/>
        <v>1.5674999999998274E-5</v>
      </c>
    </row>
    <row r="642" spans="1:11" x14ac:dyDescent="0.2">
      <c r="A642" s="5">
        <v>63.3</v>
      </c>
      <c r="B642" s="3">
        <f t="shared" si="64"/>
        <v>0.14789999999999992</v>
      </c>
      <c r="C642" s="3">
        <f t="shared" si="65"/>
        <v>1.4299999999999998E-2</v>
      </c>
      <c r="D642">
        <f t="shared" si="58"/>
        <v>100</v>
      </c>
      <c r="E642">
        <f t="shared" si="59"/>
        <v>5.4</v>
      </c>
      <c r="F642">
        <f t="shared" si="60"/>
        <v>40</v>
      </c>
      <c r="G642">
        <f t="shared" si="66"/>
        <v>1.8389917695473246</v>
      </c>
      <c r="H642">
        <f t="shared" si="67"/>
        <v>4.7919599999999977E-4</v>
      </c>
      <c r="I642" s="3">
        <v>1.0992999999999999</v>
      </c>
      <c r="J642" s="3">
        <v>1.7399999999999999E-2</v>
      </c>
      <c r="K642">
        <f t="shared" si="68"/>
        <v>1.1480000000001921E-5</v>
      </c>
    </row>
    <row r="643" spans="1:11" x14ac:dyDescent="0.2">
      <c r="A643" s="5">
        <v>63.4</v>
      </c>
      <c r="B643" s="3">
        <f t="shared" si="64"/>
        <v>0.14870000000000005</v>
      </c>
      <c r="C643" s="3">
        <f t="shared" si="65"/>
        <v>1.4400000000000001E-2</v>
      </c>
      <c r="D643">
        <f t="shared" si="58"/>
        <v>100</v>
      </c>
      <c r="E643">
        <f t="shared" si="59"/>
        <v>5.4</v>
      </c>
      <c r="F643">
        <f t="shared" si="60"/>
        <v>40</v>
      </c>
      <c r="G643">
        <f t="shared" si="66"/>
        <v>1.8518518518518516</v>
      </c>
      <c r="H643">
        <f t="shared" si="67"/>
        <v>4.8178800000000025E-4</v>
      </c>
      <c r="I643" s="3">
        <v>1.1001000000000001</v>
      </c>
      <c r="J643" s="3">
        <v>1.7500000000000002E-2</v>
      </c>
      <c r="K643">
        <f t="shared" si="68"/>
        <v>1.007999999999889E-5</v>
      </c>
    </row>
    <row r="644" spans="1:11" x14ac:dyDescent="0.2">
      <c r="A644" s="5">
        <v>63.5</v>
      </c>
      <c r="B644" s="3">
        <f t="shared" si="64"/>
        <v>0.14939999999999998</v>
      </c>
      <c r="C644" s="3">
        <f t="shared" si="65"/>
        <v>1.4400000000000001E-2</v>
      </c>
      <c r="D644">
        <f t="shared" si="58"/>
        <v>100</v>
      </c>
      <c r="E644">
        <f t="shared" si="59"/>
        <v>5.4</v>
      </c>
      <c r="F644">
        <f t="shared" si="60"/>
        <v>40</v>
      </c>
      <c r="G644">
        <f t="shared" si="66"/>
        <v>1.8518518518518516</v>
      </c>
      <c r="H644">
        <f t="shared" si="67"/>
        <v>4.8405600000000002E-4</v>
      </c>
      <c r="I644" s="3">
        <v>1.1008</v>
      </c>
      <c r="J644" s="3">
        <v>1.7500000000000002E-2</v>
      </c>
      <c r="K644">
        <f t="shared" si="68"/>
        <v>1.444999999999841E-5</v>
      </c>
    </row>
    <row r="645" spans="1:11" x14ac:dyDescent="0.2">
      <c r="A645" s="5">
        <v>63.6</v>
      </c>
      <c r="B645" s="3">
        <f t="shared" si="64"/>
        <v>0.15039999999999987</v>
      </c>
      <c r="C645" s="3">
        <f t="shared" si="65"/>
        <v>1.4500000000000001E-2</v>
      </c>
      <c r="D645">
        <f t="shared" si="58"/>
        <v>100</v>
      </c>
      <c r="E645">
        <f t="shared" si="59"/>
        <v>5.4</v>
      </c>
      <c r="F645">
        <f t="shared" si="60"/>
        <v>40</v>
      </c>
      <c r="G645">
        <f t="shared" si="66"/>
        <v>1.8647119341563789</v>
      </c>
      <c r="H645">
        <f t="shared" si="67"/>
        <v>4.8729599999999964E-4</v>
      </c>
      <c r="I645" s="3">
        <v>1.1017999999999999</v>
      </c>
      <c r="J645" s="3">
        <v>1.7600000000000001E-2</v>
      </c>
      <c r="K645">
        <f t="shared" si="68"/>
        <v>1.1640000000001949E-5</v>
      </c>
    </row>
    <row r="646" spans="1:11" x14ac:dyDescent="0.2">
      <c r="A646" s="5">
        <v>63.7</v>
      </c>
      <c r="B646" s="3">
        <f t="shared" si="64"/>
        <v>0.1512</v>
      </c>
      <c r="C646" s="3">
        <f t="shared" si="65"/>
        <v>1.46E-2</v>
      </c>
      <c r="D646">
        <f t="shared" si="58"/>
        <v>100</v>
      </c>
      <c r="E646">
        <f t="shared" si="59"/>
        <v>5.4</v>
      </c>
      <c r="F646">
        <f t="shared" si="60"/>
        <v>40</v>
      </c>
      <c r="G646">
        <f t="shared" si="66"/>
        <v>1.8775720164609051</v>
      </c>
      <c r="H646">
        <f t="shared" si="67"/>
        <v>4.8988800000000006E-4</v>
      </c>
      <c r="I646" s="3">
        <v>1.1026</v>
      </c>
      <c r="J646" s="3">
        <v>1.77E-2</v>
      </c>
      <c r="K646">
        <f t="shared" si="68"/>
        <v>1.0184999999998878E-5</v>
      </c>
    </row>
    <row r="647" spans="1:11" x14ac:dyDescent="0.2">
      <c r="A647" s="5">
        <v>63.8</v>
      </c>
      <c r="B647" s="3">
        <f t="shared" si="64"/>
        <v>0.15189999999999992</v>
      </c>
      <c r="C647" s="3">
        <f t="shared" si="65"/>
        <v>1.4500000000000001E-2</v>
      </c>
      <c r="D647">
        <f t="shared" si="58"/>
        <v>100</v>
      </c>
      <c r="E647">
        <f t="shared" si="59"/>
        <v>5.4</v>
      </c>
      <c r="F647">
        <f t="shared" si="60"/>
        <v>40</v>
      </c>
      <c r="G647">
        <f t="shared" si="66"/>
        <v>1.8647119341563789</v>
      </c>
      <c r="H647">
        <f t="shared" si="67"/>
        <v>4.9215599999999978E-4</v>
      </c>
      <c r="I647" s="3">
        <v>1.1032999999999999</v>
      </c>
      <c r="J647" s="3">
        <v>1.7600000000000001E-2</v>
      </c>
      <c r="K647">
        <f t="shared" si="68"/>
        <v>1.1720000000001961E-5</v>
      </c>
    </row>
    <row r="648" spans="1:11" x14ac:dyDescent="0.2">
      <c r="A648" s="5">
        <v>63.9</v>
      </c>
      <c r="B648" s="3">
        <f t="shared" si="64"/>
        <v>0.15270000000000006</v>
      </c>
      <c r="C648" s="3">
        <f t="shared" si="65"/>
        <v>1.4799999999999999E-2</v>
      </c>
      <c r="D648">
        <f t="shared" si="58"/>
        <v>100</v>
      </c>
      <c r="E648">
        <f t="shared" si="59"/>
        <v>5.4</v>
      </c>
      <c r="F648">
        <f t="shared" si="60"/>
        <v>40</v>
      </c>
      <c r="G648">
        <f t="shared" si="66"/>
        <v>1.9032921810699583</v>
      </c>
      <c r="H648">
        <f t="shared" si="67"/>
        <v>4.9474800000000026E-4</v>
      </c>
      <c r="I648" s="3">
        <v>1.1041000000000001</v>
      </c>
      <c r="J648" s="3">
        <v>1.7899999999999999E-2</v>
      </c>
      <c r="K648">
        <f t="shared" si="68"/>
        <v>1.4849999999998364E-5</v>
      </c>
    </row>
    <row r="649" spans="1:11" x14ac:dyDescent="0.2">
      <c r="A649" s="5">
        <v>64</v>
      </c>
      <c r="B649" s="3">
        <f t="shared" si="64"/>
        <v>0.15369999999999995</v>
      </c>
      <c r="C649" s="3">
        <f t="shared" si="65"/>
        <v>1.4899999999999998E-2</v>
      </c>
      <c r="D649">
        <f t="shared" si="58"/>
        <v>100</v>
      </c>
      <c r="E649">
        <f t="shared" si="59"/>
        <v>5.4</v>
      </c>
      <c r="F649">
        <f t="shared" si="60"/>
        <v>40</v>
      </c>
      <c r="G649">
        <f t="shared" si="66"/>
        <v>1.9161522633744854</v>
      </c>
      <c r="H649">
        <f t="shared" si="67"/>
        <v>4.9798799999999988E-4</v>
      </c>
      <c r="I649" s="3">
        <v>1.1051</v>
      </c>
      <c r="J649" s="3">
        <v>1.7999999999999999E-2</v>
      </c>
      <c r="K649">
        <f t="shared" si="68"/>
        <v>1.0499999999998842E-5</v>
      </c>
    </row>
    <row r="650" spans="1:11" s="8" customFormat="1" x14ac:dyDescent="0.2">
      <c r="A650" s="6">
        <v>64.099999999999994</v>
      </c>
      <c r="B650" s="3">
        <f t="shared" si="64"/>
        <v>0.15439999999999987</v>
      </c>
      <c r="C650" s="3">
        <f t="shared" si="65"/>
        <v>1.5100000000000001E-2</v>
      </c>
      <c r="D650" s="8">
        <f t="shared" ref="D650:D713" si="69">$E$4</f>
        <v>100</v>
      </c>
      <c r="E650" s="8">
        <f t="shared" ref="E650:E713" si="70">$F$4</f>
        <v>5.4</v>
      </c>
      <c r="F650" s="8">
        <f t="shared" ref="F650:F713" si="71">$G$4</f>
        <v>40</v>
      </c>
      <c r="G650" s="8">
        <f t="shared" si="66"/>
        <v>1.9418724279835389</v>
      </c>
      <c r="H650" s="8">
        <f t="shared" si="67"/>
        <v>5.002559999999996E-4</v>
      </c>
      <c r="I650" s="7">
        <v>1.1057999999999999</v>
      </c>
      <c r="J650" s="7">
        <v>1.8200000000000001E-2</v>
      </c>
      <c r="K650" s="8">
        <f t="shared" si="68"/>
        <v>1.0640000000002204E-5</v>
      </c>
    </row>
    <row r="651" spans="1:11" x14ac:dyDescent="0.2">
      <c r="A651" s="5">
        <v>64.2</v>
      </c>
      <c r="B651" s="3">
        <f t="shared" si="64"/>
        <v>0.15510000000000002</v>
      </c>
      <c r="C651" s="3">
        <f t="shared" si="65"/>
        <v>1.5299999999999999E-2</v>
      </c>
      <c r="D651">
        <f t="shared" si="69"/>
        <v>100</v>
      </c>
      <c r="E651">
        <f t="shared" si="70"/>
        <v>5.4</v>
      </c>
      <c r="F651">
        <f t="shared" si="71"/>
        <v>40</v>
      </c>
      <c r="G651">
        <f t="shared" si="66"/>
        <v>1.9675925925925923</v>
      </c>
      <c r="H651">
        <f t="shared" si="67"/>
        <v>5.0252400000000007E-4</v>
      </c>
      <c r="I651" s="3">
        <v>1.1065</v>
      </c>
      <c r="J651" s="3">
        <v>1.84E-2</v>
      </c>
      <c r="K651">
        <f t="shared" si="68"/>
        <v>1.6884999999998138E-5</v>
      </c>
    </row>
    <row r="652" spans="1:11" x14ac:dyDescent="0.2">
      <c r="A652" s="5">
        <v>64.3</v>
      </c>
      <c r="B652" s="3">
        <f t="shared" si="64"/>
        <v>0.15619999999999989</v>
      </c>
      <c r="C652" s="3">
        <f t="shared" si="65"/>
        <v>1.5399999999999999E-2</v>
      </c>
      <c r="D652">
        <f t="shared" si="69"/>
        <v>100</v>
      </c>
      <c r="E652">
        <f t="shared" si="70"/>
        <v>5.4</v>
      </c>
      <c r="F652">
        <f t="shared" si="71"/>
        <v>40</v>
      </c>
      <c r="G652">
        <f t="shared" si="66"/>
        <v>1.9804526748971192</v>
      </c>
      <c r="H652">
        <f t="shared" si="67"/>
        <v>5.060879999999997E-4</v>
      </c>
      <c r="I652" s="3">
        <v>1.1075999999999999</v>
      </c>
      <c r="J652" s="3">
        <v>1.8499999999999999E-2</v>
      </c>
      <c r="K652">
        <f t="shared" si="68"/>
        <v>1.3905000000001897E-5</v>
      </c>
    </row>
    <row r="653" spans="1:11" x14ac:dyDescent="0.2">
      <c r="A653" s="5">
        <v>64.400000000000006</v>
      </c>
      <c r="B653" s="3">
        <f t="shared" si="64"/>
        <v>0.15710000000000002</v>
      </c>
      <c r="C653" s="3">
        <f t="shared" si="65"/>
        <v>1.5499999999999998E-2</v>
      </c>
      <c r="D653">
        <f t="shared" si="69"/>
        <v>100</v>
      </c>
      <c r="E653">
        <f t="shared" si="70"/>
        <v>5.4</v>
      </c>
      <c r="F653">
        <f t="shared" si="71"/>
        <v>40</v>
      </c>
      <c r="G653">
        <f t="shared" si="66"/>
        <v>1.9933127572016456</v>
      </c>
      <c r="H653">
        <f t="shared" si="67"/>
        <v>5.0900400000000008E-4</v>
      </c>
      <c r="I653" s="3">
        <v>1.1085</v>
      </c>
      <c r="J653" s="3">
        <v>1.8599999999999998E-2</v>
      </c>
      <c r="K653">
        <f t="shared" si="68"/>
        <v>9.2999999999989741E-6</v>
      </c>
    </row>
    <row r="654" spans="1:11" x14ac:dyDescent="0.2">
      <c r="A654" s="5">
        <v>64.5</v>
      </c>
      <c r="B654" s="3">
        <f t="shared" si="64"/>
        <v>0.15769999999999995</v>
      </c>
      <c r="C654" s="3">
        <f t="shared" si="65"/>
        <v>1.5499999999999998E-2</v>
      </c>
      <c r="D654">
        <f t="shared" si="69"/>
        <v>100</v>
      </c>
      <c r="E654">
        <f t="shared" si="70"/>
        <v>5.4</v>
      </c>
      <c r="F654">
        <f t="shared" si="71"/>
        <v>40</v>
      </c>
      <c r="G654">
        <f t="shared" si="66"/>
        <v>1.9933127572016456</v>
      </c>
      <c r="H654">
        <f t="shared" si="67"/>
        <v>5.1094799999999989E-4</v>
      </c>
      <c r="I654" s="3">
        <v>1.1091</v>
      </c>
      <c r="J654" s="3">
        <v>1.8599999999999998E-2</v>
      </c>
      <c r="K654">
        <f t="shared" si="68"/>
        <v>1.0814999999998808E-5</v>
      </c>
    </row>
    <row r="655" spans="1:11" x14ac:dyDescent="0.2">
      <c r="A655" s="5">
        <v>64.599999999999994</v>
      </c>
      <c r="B655" s="3">
        <f t="shared" si="64"/>
        <v>0.15839999999999987</v>
      </c>
      <c r="C655" s="3">
        <f t="shared" si="65"/>
        <v>1.5399999999999999E-2</v>
      </c>
      <c r="D655">
        <f t="shared" si="69"/>
        <v>100</v>
      </c>
      <c r="E655">
        <f t="shared" si="70"/>
        <v>5.4</v>
      </c>
      <c r="F655">
        <f t="shared" si="71"/>
        <v>40</v>
      </c>
      <c r="G655">
        <f t="shared" si="66"/>
        <v>1.9804526748971192</v>
      </c>
      <c r="H655">
        <f t="shared" si="67"/>
        <v>5.1321599999999961E-4</v>
      </c>
      <c r="I655" s="3">
        <v>1.1097999999999999</v>
      </c>
      <c r="J655" s="3">
        <v>1.8499999999999999E-2</v>
      </c>
      <c r="K655">
        <f t="shared" si="68"/>
        <v>1.6995000000001558E-5</v>
      </c>
    </row>
    <row r="656" spans="1:11" x14ac:dyDescent="0.2">
      <c r="A656" s="5">
        <v>64.7</v>
      </c>
      <c r="B656" s="3">
        <f t="shared" si="64"/>
        <v>0.15949999999999998</v>
      </c>
      <c r="C656" s="3">
        <f t="shared" si="65"/>
        <v>1.5499999999999998E-2</v>
      </c>
      <c r="D656">
        <f t="shared" si="69"/>
        <v>100</v>
      </c>
      <c r="E656">
        <f t="shared" si="70"/>
        <v>5.4</v>
      </c>
      <c r="F656">
        <f t="shared" si="71"/>
        <v>40</v>
      </c>
      <c r="G656">
        <f t="shared" si="66"/>
        <v>1.9933127572016456</v>
      </c>
      <c r="H656">
        <f t="shared" si="67"/>
        <v>5.1678E-4</v>
      </c>
      <c r="I656" s="3">
        <v>1.1109</v>
      </c>
      <c r="J656" s="3">
        <v>1.8599999999999998E-2</v>
      </c>
      <c r="K656">
        <f t="shared" si="68"/>
        <v>1.2519999999998621E-5</v>
      </c>
    </row>
    <row r="657" spans="1:11" x14ac:dyDescent="0.2">
      <c r="A657" s="5">
        <v>64.8</v>
      </c>
      <c r="B657" s="3">
        <f t="shared" si="64"/>
        <v>0.16029999999999989</v>
      </c>
      <c r="C657" s="3">
        <f t="shared" si="65"/>
        <v>1.5800000000000002E-2</v>
      </c>
      <c r="D657">
        <f t="shared" si="69"/>
        <v>100</v>
      </c>
      <c r="E657">
        <f t="shared" si="70"/>
        <v>5.4</v>
      </c>
      <c r="F657">
        <f t="shared" si="71"/>
        <v>40</v>
      </c>
      <c r="G657">
        <f t="shared" si="66"/>
        <v>2.0318930041152261</v>
      </c>
      <c r="H657">
        <f t="shared" si="67"/>
        <v>5.1937199999999961E-4</v>
      </c>
      <c r="I657" s="3">
        <v>1.1116999999999999</v>
      </c>
      <c r="J657" s="3">
        <v>1.89E-2</v>
      </c>
      <c r="K657">
        <f t="shared" si="68"/>
        <v>1.10950000000023E-5</v>
      </c>
    </row>
    <row r="658" spans="1:11" x14ac:dyDescent="0.2">
      <c r="A658" s="5">
        <v>64.900000000000006</v>
      </c>
      <c r="B658" s="3">
        <f t="shared" ref="B658:B721" si="72">I658-$I$465</f>
        <v>0.16100000000000003</v>
      </c>
      <c r="C658" s="3">
        <f t="shared" ref="C658:C721" si="73">J658-$J$465</f>
        <v>1.5900000000000001E-2</v>
      </c>
      <c r="D658">
        <f t="shared" si="69"/>
        <v>100</v>
      </c>
      <c r="E658">
        <f t="shared" si="70"/>
        <v>5.4</v>
      </c>
      <c r="F658">
        <f t="shared" si="71"/>
        <v>40</v>
      </c>
      <c r="G658">
        <f t="shared" si="66"/>
        <v>2.0447530864197532</v>
      </c>
      <c r="H658">
        <f t="shared" si="67"/>
        <v>5.2164000000000008E-4</v>
      </c>
      <c r="I658" s="3">
        <v>1.1124000000000001</v>
      </c>
      <c r="J658" s="3">
        <v>1.9E-2</v>
      </c>
      <c r="K658">
        <f t="shared" si="68"/>
        <v>1.5899999999998249E-5</v>
      </c>
    </row>
    <row r="659" spans="1:11" x14ac:dyDescent="0.2">
      <c r="A659" s="5">
        <v>65</v>
      </c>
      <c r="B659" s="3">
        <f t="shared" si="72"/>
        <v>0.16199999999999992</v>
      </c>
      <c r="C659" s="3">
        <f t="shared" si="73"/>
        <v>1.5900000000000001E-2</v>
      </c>
      <c r="D659">
        <f t="shared" si="69"/>
        <v>100</v>
      </c>
      <c r="E659">
        <f t="shared" si="70"/>
        <v>5.4</v>
      </c>
      <c r="F659">
        <f t="shared" si="71"/>
        <v>40</v>
      </c>
      <c r="G659">
        <f t="shared" si="66"/>
        <v>2.0447530864197532</v>
      </c>
      <c r="H659">
        <f t="shared" si="67"/>
        <v>5.248799999999997E-4</v>
      </c>
      <c r="I659" s="3">
        <v>1.1133999999999999</v>
      </c>
      <c r="J659" s="3">
        <v>1.9E-2</v>
      </c>
      <c r="K659">
        <f t="shared" si="68"/>
        <v>1.4400000000001968E-5</v>
      </c>
    </row>
    <row r="660" spans="1:11" x14ac:dyDescent="0.2">
      <c r="A660" s="5">
        <v>65.099999999999994</v>
      </c>
      <c r="B660" s="3">
        <f t="shared" si="72"/>
        <v>0.16290000000000004</v>
      </c>
      <c r="C660" s="3">
        <f t="shared" si="73"/>
        <v>1.61E-2</v>
      </c>
      <c r="D660">
        <f t="shared" si="69"/>
        <v>100</v>
      </c>
      <c r="E660">
        <f t="shared" si="70"/>
        <v>5.4</v>
      </c>
      <c r="F660">
        <f t="shared" si="71"/>
        <v>40</v>
      </c>
      <c r="G660">
        <f t="shared" si="66"/>
        <v>2.070473251028806</v>
      </c>
      <c r="H660">
        <f t="shared" si="67"/>
        <v>5.2779600000000019E-4</v>
      </c>
      <c r="I660" s="3">
        <v>1.1143000000000001</v>
      </c>
      <c r="J660" s="3">
        <v>1.9199999999999998E-2</v>
      </c>
      <c r="K660">
        <f t="shared" si="68"/>
        <v>1.1304999999998756E-5</v>
      </c>
    </row>
    <row r="661" spans="1:11" x14ac:dyDescent="0.2">
      <c r="A661" s="5">
        <v>65.2</v>
      </c>
      <c r="B661" s="3">
        <f t="shared" si="72"/>
        <v>0.16359999999999997</v>
      </c>
      <c r="C661" s="3">
        <f t="shared" si="73"/>
        <v>1.6200000000000003E-2</v>
      </c>
      <c r="D661">
        <f t="shared" si="69"/>
        <v>100</v>
      </c>
      <c r="E661">
        <f t="shared" si="70"/>
        <v>5.4</v>
      </c>
      <c r="F661">
        <f t="shared" si="71"/>
        <v>40</v>
      </c>
      <c r="G661">
        <f t="shared" si="66"/>
        <v>2.083333333333333</v>
      </c>
      <c r="H661">
        <f t="shared" si="67"/>
        <v>5.300639999999999E-4</v>
      </c>
      <c r="I661" s="3">
        <v>1.115</v>
      </c>
      <c r="J661" s="3">
        <v>1.9300000000000001E-2</v>
      </c>
      <c r="K661">
        <f t="shared" si="68"/>
        <v>1.2919999999998579E-5</v>
      </c>
    </row>
    <row r="662" spans="1:11" x14ac:dyDescent="0.2">
      <c r="A662" s="5">
        <v>65.3</v>
      </c>
      <c r="B662" s="3">
        <f t="shared" si="72"/>
        <v>0.16439999999999988</v>
      </c>
      <c r="C662" s="3">
        <f t="shared" si="73"/>
        <v>1.61E-2</v>
      </c>
      <c r="D662">
        <f t="shared" si="69"/>
        <v>100</v>
      </c>
      <c r="E662">
        <f t="shared" si="70"/>
        <v>5.4</v>
      </c>
      <c r="F662">
        <f t="shared" si="71"/>
        <v>40</v>
      </c>
      <c r="G662">
        <f t="shared" si="66"/>
        <v>2.070473251028806</v>
      </c>
      <c r="H662">
        <f t="shared" si="67"/>
        <v>5.3265599999999962E-4</v>
      </c>
      <c r="I662" s="3">
        <v>1.1157999999999999</v>
      </c>
      <c r="J662" s="3">
        <v>1.9199999999999998E-2</v>
      </c>
      <c r="K662">
        <f t="shared" si="68"/>
        <v>1.6200000000001813E-5</v>
      </c>
    </row>
    <row r="663" spans="1:11" x14ac:dyDescent="0.2">
      <c r="A663" s="5">
        <v>65.400000000000006</v>
      </c>
      <c r="B663" s="3">
        <f t="shared" si="72"/>
        <v>0.16539999999999999</v>
      </c>
      <c r="C663" s="3">
        <f t="shared" si="73"/>
        <v>1.6300000000000002E-2</v>
      </c>
      <c r="D663">
        <f t="shared" si="69"/>
        <v>100</v>
      </c>
      <c r="E663">
        <f t="shared" si="70"/>
        <v>5.4</v>
      </c>
      <c r="F663">
        <f t="shared" si="71"/>
        <v>40</v>
      </c>
      <c r="G663">
        <f t="shared" si="66"/>
        <v>2.0961934156378601</v>
      </c>
      <c r="H663">
        <f t="shared" si="67"/>
        <v>5.3589600000000001E-4</v>
      </c>
      <c r="I663" s="3">
        <v>1.1168</v>
      </c>
      <c r="J663" s="3">
        <v>1.9400000000000001E-2</v>
      </c>
      <c r="K663">
        <f t="shared" si="68"/>
        <v>1.3119999999998556E-5</v>
      </c>
    </row>
    <row r="664" spans="1:11" x14ac:dyDescent="0.2">
      <c r="A664" s="5">
        <v>65.5</v>
      </c>
      <c r="B664" s="3">
        <f t="shared" si="72"/>
        <v>0.1661999999999999</v>
      </c>
      <c r="C664" s="3">
        <f t="shared" si="73"/>
        <v>1.6500000000000001E-2</v>
      </c>
      <c r="D664">
        <f t="shared" si="69"/>
        <v>100</v>
      </c>
      <c r="E664">
        <f t="shared" si="70"/>
        <v>5.4</v>
      </c>
      <c r="F664">
        <f t="shared" si="71"/>
        <v>40</v>
      </c>
      <c r="G664">
        <f t="shared" si="66"/>
        <v>2.1219135802469133</v>
      </c>
      <c r="H664">
        <f t="shared" si="67"/>
        <v>5.3848799999999973E-4</v>
      </c>
      <c r="I664" s="3">
        <v>1.1175999999999999</v>
      </c>
      <c r="J664" s="3">
        <v>1.9599999999999999E-2</v>
      </c>
      <c r="K664">
        <f t="shared" si="68"/>
        <v>1.1585000000002401E-5</v>
      </c>
    </row>
    <row r="665" spans="1:11" x14ac:dyDescent="0.2">
      <c r="A665" s="5">
        <v>65.599999999999994</v>
      </c>
      <c r="B665" s="3">
        <f t="shared" si="72"/>
        <v>0.16690000000000005</v>
      </c>
      <c r="C665" s="3">
        <f t="shared" si="73"/>
        <v>1.66E-2</v>
      </c>
      <c r="D665">
        <f t="shared" si="69"/>
        <v>100</v>
      </c>
      <c r="E665">
        <f t="shared" si="70"/>
        <v>5.4</v>
      </c>
      <c r="F665">
        <f t="shared" si="71"/>
        <v>40</v>
      </c>
      <c r="G665">
        <f t="shared" si="66"/>
        <v>2.13477366255144</v>
      </c>
      <c r="H665">
        <f t="shared" si="67"/>
        <v>5.407560000000002E-4</v>
      </c>
      <c r="I665" s="3">
        <v>1.1183000000000001</v>
      </c>
      <c r="J665" s="3">
        <v>1.9699999999999999E-2</v>
      </c>
      <c r="K665">
        <f t="shared" si="68"/>
        <v>1.3239999999998543E-5</v>
      </c>
    </row>
    <row r="666" spans="1:11" x14ac:dyDescent="0.2">
      <c r="A666" s="5">
        <v>65.7</v>
      </c>
      <c r="B666" s="3">
        <f t="shared" si="72"/>
        <v>0.16769999999999996</v>
      </c>
      <c r="C666" s="3">
        <f t="shared" si="73"/>
        <v>1.6500000000000001E-2</v>
      </c>
      <c r="D666">
        <f t="shared" si="69"/>
        <v>100</v>
      </c>
      <c r="E666">
        <f t="shared" si="70"/>
        <v>5.4</v>
      </c>
      <c r="F666">
        <f t="shared" si="71"/>
        <v>40</v>
      </c>
      <c r="G666">
        <f t="shared" si="66"/>
        <v>2.1219135802469133</v>
      </c>
      <c r="H666">
        <f t="shared" si="67"/>
        <v>5.4334799999999992E-4</v>
      </c>
      <c r="I666" s="3">
        <v>1.1191</v>
      </c>
      <c r="J666" s="3">
        <v>1.9599999999999999E-2</v>
      </c>
      <c r="K666">
        <f t="shared" si="68"/>
        <v>1.8370000000001686E-5</v>
      </c>
    </row>
    <row r="667" spans="1:11" x14ac:dyDescent="0.2">
      <c r="A667" s="5">
        <v>65.8</v>
      </c>
      <c r="B667" s="3">
        <f t="shared" si="72"/>
        <v>0.16880000000000006</v>
      </c>
      <c r="C667" s="3">
        <f t="shared" si="73"/>
        <v>1.6900000000000002E-2</v>
      </c>
      <c r="D667">
        <f t="shared" si="69"/>
        <v>100</v>
      </c>
      <c r="E667">
        <f t="shared" si="70"/>
        <v>5.4</v>
      </c>
      <c r="F667">
        <f t="shared" si="71"/>
        <v>40</v>
      </c>
      <c r="G667">
        <f t="shared" si="66"/>
        <v>2.1733539094650207</v>
      </c>
      <c r="H667">
        <f t="shared" si="67"/>
        <v>5.469120000000002E-4</v>
      </c>
      <c r="I667" s="3">
        <v>1.1202000000000001</v>
      </c>
      <c r="J667" s="3">
        <v>0.02</v>
      </c>
      <c r="K667">
        <f t="shared" si="68"/>
        <v>1.0139999999998885E-5</v>
      </c>
    </row>
    <row r="668" spans="1:11" x14ac:dyDescent="0.2">
      <c r="A668" s="5">
        <v>65.900000000000006</v>
      </c>
      <c r="B668" s="3">
        <f t="shared" si="72"/>
        <v>0.1694</v>
      </c>
      <c r="C668" s="3">
        <f t="shared" si="73"/>
        <v>1.6900000000000002E-2</v>
      </c>
      <c r="D668">
        <f t="shared" si="69"/>
        <v>100</v>
      </c>
      <c r="E668">
        <f t="shared" si="70"/>
        <v>5.4</v>
      </c>
      <c r="F668">
        <f t="shared" si="71"/>
        <v>40</v>
      </c>
      <c r="G668">
        <f t="shared" si="66"/>
        <v>2.1733539094650207</v>
      </c>
      <c r="H668">
        <f t="shared" si="67"/>
        <v>5.4885600000000002E-4</v>
      </c>
      <c r="I668" s="3">
        <v>1.1208</v>
      </c>
      <c r="J668" s="3">
        <v>0.02</v>
      </c>
      <c r="K668">
        <f t="shared" si="68"/>
        <v>1.1794999999998704E-5</v>
      </c>
    </row>
    <row r="669" spans="1:11" x14ac:dyDescent="0.2">
      <c r="A669" s="5">
        <v>66</v>
      </c>
      <c r="B669" s="3">
        <f t="shared" si="72"/>
        <v>0.17009999999999992</v>
      </c>
      <c r="C669" s="3">
        <f t="shared" si="73"/>
        <v>1.6800000000000002E-2</v>
      </c>
      <c r="D669">
        <f t="shared" si="69"/>
        <v>100</v>
      </c>
      <c r="E669">
        <f t="shared" si="70"/>
        <v>5.4</v>
      </c>
      <c r="F669">
        <f t="shared" si="71"/>
        <v>40</v>
      </c>
      <c r="G669">
        <f t="shared" si="66"/>
        <v>2.1604938271604941</v>
      </c>
      <c r="H669">
        <f t="shared" si="67"/>
        <v>5.5112399999999984E-4</v>
      </c>
      <c r="I669" s="3">
        <v>1.1214999999999999</v>
      </c>
      <c r="J669" s="3">
        <v>1.9900000000000001E-2</v>
      </c>
      <c r="K669">
        <f t="shared" si="68"/>
        <v>1.5210000000002079E-5</v>
      </c>
    </row>
    <row r="670" spans="1:11" x14ac:dyDescent="0.2">
      <c r="A670" s="5">
        <v>66.099999999999994</v>
      </c>
      <c r="B670" s="3">
        <f t="shared" si="72"/>
        <v>0.17100000000000004</v>
      </c>
      <c r="C670" s="3">
        <f t="shared" si="73"/>
        <v>1.7000000000000001E-2</v>
      </c>
      <c r="D670">
        <f t="shared" si="69"/>
        <v>100</v>
      </c>
      <c r="E670">
        <f t="shared" si="70"/>
        <v>5.4</v>
      </c>
      <c r="F670">
        <f t="shared" si="71"/>
        <v>40</v>
      </c>
      <c r="G670">
        <f t="shared" si="66"/>
        <v>2.1862139917695473</v>
      </c>
      <c r="H670">
        <f t="shared" si="67"/>
        <v>5.5404000000000022E-4</v>
      </c>
      <c r="I670" s="3">
        <v>1.1224000000000001</v>
      </c>
      <c r="J670" s="3">
        <v>2.01E-2</v>
      </c>
      <c r="K670">
        <f t="shared" si="68"/>
        <v>1.7149999999998113E-5</v>
      </c>
    </row>
    <row r="671" spans="1:11" x14ac:dyDescent="0.2">
      <c r="A671" s="5">
        <v>66.2</v>
      </c>
      <c r="B671" s="3">
        <f t="shared" si="72"/>
        <v>0.17199999999999993</v>
      </c>
      <c r="C671" s="3">
        <f t="shared" si="73"/>
        <v>1.7300000000000003E-2</v>
      </c>
      <c r="D671">
        <f t="shared" si="69"/>
        <v>100</v>
      </c>
      <c r="E671">
        <f t="shared" si="70"/>
        <v>5.4</v>
      </c>
      <c r="F671">
        <f t="shared" si="71"/>
        <v>40</v>
      </c>
      <c r="G671">
        <f t="shared" si="66"/>
        <v>2.2247942386831276</v>
      </c>
      <c r="H671">
        <f t="shared" si="67"/>
        <v>5.5727999999999984E-4</v>
      </c>
      <c r="I671" s="3">
        <v>1.1234</v>
      </c>
      <c r="J671" s="3">
        <v>2.0400000000000001E-2</v>
      </c>
      <c r="K671">
        <f t="shared" si="68"/>
        <v>1.2075000000002501E-5</v>
      </c>
    </row>
    <row r="672" spans="1:11" x14ac:dyDescent="0.2">
      <c r="A672" s="5">
        <v>66.3</v>
      </c>
      <c r="B672" s="3">
        <f t="shared" si="72"/>
        <v>0.17270000000000008</v>
      </c>
      <c r="C672" s="3">
        <f t="shared" si="73"/>
        <v>1.72E-2</v>
      </c>
      <c r="D672">
        <f t="shared" si="69"/>
        <v>100</v>
      </c>
      <c r="E672">
        <f t="shared" si="70"/>
        <v>5.4</v>
      </c>
      <c r="F672">
        <f t="shared" si="71"/>
        <v>40</v>
      </c>
      <c r="G672">
        <f t="shared" si="66"/>
        <v>2.2119341563786006</v>
      </c>
      <c r="H672">
        <f t="shared" si="67"/>
        <v>5.5954800000000032E-4</v>
      </c>
      <c r="I672" s="3">
        <v>1.1241000000000001</v>
      </c>
      <c r="J672" s="3">
        <v>2.0299999999999999E-2</v>
      </c>
      <c r="K672">
        <f t="shared" si="68"/>
        <v>1.5569999999998287E-5</v>
      </c>
    </row>
    <row r="673" spans="1:11" x14ac:dyDescent="0.2">
      <c r="A673" s="5">
        <v>66.400000000000006</v>
      </c>
      <c r="B673" s="3">
        <f t="shared" si="72"/>
        <v>0.17359999999999998</v>
      </c>
      <c r="C673" s="3">
        <f t="shared" si="73"/>
        <v>1.7400000000000002E-2</v>
      </c>
      <c r="D673">
        <f t="shared" si="69"/>
        <v>100</v>
      </c>
      <c r="E673">
        <f t="shared" si="70"/>
        <v>5.4</v>
      </c>
      <c r="F673">
        <f t="shared" si="71"/>
        <v>40</v>
      </c>
      <c r="G673">
        <f t="shared" si="66"/>
        <v>2.2376543209876547</v>
      </c>
      <c r="H673">
        <f t="shared" si="67"/>
        <v>5.6246399999999993E-4</v>
      </c>
      <c r="I673" s="3">
        <v>1.125</v>
      </c>
      <c r="J673" s="3">
        <v>2.0500000000000001E-2</v>
      </c>
      <c r="K673">
        <f t="shared" si="68"/>
        <v>1.7499999999998074E-5</v>
      </c>
    </row>
    <row r="674" spans="1:11" x14ac:dyDescent="0.2">
      <c r="A674" s="5">
        <v>66.5</v>
      </c>
      <c r="B674" s="3">
        <f t="shared" si="72"/>
        <v>0.17459999999999987</v>
      </c>
      <c r="C674" s="3">
        <f t="shared" si="73"/>
        <v>1.7600000000000001E-2</v>
      </c>
      <c r="D674">
        <f t="shared" si="69"/>
        <v>100</v>
      </c>
      <c r="E674">
        <f t="shared" si="70"/>
        <v>5.4</v>
      </c>
      <c r="F674">
        <f t="shared" si="71"/>
        <v>40</v>
      </c>
      <c r="G674">
        <f t="shared" si="66"/>
        <v>2.2633744855967075</v>
      </c>
      <c r="H674">
        <f t="shared" si="67"/>
        <v>5.6570399999999956E-4</v>
      </c>
      <c r="I674" s="3">
        <v>1.1259999999999999</v>
      </c>
      <c r="J674" s="3">
        <v>2.07E-2</v>
      </c>
      <c r="K674">
        <f t="shared" si="68"/>
        <v>1.2425000000002574E-5</v>
      </c>
    </row>
    <row r="675" spans="1:11" x14ac:dyDescent="0.2">
      <c r="A675" s="5">
        <v>66.599999999999994</v>
      </c>
      <c r="B675" s="3">
        <f t="shared" si="72"/>
        <v>0.17530000000000001</v>
      </c>
      <c r="C675" s="3">
        <f t="shared" si="73"/>
        <v>1.7900000000000003E-2</v>
      </c>
      <c r="D675">
        <f t="shared" si="69"/>
        <v>100</v>
      </c>
      <c r="E675">
        <f t="shared" si="70"/>
        <v>5.4</v>
      </c>
      <c r="F675">
        <f t="shared" si="71"/>
        <v>40</v>
      </c>
      <c r="G675">
        <f t="shared" si="66"/>
        <v>2.3019547325102883</v>
      </c>
      <c r="H675">
        <f t="shared" si="67"/>
        <v>5.6797200000000003E-4</v>
      </c>
      <c r="I675" s="3">
        <v>1.1267</v>
      </c>
      <c r="J675" s="3">
        <v>2.1000000000000001E-2</v>
      </c>
      <c r="K675">
        <f t="shared" si="68"/>
        <v>1.2494999999998624E-5</v>
      </c>
    </row>
    <row r="676" spans="1:11" x14ac:dyDescent="0.2">
      <c r="A676" s="5">
        <v>66.7</v>
      </c>
      <c r="B676" s="3">
        <f t="shared" si="72"/>
        <v>0.17599999999999993</v>
      </c>
      <c r="C676" s="3">
        <f t="shared" si="73"/>
        <v>1.78E-2</v>
      </c>
      <c r="D676">
        <f t="shared" si="69"/>
        <v>100</v>
      </c>
      <c r="E676">
        <f t="shared" si="70"/>
        <v>5.4</v>
      </c>
      <c r="F676">
        <f t="shared" si="71"/>
        <v>40</v>
      </c>
      <c r="G676">
        <f t="shared" si="66"/>
        <v>2.2890946502057612</v>
      </c>
      <c r="H676">
        <f t="shared" si="67"/>
        <v>5.7023999999999985E-4</v>
      </c>
      <c r="I676" s="3">
        <v>1.1274</v>
      </c>
      <c r="J676" s="3">
        <v>2.0899999999999998E-2</v>
      </c>
      <c r="K676">
        <f t="shared" si="68"/>
        <v>1.6065000000002195E-5</v>
      </c>
    </row>
    <row r="677" spans="1:11" x14ac:dyDescent="0.2">
      <c r="A677" s="5">
        <v>66.8</v>
      </c>
      <c r="B677" s="3">
        <f t="shared" si="72"/>
        <v>0.17690000000000006</v>
      </c>
      <c r="C677" s="3">
        <f t="shared" si="73"/>
        <v>1.7900000000000003E-2</v>
      </c>
      <c r="D677">
        <f t="shared" si="69"/>
        <v>100</v>
      </c>
      <c r="E677">
        <f t="shared" si="70"/>
        <v>5.4</v>
      </c>
      <c r="F677">
        <f t="shared" si="71"/>
        <v>40</v>
      </c>
      <c r="G677">
        <f t="shared" si="66"/>
        <v>2.3019547325102883</v>
      </c>
      <c r="H677">
        <f t="shared" si="67"/>
        <v>5.7315600000000023E-4</v>
      </c>
      <c r="I677" s="3">
        <v>1.1283000000000001</v>
      </c>
      <c r="J677" s="3">
        <v>2.1000000000000001E-2</v>
      </c>
      <c r="K677">
        <f t="shared" si="68"/>
        <v>1.6154999999998222E-5</v>
      </c>
    </row>
    <row r="678" spans="1:11" x14ac:dyDescent="0.2">
      <c r="A678" s="5">
        <v>66.900000000000006</v>
      </c>
      <c r="B678" s="3">
        <f t="shared" si="72"/>
        <v>0.17779999999999996</v>
      </c>
      <c r="C678" s="3">
        <f t="shared" si="73"/>
        <v>1.8000000000000002E-2</v>
      </c>
      <c r="D678">
        <f t="shared" si="69"/>
        <v>100</v>
      </c>
      <c r="E678">
        <f t="shared" si="70"/>
        <v>5.4</v>
      </c>
      <c r="F678">
        <f t="shared" si="71"/>
        <v>40</v>
      </c>
      <c r="G678">
        <f t="shared" si="66"/>
        <v>2.3148148148148144</v>
      </c>
      <c r="H678">
        <f t="shared" si="67"/>
        <v>5.7607199999999996E-4</v>
      </c>
      <c r="I678" s="3">
        <v>1.1292</v>
      </c>
      <c r="J678" s="3">
        <v>2.1100000000000001E-2</v>
      </c>
      <c r="K678">
        <f t="shared" si="68"/>
        <v>1.2669999999998606E-5</v>
      </c>
    </row>
    <row r="679" spans="1:11" x14ac:dyDescent="0.2">
      <c r="A679" s="5">
        <v>67</v>
      </c>
      <c r="B679" s="3">
        <f t="shared" si="72"/>
        <v>0.17849999999999988</v>
      </c>
      <c r="C679" s="3">
        <f t="shared" si="73"/>
        <v>1.8200000000000001E-2</v>
      </c>
      <c r="D679">
        <f t="shared" si="69"/>
        <v>100</v>
      </c>
      <c r="E679">
        <f t="shared" si="70"/>
        <v>5.4</v>
      </c>
      <c r="F679">
        <f t="shared" si="71"/>
        <v>40</v>
      </c>
      <c r="G679">
        <f t="shared" si="66"/>
        <v>2.3405349794238681</v>
      </c>
      <c r="H679">
        <f t="shared" si="67"/>
        <v>5.7833999999999967E-4</v>
      </c>
      <c r="I679" s="3">
        <v>1.1298999999999999</v>
      </c>
      <c r="J679" s="3">
        <v>2.1299999999999999E-2</v>
      </c>
      <c r="K679">
        <f t="shared" si="68"/>
        <v>1.4560000000002439E-5</v>
      </c>
    </row>
    <row r="680" spans="1:11" x14ac:dyDescent="0.2">
      <c r="A680" s="5">
        <v>67.099999999999994</v>
      </c>
      <c r="B680" s="3">
        <f t="shared" si="72"/>
        <v>0.17930000000000001</v>
      </c>
      <c r="C680" s="3">
        <f t="shared" si="73"/>
        <v>1.8200000000000001E-2</v>
      </c>
      <c r="D680">
        <f t="shared" si="69"/>
        <v>100</v>
      </c>
      <c r="E680">
        <f t="shared" si="70"/>
        <v>5.4</v>
      </c>
      <c r="F680">
        <f t="shared" si="71"/>
        <v>40</v>
      </c>
      <c r="G680">
        <f t="shared" si="66"/>
        <v>2.3405349794238681</v>
      </c>
      <c r="H680">
        <f t="shared" si="67"/>
        <v>5.8093200000000004E-4</v>
      </c>
      <c r="I680" s="3">
        <v>1.1307</v>
      </c>
      <c r="J680" s="3">
        <v>2.1299999999999999E-2</v>
      </c>
      <c r="K680">
        <f t="shared" si="68"/>
        <v>2.0184999999997778E-5</v>
      </c>
    </row>
    <row r="681" spans="1:11" x14ac:dyDescent="0.2">
      <c r="A681" s="5">
        <v>67.2</v>
      </c>
      <c r="B681" s="3">
        <f t="shared" si="72"/>
        <v>0.18039999999999989</v>
      </c>
      <c r="C681" s="3">
        <f t="shared" si="73"/>
        <v>1.8500000000000003E-2</v>
      </c>
      <c r="D681">
        <f t="shared" si="69"/>
        <v>100</v>
      </c>
      <c r="E681">
        <f t="shared" si="70"/>
        <v>5.4</v>
      </c>
      <c r="F681">
        <f t="shared" si="71"/>
        <v>40</v>
      </c>
      <c r="G681">
        <f t="shared" si="66"/>
        <v>2.3791152263374489</v>
      </c>
      <c r="H681">
        <f t="shared" si="67"/>
        <v>5.8449599999999967E-4</v>
      </c>
      <c r="I681" s="3">
        <v>1.1317999999999999</v>
      </c>
      <c r="J681" s="3">
        <v>2.1600000000000001E-2</v>
      </c>
      <c r="K681">
        <f t="shared" si="68"/>
        <v>1.4800000000002481E-5</v>
      </c>
    </row>
    <row r="682" spans="1:11" x14ac:dyDescent="0.2">
      <c r="A682" s="5">
        <v>67.3</v>
      </c>
      <c r="B682" s="3">
        <f t="shared" si="72"/>
        <v>0.18120000000000003</v>
      </c>
      <c r="C682" s="3">
        <f t="shared" si="73"/>
        <v>1.8500000000000003E-2</v>
      </c>
      <c r="D682">
        <f t="shared" si="69"/>
        <v>100</v>
      </c>
      <c r="E682">
        <f t="shared" si="70"/>
        <v>5.4</v>
      </c>
      <c r="F682">
        <f t="shared" si="71"/>
        <v>40</v>
      </c>
      <c r="G682">
        <f t="shared" si="66"/>
        <v>2.3791152263374489</v>
      </c>
      <c r="H682">
        <f t="shared" si="67"/>
        <v>5.8708800000000015E-4</v>
      </c>
      <c r="I682" s="3">
        <v>1.1326000000000001</v>
      </c>
      <c r="J682" s="3">
        <v>2.1600000000000001E-2</v>
      </c>
      <c r="K682">
        <f t="shared" si="68"/>
        <v>1.1069999999998781E-5</v>
      </c>
    </row>
    <row r="683" spans="1:11" x14ac:dyDescent="0.2">
      <c r="A683" s="5">
        <v>67.400000000000006</v>
      </c>
      <c r="B683" s="3">
        <f t="shared" si="72"/>
        <v>0.18179999999999996</v>
      </c>
      <c r="C683" s="3">
        <f t="shared" si="73"/>
        <v>1.84E-2</v>
      </c>
      <c r="D683">
        <f t="shared" si="69"/>
        <v>100</v>
      </c>
      <c r="E683">
        <f t="shared" si="70"/>
        <v>5.4</v>
      </c>
      <c r="F683">
        <f t="shared" si="71"/>
        <v>40</v>
      </c>
      <c r="G683">
        <f t="shared" si="66"/>
        <v>2.3662551440329218</v>
      </c>
      <c r="H683">
        <f t="shared" si="67"/>
        <v>5.8903199999999986E-4</v>
      </c>
      <c r="I683" s="3">
        <v>1.1332</v>
      </c>
      <c r="J683" s="3">
        <v>2.1499999999999998E-2</v>
      </c>
      <c r="K683">
        <f t="shared" si="68"/>
        <v>1.6605000000002268E-5</v>
      </c>
    </row>
    <row r="684" spans="1:11" x14ac:dyDescent="0.2">
      <c r="A684" s="5">
        <v>67.5</v>
      </c>
      <c r="B684" s="3">
        <f t="shared" si="72"/>
        <v>0.18270000000000008</v>
      </c>
      <c r="C684" s="3">
        <f t="shared" si="73"/>
        <v>1.8500000000000003E-2</v>
      </c>
      <c r="D684">
        <f t="shared" si="69"/>
        <v>100</v>
      </c>
      <c r="E684">
        <f t="shared" si="70"/>
        <v>5.4</v>
      </c>
      <c r="F684">
        <f t="shared" si="71"/>
        <v>40</v>
      </c>
      <c r="G684">
        <f t="shared" si="66"/>
        <v>2.3791152263374489</v>
      </c>
      <c r="H684">
        <f t="shared" si="67"/>
        <v>5.9194800000000024E-4</v>
      </c>
      <c r="I684" s="3">
        <v>1.1341000000000001</v>
      </c>
      <c r="J684" s="3">
        <v>2.1600000000000001E-2</v>
      </c>
      <c r="K684">
        <f t="shared" si="68"/>
        <v>1.8749999999997938E-5</v>
      </c>
    </row>
    <row r="685" spans="1:11" x14ac:dyDescent="0.2">
      <c r="A685" s="5">
        <v>67.599999999999994</v>
      </c>
      <c r="B685" s="3">
        <f t="shared" si="72"/>
        <v>0.18369999999999997</v>
      </c>
      <c r="C685" s="3">
        <f t="shared" si="73"/>
        <v>1.9000000000000003E-2</v>
      </c>
      <c r="D685">
        <f t="shared" si="69"/>
        <v>100</v>
      </c>
      <c r="E685">
        <f t="shared" si="70"/>
        <v>5.4</v>
      </c>
      <c r="F685">
        <f t="shared" si="71"/>
        <v>40</v>
      </c>
      <c r="G685">
        <f t="shared" si="66"/>
        <v>2.4434156378600824</v>
      </c>
      <c r="H685">
        <f t="shared" si="67"/>
        <v>5.9518799999999997E-4</v>
      </c>
      <c r="I685" s="3">
        <v>1.1351</v>
      </c>
      <c r="J685" s="3">
        <v>2.2100000000000002E-2</v>
      </c>
      <c r="K685">
        <f t="shared" si="68"/>
        <v>1.5199999999998328E-5</v>
      </c>
    </row>
    <row r="686" spans="1:11" x14ac:dyDescent="0.2">
      <c r="A686" s="5">
        <v>67.7</v>
      </c>
      <c r="B686" s="3">
        <f t="shared" si="72"/>
        <v>0.18449999999999989</v>
      </c>
      <c r="C686" s="3">
        <f t="shared" si="73"/>
        <v>1.9000000000000003E-2</v>
      </c>
      <c r="D686">
        <f t="shared" si="69"/>
        <v>100</v>
      </c>
      <c r="E686">
        <f t="shared" si="70"/>
        <v>5.4</v>
      </c>
      <c r="F686">
        <f t="shared" si="71"/>
        <v>40</v>
      </c>
      <c r="G686">
        <f t="shared" si="66"/>
        <v>2.4434156378600824</v>
      </c>
      <c r="H686">
        <f t="shared" si="67"/>
        <v>5.9777999999999969E-4</v>
      </c>
      <c r="I686" s="3">
        <v>1.1358999999999999</v>
      </c>
      <c r="J686" s="3">
        <v>2.2100000000000002E-2</v>
      </c>
      <c r="K686">
        <f t="shared" si="68"/>
        <v>1.3300000000002756E-5</v>
      </c>
    </row>
    <row r="687" spans="1:11" x14ac:dyDescent="0.2">
      <c r="A687" s="5">
        <v>67.8</v>
      </c>
      <c r="B687" s="3">
        <f t="shared" si="72"/>
        <v>0.18520000000000003</v>
      </c>
      <c r="C687" s="3">
        <f t="shared" si="73"/>
        <v>1.9000000000000003E-2</v>
      </c>
      <c r="D687">
        <f t="shared" si="69"/>
        <v>100</v>
      </c>
      <c r="E687">
        <f t="shared" si="70"/>
        <v>5.4</v>
      </c>
      <c r="F687">
        <f t="shared" si="71"/>
        <v>40</v>
      </c>
      <c r="G687">
        <f t="shared" si="66"/>
        <v>2.4434156378600824</v>
      </c>
      <c r="H687">
        <f t="shared" si="67"/>
        <v>6.0004800000000016E-4</v>
      </c>
      <c r="I687" s="3">
        <v>1.1366000000000001</v>
      </c>
      <c r="J687" s="3">
        <v>2.2100000000000002E-2</v>
      </c>
      <c r="K687">
        <f t="shared" si="68"/>
        <v>1.8999999999997911E-5</v>
      </c>
    </row>
    <row r="688" spans="1:11" x14ac:dyDescent="0.2">
      <c r="A688" s="5">
        <v>67.900000000000006</v>
      </c>
      <c r="B688" s="3">
        <f t="shared" si="72"/>
        <v>0.18619999999999992</v>
      </c>
      <c r="C688" s="3">
        <f t="shared" si="73"/>
        <v>1.9000000000000003E-2</v>
      </c>
      <c r="D688">
        <f t="shared" si="69"/>
        <v>100</v>
      </c>
      <c r="E688">
        <f t="shared" si="70"/>
        <v>5.4</v>
      </c>
      <c r="F688">
        <f t="shared" si="71"/>
        <v>40</v>
      </c>
      <c r="G688">
        <f t="shared" si="66"/>
        <v>2.4434156378600824</v>
      </c>
      <c r="H688">
        <f t="shared" si="67"/>
        <v>6.0328799999999978E-4</v>
      </c>
      <c r="I688" s="3">
        <v>1.1375999999999999</v>
      </c>
      <c r="J688" s="3">
        <v>2.2100000000000002E-2</v>
      </c>
      <c r="K688">
        <f t="shared" si="68"/>
        <v>1.5360000000002574E-5</v>
      </c>
    </row>
    <row r="689" spans="1:11" x14ac:dyDescent="0.2">
      <c r="A689" s="5">
        <v>68</v>
      </c>
      <c r="B689" s="3">
        <f t="shared" si="72"/>
        <v>0.18700000000000006</v>
      </c>
      <c r="C689" s="3">
        <f t="shared" si="73"/>
        <v>1.9400000000000001E-2</v>
      </c>
      <c r="D689">
        <f t="shared" si="69"/>
        <v>100</v>
      </c>
      <c r="E689">
        <f t="shared" si="70"/>
        <v>5.4</v>
      </c>
      <c r="F689">
        <f t="shared" si="71"/>
        <v>40</v>
      </c>
      <c r="G689">
        <f t="shared" si="66"/>
        <v>2.4948559670781889</v>
      </c>
      <c r="H689">
        <f t="shared" si="67"/>
        <v>6.0588000000000026E-4</v>
      </c>
      <c r="I689" s="3">
        <v>1.1384000000000001</v>
      </c>
      <c r="J689" s="3">
        <v>2.2499999999999999E-2</v>
      </c>
      <c r="K689">
        <f t="shared" si="68"/>
        <v>1.3544999999998507E-5</v>
      </c>
    </row>
    <row r="690" spans="1:11" x14ac:dyDescent="0.2">
      <c r="A690" s="5">
        <v>68.099999999999994</v>
      </c>
      <c r="B690" s="3">
        <f t="shared" si="72"/>
        <v>0.18769999999999998</v>
      </c>
      <c r="C690" s="3">
        <f t="shared" si="73"/>
        <v>1.9300000000000001E-2</v>
      </c>
      <c r="D690">
        <f t="shared" si="69"/>
        <v>100</v>
      </c>
      <c r="E690">
        <f t="shared" si="70"/>
        <v>5.4</v>
      </c>
      <c r="F690">
        <f t="shared" si="71"/>
        <v>40</v>
      </c>
      <c r="G690">
        <f t="shared" si="66"/>
        <v>2.4819958847736627</v>
      </c>
      <c r="H690">
        <f t="shared" si="67"/>
        <v>6.0814799999999998E-4</v>
      </c>
      <c r="I690" s="3">
        <v>1.1391</v>
      </c>
      <c r="J690" s="3">
        <v>2.24E-2</v>
      </c>
      <c r="K690">
        <f t="shared" si="68"/>
        <v>1.5519999999998293E-5</v>
      </c>
    </row>
    <row r="691" spans="1:11" x14ac:dyDescent="0.2">
      <c r="A691" s="5">
        <v>68.2</v>
      </c>
      <c r="B691" s="3">
        <f t="shared" si="72"/>
        <v>0.18849999999999989</v>
      </c>
      <c r="C691" s="3">
        <f t="shared" si="73"/>
        <v>1.95E-2</v>
      </c>
      <c r="D691">
        <f t="shared" si="69"/>
        <v>100</v>
      </c>
      <c r="E691">
        <f t="shared" si="70"/>
        <v>5.4</v>
      </c>
      <c r="F691">
        <f t="shared" si="71"/>
        <v>40</v>
      </c>
      <c r="G691">
        <f t="shared" si="66"/>
        <v>2.507716049382716</v>
      </c>
      <c r="H691">
        <f t="shared" si="67"/>
        <v>6.107399999999997E-4</v>
      </c>
      <c r="I691" s="3">
        <v>1.1398999999999999</v>
      </c>
      <c r="J691" s="3">
        <v>2.2599999999999999E-2</v>
      </c>
      <c r="K691">
        <f t="shared" si="68"/>
        <v>1.955000000000219E-5</v>
      </c>
    </row>
    <row r="692" spans="1:11" x14ac:dyDescent="0.2">
      <c r="A692" s="5">
        <v>68.3</v>
      </c>
      <c r="B692" s="3">
        <f t="shared" si="72"/>
        <v>0.1895</v>
      </c>
      <c r="C692" s="3">
        <f t="shared" si="73"/>
        <v>1.9600000000000003E-2</v>
      </c>
      <c r="D692">
        <f t="shared" si="69"/>
        <v>100</v>
      </c>
      <c r="E692">
        <f t="shared" si="70"/>
        <v>5.4</v>
      </c>
      <c r="F692">
        <f t="shared" si="71"/>
        <v>40</v>
      </c>
      <c r="G692">
        <f t="shared" si="66"/>
        <v>2.520576131687243</v>
      </c>
      <c r="H692">
        <f t="shared" si="67"/>
        <v>6.1397999999999997E-4</v>
      </c>
      <c r="I692" s="3">
        <v>1.1409</v>
      </c>
      <c r="J692" s="3">
        <v>2.2700000000000001E-2</v>
      </c>
      <c r="K692">
        <f t="shared" si="68"/>
        <v>1.3719999999998491E-5</v>
      </c>
    </row>
    <row r="693" spans="1:11" x14ac:dyDescent="0.2">
      <c r="A693" s="5">
        <v>68.400000000000006</v>
      </c>
      <c r="B693" s="3">
        <f t="shared" si="72"/>
        <v>0.19019999999999992</v>
      </c>
      <c r="C693" s="3">
        <f t="shared" si="73"/>
        <v>1.9600000000000003E-2</v>
      </c>
      <c r="D693">
        <f t="shared" si="69"/>
        <v>100</v>
      </c>
      <c r="E693">
        <f t="shared" si="70"/>
        <v>5.4</v>
      </c>
      <c r="F693">
        <f t="shared" si="71"/>
        <v>40</v>
      </c>
      <c r="G693">
        <f t="shared" si="66"/>
        <v>2.520576131687243</v>
      </c>
      <c r="H693">
        <f t="shared" si="67"/>
        <v>6.162479999999998E-4</v>
      </c>
      <c r="I693" s="3">
        <v>1.1415999999999999</v>
      </c>
      <c r="J693" s="3">
        <v>2.2700000000000001E-2</v>
      </c>
      <c r="K693">
        <f t="shared" si="68"/>
        <v>1.5760000000002641E-5</v>
      </c>
    </row>
    <row r="694" spans="1:11" x14ac:dyDescent="0.2">
      <c r="A694" s="5">
        <v>68.5</v>
      </c>
      <c r="B694" s="3">
        <f t="shared" si="72"/>
        <v>0.19100000000000006</v>
      </c>
      <c r="C694" s="3">
        <f t="shared" si="73"/>
        <v>1.9800000000000002E-2</v>
      </c>
      <c r="D694">
        <f t="shared" si="69"/>
        <v>100</v>
      </c>
      <c r="E694">
        <f t="shared" si="70"/>
        <v>5.4</v>
      </c>
      <c r="F694">
        <f t="shared" si="71"/>
        <v>40</v>
      </c>
      <c r="G694">
        <f t="shared" si="66"/>
        <v>2.5462962962962963</v>
      </c>
      <c r="H694">
        <f t="shared" si="67"/>
        <v>6.1884000000000028E-4</v>
      </c>
      <c r="I694" s="3">
        <v>1.1424000000000001</v>
      </c>
      <c r="J694" s="3">
        <v>2.29E-2</v>
      </c>
      <c r="K694">
        <f t="shared" si="68"/>
        <v>2.1669999999997616E-5</v>
      </c>
    </row>
    <row r="695" spans="1:11" x14ac:dyDescent="0.2">
      <c r="A695" s="5">
        <v>68.599999999999994</v>
      </c>
      <c r="B695" s="3">
        <f t="shared" si="72"/>
        <v>0.19209999999999994</v>
      </c>
      <c r="C695" s="3">
        <f t="shared" si="73"/>
        <v>1.9600000000000003E-2</v>
      </c>
      <c r="D695">
        <f t="shared" si="69"/>
        <v>100</v>
      </c>
      <c r="E695">
        <f t="shared" si="70"/>
        <v>5.4</v>
      </c>
      <c r="F695">
        <f t="shared" si="71"/>
        <v>40</v>
      </c>
      <c r="G695">
        <f t="shared" si="66"/>
        <v>2.520576131687243</v>
      </c>
      <c r="H695">
        <f t="shared" si="67"/>
        <v>6.224039999999999E-4</v>
      </c>
      <c r="I695" s="3">
        <v>1.1435</v>
      </c>
      <c r="J695" s="3">
        <v>2.2700000000000001E-2</v>
      </c>
      <c r="K695">
        <f t="shared" si="68"/>
        <v>1.3825000000002865E-5</v>
      </c>
    </row>
    <row r="696" spans="1:11" x14ac:dyDescent="0.2">
      <c r="A696" s="5">
        <v>68.7</v>
      </c>
      <c r="B696" s="3">
        <f t="shared" si="72"/>
        <v>0.19280000000000008</v>
      </c>
      <c r="C696" s="3">
        <f t="shared" si="73"/>
        <v>1.9900000000000001E-2</v>
      </c>
      <c r="D696">
        <f t="shared" si="69"/>
        <v>100</v>
      </c>
      <c r="E696">
        <f t="shared" si="70"/>
        <v>5.4</v>
      </c>
      <c r="F696">
        <f t="shared" si="71"/>
        <v>40</v>
      </c>
      <c r="G696">
        <f t="shared" si="66"/>
        <v>2.5591563786008233</v>
      </c>
      <c r="H696">
        <f t="shared" si="67"/>
        <v>6.2467200000000038E-4</v>
      </c>
      <c r="I696" s="3">
        <v>1.1442000000000001</v>
      </c>
      <c r="J696" s="3">
        <v>2.3E-2</v>
      </c>
      <c r="K696">
        <f t="shared" si="68"/>
        <v>1.3929999999998467E-5</v>
      </c>
    </row>
    <row r="697" spans="1:11" x14ac:dyDescent="0.2">
      <c r="A697" s="5">
        <v>68.8</v>
      </c>
      <c r="B697" s="3">
        <f t="shared" si="72"/>
        <v>0.19350000000000001</v>
      </c>
      <c r="C697" s="3">
        <f t="shared" si="73"/>
        <v>1.9900000000000001E-2</v>
      </c>
      <c r="D697">
        <f t="shared" si="69"/>
        <v>100</v>
      </c>
      <c r="E697">
        <f t="shared" si="70"/>
        <v>5.4</v>
      </c>
      <c r="F697">
        <f t="shared" si="71"/>
        <v>40</v>
      </c>
      <c r="G697">
        <f t="shared" si="66"/>
        <v>2.5591563786008233</v>
      </c>
      <c r="H697">
        <f t="shared" si="67"/>
        <v>6.2694000000000009E-4</v>
      </c>
      <c r="I697" s="3">
        <v>1.1449</v>
      </c>
      <c r="J697" s="3">
        <v>2.3E-2</v>
      </c>
      <c r="K697">
        <f t="shared" si="68"/>
        <v>1.5999999999998237E-5</v>
      </c>
    </row>
    <row r="698" spans="1:11" x14ac:dyDescent="0.2">
      <c r="A698" s="5">
        <v>68.900000000000006</v>
      </c>
      <c r="B698" s="3">
        <f t="shared" si="72"/>
        <v>0.19429999999999992</v>
      </c>
      <c r="C698" s="3">
        <f t="shared" si="73"/>
        <v>2.01E-2</v>
      </c>
      <c r="D698">
        <f t="shared" si="69"/>
        <v>100</v>
      </c>
      <c r="E698">
        <f t="shared" si="70"/>
        <v>5.4</v>
      </c>
      <c r="F698">
        <f t="shared" si="71"/>
        <v>40</v>
      </c>
      <c r="G698">
        <f t="shared" ref="G698:G758" si="74">3*C698*D698*1000/(2*F698*E698^2)</f>
        <v>2.5848765432098761</v>
      </c>
      <c r="H698">
        <f t="shared" ref="H698:H758" si="75">6*B698*E698/(D698^2)</f>
        <v>6.295319999999997E-4</v>
      </c>
      <c r="I698" s="3">
        <v>1.1456999999999999</v>
      </c>
      <c r="J698" s="3">
        <v>2.3199999999999998E-2</v>
      </c>
      <c r="K698">
        <f t="shared" ref="K698:K758" si="76">(C699+C698)/2*(B699-B698)</f>
        <v>2.2110000000002026E-5</v>
      </c>
    </row>
    <row r="699" spans="1:11" x14ac:dyDescent="0.2">
      <c r="A699" s="5">
        <v>69</v>
      </c>
      <c r="B699" s="3">
        <f t="shared" si="72"/>
        <v>0.19540000000000002</v>
      </c>
      <c r="C699" s="3">
        <f t="shared" si="73"/>
        <v>2.01E-2</v>
      </c>
      <c r="D699">
        <f t="shared" si="69"/>
        <v>100</v>
      </c>
      <c r="E699">
        <f t="shared" si="70"/>
        <v>5.4</v>
      </c>
      <c r="F699">
        <f t="shared" si="71"/>
        <v>40</v>
      </c>
      <c r="G699">
        <f t="shared" si="74"/>
        <v>2.5848765432098761</v>
      </c>
      <c r="H699">
        <f t="shared" si="75"/>
        <v>6.3309600000000009E-4</v>
      </c>
      <c r="I699" s="3">
        <v>1.1468</v>
      </c>
      <c r="J699" s="3">
        <v>2.3199999999999998E-2</v>
      </c>
      <c r="K699">
        <f t="shared" si="76"/>
        <v>1.6199999999998215E-5</v>
      </c>
    </row>
    <row r="700" spans="1:11" x14ac:dyDescent="0.2">
      <c r="A700" s="5">
        <v>69.099999999999994</v>
      </c>
      <c r="B700" s="3">
        <f t="shared" si="72"/>
        <v>0.19619999999999993</v>
      </c>
      <c r="C700" s="3">
        <f t="shared" si="73"/>
        <v>2.0400000000000001E-2</v>
      </c>
      <c r="D700">
        <f t="shared" si="69"/>
        <v>100</v>
      </c>
      <c r="E700">
        <f t="shared" si="70"/>
        <v>5.4</v>
      </c>
      <c r="F700">
        <f t="shared" si="71"/>
        <v>40</v>
      </c>
      <c r="G700">
        <f t="shared" si="74"/>
        <v>2.6234567901234565</v>
      </c>
      <c r="H700">
        <f t="shared" si="75"/>
        <v>6.3568799999999981E-4</v>
      </c>
      <c r="I700" s="3">
        <v>1.1476</v>
      </c>
      <c r="J700" s="3">
        <v>2.35E-2</v>
      </c>
      <c r="K700">
        <f t="shared" si="76"/>
        <v>1.2300000000003198E-5</v>
      </c>
    </row>
    <row r="701" spans="1:11" x14ac:dyDescent="0.2">
      <c r="A701" s="5">
        <v>69.2</v>
      </c>
      <c r="B701" s="3">
        <f t="shared" si="72"/>
        <v>0.19680000000000009</v>
      </c>
      <c r="C701" s="3">
        <f t="shared" si="73"/>
        <v>2.06E-2</v>
      </c>
      <c r="D701">
        <f t="shared" si="69"/>
        <v>100</v>
      </c>
      <c r="E701">
        <f t="shared" si="70"/>
        <v>5.4</v>
      </c>
      <c r="F701">
        <f t="shared" si="71"/>
        <v>40</v>
      </c>
      <c r="G701">
        <f t="shared" si="74"/>
        <v>2.6491769547325101</v>
      </c>
      <c r="H701">
        <f t="shared" si="75"/>
        <v>6.3763200000000028E-4</v>
      </c>
      <c r="I701" s="3">
        <v>1.1482000000000001</v>
      </c>
      <c r="J701" s="3">
        <v>2.3699999999999999E-2</v>
      </c>
      <c r="K701">
        <f t="shared" si="76"/>
        <v>2.0699999999997725E-5</v>
      </c>
    </row>
    <row r="702" spans="1:11" x14ac:dyDescent="0.2">
      <c r="A702" s="5">
        <v>69.3</v>
      </c>
      <c r="B702" s="3">
        <f t="shared" si="72"/>
        <v>0.19779999999999998</v>
      </c>
      <c r="C702" s="3">
        <f t="shared" si="73"/>
        <v>2.0800000000000003E-2</v>
      </c>
      <c r="D702">
        <f t="shared" si="69"/>
        <v>100</v>
      </c>
      <c r="E702">
        <f t="shared" si="70"/>
        <v>5.4</v>
      </c>
      <c r="F702">
        <f t="shared" si="71"/>
        <v>40</v>
      </c>
      <c r="G702">
        <f t="shared" si="74"/>
        <v>2.6748971193415638</v>
      </c>
      <c r="H702">
        <f t="shared" si="75"/>
        <v>6.4087200000000001E-4</v>
      </c>
      <c r="I702" s="3">
        <v>1.1492</v>
      </c>
      <c r="J702" s="3">
        <v>2.3900000000000001E-2</v>
      </c>
      <c r="K702">
        <f t="shared" si="76"/>
        <v>1.8809999999997931E-5</v>
      </c>
    </row>
    <row r="703" spans="1:11" x14ac:dyDescent="0.2">
      <c r="A703" s="5">
        <v>69.400000000000006</v>
      </c>
      <c r="B703" s="3">
        <f t="shared" si="72"/>
        <v>0.19869999999999988</v>
      </c>
      <c r="C703" s="3">
        <f t="shared" si="73"/>
        <v>2.1000000000000001E-2</v>
      </c>
      <c r="D703">
        <f t="shared" si="69"/>
        <v>100</v>
      </c>
      <c r="E703">
        <f t="shared" si="70"/>
        <v>5.4</v>
      </c>
      <c r="F703">
        <f t="shared" si="71"/>
        <v>40</v>
      </c>
      <c r="G703">
        <f t="shared" si="74"/>
        <v>2.7006172839506171</v>
      </c>
      <c r="H703">
        <f t="shared" si="75"/>
        <v>6.4378799999999963E-4</v>
      </c>
      <c r="I703" s="3">
        <v>1.1500999999999999</v>
      </c>
      <c r="J703" s="3">
        <v>2.41E-2</v>
      </c>
      <c r="K703">
        <f t="shared" si="76"/>
        <v>1.4630000000003031E-5</v>
      </c>
    </row>
    <row r="704" spans="1:11" x14ac:dyDescent="0.2">
      <c r="A704" s="5">
        <v>69.5</v>
      </c>
      <c r="B704" s="3">
        <f t="shared" si="72"/>
        <v>0.19940000000000002</v>
      </c>
      <c r="C704" s="3">
        <f t="shared" si="73"/>
        <v>2.0800000000000003E-2</v>
      </c>
      <c r="D704">
        <f t="shared" si="69"/>
        <v>100</v>
      </c>
      <c r="E704">
        <f t="shared" si="70"/>
        <v>5.4</v>
      </c>
      <c r="F704">
        <f t="shared" si="71"/>
        <v>40</v>
      </c>
      <c r="G704">
        <f t="shared" si="74"/>
        <v>2.6748971193415638</v>
      </c>
      <c r="H704">
        <f t="shared" si="75"/>
        <v>6.460560000000001E-4</v>
      </c>
      <c r="I704" s="3">
        <v>1.1508</v>
      </c>
      <c r="J704" s="3">
        <v>2.3900000000000001E-2</v>
      </c>
      <c r="K704">
        <f t="shared" si="76"/>
        <v>1.6719999999998159E-5</v>
      </c>
    </row>
    <row r="705" spans="1:11" x14ac:dyDescent="0.2">
      <c r="A705" s="5">
        <v>69.599999999999994</v>
      </c>
      <c r="B705" s="3">
        <f t="shared" si="72"/>
        <v>0.20019999999999993</v>
      </c>
      <c r="C705" s="3">
        <f t="shared" si="73"/>
        <v>2.1000000000000001E-2</v>
      </c>
      <c r="D705">
        <f t="shared" si="69"/>
        <v>100</v>
      </c>
      <c r="E705">
        <f t="shared" si="70"/>
        <v>5.4</v>
      </c>
      <c r="F705">
        <f t="shared" si="71"/>
        <v>40</v>
      </c>
      <c r="G705">
        <f t="shared" si="74"/>
        <v>2.7006172839506171</v>
      </c>
      <c r="H705">
        <f t="shared" si="75"/>
        <v>6.4864799999999982E-4</v>
      </c>
      <c r="I705" s="3">
        <v>1.1516</v>
      </c>
      <c r="J705" s="3">
        <v>2.41E-2</v>
      </c>
      <c r="K705">
        <f t="shared" si="76"/>
        <v>2.1100000000002363E-5</v>
      </c>
    </row>
    <row r="706" spans="1:11" x14ac:dyDescent="0.2">
      <c r="A706" s="5">
        <v>69.7</v>
      </c>
      <c r="B706" s="3">
        <f t="shared" si="72"/>
        <v>0.20120000000000005</v>
      </c>
      <c r="C706" s="3">
        <f t="shared" si="73"/>
        <v>2.12E-2</v>
      </c>
      <c r="D706">
        <f t="shared" si="69"/>
        <v>100</v>
      </c>
      <c r="E706">
        <f t="shared" si="70"/>
        <v>5.4</v>
      </c>
      <c r="F706">
        <f t="shared" si="71"/>
        <v>40</v>
      </c>
      <c r="G706">
        <f t="shared" si="74"/>
        <v>2.7263374485596708</v>
      </c>
      <c r="H706">
        <f t="shared" si="75"/>
        <v>6.5188800000000021E-4</v>
      </c>
      <c r="I706" s="3">
        <v>1.1526000000000001</v>
      </c>
      <c r="J706" s="3">
        <v>2.4299999999999999E-2</v>
      </c>
      <c r="K706">
        <f t="shared" si="76"/>
        <v>1.4769999999998375E-5</v>
      </c>
    </row>
    <row r="707" spans="1:11" x14ac:dyDescent="0.2">
      <c r="A707" s="5">
        <v>69.8</v>
      </c>
      <c r="B707" s="3">
        <f t="shared" si="72"/>
        <v>0.20189999999999997</v>
      </c>
      <c r="C707" s="3">
        <f t="shared" si="73"/>
        <v>2.1000000000000001E-2</v>
      </c>
      <c r="D707">
        <f t="shared" si="69"/>
        <v>100</v>
      </c>
      <c r="E707">
        <f t="shared" si="70"/>
        <v>5.4</v>
      </c>
      <c r="F707">
        <f t="shared" si="71"/>
        <v>40</v>
      </c>
      <c r="G707">
        <f t="shared" si="74"/>
        <v>2.7006172839506171</v>
      </c>
      <c r="H707">
        <f t="shared" si="75"/>
        <v>6.5415599999999992E-4</v>
      </c>
      <c r="I707" s="3">
        <v>1.1533</v>
      </c>
      <c r="J707" s="3">
        <v>2.41E-2</v>
      </c>
      <c r="K707">
        <f t="shared" si="76"/>
        <v>1.4804999999998372E-5</v>
      </c>
    </row>
    <row r="708" spans="1:11" x14ac:dyDescent="0.2">
      <c r="A708" s="5">
        <v>69.900000000000006</v>
      </c>
      <c r="B708" s="3">
        <f t="shared" si="72"/>
        <v>0.20259999999999989</v>
      </c>
      <c r="C708" s="3">
        <f t="shared" si="73"/>
        <v>2.1300000000000003E-2</v>
      </c>
      <c r="D708">
        <f t="shared" si="69"/>
        <v>100</v>
      </c>
      <c r="E708">
        <f t="shared" si="70"/>
        <v>5.4</v>
      </c>
      <c r="F708">
        <f t="shared" si="71"/>
        <v>40</v>
      </c>
      <c r="G708">
        <f t="shared" si="74"/>
        <v>2.7391975308641983</v>
      </c>
      <c r="H708">
        <f t="shared" si="75"/>
        <v>6.5642399999999974E-4</v>
      </c>
      <c r="I708" s="3">
        <v>1.1539999999999999</v>
      </c>
      <c r="J708" s="3">
        <v>2.4400000000000002E-2</v>
      </c>
      <c r="K708">
        <f t="shared" si="76"/>
        <v>2.3540000000002163E-5</v>
      </c>
    </row>
    <row r="709" spans="1:11" x14ac:dyDescent="0.2">
      <c r="A709" s="5">
        <v>70</v>
      </c>
      <c r="B709" s="3">
        <f t="shared" si="72"/>
        <v>0.20369999999999999</v>
      </c>
      <c r="C709" s="3">
        <f t="shared" si="73"/>
        <v>2.1500000000000002E-2</v>
      </c>
      <c r="D709">
        <f t="shared" si="69"/>
        <v>100</v>
      </c>
      <c r="E709">
        <f t="shared" si="70"/>
        <v>5.4</v>
      </c>
      <c r="F709">
        <f t="shared" si="71"/>
        <v>40</v>
      </c>
      <c r="G709">
        <f t="shared" si="74"/>
        <v>2.7649176954732506</v>
      </c>
      <c r="H709">
        <f t="shared" si="75"/>
        <v>6.5998800000000002E-4</v>
      </c>
      <c r="I709" s="3">
        <v>1.1551</v>
      </c>
      <c r="J709" s="3">
        <v>2.46E-2</v>
      </c>
      <c r="K709">
        <f t="shared" si="76"/>
        <v>1.9349999999997872E-5</v>
      </c>
    </row>
    <row r="710" spans="1:11" x14ac:dyDescent="0.2">
      <c r="A710" s="5">
        <v>70.099999999999994</v>
      </c>
      <c r="B710" s="3">
        <f t="shared" si="72"/>
        <v>0.20459999999999989</v>
      </c>
      <c r="C710" s="3">
        <f t="shared" si="73"/>
        <v>2.1500000000000002E-2</v>
      </c>
      <c r="D710">
        <f t="shared" si="69"/>
        <v>100</v>
      </c>
      <c r="E710">
        <f t="shared" si="70"/>
        <v>5.4</v>
      </c>
      <c r="F710">
        <f t="shared" si="71"/>
        <v>40</v>
      </c>
      <c r="G710">
        <f t="shared" si="74"/>
        <v>2.7649176954732506</v>
      </c>
      <c r="H710">
        <f t="shared" si="75"/>
        <v>6.6290399999999975E-4</v>
      </c>
      <c r="I710" s="3">
        <v>1.1559999999999999</v>
      </c>
      <c r="J710" s="3">
        <v>2.46E-2</v>
      </c>
      <c r="K710">
        <f t="shared" si="76"/>
        <v>1.2900000000003354E-5</v>
      </c>
    </row>
    <row r="711" spans="1:11" x14ac:dyDescent="0.2">
      <c r="A711" s="5">
        <v>70.2</v>
      </c>
      <c r="B711" s="3">
        <f t="shared" si="72"/>
        <v>0.20520000000000005</v>
      </c>
      <c r="C711" s="3">
        <f t="shared" si="73"/>
        <v>2.1500000000000002E-2</v>
      </c>
      <c r="D711">
        <f t="shared" si="69"/>
        <v>100</v>
      </c>
      <c r="E711">
        <f t="shared" si="70"/>
        <v>5.4</v>
      </c>
      <c r="F711">
        <f t="shared" si="71"/>
        <v>40</v>
      </c>
      <c r="G711">
        <f t="shared" si="74"/>
        <v>2.7649176954732506</v>
      </c>
      <c r="H711">
        <f t="shared" si="75"/>
        <v>6.6484800000000022E-4</v>
      </c>
      <c r="I711" s="3">
        <v>1.1566000000000001</v>
      </c>
      <c r="J711" s="3">
        <v>2.46E-2</v>
      </c>
      <c r="K711">
        <f t="shared" si="76"/>
        <v>1.5119999999998336E-5</v>
      </c>
    </row>
    <row r="712" spans="1:11" x14ac:dyDescent="0.2">
      <c r="A712" s="5">
        <v>70.3</v>
      </c>
      <c r="B712" s="3">
        <f t="shared" si="72"/>
        <v>0.20589999999999997</v>
      </c>
      <c r="C712" s="3">
        <f t="shared" si="73"/>
        <v>2.1700000000000001E-2</v>
      </c>
      <c r="D712">
        <f t="shared" si="69"/>
        <v>100</v>
      </c>
      <c r="E712">
        <f t="shared" si="70"/>
        <v>5.4</v>
      </c>
      <c r="F712">
        <f t="shared" si="71"/>
        <v>40</v>
      </c>
      <c r="G712">
        <f t="shared" si="74"/>
        <v>2.7906378600823047</v>
      </c>
      <c r="H712">
        <f t="shared" si="75"/>
        <v>6.6711599999999993E-4</v>
      </c>
      <c r="I712" s="3">
        <v>1.1573</v>
      </c>
      <c r="J712" s="3">
        <v>2.4799999999999999E-2</v>
      </c>
      <c r="K712">
        <f t="shared" si="76"/>
        <v>2.3925000000002194E-5</v>
      </c>
    </row>
    <row r="713" spans="1:11" x14ac:dyDescent="0.2">
      <c r="A713" s="5">
        <v>70.400000000000006</v>
      </c>
      <c r="B713" s="3">
        <f t="shared" si="72"/>
        <v>0.20700000000000007</v>
      </c>
      <c r="C713" s="3">
        <f t="shared" si="73"/>
        <v>2.18E-2</v>
      </c>
      <c r="D713">
        <f t="shared" si="69"/>
        <v>100</v>
      </c>
      <c r="E713">
        <f t="shared" si="70"/>
        <v>5.4</v>
      </c>
      <c r="F713">
        <f t="shared" si="71"/>
        <v>40</v>
      </c>
      <c r="G713">
        <f t="shared" si="74"/>
        <v>2.8034979423868309</v>
      </c>
      <c r="H713">
        <f t="shared" si="75"/>
        <v>6.7068000000000032E-4</v>
      </c>
      <c r="I713" s="3">
        <v>1.1584000000000001</v>
      </c>
      <c r="J713" s="3">
        <v>2.4899999999999999E-2</v>
      </c>
      <c r="K713">
        <f t="shared" si="76"/>
        <v>1.9754999999997825E-5</v>
      </c>
    </row>
    <row r="714" spans="1:11" x14ac:dyDescent="0.2">
      <c r="A714" s="5">
        <v>70.5</v>
      </c>
      <c r="B714" s="3">
        <f t="shared" si="72"/>
        <v>0.20789999999999997</v>
      </c>
      <c r="C714" s="3">
        <f t="shared" si="73"/>
        <v>2.2100000000000002E-2</v>
      </c>
      <c r="D714">
        <f t="shared" ref="D714:D777" si="77">$E$4</f>
        <v>100</v>
      </c>
      <c r="E714">
        <f t="shared" ref="E714:E777" si="78">$F$4</f>
        <v>5.4</v>
      </c>
      <c r="F714">
        <f t="shared" ref="F714:F777" si="79">$G$4</f>
        <v>40</v>
      </c>
      <c r="G714">
        <f t="shared" si="74"/>
        <v>2.8420781893004112</v>
      </c>
      <c r="H714">
        <f t="shared" si="75"/>
        <v>6.7359599999999994E-4</v>
      </c>
      <c r="I714" s="3">
        <v>1.1593</v>
      </c>
      <c r="J714" s="3">
        <v>2.52E-2</v>
      </c>
      <c r="K714">
        <f t="shared" si="76"/>
        <v>1.3199999999998547E-5</v>
      </c>
    </row>
    <row r="715" spans="1:11" x14ac:dyDescent="0.2">
      <c r="A715" s="5">
        <v>70.599999999999994</v>
      </c>
      <c r="B715" s="3">
        <f t="shared" si="72"/>
        <v>0.20849999999999991</v>
      </c>
      <c r="C715" s="3">
        <f t="shared" si="73"/>
        <v>2.1900000000000003E-2</v>
      </c>
      <c r="D715">
        <f t="shared" si="77"/>
        <v>100</v>
      </c>
      <c r="E715">
        <f t="shared" si="78"/>
        <v>5.4</v>
      </c>
      <c r="F715">
        <f t="shared" si="79"/>
        <v>40</v>
      </c>
      <c r="G715">
        <f t="shared" si="74"/>
        <v>2.816358024691358</v>
      </c>
      <c r="H715">
        <f t="shared" si="75"/>
        <v>6.7553999999999976E-4</v>
      </c>
      <c r="I715" s="3">
        <v>1.1598999999999999</v>
      </c>
      <c r="J715" s="3">
        <v>2.5000000000000001E-2</v>
      </c>
      <c r="K715">
        <f t="shared" si="76"/>
        <v>1.9845000000002711E-5</v>
      </c>
    </row>
    <row r="716" spans="1:11" x14ac:dyDescent="0.2">
      <c r="A716" s="5">
        <v>70.7</v>
      </c>
      <c r="B716" s="3">
        <f t="shared" si="72"/>
        <v>0.20940000000000003</v>
      </c>
      <c r="C716" s="3">
        <f t="shared" si="73"/>
        <v>2.2200000000000001E-2</v>
      </c>
      <c r="D716">
        <f t="shared" si="77"/>
        <v>100</v>
      </c>
      <c r="E716">
        <f t="shared" si="78"/>
        <v>5.4</v>
      </c>
      <c r="F716">
        <f t="shared" si="79"/>
        <v>40</v>
      </c>
      <c r="G716">
        <f t="shared" si="74"/>
        <v>2.8549382716049383</v>
      </c>
      <c r="H716">
        <f t="shared" si="75"/>
        <v>6.7845600000000013E-4</v>
      </c>
      <c r="I716" s="3">
        <v>1.1608000000000001</v>
      </c>
      <c r="J716" s="3">
        <v>2.53E-2</v>
      </c>
      <c r="K716">
        <f t="shared" si="76"/>
        <v>2.2249999999997549E-5</v>
      </c>
    </row>
    <row r="717" spans="1:11" x14ac:dyDescent="0.2">
      <c r="A717" s="5">
        <v>70.8</v>
      </c>
      <c r="B717" s="3">
        <f t="shared" si="72"/>
        <v>0.21039999999999992</v>
      </c>
      <c r="C717" s="3">
        <f t="shared" si="73"/>
        <v>2.23E-2</v>
      </c>
      <c r="D717">
        <f t="shared" si="77"/>
        <v>100</v>
      </c>
      <c r="E717">
        <f t="shared" si="78"/>
        <v>5.4</v>
      </c>
      <c r="F717">
        <f t="shared" si="79"/>
        <v>40</v>
      </c>
      <c r="G717">
        <f t="shared" si="74"/>
        <v>2.8677983539094649</v>
      </c>
      <c r="H717">
        <f t="shared" si="75"/>
        <v>6.8169599999999986E-4</v>
      </c>
      <c r="I717" s="3">
        <v>1.1617999999999999</v>
      </c>
      <c r="J717" s="3">
        <v>2.5399999999999999E-2</v>
      </c>
      <c r="K717">
        <f t="shared" si="76"/>
        <v>1.5610000000003234E-5</v>
      </c>
    </row>
    <row r="718" spans="1:11" x14ac:dyDescent="0.2">
      <c r="A718" s="5">
        <v>70.900000000000006</v>
      </c>
      <c r="B718" s="3">
        <f t="shared" si="72"/>
        <v>0.21110000000000007</v>
      </c>
      <c r="C718" s="3">
        <f t="shared" si="73"/>
        <v>2.23E-2</v>
      </c>
      <c r="D718">
        <f t="shared" si="77"/>
        <v>100</v>
      </c>
      <c r="E718">
        <f t="shared" si="78"/>
        <v>5.4</v>
      </c>
      <c r="F718">
        <f t="shared" si="79"/>
        <v>40</v>
      </c>
      <c r="G718">
        <f t="shared" si="74"/>
        <v>2.8677983539094649</v>
      </c>
      <c r="H718">
        <f t="shared" si="75"/>
        <v>6.8396400000000023E-4</v>
      </c>
      <c r="I718" s="3">
        <v>1.1625000000000001</v>
      </c>
      <c r="J718" s="3">
        <v>2.5399999999999999E-2</v>
      </c>
      <c r="K718">
        <f t="shared" si="76"/>
        <v>1.7879999999998033E-5</v>
      </c>
    </row>
    <row r="719" spans="1:11" x14ac:dyDescent="0.2">
      <c r="A719" s="5">
        <v>71</v>
      </c>
      <c r="B719" s="3">
        <f t="shared" si="72"/>
        <v>0.21189999999999998</v>
      </c>
      <c r="C719" s="3">
        <f t="shared" si="73"/>
        <v>2.24E-2</v>
      </c>
      <c r="D719">
        <f t="shared" si="77"/>
        <v>100</v>
      </c>
      <c r="E719">
        <f t="shared" si="78"/>
        <v>5.4</v>
      </c>
      <c r="F719">
        <f t="shared" si="79"/>
        <v>40</v>
      </c>
      <c r="G719">
        <f t="shared" si="74"/>
        <v>2.8806584362139915</v>
      </c>
      <c r="H719">
        <f t="shared" si="75"/>
        <v>6.8655599999999995E-4</v>
      </c>
      <c r="I719" s="3">
        <v>1.1633</v>
      </c>
      <c r="J719" s="3">
        <v>2.5499999999999998E-2</v>
      </c>
      <c r="K719">
        <f t="shared" si="76"/>
        <v>2.0159999999997781E-5</v>
      </c>
    </row>
    <row r="720" spans="1:11" x14ac:dyDescent="0.2">
      <c r="A720" s="5">
        <v>71.099999999999994</v>
      </c>
      <c r="B720" s="3">
        <f t="shared" si="72"/>
        <v>0.21279999999999988</v>
      </c>
      <c r="C720" s="3">
        <f t="shared" si="73"/>
        <v>2.24E-2</v>
      </c>
      <c r="D720">
        <f t="shared" si="77"/>
        <v>100</v>
      </c>
      <c r="E720">
        <f t="shared" si="78"/>
        <v>5.4</v>
      </c>
      <c r="F720">
        <f t="shared" si="79"/>
        <v>40</v>
      </c>
      <c r="G720">
        <f t="shared" si="74"/>
        <v>2.8806584362139915</v>
      </c>
      <c r="H720">
        <f t="shared" si="75"/>
        <v>6.8947199999999968E-4</v>
      </c>
      <c r="I720" s="3">
        <v>1.1641999999999999</v>
      </c>
      <c r="J720" s="3">
        <v>2.5499999999999998E-2</v>
      </c>
      <c r="K720">
        <f t="shared" si="76"/>
        <v>1.8000000000003013E-5</v>
      </c>
    </row>
    <row r="721" spans="1:11" x14ac:dyDescent="0.2">
      <c r="A721" s="5">
        <v>71.2</v>
      </c>
      <c r="B721" s="3">
        <f t="shared" si="72"/>
        <v>0.21360000000000001</v>
      </c>
      <c r="C721" s="3">
        <f t="shared" si="73"/>
        <v>2.2600000000000002E-2</v>
      </c>
      <c r="D721">
        <f t="shared" si="77"/>
        <v>100</v>
      </c>
      <c r="E721">
        <f t="shared" si="78"/>
        <v>5.4</v>
      </c>
      <c r="F721">
        <f t="shared" si="79"/>
        <v>40</v>
      </c>
      <c r="G721">
        <f t="shared" si="74"/>
        <v>2.9063786008230452</v>
      </c>
      <c r="H721">
        <f t="shared" si="75"/>
        <v>6.9206400000000005E-4</v>
      </c>
      <c r="I721" s="3">
        <v>1.165</v>
      </c>
      <c r="J721" s="3">
        <v>2.5700000000000001E-2</v>
      </c>
      <c r="K721">
        <f t="shared" si="76"/>
        <v>1.5819999999998259E-5</v>
      </c>
    </row>
    <row r="722" spans="1:11" x14ac:dyDescent="0.2">
      <c r="A722" s="5">
        <v>71.3</v>
      </c>
      <c r="B722" s="3">
        <f t="shared" ref="B722:B785" si="80">I722-$I$465</f>
        <v>0.21429999999999993</v>
      </c>
      <c r="C722" s="3">
        <f t="shared" ref="C722:C785" si="81">J722-$J$465</f>
        <v>2.2600000000000002E-2</v>
      </c>
      <c r="D722">
        <f t="shared" si="77"/>
        <v>100</v>
      </c>
      <c r="E722">
        <f t="shared" si="78"/>
        <v>5.4</v>
      </c>
      <c r="F722">
        <f t="shared" si="79"/>
        <v>40</v>
      </c>
      <c r="G722">
        <f t="shared" si="74"/>
        <v>2.9063786008230452</v>
      </c>
      <c r="H722">
        <f t="shared" si="75"/>
        <v>6.9433199999999976E-4</v>
      </c>
      <c r="I722" s="3">
        <v>1.1657</v>
      </c>
      <c r="J722" s="3">
        <v>2.5700000000000001E-2</v>
      </c>
      <c r="K722">
        <f t="shared" si="76"/>
        <v>2.034000000000278E-5</v>
      </c>
    </row>
    <row r="723" spans="1:11" x14ac:dyDescent="0.2">
      <c r="A723" s="5">
        <v>71.400000000000006</v>
      </c>
      <c r="B723" s="3">
        <f t="shared" si="80"/>
        <v>0.21520000000000006</v>
      </c>
      <c r="C723" s="3">
        <f t="shared" si="81"/>
        <v>2.2600000000000002E-2</v>
      </c>
      <c r="D723">
        <f t="shared" si="77"/>
        <v>100</v>
      </c>
      <c r="E723">
        <f t="shared" si="78"/>
        <v>5.4</v>
      </c>
      <c r="F723">
        <f t="shared" si="79"/>
        <v>40</v>
      </c>
      <c r="G723">
        <f t="shared" si="74"/>
        <v>2.9063786008230452</v>
      </c>
      <c r="H723">
        <f t="shared" si="75"/>
        <v>6.9724800000000025E-4</v>
      </c>
      <c r="I723" s="3">
        <v>1.1666000000000001</v>
      </c>
      <c r="J723" s="3">
        <v>2.5700000000000001E-2</v>
      </c>
      <c r="K723">
        <f t="shared" si="76"/>
        <v>2.5079999999997239E-5</v>
      </c>
    </row>
    <row r="724" spans="1:11" x14ac:dyDescent="0.2">
      <c r="A724" s="5">
        <v>71.5</v>
      </c>
      <c r="B724" s="3">
        <f t="shared" si="80"/>
        <v>0.21629999999999994</v>
      </c>
      <c r="C724" s="3">
        <f t="shared" si="81"/>
        <v>2.3000000000000003E-2</v>
      </c>
      <c r="D724">
        <f t="shared" si="77"/>
        <v>100</v>
      </c>
      <c r="E724">
        <f t="shared" si="78"/>
        <v>5.4</v>
      </c>
      <c r="F724">
        <f t="shared" si="79"/>
        <v>40</v>
      </c>
      <c r="G724">
        <f t="shared" si="74"/>
        <v>2.9578189300411522</v>
      </c>
      <c r="H724">
        <f t="shared" si="75"/>
        <v>7.0081199999999977E-4</v>
      </c>
      <c r="I724" s="3">
        <v>1.1677</v>
      </c>
      <c r="J724" s="3">
        <v>2.6100000000000002E-2</v>
      </c>
      <c r="K724">
        <f t="shared" si="76"/>
        <v>1.3829999999998477E-5</v>
      </c>
    </row>
    <row r="725" spans="1:11" x14ac:dyDescent="0.2">
      <c r="A725" s="5">
        <v>71.599999999999994</v>
      </c>
      <c r="B725" s="3">
        <f t="shared" si="80"/>
        <v>0.21689999999999987</v>
      </c>
      <c r="C725" s="3">
        <f t="shared" si="81"/>
        <v>2.3100000000000002E-2</v>
      </c>
      <c r="D725">
        <f t="shared" si="77"/>
        <v>100</v>
      </c>
      <c r="E725">
        <f t="shared" si="78"/>
        <v>5.4</v>
      </c>
      <c r="F725">
        <f t="shared" si="79"/>
        <v>40</v>
      </c>
      <c r="G725">
        <f t="shared" si="74"/>
        <v>2.9706790123456788</v>
      </c>
      <c r="H725">
        <f t="shared" si="75"/>
        <v>7.0275599999999969E-4</v>
      </c>
      <c r="I725" s="3">
        <v>1.1682999999999999</v>
      </c>
      <c r="J725" s="3">
        <v>2.6200000000000001E-2</v>
      </c>
      <c r="K725">
        <f t="shared" si="76"/>
        <v>1.617000000000335E-5</v>
      </c>
    </row>
    <row r="726" spans="1:11" x14ac:dyDescent="0.2">
      <c r="A726" s="5">
        <v>71.7</v>
      </c>
      <c r="B726" s="3">
        <f t="shared" si="80"/>
        <v>0.21760000000000002</v>
      </c>
      <c r="C726" s="3">
        <f t="shared" si="81"/>
        <v>2.3100000000000002E-2</v>
      </c>
      <c r="D726">
        <f t="shared" si="77"/>
        <v>100</v>
      </c>
      <c r="E726">
        <f t="shared" si="78"/>
        <v>5.4</v>
      </c>
      <c r="F726">
        <f t="shared" si="79"/>
        <v>40</v>
      </c>
      <c r="G726">
        <f t="shared" si="74"/>
        <v>2.9706790123456788</v>
      </c>
      <c r="H726">
        <f t="shared" si="75"/>
        <v>7.0502400000000017E-4</v>
      </c>
      <c r="I726" s="3">
        <v>1.169</v>
      </c>
      <c r="J726" s="3">
        <v>2.6200000000000001E-2</v>
      </c>
      <c r="K726">
        <f t="shared" si="76"/>
        <v>2.0744999999997715E-5</v>
      </c>
    </row>
    <row r="727" spans="1:11" x14ac:dyDescent="0.2">
      <c r="A727" s="5">
        <v>71.8</v>
      </c>
      <c r="B727" s="3">
        <f t="shared" si="80"/>
        <v>0.21849999999999992</v>
      </c>
      <c r="C727" s="3">
        <f t="shared" si="81"/>
        <v>2.3000000000000003E-2</v>
      </c>
      <c r="D727">
        <f t="shared" si="77"/>
        <v>100</v>
      </c>
      <c r="E727">
        <f t="shared" si="78"/>
        <v>5.4</v>
      </c>
      <c r="F727">
        <f t="shared" si="79"/>
        <v>40</v>
      </c>
      <c r="G727">
        <f t="shared" si="74"/>
        <v>2.9578189300411522</v>
      </c>
      <c r="H727">
        <f t="shared" si="75"/>
        <v>7.0793999999999978E-4</v>
      </c>
      <c r="I727" s="3">
        <v>1.1698999999999999</v>
      </c>
      <c r="J727" s="3">
        <v>2.6100000000000002E-2</v>
      </c>
      <c r="K727">
        <f t="shared" si="76"/>
        <v>2.7780000000002085E-5</v>
      </c>
    </row>
    <row r="728" spans="1:11" x14ac:dyDescent="0.2">
      <c r="A728" s="5">
        <v>71.900000000000006</v>
      </c>
      <c r="B728" s="3">
        <f t="shared" si="80"/>
        <v>0.21970000000000001</v>
      </c>
      <c r="C728" s="3">
        <f t="shared" si="81"/>
        <v>2.3300000000000001E-2</v>
      </c>
      <c r="D728">
        <f t="shared" si="77"/>
        <v>100</v>
      </c>
      <c r="E728">
        <f t="shared" si="78"/>
        <v>5.4</v>
      </c>
      <c r="F728">
        <f t="shared" si="79"/>
        <v>40</v>
      </c>
      <c r="G728">
        <f t="shared" si="74"/>
        <v>2.9963991769547325</v>
      </c>
      <c r="H728">
        <f t="shared" si="75"/>
        <v>7.1182800000000007E-4</v>
      </c>
      <c r="I728" s="3">
        <v>1.1711</v>
      </c>
      <c r="J728" s="3">
        <v>2.64E-2</v>
      </c>
      <c r="K728">
        <f t="shared" si="76"/>
        <v>1.4039999999998454E-5</v>
      </c>
    </row>
    <row r="729" spans="1:11" x14ac:dyDescent="0.2">
      <c r="A729" s="5">
        <v>72</v>
      </c>
      <c r="B729" s="3">
        <f t="shared" si="80"/>
        <v>0.22029999999999994</v>
      </c>
      <c r="C729" s="3">
        <f t="shared" si="81"/>
        <v>2.35E-2</v>
      </c>
      <c r="D729">
        <f t="shared" si="77"/>
        <v>100</v>
      </c>
      <c r="E729">
        <f t="shared" si="78"/>
        <v>5.4</v>
      </c>
      <c r="F729">
        <f t="shared" si="79"/>
        <v>40</v>
      </c>
      <c r="G729">
        <f t="shared" si="74"/>
        <v>3.0221193415637861</v>
      </c>
      <c r="H729">
        <f t="shared" si="75"/>
        <v>7.1377199999999989E-4</v>
      </c>
      <c r="I729" s="3">
        <v>1.1717</v>
      </c>
      <c r="J729" s="3">
        <v>2.6599999999999999E-2</v>
      </c>
      <c r="K729">
        <f t="shared" si="76"/>
        <v>1.8760000000003141E-5</v>
      </c>
    </row>
    <row r="730" spans="1:11" x14ac:dyDescent="0.2">
      <c r="A730" s="5">
        <v>72.099999999999994</v>
      </c>
      <c r="B730" s="3">
        <f t="shared" si="80"/>
        <v>0.22110000000000007</v>
      </c>
      <c r="C730" s="3">
        <f t="shared" si="81"/>
        <v>2.3400000000000001E-2</v>
      </c>
      <c r="D730">
        <f t="shared" si="77"/>
        <v>100</v>
      </c>
      <c r="E730">
        <f t="shared" si="78"/>
        <v>5.4</v>
      </c>
      <c r="F730">
        <f t="shared" si="79"/>
        <v>40</v>
      </c>
      <c r="G730">
        <f t="shared" si="74"/>
        <v>3.0092592592592591</v>
      </c>
      <c r="H730">
        <f t="shared" si="75"/>
        <v>7.1636400000000026E-4</v>
      </c>
      <c r="I730" s="3">
        <v>1.1725000000000001</v>
      </c>
      <c r="J730" s="3">
        <v>2.6499999999999999E-2</v>
      </c>
      <c r="K730">
        <f t="shared" si="76"/>
        <v>2.1284999999997656E-5</v>
      </c>
    </row>
    <row r="731" spans="1:11" x14ac:dyDescent="0.2">
      <c r="A731" s="5">
        <v>72.2</v>
      </c>
      <c r="B731" s="3">
        <f t="shared" si="80"/>
        <v>0.22199999999999998</v>
      </c>
      <c r="C731" s="3">
        <f t="shared" si="81"/>
        <v>2.3900000000000001E-2</v>
      </c>
      <c r="D731">
        <f t="shared" si="77"/>
        <v>100</v>
      </c>
      <c r="E731">
        <f t="shared" si="78"/>
        <v>5.4</v>
      </c>
      <c r="F731">
        <f t="shared" si="79"/>
        <v>40</v>
      </c>
      <c r="G731">
        <f t="shared" si="74"/>
        <v>3.0735596707818926</v>
      </c>
      <c r="H731">
        <f t="shared" si="75"/>
        <v>7.1927999999999998E-4</v>
      </c>
      <c r="I731" s="3">
        <v>1.1734</v>
      </c>
      <c r="J731" s="3">
        <v>2.7E-2</v>
      </c>
      <c r="K731">
        <f t="shared" si="76"/>
        <v>1.9039999999997903E-5</v>
      </c>
    </row>
    <row r="732" spans="1:11" x14ac:dyDescent="0.2">
      <c r="A732" s="5">
        <v>72.3</v>
      </c>
      <c r="B732" s="3">
        <f t="shared" si="80"/>
        <v>0.22279999999999989</v>
      </c>
      <c r="C732" s="3">
        <f t="shared" si="81"/>
        <v>2.3700000000000002E-2</v>
      </c>
      <c r="D732">
        <f t="shared" si="77"/>
        <v>100</v>
      </c>
      <c r="E732">
        <f t="shared" si="78"/>
        <v>5.4</v>
      </c>
      <c r="F732">
        <f t="shared" si="79"/>
        <v>40</v>
      </c>
      <c r="G732">
        <f t="shared" si="74"/>
        <v>3.0478395061728398</v>
      </c>
      <c r="H732">
        <f t="shared" si="75"/>
        <v>7.218719999999997E-4</v>
      </c>
      <c r="I732" s="3">
        <v>1.1741999999999999</v>
      </c>
      <c r="J732" s="3">
        <v>2.6800000000000001E-2</v>
      </c>
      <c r="K732">
        <f t="shared" si="76"/>
        <v>1.6625000000003443E-5</v>
      </c>
    </row>
    <row r="733" spans="1:11" x14ac:dyDescent="0.2">
      <c r="A733" s="5">
        <v>72.400000000000006</v>
      </c>
      <c r="B733" s="3">
        <f t="shared" si="80"/>
        <v>0.22350000000000003</v>
      </c>
      <c r="C733" s="3">
        <f t="shared" si="81"/>
        <v>2.3800000000000002E-2</v>
      </c>
      <c r="D733">
        <f t="shared" si="77"/>
        <v>100</v>
      </c>
      <c r="E733">
        <f t="shared" si="78"/>
        <v>5.4</v>
      </c>
      <c r="F733">
        <f t="shared" si="79"/>
        <v>40</v>
      </c>
      <c r="G733">
        <f t="shared" si="74"/>
        <v>3.0606995884773665</v>
      </c>
      <c r="H733">
        <f t="shared" si="75"/>
        <v>7.2414000000000018E-4</v>
      </c>
      <c r="I733" s="3">
        <v>1.1749000000000001</v>
      </c>
      <c r="J733" s="3">
        <v>2.69E-2</v>
      </c>
      <c r="K733">
        <f t="shared" si="76"/>
        <v>2.1554999999997624E-5</v>
      </c>
    </row>
    <row r="734" spans="1:11" x14ac:dyDescent="0.2">
      <c r="A734" s="5">
        <v>72.5</v>
      </c>
      <c r="B734" s="3">
        <f t="shared" si="80"/>
        <v>0.22439999999999993</v>
      </c>
      <c r="C734" s="3">
        <f t="shared" si="81"/>
        <v>2.41E-2</v>
      </c>
      <c r="D734">
        <f t="shared" si="77"/>
        <v>100</v>
      </c>
      <c r="E734">
        <f t="shared" si="78"/>
        <v>5.4</v>
      </c>
      <c r="F734">
        <f t="shared" si="79"/>
        <v>40</v>
      </c>
      <c r="G734">
        <f t="shared" si="74"/>
        <v>3.0992798353909463</v>
      </c>
      <c r="H734">
        <f t="shared" si="75"/>
        <v>7.270559999999998E-4</v>
      </c>
      <c r="I734" s="3">
        <v>1.1758</v>
      </c>
      <c r="J734" s="3">
        <v>2.7199999999999998E-2</v>
      </c>
      <c r="K734">
        <f t="shared" si="76"/>
        <v>1.9200000000003214E-5</v>
      </c>
    </row>
    <row r="735" spans="1:11" x14ac:dyDescent="0.2">
      <c r="A735" s="5">
        <v>72.599999999999994</v>
      </c>
      <c r="B735" s="3">
        <f t="shared" si="80"/>
        <v>0.22520000000000007</v>
      </c>
      <c r="C735" s="3">
        <f t="shared" si="81"/>
        <v>2.3900000000000001E-2</v>
      </c>
      <c r="D735">
        <f t="shared" si="77"/>
        <v>100</v>
      </c>
      <c r="E735">
        <f t="shared" si="78"/>
        <v>5.4</v>
      </c>
      <c r="F735">
        <f t="shared" si="79"/>
        <v>40</v>
      </c>
      <c r="G735">
        <f t="shared" si="74"/>
        <v>3.0735596707818926</v>
      </c>
      <c r="H735">
        <f t="shared" si="75"/>
        <v>7.2964800000000028E-4</v>
      </c>
      <c r="I735" s="3">
        <v>1.1766000000000001</v>
      </c>
      <c r="J735" s="3">
        <v>2.7E-2</v>
      </c>
      <c r="K735">
        <f t="shared" si="76"/>
        <v>1.6834999999998147E-5</v>
      </c>
    </row>
    <row r="736" spans="1:11" x14ac:dyDescent="0.2">
      <c r="A736" s="5">
        <v>72.7</v>
      </c>
      <c r="B736" s="3">
        <f t="shared" si="80"/>
        <v>0.22589999999999999</v>
      </c>
      <c r="C736" s="3">
        <f t="shared" si="81"/>
        <v>2.4200000000000003E-2</v>
      </c>
      <c r="D736">
        <f t="shared" si="77"/>
        <v>100</v>
      </c>
      <c r="E736">
        <f t="shared" si="78"/>
        <v>5.4</v>
      </c>
      <c r="F736">
        <f t="shared" si="79"/>
        <v>40</v>
      </c>
      <c r="G736">
        <f t="shared" si="74"/>
        <v>3.1121399176954738</v>
      </c>
      <c r="H736">
        <f t="shared" si="75"/>
        <v>7.3191599999999999E-4</v>
      </c>
      <c r="I736" s="3">
        <v>1.1773</v>
      </c>
      <c r="J736" s="3">
        <v>2.7300000000000001E-2</v>
      </c>
      <c r="K736">
        <f t="shared" si="76"/>
        <v>2.4199999999997339E-5</v>
      </c>
    </row>
    <row r="737" spans="1:11" x14ac:dyDescent="0.2">
      <c r="A737" s="5">
        <v>72.8</v>
      </c>
      <c r="B737" s="3">
        <f t="shared" si="80"/>
        <v>0.22689999999999988</v>
      </c>
      <c r="C737" s="3">
        <f t="shared" si="81"/>
        <v>2.4200000000000003E-2</v>
      </c>
      <c r="D737">
        <f t="shared" si="77"/>
        <v>100</v>
      </c>
      <c r="E737">
        <f t="shared" si="78"/>
        <v>5.4</v>
      </c>
      <c r="F737">
        <f t="shared" si="79"/>
        <v>40</v>
      </c>
      <c r="G737">
        <f t="shared" si="74"/>
        <v>3.1121399176954738</v>
      </c>
      <c r="H737">
        <f t="shared" si="75"/>
        <v>7.3515599999999961E-4</v>
      </c>
      <c r="I737" s="3">
        <v>1.1782999999999999</v>
      </c>
      <c r="J737" s="3">
        <v>2.7300000000000001E-2</v>
      </c>
      <c r="K737">
        <f t="shared" si="76"/>
        <v>2.9100000000002181E-5</v>
      </c>
    </row>
    <row r="738" spans="1:11" x14ac:dyDescent="0.2">
      <c r="A738" s="5">
        <v>72.900000000000006</v>
      </c>
      <c r="B738" s="3">
        <f t="shared" si="80"/>
        <v>0.22809999999999997</v>
      </c>
      <c r="C738" s="3">
        <f t="shared" si="81"/>
        <v>2.4300000000000002E-2</v>
      </c>
      <c r="D738">
        <f t="shared" si="77"/>
        <v>100</v>
      </c>
      <c r="E738">
        <f t="shared" si="78"/>
        <v>5.4</v>
      </c>
      <c r="F738">
        <f t="shared" si="79"/>
        <v>40</v>
      </c>
      <c r="G738">
        <f t="shared" si="74"/>
        <v>3.125</v>
      </c>
      <c r="H738">
        <f t="shared" si="75"/>
        <v>7.3904400000000001E-4</v>
      </c>
      <c r="I738" s="3">
        <v>1.1795</v>
      </c>
      <c r="J738" s="3">
        <v>2.7400000000000001E-2</v>
      </c>
      <c r="K738">
        <f t="shared" si="76"/>
        <v>1.4699999999998382E-5</v>
      </c>
    </row>
    <row r="739" spans="1:11" x14ac:dyDescent="0.2">
      <c r="A739" s="5">
        <v>73</v>
      </c>
      <c r="B739" s="3">
        <f t="shared" si="80"/>
        <v>0.2286999999999999</v>
      </c>
      <c r="C739" s="3">
        <f t="shared" si="81"/>
        <v>2.47E-2</v>
      </c>
      <c r="D739">
        <f t="shared" si="77"/>
        <v>100</v>
      </c>
      <c r="E739">
        <f t="shared" si="78"/>
        <v>5.4</v>
      </c>
      <c r="F739">
        <f t="shared" si="79"/>
        <v>40</v>
      </c>
      <c r="G739">
        <f t="shared" si="74"/>
        <v>3.1764403292181069</v>
      </c>
      <c r="H739">
        <f t="shared" si="75"/>
        <v>7.4098799999999972E-4</v>
      </c>
      <c r="I739" s="3">
        <v>1.1800999999999999</v>
      </c>
      <c r="J739" s="3">
        <v>2.7799999999999998E-2</v>
      </c>
      <c r="K739">
        <f t="shared" si="76"/>
        <v>1.4850000000003861E-5</v>
      </c>
    </row>
    <row r="740" spans="1:11" x14ac:dyDescent="0.2">
      <c r="A740" s="5">
        <v>73.099999999999994</v>
      </c>
      <c r="B740" s="3">
        <f t="shared" si="80"/>
        <v>0.22930000000000006</v>
      </c>
      <c r="C740" s="3">
        <f t="shared" si="81"/>
        <v>2.4800000000000003E-2</v>
      </c>
      <c r="D740">
        <f t="shared" si="77"/>
        <v>100</v>
      </c>
      <c r="E740">
        <f t="shared" si="78"/>
        <v>5.4</v>
      </c>
      <c r="F740">
        <f t="shared" si="79"/>
        <v>40</v>
      </c>
      <c r="G740">
        <f t="shared" si="74"/>
        <v>3.1893004115226335</v>
      </c>
      <c r="H740">
        <f t="shared" si="75"/>
        <v>7.4293200000000018E-4</v>
      </c>
      <c r="I740" s="3">
        <v>1.1807000000000001</v>
      </c>
      <c r="J740" s="3">
        <v>2.7900000000000001E-2</v>
      </c>
      <c r="K740">
        <f t="shared" si="76"/>
        <v>2.2319999999997543E-5</v>
      </c>
    </row>
    <row r="741" spans="1:11" x14ac:dyDescent="0.2">
      <c r="A741" s="5">
        <v>73.2</v>
      </c>
      <c r="B741" s="3">
        <f t="shared" si="80"/>
        <v>0.23019999999999996</v>
      </c>
      <c r="C741" s="3">
        <f t="shared" si="81"/>
        <v>2.4800000000000003E-2</v>
      </c>
      <c r="D741">
        <f t="shared" si="77"/>
        <v>100</v>
      </c>
      <c r="E741">
        <f t="shared" si="78"/>
        <v>5.4</v>
      </c>
      <c r="F741">
        <f t="shared" si="79"/>
        <v>40</v>
      </c>
      <c r="G741">
        <f t="shared" si="74"/>
        <v>3.1893004115226335</v>
      </c>
      <c r="H741">
        <f t="shared" si="75"/>
        <v>7.4584799999999991E-4</v>
      </c>
      <c r="I741" s="3">
        <v>1.1816</v>
      </c>
      <c r="J741" s="3">
        <v>2.7900000000000001E-2</v>
      </c>
      <c r="K741">
        <f t="shared" si="76"/>
        <v>2.7390000000002514E-5</v>
      </c>
    </row>
    <row r="742" spans="1:11" x14ac:dyDescent="0.2">
      <c r="A742" s="5">
        <v>73.3</v>
      </c>
      <c r="B742" s="3">
        <f t="shared" si="80"/>
        <v>0.23130000000000006</v>
      </c>
      <c r="C742" s="3">
        <f t="shared" si="81"/>
        <v>2.5000000000000001E-2</v>
      </c>
      <c r="D742">
        <f t="shared" si="77"/>
        <v>100</v>
      </c>
      <c r="E742">
        <f t="shared" si="78"/>
        <v>5.4</v>
      </c>
      <c r="F742">
        <f t="shared" si="79"/>
        <v>40</v>
      </c>
      <c r="G742">
        <f t="shared" si="74"/>
        <v>3.2150205761316872</v>
      </c>
      <c r="H742">
        <f t="shared" si="75"/>
        <v>7.4941200000000019E-4</v>
      </c>
      <c r="I742" s="3">
        <v>1.1827000000000001</v>
      </c>
      <c r="J742" s="3">
        <v>2.81E-2</v>
      </c>
      <c r="K742">
        <f t="shared" si="76"/>
        <v>1.7534999999998069E-5</v>
      </c>
    </row>
    <row r="743" spans="1:11" x14ac:dyDescent="0.2">
      <c r="A743" s="5">
        <v>73.400000000000006</v>
      </c>
      <c r="B743" s="3">
        <f t="shared" si="80"/>
        <v>0.23199999999999998</v>
      </c>
      <c r="C743" s="3">
        <f t="shared" si="81"/>
        <v>2.5100000000000001E-2</v>
      </c>
      <c r="D743">
        <f t="shared" si="77"/>
        <v>100</v>
      </c>
      <c r="E743">
        <f t="shared" si="78"/>
        <v>5.4</v>
      </c>
      <c r="F743">
        <f t="shared" si="79"/>
        <v>40</v>
      </c>
      <c r="G743">
        <f t="shared" si="74"/>
        <v>3.2278806584362139</v>
      </c>
      <c r="H743">
        <f t="shared" si="75"/>
        <v>7.5168000000000001E-4</v>
      </c>
      <c r="I743" s="3">
        <v>1.1834</v>
      </c>
      <c r="J743" s="3">
        <v>2.8199999999999999E-2</v>
      </c>
      <c r="K743">
        <f t="shared" si="76"/>
        <v>1.760499999999806E-5</v>
      </c>
    </row>
    <row r="744" spans="1:11" x14ac:dyDescent="0.2">
      <c r="A744" s="5">
        <v>73.5</v>
      </c>
      <c r="B744" s="3">
        <f t="shared" si="80"/>
        <v>0.23269999999999991</v>
      </c>
      <c r="C744" s="3">
        <f t="shared" si="81"/>
        <v>2.52E-2</v>
      </c>
      <c r="D744">
        <f t="shared" si="77"/>
        <v>100</v>
      </c>
      <c r="E744">
        <f t="shared" si="78"/>
        <v>5.4</v>
      </c>
      <c r="F744">
        <f t="shared" si="79"/>
        <v>40</v>
      </c>
      <c r="G744">
        <f t="shared" si="74"/>
        <v>3.2407407407407409</v>
      </c>
      <c r="H744">
        <f t="shared" si="75"/>
        <v>7.5394799999999973E-4</v>
      </c>
      <c r="I744" s="3">
        <v>1.1840999999999999</v>
      </c>
      <c r="J744" s="3">
        <v>2.8299999999999999E-2</v>
      </c>
      <c r="K744">
        <f t="shared" si="76"/>
        <v>2.5250000000002826E-5</v>
      </c>
    </row>
    <row r="745" spans="1:11" x14ac:dyDescent="0.2">
      <c r="A745" s="5">
        <v>73.599999999999994</v>
      </c>
      <c r="B745" s="3">
        <f t="shared" si="80"/>
        <v>0.23370000000000002</v>
      </c>
      <c r="C745" s="3">
        <f t="shared" si="81"/>
        <v>2.5300000000000003E-2</v>
      </c>
      <c r="D745">
        <f t="shared" si="77"/>
        <v>100</v>
      </c>
      <c r="E745">
        <f t="shared" si="78"/>
        <v>5.4</v>
      </c>
      <c r="F745">
        <f t="shared" si="79"/>
        <v>40</v>
      </c>
      <c r="G745">
        <f t="shared" si="74"/>
        <v>3.2536008230452675</v>
      </c>
      <c r="H745">
        <f t="shared" si="75"/>
        <v>7.5718800000000011E-4</v>
      </c>
      <c r="I745" s="3">
        <v>1.1851</v>
      </c>
      <c r="J745" s="3">
        <v>2.8400000000000002E-2</v>
      </c>
      <c r="K745">
        <f t="shared" si="76"/>
        <v>2.0199999999997777E-5</v>
      </c>
    </row>
    <row r="746" spans="1:11" x14ac:dyDescent="0.2">
      <c r="A746" s="5">
        <v>73.7</v>
      </c>
      <c r="B746" s="3">
        <f t="shared" si="80"/>
        <v>0.23449999999999993</v>
      </c>
      <c r="C746" s="3">
        <f t="shared" si="81"/>
        <v>2.52E-2</v>
      </c>
      <c r="D746">
        <f t="shared" si="77"/>
        <v>100</v>
      </c>
      <c r="E746">
        <f t="shared" si="78"/>
        <v>5.4</v>
      </c>
      <c r="F746">
        <f t="shared" si="79"/>
        <v>40</v>
      </c>
      <c r="G746">
        <f t="shared" si="74"/>
        <v>3.2407407407407409</v>
      </c>
      <c r="H746">
        <f t="shared" si="75"/>
        <v>7.5977999999999983E-4</v>
      </c>
      <c r="I746" s="3">
        <v>1.1859</v>
      </c>
      <c r="J746" s="3">
        <v>2.8299999999999999E-2</v>
      </c>
      <c r="K746">
        <f t="shared" si="76"/>
        <v>1.7675000000003662E-5</v>
      </c>
    </row>
    <row r="747" spans="1:11" x14ac:dyDescent="0.2">
      <c r="A747" s="5">
        <v>73.8</v>
      </c>
      <c r="B747" s="3">
        <f t="shared" si="80"/>
        <v>0.23520000000000008</v>
      </c>
      <c r="C747" s="3">
        <f t="shared" si="81"/>
        <v>2.5300000000000003E-2</v>
      </c>
      <c r="D747">
        <f t="shared" si="77"/>
        <v>100</v>
      </c>
      <c r="E747">
        <f t="shared" si="78"/>
        <v>5.4</v>
      </c>
      <c r="F747">
        <f t="shared" si="79"/>
        <v>40</v>
      </c>
      <c r="G747">
        <f t="shared" si="74"/>
        <v>3.2536008230452675</v>
      </c>
      <c r="H747">
        <f t="shared" si="75"/>
        <v>7.620480000000003E-4</v>
      </c>
      <c r="I747" s="3">
        <v>1.1866000000000001</v>
      </c>
      <c r="J747" s="3">
        <v>2.8400000000000002E-2</v>
      </c>
      <c r="K747">
        <f t="shared" si="76"/>
        <v>2.027999999999777E-5</v>
      </c>
    </row>
    <row r="748" spans="1:11" x14ac:dyDescent="0.2">
      <c r="A748" s="5">
        <v>73.900000000000006</v>
      </c>
      <c r="B748" s="3">
        <f t="shared" si="80"/>
        <v>0.23599999999999999</v>
      </c>
      <c r="C748" s="3">
        <f t="shared" si="81"/>
        <v>2.5400000000000002E-2</v>
      </c>
      <c r="D748">
        <f t="shared" si="77"/>
        <v>100</v>
      </c>
      <c r="E748">
        <f t="shared" si="78"/>
        <v>5.4</v>
      </c>
      <c r="F748">
        <f t="shared" si="79"/>
        <v>40</v>
      </c>
      <c r="G748">
        <f t="shared" si="74"/>
        <v>3.2664609053497942</v>
      </c>
      <c r="H748">
        <f t="shared" si="75"/>
        <v>7.6464000000000002E-4</v>
      </c>
      <c r="I748" s="3">
        <v>1.1874</v>
      </c>
      <c r="J748" s="3">
        <v>2.8500000000000001E-2</v>
      </c>
      <c r="K748">
        <f t="shared" si="76"/>
        <v>2.5499999999997194E-5</v>
      </c>
    </row>
    <row r="749" spans="1:11" x14ac:dyDescent="0.2">
      <c r="A749" s="5">
        <v>74</v>
      </c>
      <c r="B749" s="3">
        <f t="shared" si="80"/>
        <v>0.23699999999999988</v>
      </c>
      <c r="C749" s="3">
        <f t="shared" si="81"/>
        <v>2.5600000000000001E-2</v>
      </c>
      <c r="D749">
        <f t="shared" si="77"/>
        <v>100</v>
      </c>
      <c r="E749">
        <f t="shared" si="78"/>
        <v>5.4</v>
      </c>
      <c r="F749">
        <f t="shared" si="79"/>
        <v>40</v>
      </c>
      <c r="G749">
        <f t="shared" si="74"/>
        <v>3.2921810699588478</v>
      </c>
      <c r="H749">
        <f t="shared" si="75"/>
        <v>7.6787999999999965E-4</v>
      </c>
      <c r="I749" s="3">
        <v>1.1883999999999999</v>
      </c>
      <c r="J749" s="3">
        <v>2.87E-2</v>
      </c>
      <c r="K749">
        <f t="shared" si="76"/>
        <v>1.7885000000003706E-5</v>
      </c>
    </row>
    <row r="750" spans="1:11" x14ac:dyDescent="0.2">
      <c r="A750" s="5">
        <v>74.099999999999994</v>
      </c>
      <c r="B750" s="3">
        <f t="shared" si="80"/>
        <v>0.23770000000000002</v>
      </c>
      <c r="C750" s="3">
        <f t="shared" si="81"/>
        <v>2.5500000000000002E-2</v>
      </c>
      <c r="D750">
        <f t="shared" si="77"/>
        <v>100</v>
      </c>
      <c r="E750">
        <f t="shared" si="78"/>
        <v>5.4</v>
      </c>
      <c r="F750">
        <f t="shared" si="79"/>
        <v>40</v>
      </c>
      <c r="G750">
        <f t="shared" si="74"/>
        <v>3.2793209876543212</v>
      </c>
      <c r="H750">
        <f t="shared" si="75"/>
        <v>7.7014800000000012E-4</v>
      </c>
      <c r="I750" s="3">
        <v>1.1891</v>
      </c>
      <c r="J750" s="3">
        <v>2.86E-2</v>
      </c>
      <c r="K750">
        <f t="shared" si="76"/>
        <v>2.0479999999997744E-5</v>
      </c>
    </row>
    <row r="751" spans="1:11" x14ac:dyDescent="0.2">
      <c r="A751" s="5">
        <v>74.2</v>
      </c>
      <c r="B751" s="3">
        <f t="shared" si="80"/>
        <v>0.23849999999999993</v>
      </c>
      <c r="C751" s="3">
        <f t="shared" si="81"/>
        <v>2.5700000000000001E-2</v>
      </c>
      <c r="D751">
        <f t="shared" si="77"/>
        <v>100</v>
      </c>
      <c r="E751">
        <f t="shared" si="78"/>
        <v>5.4</v>
      </c>
      <c r="F751">
        <f t="shared" si="79"/>
        <v>40</v>
      </c>
      <c r="G751">
        <f t="shared" si="74"/>
        <v>3.305041152263374</v>
      </c>
      <c r="H751">
        <f t="shared" si="75"/>
        <v>7.7273999999999984E-4</v>
      </c>
      <c r="I751" s="3">
        <v>1.1899</v>
      </c>
      <c r="J751" s="3">
        <v>2.8799999999999999E-2</v>
      </c>
      <c r="K751">
        <f t="shared" si="76"/>
        <v>2.5750000000002882E-5</v>
      </c>
    </row>
    <row r="752" spans="1:11" x14ac:dyDescent="0.2">
      <c r="A752" s="5">
        <v>74.3</v>
      </c>
      <c r="B752" s="3">
        <f t="shared" si="80"/>
        <v>0.23950000000000005</v>
      </c>
      <c r="C752" s="3">
        <f t="shared" si="81"/>
        <v>2.58E-2</v>
      </c>
      <c r="D752">
        <f t="shared" si="77"/>
        <v>100</v>
      </c>
      <c r="E752">
        <f t="shared" si="78"/>
        <v>5.4</v>
      </c>
      <c r="F752">
        <f t="shared" si="79"/>
        <v>40</v>
      </c>
      <c r="G752">
        <f t="shared" si="74"/>
        <v>3.3179012345679006</v>
      </c>
      <c r="H752">
        <f t="shared" si="75"/>
        <v>7.7598000000000022E-4</v>
      </c>
      <c r="I752" s="3">
        <v>1.1909000000000001</v>
      </c>
      <c r="J752" s="3">
        <v>2.8899999999999999E-2</v>
      </c>
      <c r="K752">
        <f t="shared" si="76"/>
        <v>2.326499999999744E-5</v>
      </c>
    </row>
    <row r="753" spans="1:11" x14ac:dyDescent="0.2">
      <c r="A753" s="5">
        <v>74.400000000000006</v>
      </c>
      <c r="B753" s="3">
        <f t="shared" si="80"/>
        <v>0.24039999999999995</v>
      </c>
      <c r="C753" s="3">
        <f t="shared" si="81"/>
        <v>2.5900000000000003E-2</v>
      </c>
      <c r="D753">
        <f t="shared" si="77"/>
        <v>100</v>
      </c>
      <c r="E753">
        <f t="shared" si="78"/>
        <v>5.4</v>
      </c>
      <c r="F753">
        <f t="shared" si="79"/>
        <v>40</v>
      </c>
      <c r="G753">
        <f t="shared" si="74"/>
        <v>3.3307613168724282</v>
      </c>
      <c r="H753">
        <f t="shared" si="75"/>
        <v>7.7889599999999984E-4</v>
      </c>
      <c r="I753" s="3">
        <v>1.1918</v>
      </c>
      <c r="J753" s="3">
        <v>2.9000000000000001E-2</v>
      </c>
      <c r="K753">
        <f t="shared" si="76"/>
        <v>1.5689999999998273E-5</v>
      </c>
    </row>
    <row r="754" spans="1:11" x14ac:dyDescent="0.2">
      <c r="A754" s="5">
        <v>74.5</v>
      </c>
      <c r="B754" s="3">
        <f t="shared" si="80"/>
        <v>0.24099999999999988</v>
      </c>
      <c r="C754" s="3">
        <f t="shared" si="81"/>
        <v>2.64E-2</v>
      </c>
      <c r="D754">
        <f t="shared" si="77"/>
        <v>100</v>
      </c>
      <c r="E754">
        <f t="shared" si="78"/>
        <v>5.4</v>
      </c>
      <c r="F754">
        <f t="shared" si="79"/>
        <v>40</v>
      </c>
      <c r="G754">
        <f t="shared" si="74"/>
        <v>3.3950617283950613</v>
      </c>
      <c r="H754">
        <f t="shared" si="75"/>
        <v>7.8083999999999966E-4</v>
      </c>
      <c r="I754" s="3">
        <v>1.1923999999999999</v>
      </c>
      <c r="J754" s="3">
        <v>2.9499999999999998E-2</v>
      </c>
      <c r="K754">
        <f t="shared" si="76"/>
        <v>1.8410000000003813E-5</v>
      </c>
    </row>
    <row r="755" spans="1:11" x14ac:dyDescent="0.2">
      <c r="A755" s="5">
        <v>74.599999999999994</v>
      </c>
      <c r="B755" s="3">
        <f t="shared" si="80"/>
        <v>0.24170000000000003</v>
      </c>
      <c r="C755" s="3">
        <f t="shared" si="81"/>
        <v>2.6200000000000001E-2</v>
      </c>
      <c r="D755">
        <f t="shared" si="77"/>
        <v>100</v>
      </c>
      <c r="E755">
        <f t="shared" si="78"/>
        <v>5.4</v>
      </c>
      <c r="F755">
        <f t="shared" si="79"/>
        <v>40</v>
      </c>
      <c r="G755">
        <f t="shared" si="74"/>
        <v>3.369341563786008</v>
      </c>
      <c r="H755">
        <f t="shared" si="75"/>
        <v>7.8310800000000013E-4</v>
      </c>
      <c r="I755" s="3">
        <v>1.1931</v>
      </c>
      <c r="J755" s="3">
        <v>2.93E-2</v>
      </c>
      <c r="K755">
        <f t="shared" si="76"/>
        <v>3.1499999999996531E-5</v>
      </c>
    </row>
    <row r="756" spans="1:11" x14ac:dyDescent="0.2">
      <c r="A756" s="5">
        <v>74.7</v>
      </c>
      <c r="B756" s="3">
        <f t="shared" si="80"/>
        <v>0.24289999999999989</v>
      </c>
      <c r="C756" s="3">
        <f t="shared" si="81"/>
        <v>2.63E-2</v>
      </c>
      <c r="D756">
        <f t="shared" si="77"/>
        <v>100</v>
      </c>
      <c r="E756">
        <f t="shared" si="78"/>
        <v>5.4</v>
      </c>
      <c r="F756">
        <f t="shared" si="79"/>
        <v>40</v>
      </c>
      <c r="G756">
        <f t="shared" si="74"/>
        <v>3.3822016460905346</v>
      </c>
      <c r="H756">
        <f t="shared" si="75"/>
        <v>7.8699599999999977E-4</v>
      </c>
      <c r="I756" s="3">
        <v>1.1942999999999999</v>
      </c>
      <c r="J756" s="3">
        <v>2.9399999999999999E-2</v>
      </c>
      <c r="K756">
        <f t="shared" si="76"/>
        <v>1.7520000000002936E-5</v>
      </c>
    </row>
    <row r="757" spans="1:11" s="2" customFormat="1" x14ac:dyDescent="0.2">
      <c r="A757" s="9">
        <v>74.8</v>
      </c>
      <c r="B757" s="3">
        <f t="shared" si="80"/>
        <v>0.24370000000000003</v>
      </c>
      <c r="C757" s="3">
        <f t="shared" si="81"/>
        <v>1.7500000000000002E-2</v>
      </c>
      <c r="D757" s="2">
        <f t="shared" si="77"/>
        <v>100</v>
      </c>
      <c r="E757" s="2">
        <f t="shared" si="78"/>
        <v>5.4</v>
      </c>
      <c r="F757" s="2">
        <f t="shared" si="79"/>
        <v>40</v>
      </c>
      <c r="G757" s="2">
        <f t="shared" si="74"/>
        <v>2.2505144032921813</v>
      </c>
      <c r="H757" s="2">
        <f t="shared" si="75"/>
        <v>7.8958800000000014E-4</v>
      </c>
      <c r="I757" s="10">
        <v>1.1951000000000001</v>
      </c>
      <c r="J757" s="10">
        <v>2.06E-2</v>
      </c>
      <c r="K757" s="2">
        <f t="shared" si="76"/>
        <v>5.0399999999994452E-6</v>
      </c>
    </row>
    <row r="758" spans="1:11" x14ac:dyDescent="0.2">
      <c r="A758" s="5">
        <v>74.900000000000006</v>
      </c>
      <c r="B758" s="3">
        <f t="shared" si="80"/>
        <v>0.24439999999999995</v>
      </c>
      <c r="C758" s="3">
        <f t="shared" si="81"/>
        <v>-3.0999999999999999E-3</v>
      </c>
      <c r="D758">
        <f t="shared" si="77"/>
        <v>100</v>
      </c>
      <c r="E758">
        <f t="shared" si="78"/>
        <v>5.4</v>
      </c>
      <c r="F758">
        <f t="shared" si="79"/>
        <v>40</v>
      </c>
      <c r="G758">
        <v>0</v>
      </c>
      <c r="H758">
        <f t="shared" si="75"/>
        <v>7.9185599999999985E-4</v>
      </c>
      <c r="I758" s="3">
        <v>1.1958</v>
      </c>
      <c r="J758" s="3">
        <v>0</v>
      </c>
    </row>
    <row r="759" spans="1:11" x14ac:dyDescent="0.2">
      <c r="A759" s="5">
        <v>75</v>
      </c>
      <c r="B759" s="3">
        <f t="shared" si="80"/>
        <v>0.24540000000000006</v>
      </c>
      <c r="C759" s="3">
        <f t="shared" si="81"/>
        <v>-3.0999999999999999E-3</v>
      </c>
      <c r="D759">
        <f t="shared" si="77"/>
        <v>100</v>
      </c>
      <c r="E759">
        <f t="shared" si="78"/>
        <v>5.4</v>
      </c>
      <c r="F759">
        <f t="shared" si="79"/>
        <v>40</v>
      </c>
      <c r="I759" s="3">
        <v>1.1968000000000001</v>
      </c>
      <c r="J759" s="3">
        <v>0</v>
      </c>
    </row>
    <row r="760" spans="1:11" x14ac:dyDescent="0.2">
      <c r="A760" s="5">
        <v>75.099999999999994</v>
      </c>
      <c r="B760" s="3">
        <f t="shared" si="80"/>
        <v>0.24619999999999997</v>
      </c>
      <c r="C760" s="3">
        <f t="shared" si="81"/>
        <v>-3.1999999999999997E-3</v>
      </c>
      <c r="D760">
        <f t="shared" si="77"/>
        <v>100</v>
      </c>
      <c r="E760">
        <f t="shared" si="78"/>
        <v>5.4</v>
      </c>
      <c r="F760">
        <f t="shared" si="79"/>
        <v>40</v>
      </c>
      <c r="G760">
        <f>MAX(G9:G758)</f>
        <v>3.3950617283950613</v>
      </c>
      <c r="I760" s="3">
        <v>1.1976</v>
      </c>
      <c r="J760" s="3">
        <v>-1E-4</v>
      </c>
      <c r="K760">
        <f>SUM(K9:K758)</f>
        <v>2.8455700000000017E-3</v>
      </c>
    </row>
    <row r="761" spans="1:11" x14ac:dyDescent="0.2">
      <c r="A761" s="5">
        <v>75.2</v>
      </c>
      <c r="B761" s="3">
        <f t="shared" si="80"/>
        <v>0.2468999999999999</v>
      </c>
      <c r="C761" s="3">
        <f t="shared" si="81"/>
        <v>-3.1999999999999997E-3</v>
      </c>
      <c r="D761">
        <f t="shared" si="77"/>
        <v>100</v>
      </c>
      <c r="E761">
        <f t="shared" si="78"/>
        <v>5.4</v>
      </c>
      <c r="F761">
        <f t="shared" si="79"/>
        <v>40</v>
      </c>
      <c r="I761" s="3">
        <v>1.1982999999999999</v>
      </c>
      <c r="J761" s="3">
        <v>-1E-4</v>
      </c>
    </row>
    <row r="762" spans="1:11" x14ac:dyDescent="0.2">
      <c r="A762" s="5">
        <v>75.3</v>
      </c>
      <c r="B762" s="3">
        <f t="shared" si="80"/>
        <v>0.24770000000000003</v>
      </c>
      <c r="C762" s="3">
        <f t="shared" si="81"/>
        <v>-3.0999999999999999E-3</v>
      </c>
      <c r="D762">
        <f t="shared" si="77"/>
        <v>100</v>
      </c>
      <c r="E762">
        <f t="shared" si="78"/>
        <v>5.4</v>
      </c>
      <c r="F762">
        <f t="shared" si="79"/>
        <v>40</v>
      </c>
      <c r="I762" s="3">
        <v>1.1991000000000001</v>
      </c>
      <c r="J762" s="3">
        <v>0</v>
      </c>
    </row>
    <row r="763" spans="1:11" x14ac:dyDescent="0.2">
      <c r="A763" s="5">
        <v>75.400000000000006</v>
      </c>
      <c r="B763" s="3">
        <f t="shared" si="80"/>
        <v>0.24859999999999993</v>
      </c>
      <c r="C763" s="3">
        <f t="shared" si="81"/>
        <v>-3.3E-3</v>
      </c>
      <c r="D763">
        <f t="shared" si="77"/>
        <v>100</v>
      </c>
      <c r="E763">
        <f t="shared" si="78"/>
        <v>5.4</v>
      </c>
      <c r="F763">
        <f t="shared" si="79"/>
        <v>40</v>
      </c>
      <c r="I763" s="3">
        <v>1.2</v>
      </c>
      <c r="J763" s="3">
        <v>-2.0000000000000001E-4</v>
      </c>
    </row>
    <row r="764" spans="1:11" x14ac:dyDescent="0.2">
      <c r="A764" s="5">
        <v>75.5</v>
      </c>
      <c r="B764" s="3">
        <f t="shared" si="80"/>
        <v>0.24930000000000008</v>
      </c>
      <c r="C764" s="3">
        <f t="shared" si="81"/>
        <v>-3.1999999999999997E-3</v>
      </c>
      <c r="D764">
        <f t="shared" si="77"/>
        <v>100</v>
      </c>
      <c r="E764">
        <f t="shared" si="78"/>
        <v>5.4</v>
      </c>
      <c r="F764">
        <f t="shared" si="79"/>
        <v>40</v>
      </c>
      <c r="I764" s="3">
        <v>1.2007000000000001</v>
      </c>
      <c r="J764" s="3">
        <v>-1E-4</v>
      </c>
    </row>
    <row r="765" spans="1:11" x14ac:dyDescent="0.2">
      <c r="A765" s="5">
        <v>75.599999999999994</v>
      </c>
      <c r="B765" s="3">
        <f t="shared" si="80"/>
        <v>0.25</v>
      </c>
      <c r="C765" s="3">
        <f t="shared" si="81"/>
        <v>-3.3E-3</v>
      </c>
      <c r="D765">
        <f t="shared" si="77"/>
        <v>100</v>
      </c>
      <c r="E765">
        <f t="shared" si="78"/>
        <v>5.4</v>
      </c>
      <c r="F765">
        <f t="shared" si="79"/>
        <v>40</v>
      </c>
      <c r="I765" s="3">
        <v>1.2014</v>
      </c>
      <c r="J765" s="3">
        <v>-2.0000000000000001E-4</v>
      </c>
    </row>
    <row r="766" spans="1:11" x14ac:dyDescent="0.2">
      <c r="A766" s="5">
        <v>75.7</v>
      </c>
      <c r="B766" s="3">
        <f t="shared" si="80"/>
        <v>0.25099999999999989</v>
      </c>
      <c r="C766" s="3">
        <f t="shared" si="81"/>
        <v>-3.3E-3</v>
      </c>
      <c r="D766">
        <f t="shared" si="77"/>
        <v>100</v>
      </c>
      <c r="E766">
        <f t="shared" si="78"/>
        <v>5.4</v>
      </c>
      <c r="F766">
        <f t="shared" si="79"/>
        <v>40</v>
      </c>
      <c r="I766" s="3">
        <v>1.2023999999999999</v>
      </c>
      <c r="J766" s="3">
        <v>-2.0000000000000001E-4</v>
      </c>
    </row>
    <row r="767" spans="1:11" x14ac:dyDescent="0.2">
      <c r="A767" s="5">
        <v>75.8</v>
      </c>
      <c r="B767" s="3">
        <f t="shared" si="80"/>
        <v>0.25219999999999998</v>
      </c>
      <c r="C767" s="3">
        <f t="shared" si="81"/>
        <v>-3.3999999999999998E-3</v>
      </c>
      <c r="D767">
        <f t="shared" si="77"/>
        <v>100</v>
      </c>
      <c r="E767">
        <f t="shared" si="78"/>
        <v>5.4</v>
      </c>
      <c r="F767">
        <f t="shared" si="79"/>
        <v>40</v>
      </c>
      <c r="I767" s="3">
        <v>1.2036</v>
      </c>
      <c r="J767" s="3">
        <v>-2.9999999999999997E-4</v>
      </c>
    </row>
    <row r="768" spans="1:11" x14ac:dyDescent="0.2">
      <c r="A768" s="5">
        <v>75.900000000000006</v>
      </c>
      <c r="B768" s="3">
        <f t="shared" si="80"/>
        <v>0.25269999999999992</v>
      </c>
      <c r="C768" s="3">
        <f t="shared" si="81"/>
        <v>-3.3E-3</v>
      </c>
      <c r="D768">
        <f t="shared" si="77"/>
        <v>100</v>
      </c>
      <c r="E768">
        <f t="shared" si="78"/>
        <v>5.4</v>
      </c>
      <c r="F768">
        <f t="shared" si="79"/>
        <v>40</v>
      </c>
      <c r="I768" s="3">
        <v>1.2040999999999999</v>
      </c>
      <c r="J768" s="3">
        <v>-2.0000000000000001E-4</v>
      </c>
    </row>
    <row r="769" spans="1:10" x14ac:dyDescent="0.2">
      <c r="A769" s="5">
        <v>76</v>
      </c>
      <c r="B769" s="3">
        <f t="shared" si="80"/>
        <v>0.25340000000000007</v>
      </c>
      <c r="C769" s="3">
        <f t="shared" si="81"/>
        <v>-3.3E-3</v>
      </c>
      <c r="D769">
        <f t="shared" si="77"/>
        <v>100</v>
      </c>
      <c r="E769">
        <f t="shared" si="78"/>
        <v>5.4</v>
      </c>
      <c r="F769">
        <f t="shared" si="79"/>
        <v>40</v>
      </c>
      <c r="I769" s="3">
        <v>1.2048000000000001</v>
      </c>
      <c r="J769" s="3">
        <v>-2.0000000000000001E-4</v>
      </c>
    </row>
    <row r="770" spans="1:10" x14ac:dyDescent="0.2">
      <c r="A770" s="5">
        <v>76.099999999999994</v>
      </c>
      <c r="B770" s="3">
        <f t="shared" si="80"/>
        <v>0.25449999999999995</v>
      </c>
      <c r="C770" s="3">
        <f t="shared" si="81"/>
        <v>-3.1999999999999997E-3</v>
      </c>
      <c r="D770">
        <f t="shared" si="77"/>
        <v>100</v>
      </c>
      <c r="E770">
        <f t="shared" si="78"/>
        <v>5.4</v>
      </c>
      <c r="F770">
        <f t="shared" si="79"/>
        <v>40</v>
      </c>
      <c r="I770" s="3">
        <v>1.2059</v>
      </c>
      <c r="J770" s="3">
        <v>-1E-4</v>
      </c>
    </row>
    <row r="771" spans="1:10" x14ac:dyDescent="0.2">
      <c r="A771" s="5">
        <v>76.2</v>
      </c>
      <c r="B771" s="3">
        <f t="shared" si="80"/>
        <v>0.25540000000000007</v>
      </c>
      <c r="C771" s="3">
        <f t="shared" si="81"/>
        <v>-3.3E-3</v>
      </c>
      <c r="D771">
        <f t="shared" si="77"/>
        <v>100</v>
      </c>
      <c r="E771">
        <f t="shared" si="78"/>
        <v>5.4</v>
      </c>
      <c r="F771">
        <f t="shared" si="79"/>
        <v>40</v>
      </c>
      <c r="I771" s="3">
        <v>1.2068000000000001</v>
      </c>
      <c r="J771" s="3">
        <v>-2.0000000000000001E-4</v>
      </c>
    </row>
    <row r="772" spans="1:10" x14ac:dyDescent="0.2">
      <c r="A772" s="5">
        <v>76.3</v>
      </c>
      <c r="B772" s="3">
        <f t="shared" si="80"/>
        <v>0.25609999999999999</v>
      </c>
      <c r="C772" s="3">
        <f t="shared" si="81"/>
        <v>-3.1999999999999997E-3</v>
      </c>
      <c r="D772">
        <f t="shared" si="77"/>
        <v>100</v>
      </c>
      <c r="E772">
        <f t="shared" si="78"/>
        <v>5.4</v>
      </c>
      <c r="F772">
        <f t="shared" si="79"/>
        <v>40</v>
      </c>
      <c r="I772" s="3">
        <v>1.2075</v>
      </c>
      <c r="J772" s="3">
        <v>-1E-4</v>
      </c>
    </row>
    <row r="773" spans="1:10" x14ac:dyDescent="0.2">
      <c r="A773" s="5">
        <v>76.400000000000006</v>
      </c>
      <c r="B773" s="3">
        <f t="shared" si="80"/>
        <v>0.25689999999999991</v>
      </c>
      <c r="C773" s="3">
        <f t="shared" si="81"/>
        <v>-3.3E-3</v>
      </c>
      <c r="D773">
        <f t="shared" si="77"/>
        <v>100</v>
      </c>
      <c r="E773">
        <f t="shared" si="78"/>
        <v>5.4</v>
      </c>
      <c r="F773">
        <f t="shared" si="79"/>
        <v>40</v>
      </c>
      <c r="I773" s="3">
        <v>1.2082999999999999</v>
      </c>
      <c r="J773" s="3">
        <v>-2.0000000000000001E-4</v>
      </c>
    </row>
    <row r="774" spans="1:10" x14ac:dyDescent="0.2">
      <c r="A774" s="5">
        <v>76.5</v>
      </c>
      <c r="B774" s="3">
        <f t="shared" si="80"/>
        <v>0.25790000000000002</v>
      </c>
      <c r="C774" s="3">
        <f t="shared" si="81"/>
        <v>-3.3E-3</v>
      </c>
      <c r="D774">
        <f t="shared" si="77"/>
        <v>100</v>
      </c>
      <c r="E774">
        <f t="shared" si="78"/>
        <v>5.4</v>
      </c>
      <c r="F774">
        <f t="shared" si="79"/>
        <v>40</v>
      </c>
      <c r="I774" s="3">
        <v>1.2093</v>
      </c>
      <c r="J774" s="3">
        <v>-2.0000000000000001E-4</v>
      </c>
    </row>
    <row r="775" spans="1:10" x14ac:dyDescent="0.2">
      <c r="A775" s="5">
        <v>76.599999999999994</v>
      </c>
      <c r="B775" s="3">
        <f t="shared" si="80"/>
        <v>0.25859999999999994</v>
      </c>
      <c r="C775" s="3">
        <f t="shared" si="81"/>
        <v>-3.3999999999999998E-3</v>
      </c>
      <c r="D775">
        <f t="shared" si="77"/>
        <v>100</v>
      </c>
      <c r="E775">
        <f t="shared" si="78"/>
        <v>5.4</v>
      </c>
      <c r="F775">
        <f t="shared" si="79"/>
        <v>40</v>
      </c>
      <c r="I775" s="3">
        <v>1.21</v>
      </c>
      <c r="J775" s="3">
        <v>-2.9999999999999997E-4</v>
      </c>
    </row>
    <row r="776" spans="1:10" x14ac:dyDescent="0.2">
      <c r="A776" s="5">
        <v>76.7</v>
      </c>
      <c r="B776" s="3">
        <f t="shared" si="80"/>
        <v>0.25930000000000009</v>
      </c>
      <c r="C776" s="3">
        <f t="shared" si="81"/>
        <v>-3.1999999999999997E-3</v>
      </c>
      <c r="D776">
        <f t="shared" si="77"/>
        <v>100</v>
      </c>
      <c r="E776">
        <f t="shared" si="78"/>
        <v>5.4</v>
      </c>
      <c r="F776">
        <f t="shared" si="79"/>
        <v>40</v>
      </c>
      <c r="I776" s="3">
        <v>1.2107000000000001</v>
      </c>
      <c r="J776" s="3">
        <v>-1E-4</v>
      </c>
    </row>
    <row r="777" spans="1:10" x14ac:dyDescent="0.2">
      <c r="A777" s="5">
        <v>76.8</v>
      </c>
      <c r="B777" s="3">
        <f t="shared" si="80"/>
        <v>0.26019999999999999</v>
      </c>
      <c r="C777" s="3">
        <f t="shared" si="81"/>
        <v>-3.3999999999999998E-3</v>
      </c>
      <c r="D777">
        <f t="shared" si="77"/>
        <v>100</v>
      </c>
      <c r="E777">
        <f t="shared" si="78"/>
        <v>5.4</v>
      </c>
      <c r="F777">
        <f t="shared" si="79"/>
        <v>40</v>
      </c>
      <c r="I777" s="3">
        <v>1.2116</v>
      </c>
      <c r="J777" s="3">
        <v>-2.9999999999999997E-4</v>
      </c>
    </row>
    <row r="778" spans="1:10" x14ac:dyDescent="0.2">
      <c r="A778" s="5">
        <v>76.900000000000006</v>
      </c>
      <c r="B778" s="3">
        <f t="shared" si="80"/>
        <v>0.26119999999999988</v>
      </c>
      <c r="C778" s="3">
        <f t="shared" si="81"/>
        <v>-3.3999999999999998E-3</v>
      </c>
      <c r="D778">
        <f t="shared" ref="D778:D826" si="82">$E$4</f>
        <v>100</v>
      </c>
      <c r="E778">
        <f t="shared" ref="E778:E826" si="83">$F$4</f>
        <v>5.4</v>
      </c>
      <c r="F778">
        <f t="shared" ref="F778:F826" si="84">$G$4</f>
        <v>40</v>
      </c>
      <c r="I778" s="3">
        <v>1.2125999999999999</v>
      </c>
      <c r="J778" s="3">
        <v>-2.9999999999999997E-4</v>
      </c>
    </row>
    <row r="779" spans="1:10" x14ac:dyDescent="0.2">
      <c r="A779" s="5">
        <v>77</v>
      </c>
      <c r="B779" s="3">
        <f t="shared" si="80"/>
        <v>0.26190000000000002</v>
      </c>
      <c r="C779" s="3">
        <f t="shared" si="81"/>
        <v>-3.0999999999999999E-3</v>
      </c>
      <c r="D779">
        <f t="shared" si="82"/>
        <v>100</v>
      </c>
      <c r="E779">
        <f t="shared" si="83"/>
        <v>5.4</v>
      </c>
      <c r="F779">
        <f t="shared" si="84"/>
        <v>40</v>
      </c>
      <c r="I779" s="3">
        <v>1.2133</v>
      </c>
      <c r="J779" s="3">
        <v>0</v>
      </c>
    </row>
    <row r="780" spans="1:10" x14ac:dyDescent="0.2">
      <c r="A780" s="5">
        <v>77.099999999999994</v>
      </c>
      <c r="B780" s="3">
        <f t="shared" si="80"/>
        <v>0.26269999999999993</v>
      </c>
      <c r="C780" s="3">
        <f t="shared" si="81"/>
        <v>-3.0999999999999999E-3</v>
      </c>
      <c r="D780">
        <f t="shared" si="82"/>
        <v>100</v>
      </c>
      <c r="E780">
        <f t="shared" si="83"/>
        <v>5.4</v>
      </c>
      <c r="F780">
        <f t="shared" si="84"/>
        <v>40</v>
      </c>
      <c r="I780" s="3">
        <v>1.2141</v>
      </c>
      <c r="J780" s="3">
        <v>0</v>
      </c>
    </row>
    <row r="781" spans="1:10" x14ac:dyDescent="0.2">
      <c r="A781" s="5">
        <v>77.2</v>
      </c>
      <c r="B781" s="3">
        <f t="shared" si="80"/>
        <v>0.26380000000000003</v>
      </c>
      <c r="C781" s="3">
        <f t="shared" si="81"/>
        <v>-3.3E-3</v>
      </c>
      <c r="D781">
        <f t="shared" si="82"/>
        <v>100</v>
      </c>
      <c r="E781">
        <f t="shared" si="83"/>
        <v>5.4</v>
      </c>
      <c r="F781">
        <f t="shared" si="84"/>
        <v>40</v>
      </c>
      <c r="I781" s="3">
        <v>1.2152000000000001</v>
      </c>
      <c r="J781" s="3">
        <v>-2.0000000000000001E-4</v>
      </c>
    </row>
    <row r="782" spans="1:10" x14ac:dyDescent="0.2">
      <c r="A782" s="5">
        <v>77.3</v>
      </c>
      <c r="B782" s="3">
        <f t="shared" si="80"/>
        <v>0.26449999999999996</v>
      </c>
      <c r="C782" s="3">
        <f t="shared" si="81"/>
        <v>-3.3E-3</v>
      </c>
      <c r="D782">
        <f t="shared" si="82"/>
        <v>100</v>
      </c>
      <c r="E782">
        <f t="shared" si="83"/>
        <v>5.4</v>
      </c>
      <c r="F782">
        <f t="shared" si="84"/>
        <v>40</v>
      </c>
      <c r="I782" s="3">
        <v>1.2159</v>
      </c>
      <c r="J782" s="3">
        <v>-2.0000000000000001E-4</v>
      </c>
    </row>
    <row r="783" spans="1:10" x14ac:dyDescent="0.2">
      <c r="A783" s="5">
        <v>77.400000000000006</v>
      </c>
      <c r="B783" s="3">
        <f t="shared" si="80"/>
        <v>0.26519999999999988</v>
      </c>
      <c r="C783" s="3">
        <f t="shared" si="81"/>
        <v>-3.3E-3</v>
      </c>
      <c r="D783">
        <f t="shared" si="82"/>
        <v>100</v>
      </c>
      <c r="E783">
        <f t="shared" si="83"/>
        <v>5.4</v>
      </c>
      <c r="F783">
        <f t="shared" si="84"/>
        <v>40</v>
      </c>
      <c r="I783" s="3">
        <v>1.2165999999999999</v>
      </c>
      <c r="J783" s="3">
        <v>-2.0000000000000001E-4</v>
      </c>
    </row>
    <row r="784" spans="1:10" x14ac:dyDescent="0.2">
      <c r="A784" s="5">
        <v>77.5</v>
      </c>
      <c r="B784" s="3">
        <f t="shared" si="80"/>
        <v>0.26600000000000001</v>
      </c>
      <c r="C784" s="3">
        <f t="shared" si="81"/>
        <v>-3.1999999999999997E-3</v>
      </c>
      <c r="D784">
        <f t="shared" si="82"/>
        <v>100</v>
      </c>
      <c r="E784">
        <f t="shared" si="83"/>
        <v>5.4</v>
      </c>
      <c r="F784">
        <f t="shared" si="84"/>
        <v>40</v>
      </c>
      <c r="I784" s="3">
        <v>1.2174</v>
      </c>
      <c r="J784" s="3">
        <v>-1E-4</v>
      </c>
    </row>
    <row r="785" spans="1:10" x14ac:dyDescent="0.2">
      <c r="A785" s="5">
        <v>77.599999999999994</v>
      </c>
      <c r="B785" s="3">
        <f t="shared" si="80"/>
        <v>0.26709999999999989</v>
      </c>
      <c r="C785" s="3">
        <f t="shared" si="81"/>
        <v>-3.1999999999999997E-3</v>
      </c>
      <c r="D785">
        <f t="shared" si="82"/>
        <v>100</v>
      </c>
      <c r="E785">
        <f t="shared" si="83"/>
        <v>5.4</v>
      </c>
      <c r="F785">
        <f t="shared" si="84"/>
        <v>40</v>
      </c>
      <c r="I785" s="3">
        <v>1.2184999999999999</v>
      </c>
      <c r="J785" s="3">
        <v>-1E-4</v>
      </c>
    </row>
    <row r="786" spans="1:10" x14ac:dyDescent="0.2">
      <c r="A786" s="5">
        <v>77.7</v>
      </c>
      <c r="B786" s="3">
        <f t="shared" ref="B786:B826" si="85">I786-$I$465</f>
        <v>0.26770000000000005</v>
      </c>
      <c r="C786" s="3">
        <f t="shared" ref="C786:C826" si="86">J786-$J$465</f>
        <v>-3.0999999999999999E-3</v>
      </c>
      <c r="D786">
        <f t="shared" si="82"/>
        <v>100</v>
      </c>
      <c r="E786">
        <f t="shared" si="83"/>
        <v>5.4</v>
      </c>
      <c r="F786">
        <f t="shared" si="84"/>
        <v>40</v>
      </c>
      <c r="I786" s="3">
        <v>1.2191000000000001</v>
      </c>
      <c r="J786" s="3">
        <v>0</v>
      </c>
    </row>
    <row r="787" spans="1:10" x14ac:dyDescent="0.2">
      <c r="A787" s="5">
        <v>77.8</v>
      </c>
      <c r="B787" s="3">
        <f t="shared" si="85"/>
        <v>0.26849999999999996</v>
      </c>
      <c r="C787" s="3">
        <f t="shared" si="86"/>
        <v>-3.3999999999999998E-3</v>
      </c>
      <c r="D787">
        <f t="shared" si="82"/>
        <v>100</v>
      </c>
      <c r="E787">
        <f t="shared" si="83"/>
        <v>5.4</v>
      </c>
      <c r="F787">
        <f t="shared" si="84"/>
        <v>40</v>
      </c>
      <c r="I787" s="3">
        <v>1.2199</v>
      </c>
      <c r="J787" s="3">
        <v>-2.9999999999999997E-4</v>
      </c>
    </row>
    <row r="788" spans="1:10" x14ac:dyDescent="0.2">
      <c r="A788" s="5">
        <v>77.900000000000006</v>
      </c>
      <c r="B788" s="3">
        <f t="shared" si="85"/>
        <v>0.26950000000000007</v>
      </c>
      <c r="C788" s="3">
        <f t="shared" si="86"/>
        <v>-3.3E-3</v>
      </c>
      <c r="D788">
        <f t="shared" si="82"/>
        <v>100</v>
      </c>
      <c r="E788">
        <f t="shared" si="83"/>
        <v>5.4</v>
      </c>
      <c r="F788">
        <f t="shared" si="84"/>
        <v>40</v>
      </c>
      <c r="I788" s="3">
        <v>1.2209000000000001</v>
      </c>
      <c r="J788" s="3">
        <v>-2.0000000000000001E-4</v>
      </c>
    </row>
    <row r="789" spans="1:10" x14ac:dyDescent="0.2">
      <c r="A789" s="5">
        <v>78</v>
      </c>
      <c r="B789" s="3">
        <f t="shared" si="85"/>
        <v>0.27029999999999998</v>
      </c>
      <c r="C789" s="3">
        <f t="shared" si="86"/>
        <v>-3.1999999999999997E-3</v>
      </c>
      <c r="D789">
        <f t="shared" si="82"/>
        <v>100</v>
      </c>
      <c r="E789">
        <f t="shared" si="83"/>
        <v>5.4</v>
      </c>
      <c r="F789">
        <f t="shared" si="84"/>
        <v>40</v>
      </c>
      <c r="I789" s="3">
        <v>1.2217</v>
      </c>
      <c r="J789" s="3">
        <v>-1E-4</v>
      </c>
    </row>
    <row r="790" spans="1:10" x14ac:dyDescent="0.2">
      <c r="A790" s="5">
        <v>78.099999999999994</v>
      </c>
      <c r="B790" s="3">
        <f t="shared" si="85"/>
        <v>0.27099999999999991</v>
      </c>
      <c r="C790" s="3">
        <f t="shared" si="86"/>
        <v>-3.1999999999999997E-3</v>
      </c>
      <c r="D790">
        <f t="shared" si="82"/>
        <v>100</v>
      </c>
      <c r="E790">
        <f t="shared" si="83"/>
        <v>5.4</v>
      </c>
      <c r="F790">
        <f t="shared" si="84"/>
        <v>40</v>
      </c>
      <c r="I790" s="3">
        <v>1.2223999999999999</v>
      </c>
      <c r="J790" s="3">
        <v>-1E-4</v>
      </c>
    </row>
    <row r="791" spans="1:10" x14ac:dyDescent="0.2">
      <c r="A791" s="5">
        <v>78.2</v>
      </c>
      <c r="B791" s="3">
        <f t="shared" si="85"/>
        <v>0.27190000000000003</v>
      </c>
      <c r="C791" s="3">
        <f t="shared" si="86"/>
        <v>-3.3999999999999998E-3</v>
      </c>
      <c r="D791">
        <f t="shared" si="82"/>
        <v>100</v>
      </c>
      <c r="E791">
        <f t="shared" si="83"/>
        <v>5.4</v>
      </c>
      <c r="F791">
        <f t="shared" si="84"/>
        <v>40</v>
      </c>
      <c r="I791" s="3">
        <v>1.2233000000000001</v>
      </c>
      <c r="J791" s="3">
        <v>-2.9999999999999997E-4</v>
      </c>
    </row>
    <row r="792" spans="1:10" x14ac:dyDescent="0.2">
      <c r="A792" s="5">
        <v>78.3</v>
      </c>
      <c r="B792" s="3">
        <f t="shared" si="85"/>
        <v>0.27279999999999993</v>
      </c>
      <c r="C792" s="3">
        <f t="shared" si="86"/>
        <v>-3.3E-3</v>
      </c>
      <c r="D792">
        <f t="shared" si="82"/>
        <v>100</v>
      </c>
      <c r="E792">
        <f t="shared" si="83"/>
        <v>5.4</v>
      </c>
      <c r="F792">
        <f t="shared" si="84"/>
        <v>40</v>
      </c>
      <c r="I792" s="3">
        <v>1.2242</v>
      </c>
      <c r="J792" s="3">
        <v>-2.0000000000000001E-4</v>
      </c>
    </row>
    <row r="793" spans="1:10" x14ac:dyDescent="0.2">
      <c r="A793" s="5">
        <v>78.400000000000006</v>
      </c>
      <c r="B793" s="3">
        <f t="shared" si="85"/>
        <v>0.27350000000000008</v>
      </c>
      <c r="C793" s="3">
        <f t="shared" si="86"/>
        <v>-3.0999999999999999E-3</v>
      </c>
      <c r="D793">
        <f t="shared" si="82"/>
        <v>100</v>
      </c>
      <c r="E793">
        <f t="shared" si="83"/>
        <v>5.4</v>
      </c>
      <c r="F793">
        <f t="shared" si="84"/>
        <v>40</v>
      </c>
      <c r="I793" s="3">
        <v>1.2249000000000001</v>
      </c>
      <c r="J793" s="3">
        <v>0</v>
      </c>
    </row>
    <row r="794" spans="1:10" x14ac:dyDescent="0.2">
      <c r="A794" s="5">
        <v>78.5</v>
      </c>
      <c r="B794" s="3">
        <f t="shared" si="85"/>
        <v>0.27429999999999999</v>
      </c>
      <c r="C794" s="3">
        <f t="shared" si="86"/>
        <v>-3.0999999999999999E-3</v>
      </c>
      <c r="D794">
        <f t="shared" si="82"/>
        <v>100</v>
      </c>
      <c r="E794">
        <f t="shared" si="83"/>
        <v>5.4</v>
      </c>
      <c r="F794">
        <f t="shared" si="84"/>
        <v>40</v>
      </c>
      <c r="I794" s="3">
        <v>1.2257</v>
      </c>
      <c r="J794" s="3">
        <v>0</v>
      </c>
    </row>
    <row r="795" spans="1:10" x14ac:dyDescent="0.2">
      <c r="A795" s="5">
        <v>78.599999999999994</v>
      </c>
      <c r="B795" s="3">
        <f t="shared" si="85"/>
        <v>0.27550000000000008</v>
      </c>
      <c r="C795" s="3">
        <f t="shared" si="86"/>
        <v>-3.3E-3</v>
      </c>
      <c r="D795">
        <f t="shared" si="82"/>
        <v>100</v>
      </c>
      <c r="E795">
        <f t="shared" si="83"/>
        <v>5.4</v>
      </c>
      <c r="F795">
        <f t="shared" si="84"/>
        <v>40</v>
      </c>
      <c r="I795" s="3">
        <v>1.2269000000000001</v>
      </c>
      <c r="J795" s="3">
        <v>-2.0000000000000001E-4</v>
      </c>
    </row>
    <row r="796" spans="1:10" x14ac:dyDescent="0.2">
      <c r="A796" s="5">
        <v>78.7</v>
      </c>
      <c r="B796" s="3">
        <f t="shared" si="85"/>
        <v>0.2762</v>
      </c>
      <c r="C796" s="3">
        <f t="shared" si="86"/>
        <v>-3.3999999999999998E-3</v>
      </c>
      <c r="D796">
        <f t="shared" si="82"/>
        <v>100</v>
      </c>
      <c r="E796">
        <f t="shared" si="83"/>
        <v>5.4</v>
      </c>
      <c r="F796">
        <f t="shared" si="84"/>
        <v>40</v>
      </c>
      <c r="I796" s="3">
        <v>1.2276</v>
      </c>
      <c r="J796" s="3">
        <v>-2.9999999999999997E-4</v>
      </c>
    </row>
    <row r="797" spans="1:10" x14ac:dyDescent="0.2">
      <c r="A797" s="5">
        <v>78.8</v>
      </c>
      <c r="B797" s="3">
        <f t="shared" si="85"/>
        <v>0.27679999999999993</v>
      </c>
      <c r="C797" s="3">
        <f t="shared" si="86"/>
        <v>-3.3E-3</v>
      </c>
      <c r="D797">
        <f t="shared" si="82"/>
        <v>100</v>
      </c>
      <c r="E797">
        <f t="shared" si="83"/>
        <v>5.4</v>
      </c>
      <c r="F797">
        <f t="shared" si="84"/>
        <v>40</v>
      </c>
      <c r="I797" s="3">
        <v>1.2282</v>
      </c>
      <c r="J797" s="3">
        <v>-2.0000000000000001E-4</v>
      </c>
    </row>
    <row r="798" spans="1:10" x14ac:dyDescent="0.2">
      <c r="A798" s="5">
        <v>78.900000000000006</v>
      </c>
      <c r="B798" s="3">
        <f t="shared" si="85"/>
        <v>0.27750000000000008</v>
      </c>
      <c r="C798" s="3">
        <f t="shared" si="86"/>
        <v>-3.0999999999999999E-3</v>
      </c>
      <c r="D798">
        <f t="shared" si="82"/>
        <v>100</v>
      </c>
      <c r="E798">
        <f t="shared" si="83"/>
        <v>5.4</v>
      </c>
      <c r="F798">
        <f t="shared" si="84"/>
        <v>40</v>
      </c>
      <c r="I798" s="3">
        <v>1.2289000000000001</v>
      </c>
      <c r="J798" s="3">
        <v>0</v>
      </c>
    </row>
    <row r="799" spans="1:10" x14ac:dyDescent="0.2">
      <c r="A799" s="5">
        <v>79</v>
      </c>
      <c r="B799" s="3">
        <f t="shared" si="85"/>
        <v>0.27869999999999995</v>
      </c>
      <c r="C799" s="3">
        <f t="shared" si="86"/>
        <v>-3.3E-3</v>
      </c>
      <c r="D799">
        <f t="shared" si="82"/>
        <v>100</v>
      </c>
      <c r="E799">
        <f t="shared" si="83"/>
        <v>5.4</v>
      </c>
      <c r="F799">
        <f t="shared" si="84"/>
        <v>40</v>
      </c>
      <c r="I799" s="3">
        <v>1.2301</v>
      </c>
      <c r="J799" s="3">
        <v>-2.0000000000000001E-4</v>
      </c>
    </row>
    <row r="800" spans="1:10" x14ac:dyDescent="0.2">
      <c r="A800" s="5">
        <v>79.099999999999994</v>
      </c>
      <c r="B800" s="3">
        <f t="shared" si="85"/>
        <v>0.27950000000000008</v>
      </c>
      <c r="C800" s="3">
        <f t="shared" si="86"/>
        <v>-3.0999999999999999E-3</v>
      </c>
      <c r="D800">
        <f t="shared" si="82"/>
        <v>100</v>
      </c>
      <c r="E800">
        <f t="shared" si="83"/>
        <v>5.4</v>
      </c>
      <c r="F800">
        <f t="shared" si="84"/>
        <v>40</v>
      </c>
      <c r="I800" s="3">
        <v>1.2309000000000001</v>
      </c>
      <c r="J800" s="3">
        <v>0</v>
      </c>
    </row>
    <row r="801" spans="1:10" x14ac:dyDescent="0.2">
      <c r="A801" s="5">
        <v>79.2</v>
      </c>
      <c r="B801" s="3">
        <f t="shared" si="85"/>
        <v>0.2802</v>
      </c>
      <c r="C801" s="3">
        <f t="shared" si="86"/>
        <v>-3.3999999999999998E-3</v>
      </c>
      <c r="D801">
        <f t="shared" si="82"/>
        <v>100</v>
      </c>
      <c r="E801">
        <f t="shared" si="83"/>
        <v>5.4</v>
      </c>
      <c r="F801">
        <f t="shared" si="84"/>
        <v>40</v>
      </c>
      <c r="I801" s="3">
        <v>1.2316</v>
      </c>
      <c r="J801" s="3">
        <v>-2.9999999999999997E-4</v>
      </c>
    </row>
    <row r="802" spans="1:10" x14ac:dyDescent="0.2">
      <c r="A802" s="5">
        <v>79.3</v>
      </c>
      <c r="B802" s="3">
        <f t="shared" si="85"/>
        <v>0.28119999999999989</v>
      </c>
      <c r="C802" s="3">
        <f t="shared" si="86"/>
        <v>-3.0999999999999999E-3</v>
      </c>
      <c r="D802">
        <f t="shared" si="82"/>
        <v>100</v>
      </c>
      <c r="E802">
        <f t="shared" si="83"/>
        <v>5.4</v>
      </c>
      <c r="F802">
        <f t="shared" si="84"/>
        <v>40</v>
      </c>
      <c r="I802" s="3">
        <v>1.2325999999999999</v>
      </c>
      <c r="J802" s="3">
        <v>0</v>
      </c>
    </row>
    <row r="803" spans="1:10" x14ac:dyDescent="0.2">
      <c r="A803" s="5">
        <v>79.400000000000006</v>
      </c>
      <c r="B803" s="3">
        <f t="shared" si="85"/>
        <v>0.28210000000000002</v>
      </c>
      <c r="C803" s="3">
        <f t="shared" si="86"/>
        <v>-3.3E-3</v>
      </c>
      <c r="D803">
        <f t="shared" si="82"/>
        <v>100</v>
      </c>
      <c r="E803">
        <f t="shared" si="83"/>
        <v>5.4</v>
      </c>
      <c r="F803">
        <f t="shared" si="84"/>
        <v>40</v>
      </c>
      <c r="I803" s="3">
        <v>1.2335</v>
      </c>
      <c r="J803" s="3">
        <v>-2.0000000000000001E-4</v>
      </c>
    </row>
    <row r="804" spans="1:10" x14ac:dyDescent="0.2">
      <c r="A804" s="5">
        <v>79.5</v>
      </c>
      <c r="B804" s="3">
        <f t="shared" si="85"/>
        <v>0.28279999999999994</v>
      </c>
      <c r="C804" s="3">
        <f t="shared" si="86"/>
        <v>-3.3E-3</v>
      </c>
      <c r="D804">
        <f t="shared" si="82"/>
        <v>100</v>
      </c>
      <c r="E804">
        <f t="shared" si="83"/>
        <v>5.4</v>
      </c>
      <c r="F804">
        <f t="shared" si="84"/>
        <v>40</v>
      </c>
      <c r="I804" s="3">
        <v>1.2342</v>
      </c>
      <c r="J804" s="3">
        <v>-2.0000000000000001E-4</v>
      </c>
    </row>
    <row r="805" spans="1:10" x14ac:dyDescent="0.2">
      <c r="A805" s="5">
        <v>79.599999999999994</v>
      </c>
      <c r="B805" s="3">
        <f t="shared" si="85"/>
        <v>0.28350000000000009</v>
      </c>
      <c r="C805" s="3">
        <f t="shared" si="86"/>
        <v>-3.0000000000000001E-3</v>
      </c>
      <c r="D805">
        <f t="shared" si="82"/>
        <v>100</v>
      </c>
      <c r="E805">
        <f t="shared" si="83"/>
        <v>5.4</v>
      </c>
      <c r="F805">
        <f t="shared" si="84"/>
        <v>40</v>
      </c>
      <c r="I805" s="3">
        <v>1.2349000000000001</v>
      </c>
      <c r="J805" s="3">
        <v>1E-4</v>
      </c>
    </row>
    <row r="806" spans="1:10" x14ac:dyDescent="0.2">
      <c r="A806" s="5">
        <v>79.7</v>
      </c>
      <c r="B806" s="3">
        <f t="shared" si="85"/>
        <v>0.28449999999999998</v>
      </c>
      <c r="C806" s="3">
        <f t="shared" si="86"/>
        <v>-3.1999999999999997E-3</v>
      </c>
      <c r="D806">
        <f t="shared" si="82"/>
        <v>100</v>
      </c>
      <c r="E806">
        <f t="shared" si="83"/>
        <v>5.4</v>
      </c>
      <c r="F806">
        <f t="shared" si="84"/>
        <v>40</v>
      </c>
      <c r="I806" s="3">
        <v>1.2359</v>
      </c>
      <c r="J806" s="3">
        <v>-1E-4</v>
      </c>
    </row>
    <row r="807" spans="1:10" x14ac:dyDescent="0.2">
      <c r="A807" s="5">
        <v>79.8</v>
      </c>
      <c r="B807" s="3">
        <f t="shared" si="85"/>
        <v>0.2851999999999999</v>
      </c>
      <c r="C807" s="3">
        <f t="shared" si="86"/>
        <v>-3.1999999999999997E-3</v>
      </c>
      <c r="D807">
        <f t="shared" si="82"/>
        <v>100</v>
      </c>
      <c r="E807">
        <f t="shared" si="83"/>
        <v>5.4</v>
      </c>
      <c r="F807">
        <f t="shared" si="84"/>
        <v>40</v>
      </c>
      <c r="I807" s="3">
        <v>1.2365999999999999</v>
      </c>
      <c r="J807" s="3">
        <v>-1E-4</v>
      </c>
    </row>
    <row r="808" spans="1:10" x14ac:dyDescent="0.2">
      <c r="A808" s="5">
        <v>79.900000000000006</v>
      </c>
      <c r="B808" s="3">
        <f t="shared" si="85"/>
        <v>0.28600000000000003</v>
      </c>
      <c r="C808" s="3">
        <f t="shared" si="86"/>
        <v>-3.5000000000000001E-3</v>
      </c>
      <c r="D808">
        <f t="shared" si="82"/>
        <v>100</v>
      </c>
      <c r="E808">
        <f t="shared" si="83"/>
        <v>5.4</v>
      </c>
      <c r="F808">
        <f t="shared" si="84"/>
        <v>40</v>
      </c>
      <c r="I808" s="3">
        <v>1.2374000000000001</v>
      </c>
      <c r="J808" s="3">
        <v>-4.0000000000000002E-4</v>
      </c>
    </row>
    <row r="809" spans="1:10" x14ac:dyDescent="0.2">
      <c r="A809" s="5">
        <v>80</v>
      </c>
      <c r="B809" s="3">
        <f t="shared" si="85"/>
        <v>0.28689999999999993</v>
      </c>
      <c r="C809" s="3">
        <f t="shared" si="86"/>
        <v>-3.1999999999999997E-3</v>
      </c>
      <c r="D809">
        <f t="shared" si="82"/>
        <v>100</v>
      </c>
      <c r="E809">
        <f t="shared" si="83"/>
        <v>5.4</v>
      </c>
      <c r="F809">
        <f t="shared" si="84"/>
        <v>40</v>
      </c>
      <c r="I809" s="3">
        <v>1.2383</v>
      </c>
      <c r="J809" s="3">
        <v>-1E-4</v>
      </c>
    </row>
    <row r="810" spans="1:10" x14ac:dyDescent="0.2">
      <c r="A810" s="5">
        <v>80.099999999999994</v>
      </c>
      <c r="B810" s="3">
        <f t="shared" si="85"/>
        <v>0.28790000000000004</v>
      </c>
      <c r="C810" s="3">
        <f t="shared" si="86"/>
        <v>-3.3E-3</v>
      </c>
      <c r="D810">
        <f t="shared" si="82"/>
        <v>100</v>
      </c>
      <c r="E810">
        <f t="shared" si="83"/>
        <v>5.4</v>
      </c>
      <c r="F810">
        <f t="shared" si="84"/>
        <v>40</v>
      </c>
      <c r="I810" s="3">
        <v>1.2393000000000001</v>
      </c>
      <c r="J810" s="3">
        <v>-2.0000000000000001E-4</v>
      </c>
    </row>
    <row r="811" spans="1:10" x14ac:dyDescent="0.2">
      <c r="A811" s="5">
        <v>80.2</v>
      </c>
      <c r="B811" s="3">
        <f t="shared" si="85"/>
        <v>0.28849999999999998</v>
      </c>
      <c r="C811" s="3">
        <f t="shared" si="86"/>
        <v>-3.1999999999999997E-3</v>
      </c>
      <c r="D811">
        <f t="shared" si="82"/>
        <v>100</v>
      </c>
      <c r="E811">
        <f t="shared" si="83"/>
        <v>5.4</v>
      </c>
      <c r="F811">
        <f t="shared" si="84"/>
        <v>40</v>
      </c>
      <c r="I811" s="3">
        <v>1.2399</v>
      </c>
      <c r="J811" s="3">
        <v>-1E-4</v>
      </c>
    </row>
    <row r="812" spans="1:10" x14ac:dyDescent="0.2">
      <c r="A812" s="5">
        <v>80.3</v>
      </c>
      <c r="B812" s="3">
        <f t="shared" si="85"/>
        <v>0.2891999999999999</v>
      </c>
      <c r="C812" s="3">
        <f t="shared" si="86"/>
        <v>-3.3E-3</v>
      </c>
      <c r="D812">
        <f t="shared" si="82"/>
        <v>100</v>
      </c>
      <c r="E812">
        <f t="shared" si="83"/>
        <v>5.4</v>
      </c>
      <c r="F812">
        <f t="shared" si="84"/>
        <v>40</v>
      </c>
      <c r="I812" s="3">
        <v>1.2405999999999999</v>
      </c>
      <c r="J812" s="3">
        <v>-2.0000000000000001E-4</v>
      </c>
    </row>
    <row r="813" spans="1:10" x14ac:dyDescent="0.2">
      <c r="A813" s="5">
        <v>80.400000000000006</v>
      </c>
      <c r="B813" s="3">
        <f t="shared" si="85"/>
        <v>0.29049999999999998</v>
      </c>
      <c r="C813" s="3">
        <f t="shared" si="86"/>
        <v>-3.3999999999999998E-3</v>
      </c>
      <c r="D813">
        <f t="shared" si="82"/>
        <v>100</v>
      </c>
      <c r="E813">
        <f t="shared" si="83"/>
        <v>5.4</v>
      </c>
      <c r="F813">
        <f t="shared" si="84"/>
        <v>40</v>
      </c>
      <c r="I813" s="3">
        <v>1.2419</v>
      </c>
      <c r="J813" s="3">
        <v>-2.9999999999999997E-4</v>
      </c>
    </row>
    <row r="814" spans="1:10" x14ac:dyDescent="0.2">
      <c r="A814" s="5">
        <v>80.5</v>
      </c>
      <c r="B814" s="3">
        <f t="shared" si="85"/>
        <v>0.29129999999999989</v>
      </c>
      <c r="C814" s="3">
        <f t="shared" si="86"/>
        <v>-3.0000000000000001E-3</v>
      </c>
      <c r="D814">
        <f t="shared" si="82"/>
        <v>100</v>
      </c>
      <c r="E814">
        <f t="shared" si="83"/>
        <v>5.4</v>
      </c>
      <c r="F814">
        <f t="shared" si="84"/>
        <v>40</v>
      </c>
      <c r="I814" s="3">
        <v>1.2426999999999999</v>
      </c>
      <c r="J814" s="3">
        <v>1E-4</v>
      </c>
    </row>
    <row r="815" spans="1:10" x14ac:dyDescent="0.2">
      <c r="A815" s="5">
        <v>80.599999999999994</v>
      </c>
      <c r="B815" s="3">
        <f t="shared" si="85"/>
        <v>0.29190000000000005</v>
      </c>
      <c r="C815" s="3">
        <f t="shared" si="86"/>
        <v>-3.1999999999999997E-3</v>
      </c>
      <c r="D815">
        <f t="shared" si="82"/>
        <v>100</v>
      </c>
      <c r="E815">
        <f t="shared" si="83"/>
        <v>5.4</v>
      </c>
      <c r="F815">
        <f t="shared" si="84"/>
        <v>40</v>
      </c>
      <c r="I815" s="3">
        <v>1.2433000000000001</v>
      </c>
      <c r="J815" s="3">
        <v>-1E-4</v>
      </c>
    </row>
    <row r="816" spans="1:10" x14ac:dyDescent="0.2">
      <c r="A816" s="5">
        <v>80.7</v>
      </c>
      <c r="B816" s="3">
        <f t="shared" si="85"/>
        <v>0.29289999999999994</v>
      </c>
      <c r="C816" s="3">
        <f t="shared" si="86"/>
        <v>-3.1999999999999997E-3</v>
      </c>
      <c r="D816">
        <f t="shared" si="82"/>
        <v>100</v>
      </c>
      <c r="E816">
        <f t="shared" si="83"/>
        <v>5.4</v>
      </c>
      <c r="F816">
        <f t="shared" si="84"/>
        <v>40</v>
      </c>
      <c r="I816" s="3">
        <v>1.2443</v>
      </c>
      <c r="J816" s="3">
        <v>-1E-4</v>
      </c>
    </row>
    <row r="817" spans="1:10" x14ac:dyDescent="0.2">
      <c r="A817" s="5">
        <v>80.8</v>
      </c>
      <c r="B817" s="3">
        <f t="shared" si="85"/>
        <v>0.29370000000000007</v>
      </c>
      <c r="C817" s="3">
        <f t="shared" si="86"/>
        <v>-3.3E-3</v>
      </c>
      <c r="D817">
        <f t="shared" si="82"/>
        <v>100</v>
      </c>
      <c r="E817">
        <f t="shared" si="83"/>
        <v>5.4</v>
      </c>
      <c r="F817">
        <f t="shared" si="84"/>
        <v>40</v>
      </c>
      <c r="I817" s="3">
        <v>1.2451000000000001</v>
      </c>
      <c r="J817" s="3">
        <v>-2.0000000000000001E-4</v>
      </c>
    </row>
    <row r="818" spans="1:10" x14ac:dyDescent="0.2">
      <c r="A818" s="5">
        <v>80.900000000000006</v>
      </c>
      <c r="B818" s="3">
        <f t="shared" si="85"/>
        <v>0.2944</v>
      </c>
      <c r="C818" s="3">
        <f t="shared" si="86"/>
        <v>-3.3E-3</v>
      </c>
      <c r="D818">
        <f t="shared" si="82"/>
        <v>100</v>
      </c>
      <c r="E818">
        <f t="shared" si="83"/>
        <v>5.4</v>
      </c>
      <c r="F818">
        <f t="shared" si="84"/>
        <v>40</v>
      </c>
      <c r="I818" s="3">
        <v>1.2458</v>
      </c>
      <c r="J818" s="3">
        <v>-2.0000000000000001E-4</v>
      </c>
    </row>
    <row r="819" spans="1:10" x14ac:dyDescent="0.2">
      <c r="A819" s="5">
        <v>81</v>
      </c>
      <c r="B819" s="3">
        <f t="shared" si="85"/>
        <v>0.29519999999999991</v>
      </c>
      <c r="C819" s="3">
        <f t="shared" si="86"/>
        <v>-3.0999999999999999E-3</v>
      </c>
      <c r="D819">
        <f t="shared" si="82"/>
        <v>100</v>
      </c>
      <c r="E819">
        <f t="shared" si="83"/>
        <v>5.4</v>
      </c>
      <c r="F819">
        <f t="shared" si="84"/>
        <v>40</v>
      </c>
      <c r="I819" s="3">
        <v>1.2465999999999999</v>
      </c>
      <c r="J819" s="3">
        <v>0</v>
      </c>
    </row>
    <row r="820" spans="1:10" x14ac:dyDescent="0.2">
      <c r="A820" s="5">
        <v>81.099999999999994</v>
      </c>
      <c r="B820" s="3">
        <f t="shared" si="85"/>
        <v>0.29600000000000004</v>
      </c>
      <c r="C820" s="3">
        <f t="shared" si="86"/>
        <v>-2.8999999999999998E-3</v>
      </c>
      <c r="D820">
        <f t="shared" si="82"/>
        <v>100</v>
      </c>
      <c r="E820">
        <f t="shared" si="83"/>
        <v>5.4</v>
      </c>
      <c r="F820">
        <f t="shared" si="84"/>
        <v>40</v>
      </c>
      <c r="I820" s="3">
        <v>1.2474000000000001</v>
      </c>
      <c r="J820" s="3">
        <v>2.0000000000000001E-4</v>
      </c>
    </row>
    <row r="821" spans="1:10" x14ac:dyDescent="0.2">
      <c r="A821" s="5">
        <v>81.2</v>
      </c>
      <c r="B821" s="3">
        <f t="shared" si="85"/>
        <v>0.29689999999999994</v>
      </c>
      <c r="C821" s="3">
        <f t="shared" si="86"/>
        <v>-3.3E-3</v>
      </c>
      <c r="D821">
        <f t="shared" si="82"/>
        <v>100</v>
      </c>
      <c r="E821">
        <f t="shared" si="83"/>
        <v>5.4</v>
      </c>
      <c r="F821">
        <f t="shared" si="84"/>
        <v>40</v>
      </c>
      <c r="I821" s="3">
        <v>1.2483</v>
      </c>
      <c r="J821" s="3">
        <v>-2.0000000000000001E-4</v>
      </c>
    </row>
    <row r="822" spans="1:10" x14ac:dyDescent="0.2">
      <c r="A822" s="5">
        <v>81.3</v>
      </c>
      <c r="B822" s="3">
        <f t="shared" si="85"/>
        <v>0.29760000000000009</v>
      </c>
      <c r="C822" s="3">
        <f t="shared" si="86"/>
        <v>-3.3E-3</v>
      </c>
      <c r="D822">
        <f t="shared" si="82"/>
        <v>100</v>
      </c>
      <c r="E822">
        <f t="shared" si="83"/>
        <v>5.4</v>
      </c>
      <c r="F822">
        <f t="shared" si="84"/>
        <v>40</v>
      </c>
      <c r="I822" s="3">
        <v>1.2490000000000001</v>
      </c>
      <c r="J822" s="3">
        <v>-2.0000000000000001E-4</v>
      </c>
    </row>
    <row r="823" spans="1:10" x14ac:dyDescent="0.2">
      <c r="A823" s="5">
        <v>81.400000000000006</v>
      </c>
      <c r="B823" s="3">
        <f t="shared" si="85"/>
        <v>0.29849999999999999</v>
      </c>
      <c r="C823" s="3">
        <f t="shared" si="86"/>
        <v>-3.1999999999999997E-3</v>
      </c>
      <c r="D823">
        <f t="shared" si="82"/>
        <v>100</v>
      </c>
      <c r="E823">
        <f t="shared" si="83"/>
        <v>5.4</v>
      </c>
      <c r="F823">
        <f t="shared" si="84"/>
        <v>40</v>
      </c>
      <c r="I823" s="3">
        <v>1.2499</v>
      </c>
      <c r="J823" s="3">
        <v>-1E-4</v>
      </c>
    </row>
    <row r="824" spans="1:10" x14ac:dyDescent="0.2">
      <c r="A824" s="5">
        <v>81.5</v>
      </c>
      <c r="B824" s="3">
        <f t="shared" si="85"/>
        <v>0.29959999999999987</v>
      </c>
      <c r="C824" s="3">
        <f t="shared" si="86"/>
        <v>-3.3E-3</v>
      </c>
      <c r="D824">
        <f t="shared" si="82"/>
        <v>100</v>
      </c>
      <c r="E824">
        <f t="shared" si="83"/>
        <v>5.4</v>
      </c>
      <c r="F824">
        <f t="shared" si="84"/>
        <v>40</v>
      </c>
      <c r="I824" s="3">
        <v>1.2509999999999999</v>
      </c>
      <c r="J824" s="3">
        <v>-2.0000000000000001E-4</v>
      </c>
    </row>
    <row r="825" spans="1:10" x14ac:dyDescent="0.2">
      <c r="A825" s="5">
        <v>81.599999999999994</v>
      </c>
      <c r="B825" s="3">
        <f t="shared" si="85"/>
        <v>0.30030000000000001</v>
      </c>
      <c r="C825" s="3">
        <f t="shared" si="86"/>
        <v>-3.3E-3</v>
      </c>
      <c r="D825">
        <f t="shared" si="82"/>
        <v>100</v>
      </c>
      <c r="E825">
        <f t="shared" si="83"/>
        <v>5.4</v>
      </c>
      <c r="F825">
        <f t="shared" si="84"/>
        <v>40</v>
      </c>
      <c r="I825" s="3">
        <v>1.2517</v>
      </c>
      <c r="J825" s="3">
        <v>-2.0000000000000001E-4</v>
      </c>
    </row>
    <row r="826" spans="1:10" x14ac:dyDescent="0.2">
      <c r="A826" s="5">
        <v>81.69</v>
      </c>
      <c r="B826" s="3">
        <f t="shared" si="85"/>
        <v>0.30089999999999995</v>
      </c>
      <c r="C826" s="3">
        <f t="shared" si="86"/>
        <v>-3.3E-3</v>
      </c>
      <c r="D826">
        <f t="shared" si="82"/>
        <v>100</v>
      </c>
      <c r="E826">
        <f t="shared" si="83"/>
        <v>5.4</v>
      </c>
      <c r="F826">
        <f t="shared" si="84"/>
        <v>40</v>
      </c>
      <c r="I826" s="3">
        <v>1.2523</v>
      </c>
      <c r="J826" s="3">
        <v>-2.0000000000000001E-4</v>
      </c>
    </row>
  </sheetData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8937-F26A-0443-8F6C-E73323D40BAC}">
  <dimension ref="A1:Q1676"/>
  <sheetViews>
    <sheetView topLeftCell="A609" workbookViewId="0">
      <selection activeCell="B283" sqref="B283:B1325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4</v>
      </c>
      <c r="B4" s="3" t="s">
        <v>38</v>
      </c>
      <c r="C4" s="3">
        <v>3.6700000000000003E-2</v>
      </c>
      <c r="D4" s="3">
        <v>5.5019</v>
      </c>
      <c r="E4" s="3">
        <v>100</v>
      </c>
      <c r="F4" s="3">
        <v>5.8</v>
      </c>
      <c r="G4" s="3">
        <v>40</v>
      </c>
      <c r="I4" s="3"/>
      <c r="J4" s="3"/>
      <c r="K4">
        <f>F4/1000*G4/1000</f>
        <v>2.3199999999999997E-4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5.8</v>
      </c>
      <c r="F9">
        <f>$G$4</f>
        <v>40</v>
      </c>
      <c r="G9">
        <f>3*C9*D9*1000/(2*F9*E9^2)</f>
        <v>0</v>
      </c>
      <c r="H9">
        <f>6*B9*E9/(D9^2)</f>
        <v>0</v>
      </c>
      <c r="I9" s="3">
        <v>0.34360000000000002</v>
      </c>
      <c r="J9" s="3">
        <v>1.1000000000000001E-3</v>
      </c>
      <c r="K9">
        <f>(C10+C9)/2*(B10-B9)</f>
        <v>0</v>
      </c>
      <c r="L9">
        <f>K628/K4</f>
        <v>20.170172413793086</v>
      </c>
      <c r="M9">
        <f>L9/1000</f>
        <v>2.0170172413793087E-2</v>
      </c>
      <c r="N9">
        <f>SLOPE(C293:C626,B293:B626)</f>
        <v>0.12370796529478578</v>
      </c>
      <c r="O9">
        <f>N9*1000</f>
        <v>123.70796529478578</v>
      </c>
      <c r="P9">
        <f>(E4^3*O9)/(4*G4*F4^3)</f>
        <v>3962.7228622145803</v>
      </c>
      <c r="Q9">
        <f>P9/1000</f>
        <v>3.9627228622145805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5.8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0.34689999999999999</v>
      </c>
      <c r="J10" s="3">
        <v>1.1000000000000001E-3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5.8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0.34639999999999999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5.8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0.34610000000000002</v>
      </c>
      <c r="J12" s="3">
        <v>8.0000000000000004E-4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5.8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0.34610000000000002</v>
      </c>
      <c r="J13" s="3">
        <v>1E-3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5.8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0.3463</v>
      </c>
      <c r="J14" s="3">
        <v>6.9999999999999999E-4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5.8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0.3468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5.8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0.34799999999999998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5.8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0.34960000000000002</v>
      </c>
      <c r="J17" s="3">
        <v>8.9999999999999998E-4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5.8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0.35039999999999999</v>
      </c>
      <c r="J18" s="3">
        <v>8.9999999999999998E-4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5.8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0.35139999999999999</v>
      </c>
      <c r="J19" s="3">
        <v>8.9999999999999998E-4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5.8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0.3523</v>
      </c>
      <c r="J20" s="3">
        <v>8.9999999999999998E-4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5.8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0.35299999999999998</v>
      </c>
      <c r="J21" s="3">
        <v>8.0000000000000004E-4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5.8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0.35370000000000001</v>
      </c>
      <c r="J22" s="3">
        <v>8.9999999999999998E-4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5.8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0.35470000000000002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5.8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0.35549999999999998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5.8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0.35620000000000002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5.8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0.35709999999999997</v>
      </c>
      <c r="J26" s="3">
        <v>6.9999999999999999E-4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5.8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0.35830000000000001</v>
      </c>
      <c r="J27" s="3">
        <v>8.9999999999999998E-4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5.8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0.3589</v>
      </c>
      <c r="J28" s="3">
        <v>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5.8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0.35949999999999999</v>
      </c>
      <c r="J29" s="3">
        <v>8.9999999999999998E-4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5.8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0.36049999999999999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5.8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0.3614</v>
      </c>
      <c r="J31" s="3">
        <v>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5.8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0.36209999999999998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5.8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0.3629</v>
      </c>
      <c r="J33" s="3">
        <v>8.0000000000000004E-4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5.8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0.36399999999999999</v>
      </c>
      <c r="J34" s="3">
        <v>8.9999999999999998E-4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5.8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0.36470000000000002</v>
      </c>
      <c r="J35" s="3">
        <v>8.9999999999999998E-4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5.8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0.3654</v>
      </c>
      <c r="J36" s="3">
        <v>8.9999999999999998E-4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5.8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0.3664</v>
      </c>
      <c r="J37" s="3">
        <v>8.0000000000000004E-4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5.8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0.36730000000000002</v>
      </c>
      <c r="J38" s="3">
        <v>8.9999999999999998E-4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5.8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0.36799999999999999</v>
      </c>
      <c r="J39" s="3">
        <v>8.9999999999999998E-4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5.8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0.36880000000000002</v>
      </c>
      <c r="J40" s="3">
        <v>1.1000000000000001E-3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5.8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0.36990000000000001</v>
      </c>
      <c r="J41" s="3">
        <v>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5.8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0.37059999999999998</v>
      </c>
      <c r="J42" s="3">
        <v>8.9999999999999998E-4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5.8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0.37119999999999997</v>
      </c>
      <c r="J43" s="3">
        <v>1.1000000000000001E-3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5.8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0.37209999999999999</v>
      </c>
      <c r="J44" s="3">
        <v>1.1000000000000001E-3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5.8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0.37309999999999999</v>
      </c>
      <c r="J45" s="3">
        <v>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5.8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0.37390000000000001</v>
      </c>
      <c r="J46" s="3">
        <v>1.1999999999999999E-3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5.8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0.37459999999999999</v>
      </c>
      <c r="J47" s="3">
        <v>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5.8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0.37559999999999999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5.8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0.37640000000000001</v>
      </c>
      <c r="J49" s="3">
        <v>1.1000000000000001E-3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5.8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0.37709999999999999</v>
      </c>
      <c r="J50" s="3">
        <v>1.1999999999999999E-3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5.8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0.37790000000000001</v>
      </c>
      <c r="J51" s="3">
        <v>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5.8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0.37890000000000001</v>
      </c>
      <c r="J52" s="3">
        <v>1.1999999999999999E-3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5.8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0.37959999999999999</v>
      </c>
      <c r="J53" s="3">
        <v>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5.8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0.38040000000000002</v>
      </c>
      <c r="J54" s="3">
        <v>1.1000000000000001E-3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5.8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0.38140000000000002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5.8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0.38229999999999997</v>
      </c>
      <c r="J56" s="3">
        <v>1.1000000000000001E-3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5.8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0.38290000000000002</v>
      </c>
      <c r="J57" s="3">
        <v>1.2999999999999999E-3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5.8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0.38369999999999999</v>
      </c>
      <c r="J58" s="3">
        <v>1.1000000000000001E-3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5.8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0.38479999999999998</v>
      </c>
      <c r="J59" s="3">
        <v>1.1999999999999999E-3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5.8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0.3856</v>
      </c>
      <c r="J60" s="3">
        <v>1.2999999999999999E-3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5.8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0.38629999999999998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5.8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0.38719999999999999</v>
      </c>
      <c r="J62" s="3">
        <v>1.2999999999999999E-3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5.8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0.3881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5.8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0.38879999999999998</v>
      </c>
      <c r="J64" s="3">
        <v>1.2999999999999999E-3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5.8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0.3896</v>
      </c>
      <c r="J65" s="3">
        <v>1.1999999999999999E-3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5.8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0.3906</v>
      </c>
      <c r="J66" s="3">
        <v>1.4E-3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5.8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0.39140000000000003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5.8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0.39200000000000002</v>
      </c>
      <c r="J68" s="3">
        <v>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5.8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0.3931</v>
      </c>
      <c r="J69" s="3">
        <v>1.1000000000000001E-3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5.8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0.39400000000000002</v>
      </c>
      <c r="J70" s="3">
        <v>1.1000000000000001E-3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5.8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0.39460000000000001</v>
      </c>
      <c r="J71" s="3">
        <v>1.2999999999999999E-3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5.8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0.39539999999999997</v>
      </c>
      <c r="J72" s="3">
        <v>1.4E-3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5.8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0.39629999999999999</v>
      </c>
      <c r="J73" s="3">
        <v>1.2999999999999999E-3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5.8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0.39729999999999999</v>
      </c>
      <c r="J74" s="3">
        <v>1.1999999999999999E-3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5.8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0.39789999999999998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5.8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0.39879999999999999</v>
      </c>
      <c r="J76" s="3">
        <v>1.2999999999999999E-3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5.8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0.39979999999999999</v>
      </c>
      <c r="J77" s="3">
        <v>1.2999999999999999E-3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5.8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0.40050000000000002</v>
      </c>
      <c r="J78" s="3">
        <v>1.1000000000000001E-3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5.8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0.40129999999999999</v>
      </c>
      <c r="J79" s="3">
        <v>1.1999999999999999E-3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5.8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0.4022</v>
      </c>
      <c r="J80" s="3">
        <v>1.1999999999999999E-3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5.8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0.40310000000000001</v>
      </c>
      <c r="J81" s="3">
        <v>1.1999999999999999E-3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5.8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0.4037</v>
      </c>
      <c r="J82" s="3">
        <v>1.1999999999999999E-3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5.8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0.40460000000000002</v>
      </c>
      <c r="J83" s="3">
        <v>1.1999999999999999E-3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5.8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0.40579999999999999</v>
      </c>
      <c r="J84" s="3">
        <v>1.2999999999999999E-3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5.8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0.40639999999999998</v>
      </c>
      <c r="J85" s="3">
        <v>1.2999999999999999E-3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5.8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0.40699999999999997</v>
      </c>
      <c r="J86" s="3">
        <v>1.1999999999999999E-3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5.8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0.40789999999999998</v>
      </c>
      <c r="J87" s="3">
        <v>1.1000000000000001E-3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5.8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0.40899999999999997</v>
      </c>
      <c r="J88" s="3">
        <v>1.1999999999999999E-3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5.8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0.40970000000000001</v>
      </c>
      <c r="J89" s="3">
        <v>1.2999999999999999E-3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5.8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0.41039999999999999</v>
      </c>
      <c r="J90" s="3">
        <v>1.1999999999999999E-3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5.8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0.41139999999999999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5.8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0.41220000000000001</v>
      </c>
      <c r="J92" s="3">
        <v>1.2999999999999999E-3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5.8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0.41289999999999999</v>
      </c>
      <c r="J93" s="3">
        <v>1.2999999999999999E-3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5.8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0.4138</v>
      </c>
      <c r="J94" s="3">
        <v>1.2999999999999999E-3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5.8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0.41470000000000001</v>
      </c>
      <c r="J95" s="3">
        <v>1.2999999999999999E-3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5.8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0.41539999999999999</v>
      </c>
      <c r="J96" s="3">
        <v>1.2999999999999999E-3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5.8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0.41620000000000001</v>
      </c>
      <c r="J97" s="3">
        <v>1.2999999999999999E-3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5.8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0.41739999999999999</v>
      </c>
      <c r="J98" s="3">
        <v>1.5E-3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5.8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0.41810000000000003</v>
      </c>
      <c r="J99" s="3">
        <v>1.4E-3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5.8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0.41870000000000002</v>
      </c>
      <c r="J100" s="3">
        <v>1.2999999999999999E-3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5.8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0.41959999999999997</v>
      </c>
      <c r="J101" s="3">
        <v>1.1999999999999999E-3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5.8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0.42070000000000002</v>
      </c>
      <c r="J102" s="3">
        <v>1.2999999999999999E-3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5.8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0.4214</v>
      </c>
      <c r="J103" s="3">
        <v>1.2999999999999999E-3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5.8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0.42209999999999998</v>
      </c>
      <c r="J104" s="3">
        <v>1.1999999999999999E-3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5.8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0.42309999999999998</v>
      </c>
      <c r="J105" s="3">
        <v>1.4E-3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5.8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0.4239</v>
      </c>
      <c r="J106" s="3">
        <v>1.4E-3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5.8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0.42459999999999998</v>
      </c>
      <c r="J107" s="3">
        <v>1.6000000000000001E-3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5.8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0.4254</v>
      </c>
      <c r="J108" s="3">
        <v>1.5E-3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5.8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0.4264</v>
      </c>
      <c r="J109" s="3">
        <v>1.4E-3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5.8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0.42709999999999998</v>
      </c>
      <c r="J110" s="3">
        <v>1.2999999999999999E-3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5.8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0.42780000000000001</v>
      </c>
      <c r="J111" s="3">
        <v>1.4E-3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5.8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0.42909999999999998</v>
      </c>
      <c r="J112" s="3">
        <v>1.2999999999999999E-3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5.8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0.4299</v>
      </c>
      <c r="J113" s="3">
        <v>1.2999999999999999E-3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5.8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0.4304</v>
      </c>
      <c r="J114" s="3">
        <v>1.2999999999999999E-3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5.8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0.43120000000000003</v>
      </c>
      <c r="J115" s="3">
        <v>1.5E-3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5.8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0.43219999999999997</v>
      </c>
      <c r="J116" s="3">
        <v>1.4E-3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5.8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0.43309999999999998</v>
      </c>
      <c r="J117" s="3">
        <v>1.4E-3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5.8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0.43380000000000002</v>
      </c>
      <c r="J118" s="3">
        <v>1.4E-3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5.8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0.43469999999999998</v>
      </c>
      <c r="J119" s="3">
        <v>1.4E-3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5.8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0.43569999999999998</v>
      </c>
      <c r="J120" s="3">
        <v>1.4E-3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5.8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0.43630000000000002</v>
      </c>
      <c r="J121" s="3">
        <v>1.5E-3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5.8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0.43709999999999999</v>
      </c>
      <c r="J122" s="3">
        <v>1.4E-3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5.8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0.43809999999999999</v>
      </c>
      <c r="J123" s="3">
        <v>1.4E-3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5.8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0.43890000000000001</v>
      </c>
      <c r="J124" s="3">
        <v>1.4E-3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5.8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0.43959999999999999</v>
      </c>
      <c r="J125" s="3">
        <v>1.4E-3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5.8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0.4405</v>
      </c>
      <c r="J126" s="3">
        <v>1.4E-3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5.8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0.44159999999999999</v>
      </c>
      <c r="J127" s="3">
        <v>1.4E-3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5.8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0.44209999999999999</v>
      </c>
      <c r="J128" s="3">
        <v>1.4E-3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5.8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0.44280000000000003</v>
      </c>
      <c r="J129" s="3">
        <v>1.5E-3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5.8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0.44379999999999997</v>
      </c>
      <c r="J130" s="3">
        <v>1.4E-3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5.8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0.44490000000000002</v>
      </c>
      <c r="J131" s="3">
        <v>1.5E-3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5.8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0.44550000000000001</v>
      </c>
      <c r="J132" s="3">
        <v>1.4E-3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5.8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0.44640000000000002</v>
      </c>
      <c r="J133" s="3">
        <v>1.5E-3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5.8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0.44740000000000002</v>
      </c>
      <c r="J134" s="3">
        <v>1.4E-3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5.8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0.4481</v>
      </c>
      <c r="J135" s="3">
        <v>1.6000000000000001E-3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5.8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0.44869999999999999</v>
      </c>
      <c r="J136" s="3">
        <v>1.4E-3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5.8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0.4496</v>
      </c>
      <c r="J137" s="3">
        <v>1.5E-3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5.8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0.45050000000000001</v>
      </c>
      <c r="J138" s="3">
        <v>1.4E-3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5.8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0.45119999999999999</v>
      </c>
      <c r="J139" s="3">
        <v>1.5E-3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5.8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0.45200000000000001</v>
      </c>
      <c r="J140" s="3">
        <v>1.6000000000000001E-3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5.8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0.45319999999999999</v>
      </c>
      <c r="J141" s="3">
        <v>1.4E-3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5.8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0.45390000000000003</v>
      </c>
      <c r="J142" s="3">
        <v>1.2999999999999999E-3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5.8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0.45450000000000002</v>
      </c>
      <c r="J143" s="3">
        <v>1.6000000000000001E-3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5.8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0.45540000000000003</v>
      </c>
      <c r="J144" s="3">
        <v>1.6000000000000001E-3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5.8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0.45650000000000002</v>
      </c>
      <c r="J145" s="3">
        <v>1.6000000000000001E-3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5.8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0.4572</v>
      </c>
      <c r="J146" s="3">
        <v>1.6000000000000001E-3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5.8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0.45789999999999997</v>
      </c>
      <c r="J147" s="3">
        <v>1.6000000000000001E-3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5.8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0.45889999999999997</v>
      </c>
      <c r="J148" s="3">
        <v>1.6999999999999999E-3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5.8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0.4597</v>
      </c>
      <c r="J149" s="3">
        <v>1.5E-3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5.8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0.46039999999999998</v>
      </c>
      <c r="J150" s="3">
        <v>1.6000000000000001E-3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5.8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0.4612</v>
      </c>
      <c r="J151" s="3">
        <v>1.5E-3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5.8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0.4622</v>
      </c>
      <c r="J152" s="3">
        <v>1.6999999999999999E-3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5.8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0.46300000000000002</v>
      </c>
      <c r="J153" s="3">
        <v>1.6000000000000001E-3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5.8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0.4637</v>
      </c>
      <c r="J154" s="3">
        <v>1.6000000000000001E-3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5.8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0.46479999999999999</v>
      </c>
      <c r="J155" s="3">
        <v>1.6000000000000001E-3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5.8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0.4657</v>
      </c>
      <c r="J156" s="3">
        <v>1.6999999999999999E-3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5.8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0.46629999999999999</v>
      </c>
      <c r="J157" s="3">
        <v>1.6999999999999999E-3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5.8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0.46710000000000002</v>
      </c>
      <c r="J158" s="3">
        <v>1.6999999999999999E-3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5.8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0.46810000000000002</v>
      </c>
      <c r="J159" s="3">
        <v>1.4E-3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5.8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0.46889999999999998</v>
      </c>
      <c r="J160" s="3">
        <v>1.6999999999999999E-3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5.8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0.46960000000000002</v>
      </c>
      <c r="J161" s="3">
        <v>1.9E-3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5.8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0.47060000000000002</v>
      </c>
      <c r="J162" s="3">
        <v>1.6999999999999999E-3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5.8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0.47149999999999997</v>
      </c>
      <c r="J163" s="3">
        <v>1.6999999999999999E-3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5.8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0.47210000000000002</v>
      </c>
      <c r="J164" s="3">
        <v>1.5E-3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5.8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0.47289999999999999</v>
      </c>
      <c r="J165" s="3">
        <v>1.6000000000000001E-3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5.8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0.47389999999999999</v>
      </c>
      <c r="J166" s="3">
        <v>1.6999999999999999E-3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5.8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0.47470000000000001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5.8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0.4753</v>
      </c>
      <c r="J168" s="3">
        <v>1.8E-3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5.8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0.47639999999999999</v>
      </c>
      <c r="J169" s="3">
        <v>1.6999999999999999E-3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5.8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0.47739999999999999</v>
      </c>
      <c r="J170" s="3">
        <v>1.6000000000000001E-3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5.8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0.47789999999999999</v>
      </c>
      <c r="J171" s="3">
        <v>1.9E-3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5.8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0.47860000000000003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5.8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0.47970000000000002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5.8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0.48060000000000003</v>
      </c>
      <c r="J174" s="3">
        <v>1.6000000000000001E-3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5.8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0.48130000000000001</v>
      </c>
      <c r="J175" s="3">
        <v>1.6999999999999999E-3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5.8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0.48220000000000002</v>
      </c>
      <c r="J176" s="3">
        <v>1.8E-3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5.8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0.48330000000000001</v>
      </c>
      <c r="J177" s="3">
        <v>1.8E-3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5.8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0.4839</v>
      </c>
      <c r="J178" s="3">
        <v>1.5E-3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5.8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0.48459999999999998</v>
      </c>
      <c r="J179" s="3">
        <v>1.6000000000000001E-3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5.8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0.48549999999999999</v>
      </c>
      <c r="J180" s="3">
        <v>1.6999999999999999E-3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5.8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0.4864</v>
      </c>
      <c r="J181" s="3">
        <v>1.6999999999999999E-3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5.8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0.48709999999999998</v>
      </c>
      <c r="J182" s="3">
        <v>1.6000000000000001E-3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5.8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0.4879</v>
      </c>
      <c r="J183" s="3">
        <v>1.9E-3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5.8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0.4889</v>
      </c>
      <c r="J184" s="3">
        <v>1.8E-3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5.8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0.48970000000000002</v>
      </c>
      <c r="J185" s="3">
        <v>1.6000000000000001E-3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5.8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0.4904</v>
      </c>
      <c r="J186" s="3">
        <v>1.6999999999999999E-3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5.8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0.4914</v>
      </c>
      <c r="J187" s="3">
        <v>1.8E-3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5.8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0.4924</v>
      </c>
      <c r="J188" s="3">
        <v>1.9E-3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5.8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0.49309999999999998</v>
      </c>
      <c r="J189" s="3">
        <v>1.8E-3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5.8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0.49380000000000002</v>
      </c>
      <c r="J190" s="3">
        <v>1.6999999999999999E-3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5.8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0.49480000000000002</v>
      </c>
      <c r="J191" s="3">
        <v>1.6999999999999999E-3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5.8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0.49559999999999998</v>
      </c>
      <c r="J192" s="3">
        <v>2E-3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5.8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0.49630000000000002</v>
      </c>
      <c r="J193" s="3">
        <v>1.8E-3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5.8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0.49709999999999999</v>
      </c>
      <c r="J194" s="3">
        <v>1.9E-3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5.8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0.498</v>
      </c>
      <c r="J195" s="3">
        <v>1.8E-3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5.8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0.49880000000000002</v>
      </c>
      <c r="J196" s="3">
        <v>1.9E-3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5.8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0.4995</v>
      </c>
      <c r="J197" s="3">
        <v>1.6999999999999999E-3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5.8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0.50070000000000003</v>
      </c>
      <c r="J198" s="3">
        <v>1.8E-3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5.8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0.50139999999999996</v>
      </c>
      <c r="J199" s="3">
        <v>2E-3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5.8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0.50209999999999999</v>
      </c>
      <c r="J200" s="3">
        <v>1.9E-3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5.8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0.50290000000000001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5.8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0.504</v>
      </c>
      <c r="J202" s="3">
        <v>1.6999999999999999E-3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5.8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0.50470000000000004</v>
      </c>
      <c r="J203" s="3">
        <v>1.9E-3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5.8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0.50539999999999996</v>
      </c>
      <c r="J204" s="3">
        <v>1.9E-3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5.8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0.50639999999999996</v>
      </c>
      <c r="J205" s="3">
        <v>1.9E-3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5.8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0.50739999999999996</v>
      </c>
      <c r="J206" s="3">
        <v>1.6999999999999999E-3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5.8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0.50800000000000001</v>
      </c>
      <c r="J207" s="3">
        <v>2.0999999999999999E-3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5.8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0.50880000000000003</v>
      </c>
      <c r="J208" s="3">
        <v>2E-3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5.8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0.50980000000000003</v>
      </c>
      <c r="J209" s="3">
        <v>1.8E-3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5.8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0.51049999999999995</v>
      </c>
      <c r="J210" s="3">
        <v>1.8E-3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5.8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0.51129999999999998</v>
      </c>
      <c r="J211" s="3">
        <v>2E-3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5.8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0.5121</v>
      </c>
      <c r="J212" s="3">
        <v>2.0999999999999999E-3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5.8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0.5131</v>
      </c>
      <c r="J213" s="3">
        <v>2.2000000000000001E-3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5.8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0.51380000000000003</v>
      </c>
      <c r="J214" s="3">
        <v>1.8E-3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5.8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0.51449999999999996</v>
      </c>
      <c r="J215" s="3">
        <v>2E-3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5.8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0.51559999999999995</v>
      </c>
      <c r="J216" s="3">
        <v>2E-3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5.8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0.51639999999999997</v>
      </c>
      <c r="J217" s="3">
        <v>1.8E-3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5.8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0.5171</v>
      </c>
      <c r="J218" s="3">
        <v>2E-3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5.8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0.5181</v>
      </c>
      <c r="J219" s="3">
        <v>1.9E-3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5.8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0.51910000000000001</v>
      </c>
      <c r="J220" s="3">
        <v>2.0999999999999999E-3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5.8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0.51970000000000005</v>
      </c>
      <c r="J221" s="3">
        <v>2E-3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5.8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0.52039999999999997</v>
      </c>
      <c r="J222" s="3">
        <v>1.9E-3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5.8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0.52129999999999999</v>
      </c>
      <c r="J223" s="3">
        <v>2E-3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5.8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0.52210000000000001</v>
      </c>
      <c r="J224" s="3">
        <v>1.9E-3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5.8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0.52280000000000004</v>
      </c>
      <c r="J225" s="3">
        <v>2.0999999999999999E-3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5.8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0.52380000000000004</v>
      </c>
      <c r="J226" s="3">
        <v>1.8E-3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5.8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0.52480000000000004</v>
      </c>
      <c r="J227" s="3">
        <v>2E-3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5.8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0.52549999999999997</v>
      </c>
      <c r="J228" s="3">
        <v>2.0999999999999999E-3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5.8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0.5262</v>
      </c>
      <c r="J229" s="3">
        <v>2E-3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5.8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0.5272</v>
      </c>
      <c r="J230" s="3">
        <v>1.8E-3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5.8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0.5282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5.8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0.52880000000000005</v>
      </c>
      <c r="J232" s="3">
        <v>2.0999999999999999E-3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5.8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0.52969999999999995</v>
      </c>
      <c r="J233" s="3">
        <v>2.0999999999999999E-3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5.8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0.53069999999999995</v>
      </c>
      <c r="J234" s="3">
        <v>2E-3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5.8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0.53139999999999998</v>
      </c>
      <c r="J235" s="3">
        <v>2.2000000000000001E-3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5.8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0.53210000000000002</v>
      </c>
      <c r="J236" s="3">
        <v>2E-3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5.8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0.53290000000000004</v>
      </c>
      <c r="J237" s="3">
        <v>2.0999999999999999E-3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5.8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0.53390000000000004</v>
      </c>
      <c r="J238" s="3">
        <v>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5.8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0.53459999999999996</v>
      </c>
      <c r="J239" s="3">
        <v>2E-3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5.8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0.53539999999999999</v>
      </c>
      <c r="J240" s="3">
        <v>2.0999999999999999E-3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5.8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0.53639999999999999</v>
      </c>
      <c r="J241" s="3">
        <v>2.0999999999999999E-3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5.8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0.5373</v>
      </c>
      <c r="J242" s="3">
        <v>2.2000000000000001E-3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5.8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0.53790000000000004</v>
      </c>
      <c r="J243" s="3">
        <v>2.2000000000000001E-3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5.8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0.53879999999999995</v>
      </c>
      <c r="J244" s="3">
        <v>2.2000000000000001E-3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5.8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0.53990000000000005</v>
      </c>
      <c r="J245" s="3">
        <v>2.2000000000000001E-3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5.8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0.54059999999999997</v>
      </c>
      <c r="J246" s="3">
        <v>2.0999999999999999E-3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5.8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0.5413</v>
      </c>
      <c r="J247" s="3">
        <v>2.0999999999999999E-3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5.8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0.5423</v>
      </c>
      <c r="J248" s="3">
        <v>2.0999999999999999E-3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5.8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0.54310000000000003</v>
      </c>
      <c r="J249" s="3">
        <v>2.0999999999999999E-3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5.8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0.54379999999999995</v>
      </c>
      <c r="J250" s="3">
        <v>2.2000000000000001E-3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5.8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0.54459999999999997</v>
      </c>
      <c r="J251" s="3">
        <v>2.3E-3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5.8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0.54559999999999997</v>
      </c>
      <c r="J252" s="3">
        <v>2.2000000000000001E-3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5.8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0.54630000000000001</v>
      </c>
      <c r="J253" s="3">
        <v>2.2000000000000001E-3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5.8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0.54710000000000003</v>
      </c>
      <c r="J254" s="3">
        <v>2.2000000000000001E-3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5.8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0.54810000000000003</v>
      </c>
      <c r="J255" s="3">
        <v>2.3E-3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5.8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0.54890000000000005</v>
      </c>
      <c r="J256" s="3">
        <v>2.2000000000000001E-3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5.8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0.54959999999999998</v>
      </c>
      <c r="J257" s="3">
        <v>2.0999999999999999E-3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5.8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0.5504</v>
      </c>
      <c r="J258" s="3">
        <v>1.9E-3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5.8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0.5514</v>
      </c>
      <c r="J259" s="3">
        <v>2E-3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5.8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0.55220000000000002</v>
      </c>
      <c r="J260" s="3">
        <v>2.0999999999999999E-3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5.8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0.55300000000000005</v>
      </c>
      <c r="J261" s="3">
        <v>2.3999999999999998E-3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5.8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0.55389999999999995</v>
      </c>
      <c r="J262" s="3">
        <v>2.0999999999999999E-3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5.8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0.55489999999999995</v>
      </c>
      <c r="J263" s="3">
        <v>2.2000000000000001E-3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5.8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0.55549999999999999</v>
      </c>
      <c r="J264" s="3">
        <v>2.0999999999999999E-3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5.8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0.55630000000000002</v>
      </c>
      <c r="J265" s="3">
        <v>2.0999999999999999E-3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5.8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0.55720000000000003</v>
      </c>
      <c r="J266" s="3">
        <v>2.3E-3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5.8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0.55800000000000005</v>
      </c>
      <c r="J267" s="3">
        <v>2.3E-3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5.8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0.55869999999999997</v>
      </c>
      <c r="J268" s="3">
        <v>2.2000000000000001E-3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5.8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0.55959999999999999</v>
      </c>
      <c r="J269" s="3">
        <v>1.9E-3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5.8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0.56069999999999998</v>
      </c>
      <c r="J270" s="3">
        <v>2.3999999999999998E-3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5.8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0.56130000000000002</v>
      </c>
      <c r="J271" s="3">
        <v>2.3E-3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5.8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0.56200000000000006</v>
      </c>
      <c r="J272" s="3">
        <v>2.3E-3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5.8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0.56310000000000004</v>
      </c>
      <c r="J273" s="3">
        <v>2.2000000000000001E-3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5.8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0.56389999999999996</v>
      </c>
      <c r="J274" s="3">
        <v>2.2000000000000001E-3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5.8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0.56469999999999998</v>
      </c>
      <c r="J275" s="3">
        <v>2.3999999999999998E-3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5.8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0.5655</v>
      </c>
      <c r="J276" s="3">
        <v>2.2000000000000001E-3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5.8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0.56659999999999999</v>
      </c>
      <c r="J277" s="3">
        <v>2.3E-3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5.8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0.56720000000000004</v>
      </c>
      <c r="J278" s="3">
        <v>2.2000000000000001E-3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5.8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0.56789999999999996</v>
      </c>
      <c r="J279" s="3">
        <v>2.3E-3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5.8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0.56879999999999997</v>
      </c>
      <c r="J280" s="3">
        <v>2.3999999999999998E-3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5.8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0.56979999999999997</v>
      </c>
      <c r="J281" s="3">
        <v>2.3999999999999998E-3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5.8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0.57040000000000002</v>
      </c>
      <c r="J282" s="3">
        <v>2.3999999999999998E-3</v>
      </c>
      <c r="K282">
        <f t="shared" si="29"/>
        <v>0</v>
      </c>
    </row>
    <row r="283" spans="1:11" x14ac:dyDescent="0.2">
      <c r="A283" s="5">
        <v>27.4</v>
      </c>
      <c r="B283" s="3">
        <f>I283-$I$283</f>
        <v>0</v>
      </c>
      <c r="C283" s="3">
        <f>J283-$J$283</f>
        <v>0</v>
      </c>
      <c r="D283">
        <f t="shared" si="24"/>
        <v>100</v>
      </c>
      <c r="E283">
        <f t="shared" si="25"/>
        <v>5.8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0.57130000000000003</v>
      </c>
      <c r="J283" s="3">
        <v>2.2000000000000001E-3</v>
      </c>
      <c r="K283">
        <f t="shared" si="29"/>
        <v>5.4999999999999401E-8</v>
      </c>
    </row>
    <row r="284" spans="1:11" x14ac:dyDescent="0.2">
      <c r="A284" s="5">
        <v>27.5</v>
      </c>
      <c r="B284" s="3">
        <f t="shared" ref="B284:B347" si="30">I284-$I$283</f>
        <v>1.0999999999999899E-3</v>
      </c>
      <c r="C284" s="3">
        <f t="shared" ref="C284:C347" si="31">J284-$J$283</f>
        <v>9.9999999999999829E-5</v>
      </c>
      <c r="D284">
        <f t="shared" si="24"/>
        <v>100</v>
      </c>
      <c r="E284">
        <f t="shared" si="25"/>
        <v>5.8</v>
      </c>
      <c r="F284">
        <f t="shared" si="26"/>
        <v>40</v>
      </c>
      <c r="G284">
        <f t="shared" si="27"/>
        <v>1.1147443519619483E-2</v>
      </c>
      <c r="H284">
        <f t="shared" si="28"/>
        <v>3.8279999999999649E-6</v>
      </c>
      <c r="I284" s="3">
        <v>0.57240000000000002</v>
      </c>
      <c r="J284" s="3">
        <v>2.3E-3</v>
      </c>
      <c r="K284">
        <f t="shared" si="29"/>
        <v>1.0500000000000491E-7</v>
      </c>
    </row>
    <row r="285" spans="1:11" x14ac:dyDescent="0.2">
      <c r="A285" s="5">
        <v>27.6</v>
      </c>
      <c r="B285" s="3">
        <f t="shared" si="30"/>
        <v>1.8000000000000238E-3</v>
      </c>
      <c r="C285" s="3">
        <f t="shared" si="31"/>
        <v>1.9999999999999966E-4</v>
      </c>
      <c r="D285">
        <f t="shared" si="24"/>
        <v>100</v>
      </c>
      <c r="E285">
        <f t="shared" si="25"/>
        <v>5.8</v>
      </c>
      <c r="F285">
        <f t="shared" si="26"/>
        <v>40</v>
      </c>
      <c r="G285">
        <f t="shared" si="27"/>
        <v>2.2294887039238966E-2</v>
      </c>
      <c r="H285">
        <f t="shared" si="28"/>
        <v>6.2640000000000818E-6</v>
      </c>
      <c r="I285" s="3">
        <v>0.57310000000000005</v>
      </c>
      <c r="J285" s="3">
        <v>2.3999999999999998E-3</v>
      </c>
      <c r="K285">
        <f t="shared" si="29"/>
        <v>1.1999999999998657E-7</v>
      </c>
    </row>
    <row r="286" spans="1:11" x14ac:dyDescent="0.2">
      <c r="A286" s="5">
        <v>27.7</v>
      </c>
      <c r="B286" s="3">
        <f t="shared" si="30"/>
        <v>2.3999999999999577E-3</v>
      </c>
      <c r="C286" s="3">
        <f t="shared" si="31"/>
        <v>1.9999999999999966E-4</v>
      </c>
      <c r="D286">
        <f t="shared" si="24"/>
        <v>100</v>
      </c>
      <c r="E286">
        <f t="shared" si="25"/>
        <v>5.8</v>
      </c>
      <c r="F286">
        <f t="shared" si="26"/>
        <v>40</v>
      </c>
      <c r="G286">
        <f t="shared" si="27"/>
        <v>2.2294887039238966E-2</v>
      </c>
      <c r="H286">
        <f t="shared" si="28"/>
        <v>8.3519999999998533E-6</v>
      </c>
      <c r="I286" s="3">
        <v>0.57369999999999999</v>
      </c>
      <c r="J286" s="3">
        <v>2.3999999999999998E-3</v>
      </c>
      <c r="K286">
        <f t="shared" si="29"/>
        <v>2.7000000000000329E-7</v>
      </c>
    </row>
    <row r="287" spans="1:11" x14ac:dyDescent="0.2">
      <c r="A287" s="5">
        <v>27.8</v>
      </c>
      <c r="B287" s="3">
        <f t="shared" si="30"/>
        <v>3.2999999999999696E-3</v>
      </c>
      <c r="C287" s="3">
        <f t="shared" si="31"/>
        <v>3.9999999999999975E-4</v>
      </c>
      <c r="D287">
        <f t="shared" si="24"/>
        <v>100</v>
      </c>
      <c r="E287">
        <f t="shared" si="25"/>
        <v>5.8</v>
      </c>
      <c r="F287">
        <f t="shared" si="26"/>
        <v>40</v>
      </c>
      <c r="G287">
        <f t="shared" si="27"/>
        <v>4.458977407847798E-2</v>
      </c>
      <c r="H287">
        <f t="shared" si="28"/>
        <v>1.1483999999999894E-5</v>
      </c>
      <c r="I287" s="3">
        <v>0.5746</v>
      </c>
      <c r="J287" s="3">
        <v>2.5999999999999999E-3</v>
      </c>
      <c r="K287">
        <f t="shared" si="29"/>
        <v>4.0000000000000009E-7</v>
      </c>
    </row>
    <row r="288" spans="1:11" x14ac:dyDescent="0.2">
      <c r="A288" s="5">
        <v>27.9</v>
      </c>
      <c r="B288" s="3">
        <f t="shared" si="30"/>
        <v>4.2999999999999705E-3</v>
      </c>
      <c r="C288" s="3">
        <f t="shared" si="31"/>
        <v>3.9999999999999975E-4</v>
      </c>
      <c r="D288">
        <f t="shared" si="24"/>
        <v>100</v>
      </c>
      <c r="E288">
        <f t="shared" si="25"/>
        <v>5.8</v>
      </c>
      <c r="F288">
        <f t="shared" si="26"/>
        <v>40</v>
      </c>
      <c r="G288">
        <f t="shared" si="27"/>
        <v>4.458977407847798E-2</v>
      </c>
      <c r="H288">
        <f t="shared" si="28"/>
        <v>1.4963999999999896E-5</v>
      </c>
      <c r="I288" s="3">
        <v>0.5756</v>
      </c>
      <c r="J288" s="3">
        <v>2.5999999999999999E-3</v>
      </c>
      <c r="K288">
        <f t="shared" si="29"/>
        <v>3.150000000000152E-7</v>
      </c>
    </row>
    <row r="289" spans="1:11" x14ac:dyDescent="0.2">
      <c r="A289" s="5">
        <v>28</v>
      </c>
      <c r="B289" s="3">
        <f t="shared" si="30"/>
        <v>5.0000000000000044E-3</v>
      </c>
      <c r="C289" s="3">
        <f t="shared" si="31"/>
        <v>5.0000000000000001E-4</v>
      </c>
      <c r="D289">
        <f t="shared" si="24"/>
        <v>100</v>
      </c>
      <c r="E289">
        <f t="shared" si="25"/>
        <v>5.8</v>
      </c>
      <c r="F289">
        <f t="shared" si="26"/>
        <v>40</v>
      </c>
      <c r="G289">
        <f t="shared" si="27"/>
        <v>5.5737217598097508E-2</v>
      </c>
      <c r="H289">
        <f t="shared" si="28"/>
        <v>1.7400000000000016E-5</v>
      </c>
      <c r="I289" s="3">
        <v>0.57630000000000003</v>
      </c>
      <c r="J289" s="3">
        <v>2.7000000000000001E-3</v>
      </c>
      <c r="K289">
        <f t="shared" si="29"/>
        <v>4.3999999999995148E-7</v>
      </c>
    </row>
    <row r="290" spans="1:11" x14ac:dyDescent="0.2">
      <c r="A290" s="5">
        <v>28.1</v>
      </c>
      <c r="B290" s="3">
        <f t="shared" si="30"/>
        <v>5.7999999999999163E-3</v>
      </c>
      <c r="C290" s="3">
        <f t="shared" si="31"/>
        <v>5.9999999999999984E-4</v>
      </c>
      <c r="D290">
        <f t="shared" si="24"/>
        <v>100</v>
      </c>
      <c r="E290">
        <f t="shared" si="25"/>
        <v>5.8</v>
      </c>
      <c r="F290">
        <f t="shared" si="26"/>
        <v>40</v>
      </c>
      <c r="G290">
        <f t="shared" si="27"/>
        <v>6.6884661117716987E-2</v>
      </c>
      <c r="H290">
        <f t="shared" si="28"/>
        <v>2.0183999999999707E-5</v>
      </c>
      <c r="I290" s="3">
        <v>0.57709999999999995</v>
      </c>
      <c r="J290" s="3">
        <v>2.8E-3</v>
      </c>
      <c r="K290">
        <f t="shared" si="29"/>
        <v>6.5000000000000034E-7</v>
      </c>
    </row>
    <row r="291" spans="1:11" x14ac:dyDescent="0.2">
      <c r="A291" s="5">
        <v>28.2</v>
      </c>
      <c r="B291" s="3">
        <f t="shared" si="30"/>
        <v>6.7999999999999172E-3</v>
      </c>
      <c r="C291" s="3">
        <f t="shared" si="31"/>
        <v>6.9999999999999967E-4</v>
      </c>
      <c r="D291">
        <f t="shared" si="24"/>
        <v>100</v>
      </c>
      <c r="E291">
        <f t="shared" si="25"/>
        <v>5.8</v>
      </c>
      <c r="F291">
        <f t="shared" si="26"/>
        <v>40</v>
      </c>
      <c r="G291">
        <f t="shared" si="27"/>
        <v>7.803210463733648E-2</v>
      </c>
      <c r="H291">
        <f t="shared" si="28"/>
        <v>2.3663999999999711E-5</v>
      </c>
      <c r="I291" s="3">
        <v>0.57809999999999995</v>
      </c>
      <c r="J291" s="3">
        <v>2.8999999999999998E-3</v>
      </c>
      <c r="K291">
        <f t="shared" si="29"/>
        <v>6.0000000000001702E-7</v>
      </c>
    </row>
    <row r="292" spans="1:11" x14ac:dyDescent="0.2">
      <c r="A292" s="5">
        <v>28.3</v>
      </c>
      <c r="B292" s="3">
        <f t="shared" si="30"/>
        <v>7.5999999999999401E-3</v>
      </c>
      <c r="C292" s="3">
        <f t="shared" si="31"/>
        <v>7.9999999999999993E-4</v>
      </c>
      <c r="D292">
        <f t="shared" si="24"/>
        <v>100</v>
      </c>
      <c r="E292">
        <f t="shared" si="25"/>
        <v>5.8</v>
      </c>
      <c r="F292">
        <f t="shared" si="26"/>
        <v>40</v>
      </c>
      <c r="G292">
        <f t="shared" si="27"/>
        <v>8.9179548156956015E-2</v>
      </c>
      <c r="H292">
        <f t="shared" si="28"/>
        <v>2.6447999999999788E-5</v>
      </c>
      <c r="I292" s="3">
        <v>0.57889999999999997</v>
      </c>
      <c r="J292" s="3">
        <v>3.0000000000000001E-3</v>
      </c>
      <c r="K292">
        <f t="shared" si="29"/>
        <v>5.2500000000002525E-7</v>
      </c>
    </row>
    <row r="293" spans="1:11" s="2" customFormat="1" x14ac:dyDescent="0.2">
      <c r="A293" s="9">
        <v>28.4</v>
      </c>
      <c r="B293" s="3">
        <f t="shared" si="30"/>
        <v>8.2999999999999741E-3</v>
      </c>
      <c r="C293" s="3">
        <f t="shared" si="31"/>
        <v>6.9999999999999967E-4</v>
      </c>
      <c r="D293" s="2">
        <f t="shared" si="24"/>
        <v>100</v>
      </c>
      <c r="E293" s="2">
        <f t="shared" si="25"/>
        <v>5.8</v>
      </c>
      <c r="F293" s="2">
        <f t="shared" si="26"/>
        <v>40</v>
      </c>
      <c r="G293" s="2">
        <f t="shared" si="27"/>
        <v>7.803210463733648E-2</v>
      </c>
      <c r="H293" s="2">
        <f t="shared" si="28"/>
        <v>2.8883999999999908E-5</v>
      </c>
      <c r="I293" s="10">
        <v>0.5796</v>
      </c>
      <c r="J293" s="10">
        <v>2.8999999999999998E-3</v>
      </c>
      <c r="K293" s="2">
        <f t="shared" si="29"/>
        <v>6.7500000000000878E-7</v>
      </c>
    </row>
    <row r="294" spans="1:11" x14ac:dyDescent="0.2">
      <c r="A294" s="5">
        <v>28.5</v>
      </c>
      <c r="B294" s="3">
        <f t="shared" si="30"/>
        <v>9.199999999999986E-3</v>
      </c>
      <c r="C294" s="3">
        <f t="shared" si="31"/>
        <v>7.9999999999999993E-4</v>
      </c>
      <c r="D294">
        <f t="shared" si="24"/>
        <v>100</v>
      </c>
      <c r="E294">
        <f t="shared" si="25"/>
        <v>5.8</v>
      </c>
      <c r="F294">
        <f t="shared" si="26"/>
        <v>40</v>
      </c>
      <c r="G294">
        <f t="shared" si="27"/>
        <v>8.9179548156956015E-2</v>
      </c>
      <c r="H294">
        <f t="shared" si="28"/>
        <v>3.2015999999999952E-5</v>
      </c>
      <c r="I294" s="3">
        <v>0.58050000000000002</v>
      </c>
      <c r="J294" s="3">
        <v>3.0000000000000001E-3</v>
      </c>
      <c r="K294">
        <f t="shared" si="29"/>
        <v>8.5000000000000065E-7</v>
      </c>
    </row>
    <row r="295" spans="1:11" s="8" customFormat="1" x14ac:dyDescent="0.2">
      <c r="A295" s="5">
        <v>28.6</v>
      </c>
      <c r="B295" s="3">
        <f t="shared" si="30"/>
        <v>1.0199999999999987E-2</v>
      </c>
      <c r="C295" s="3">
        <f t="shared" si="31"/>
        <v>8.9999999999999976E-4</v>
      </c>
      <c r="D295" s="8">
        <f t="shared" si="24"/>
        <v>100</v>
      </c>
      <c r="E295" s="8">
        <f t="shared" si="25"/>
        <v>5.8</v>
      </c>
      <c r="F295" s="8">
        <f t="shared" si="26"/>
        <v>40</v>
      </c>
      <c r="G295" s="8">
        <f t="shared" si="27"/>
        <v>0.10032699167657547</v>
      </c>
      <c r="H295" s="8">
        <f t="shared" si="28"/>
        <v>3.5495999999999953E-5</v>
      </c>
      <c r="I295" s="3">
        <v>0.58150000000000002</v>
      </c>
      <c r="J295" s="3">
        <v>3.0999999999999999E-3</v>
      </c>
      <c r="K295" s="8">
        <f t="shared" si="29"/>
        <v>5.0999999999994377E-7</v>
      </c>
    </row>
    <row r="296" spans="1:11" x14ac:dyDescent="0.2">
      <c r="A296" s="5">
        <v>28.7</v>
      </c>
      <c r="B296" s="3">
        <f t="shared" si="30"/>
        <v>1.0799999999999921E-2</v>
      </c>
      <c r="C296" s="3">
        <f t="shared" si="31"/>
        <v>7.9999999999999993E-4</v>
      </c>
      <c r="D296">
        <f t="shared" si="24"/>
        <v>100</v>
      </c>
      <c r="E296">
        <f t="shared" si="25"/>
        <v>5.8</v>
      </c>
      <c r="F296">
        <f t="shared" si="26"/>
        <v>40</v>
      </c>
      <c r="G296">
        <f t="shared" si="27"/>
        <v>8.9179548156956015E-2</v>
      </c>
      <c r="H296">
        <f t="shared" si="28"/>
        <v>3.758399999999972E-5</v>
      </c>
      <c r="I296" s="3">
        <v>0.58209999999999995</v>
      </c>
      <c r="J296" s="3">
        <v>3.0000000000000001E-3</v>
      </c>
      <c r="K296">
        <f t="shared" si="29"/>
        <v>6.8000000000001932E-7</v>
      </c>
    </row>
    <row r="297" spans="1:11" x14ac:dyDescent="0.2">
      <c r="A297" s="5">
        <v>28.8</v>
      </c>
      <c r="B297" s="3">
        <f t="shared" si="30"/>
        <v>1.1599999999999944E-2</v>
      </c>
      <c r="C297" s="3">
        <f t="shared" si="31"/>
        <v>8.9999999999999976E-4</v>
      </c>
      <c r="D297">
        <f t="shared" si="24"/>
        <v>100</v>
      </c>
      <c r="E297">
        <f t="shared" si="25"/>
        <v>5.8</v>
      </c>
      <c r="F297">
        <f t="shared" si="26"/>
        <v>40</v>
      </c>
      <c r="G297">
        <f t="shared" si="27"/>
        <v>0.10032699167657547</v>
      </c>
      <c r="H297">
        <f t="shared" si="28"/>
        <v>4.0367999999999807E-5</v>
      </c>
      <c r="I297" s="3">
        <v>0.58289999999999997</v>
      </c>
      <c r="J297" s="3">
        <v>3.0999999999999999E-3</v>
      </c>
      <c r="K297">
        <f t="shared" si="29"/>
        <v>1.0500000000000007E-6</v>
      </c>
    </row>
    <row r="298" spans="1:11" x14ac:dyDescent="0.2">
      <c r="A298" s="5">
        <v>28.9</v>
      </c>
      <c r="B298" s="3">
        <f t="shared" si="30"/>
        <v>1.2599999999999945E-2</v>
      </c>
      <c r="C298" s="3">
        <f t="shared" si="31"/>
        <v>1.1999999999999997E-3</v>
      </c>
      <c r="D298">
        <f t="shared" si="24"/>
        <v>100</v>
      </c>
      <c r="E298">
        <f t="shared" si="25"/>
        <v>5.8</v>
      </c>
      <c r="F298">
        <f t="shared" si="26"/>
        <v>40</v>
      </c>
      <c r="G298">
        <f t="shared" si="27"/>
        <v>0.13376932223543397</v>
      </c>
      <c r="H298">
        <f t="shared" si="28"/>
        <v>4.3847999999999801E-5</v>
      </c>
      <c r="I298" s="3">
        <v>0.58389999999999997</v>
      </c>
      <c r="J298" s="3">
        <v>3.3999999999999998E-3</v>
      </c>
      <c r="K298">
        <f t="shared" si="29"/>
        <v>1.0350000000000134E-6</v>
      </c>
    </row>
    <row r="299" spans="1:11" x14ac:dyDescent="0.2">
      <c r="A299" s="5">
        <v>29</v>
      </c>
      <c r="B299" s="3">
        <f t="shared" si="30"/>
        <v>1.3499999999999956E-2</v>
      </c>
      <c r="C299" s="3">
        <f t="shared" si="31"/>
        <v>1.0999999999999998E-3</v>
      </c>
      <c r="D299">
        <f t="shared" si="24"/>
        <v>100</v>
      </c>
      <c r="E299">
        <f t="shared" si="25"/>
        <v>5.8</v>
      </c>
      <c r="F299">
        <f t="shared" si="26"/>
        <v>40</v>
      </c>
      <c r="G299">
        <f t="shared" si="27"/>
        <v>0.12262187871581449</v>
      </c>
      <c r="H299">
        <f t="shared" si="28"/>
        <v>4.6979999999999852E-5</v>
      </c>
      <c r="I299" s="3">
        <v>0.58479999999999999</v>
      </c>
      <c r="J299" s="3">
        <v>3.3E-3</v>
      </c>
      <c r="K299">
        <f t="shared" si="29"/>
        <v>7.2000000000005388E-7</v>
      </c>
    </row>
    <row r="300" spans="1:11" x14ac:dyDescent="0.2">
      <c r="A300" s="5">
        <v>29.1</v>
      </c>
      <c r="B300" s="3">
        <f t="shared" si="30"/>
        <v>1.4100000000000001E-2</v>
      </c>
      <c r="C300" s="3">
        <f t="shared" si="31"/>
        <v>1.2999999999999999E-3</v>
      </c>
      <c r="D300">
        <f t="shared" si="24"/>
        <v>100</v>
      </c>
      <c r="E300">
        <f t="shared" si="25"/>
        <v>5.8</v>
      </c>
      <c r="F300">
        <f t="shared" si="26"/>
        <v>40</v>
      </c>
      <c r="G300">
        <f t="shared" si="27"/>
        <v>0.14491676575505349</v>
      </c>
      <c r="H300">
        <f t="shared" si="28"/>
        <v>4.9068000000000005E-5</v>
      </c>
      <c r="I300" s="3">
        <v>0.58540000000000003</v>
      </c>
      <c r="J300" s="3">
        <v>3.5000000000000001E-3</v>
      </c>
      <c r="K300">
        <f t="shared" si="29"/>
        <v>1.1200000000000321E-6</v>
      </c>
    </row>
    <row r="301" spans="1:11" x14ac:dyDescent="0.2">
      <c r="A301" s="5">
        <v>29.2</v>
      </c>
      <c r="B301" s="3">
        <f t="shared" si="30"/>
        <v>1.4900000000000024E-2</v>
      </c>
      <c r="C301" s="3">
        <f t="shared" si="31"/>
        <v>1.5E-3</v>
      </c>
      <c r="D301">
        <f t="shared" si="24"/>
        <v>100</v>
      </c>
      <c r="E301">
        <f t="shared" si="25"/>
        <v>5.8</v>
      </c>
      <c r="F301">
        <f t="shared" si="26"/>
        <v>40</v>
      </c>
      <c r="G301">
        <f t="shared" si="27"/>
        <v>0.16721165279429254</v>
      </c>
      <c r="H301">
        <f t="shared" si="28"/>
        <v>5.1852000000000086E-5</v>
      </c>
      <c r="I301" s="3">
        <v>0.58620000000000005</v>
      </c>
      <c r="J301" s="3">
        <v>3.7000000000000002E-3</v>
      </c>
      <c r="K301">
        <f t="shared" si="29"/>
        <v>1.5949999999999852E-6</v>
      </c>
    </row>
    <row r="302" spans="1:11" x14ac:dyDescent="0.2">
      <c r="A302" s="5">
        <v>29.3</v>
      </c>
      <c r="B302" s="3">
        <f t="shared" si="30"/>
        <v>1.6000000000000014E-2</v>
      </c>
      <c r="C302" s="3">
        <f t="shared" si="31"/>
        <v>1.3999999999999998E-3</v>
      </c>
      <c r="D302">
        <f t="shared" si="24"/>
        <v>100</v>
      </c>
      <c r="E302">
        <f t="shared" si="25"/>
        <v>5.8</v>
      </c>
      <c r="F302">
        <f t="shared" si="26"/>
        <v>40</v>
      </c>
      <c r="G302">
        <f t="shared" si="27"/>
        <v>0.15606420927467299</v>
      </c>
      <c r="H302">
        <f t="shared" si="28"/>
        <v>5.568000000000005E-5</v>
      </c>
      <c r="I302" s="3">
        <v>0.58730000000000004</v>
      </c>
      <c r="J302" s="3">
        <v>3.5999999999999999E-3</v>
      </c>
      <c r="K302">
        <f t="shared" si="29"/>
        <v>1.2399999999998632E-6</v>
      </c>
    </row>
    <row r="303" spans="1:11" x14ac:dyDescent="0.2">
      <c r="A303" s="5">
        <v>29.4</v>
      </c>
      <c r="B303" s="3">
        <f t="shared" si="30"/>
        <v>1.6799999999999926E-2</v>
      </c>
      <c r="C303" s="3">
        <f t="shared" si="31"/>
        <v>1.6999999999999997E-3</v>
      </c>
      <c r="D303">
        <f t="shared" si="24"/>
        <v>100</v>
      </c>
      <c r="E303">
        <f t="shared" si="25"/>
        <v>5.8</v>
      </c>
      <c r="F303">
        <f t="shared" si="26"/>
        <v>40</v>
      </c>
      <c r="G303">
        <f t="shared" si="27"/>
        <v>0.18950653983353147</v>
      </c>
      <c r="H303">
        <f t="shared" si="28"/>
        <v>5.8463999999999737E-5</v>
      </c>
      <c r="I303" s="3">
        <v>0.58809999999999996</v>
      </c>
      <c r="J303" s="3">
        <v>3.8999999999999998E-3</v>
      </c>
      <c r="K303">
        <f t="shared" si="29"/>
        <v>1.2250000000000592E-6</v>
      </c>
    </row>
    <row r="304" spans="1:11" x14ac:dyDescent="0.2">
      <c r="A304" s="5">
        <v>29.5</v>
      </c>
      <c r="B304" s="3">
        <f t="shared" si="30"/>
        <v>1.749999999999996E-2</v>
      </c>
      <c r="C304" s="3">
        <f t="shared" si="31"/>
        <v>1.8E-3</v>
      </c>
      <c r="D304">
        <f t="shared" si="24"/>
        <v>100</v>
      </c>
      <c r="E304">
        <f t="shared" si="25"/>
        <v>5.8</v>
      </c>
      <c r="F304">
        <f t="shared" si="26"/>
        <v>40</v>
      </c>
      <c r="G304">
        <f t="shared" si="27"/>
        <v>0.20065398335315102</v>
      </c>
      <c r="H304">
        <f t="shared" si="28"/>
        <v>6.0899999999999854E-5</v>
      </c>
      <c r="I304" s="3">
        <v>0.58879999999999999</v>
      </c>
      <c r="J304" s="3">
        <v>4.0000000000000001E-3</v>
      </c>
      <c r="K304">
        <f t="shared" si="29"/>
        <v>1.5300000000000201E-6</v>
      </c>
    </row>
    <row r="305" spans="1:11" x14ac:dyDescent="0.2">
      <c r="A305" s="5">
        <v>29.6</v>
      </c>
      <c r="B305" s="3">
        <f t="shared" si="30"/>
        <v>1.8399999999999972E-2</v>
      </c>
      <c r="C305" s="3">
        <f t="shared" si="31"/>
        <v>1.5999999999999999E-3</v>
      </c>
      <c r="D305">
        <f t="shared" si="24"/>
        <v>100</v>
      </c>
      <c r="E305">
        <f t="shared" si="25"/>
        <v>5.8</v>
      </c>
      <c r="F305">
        <f t="shared" si="26"/>
        <v>40</v>
      </c>
      <c r="G305">
        <f t="shared" si="27"/>
        <v>0.17835909631391203</v>
      </c>
      <c r="H305">
        <f t="shared" si="28"/>
        <v>6.4031999999999905E-5</v>
      </c>
      <c r="I305" s="3">
        <v>0.5897</v>
      </c>
      <c r="J305" s="3">
        <v>3.8E-3</v>
      </c>
      <c r="K305">
        <f t="shared" si="29"/>
        <v>1.5300000000000201E-6</v>
      </c>
    </row>
    <row r="306" spans="1:11" x14ac:dyDescent="0.2">
      <c r="A306" s="5">
        <v>29.7</v>
      </c>
      <c r="B306" s="3">
        <f t="shared" si="30"/>
        <v>1.9299999999999984E-2</v>
      </c>
      <c r="C306" s="3">
        <f t="shared" si="31"/>
        <v>1.8E-3</v>
      </c>
      <c r="D306">
        <f t="shared" si="24"/>
        <v>100</v>
      </c>
      <c r="E306">
        <f t="shared" si="25"/>
        <v>5.8</v>
      </c>
      <c r="F306">
        <f t="shared" si="26"/>
        <v>40</v>
      </c>
      <c r="G306">
        <f t="shared" si="27"/>
        <v>0.20065398335315102</v>
      </c>
      <c r="H306">
        <f t="shared" si="28"/>
        <v>6.7163999999999942E-5</v>
      </c>
      <c r="I306" s="3">
        <v>0.59060000000000001</v>
      </c>
      <c r="J306" s="3">
        <v>4.0000000000000001E-3</v>
      </c>
      <c r="K306">
        <f t="shared" si="29"/>
        <v>1.3300000000000643E-6</v>
      </c>
    </row>
    <row r="307" spans="1:11" x14ac:dyDescent="0.2">
      <c r="A307" s="5">
        <v>29.8</v>
      </c>
      <c r="B307" s="3">
        <f t="shared" si="30"/>
        <v>2.0000000000000018E-2</v>
      </c>
      <c r="C307" s="3">
        <f t="shared" si="31"/>
        <v>1.9999999999999996E-3</v>
      </c>
      <c r="D307">
        <f t="shared" si="24"/>
        <v>100</v>
      </c>
      <c r="E307">
        <f t="shared" si="25"/>
        <v>5.8</v>
      </c>
      <c r="F307">
        <f t="shared" si="26"/>
        <v>40</v>
      </c>
      <c r="G307">
        <f t="shared" si="27"/>
        <v>0.22294887039238998</v>
      </c>
      <c r="H307">
        <f t="shared" si="28"/>
        <v>6.9600000000000065E-5</v>
      </c>
      <c r="I307" s="3">
        <v>0.59130000000000005</v>
      </c>
      <c r="J307" s="3">
        <v>4.1999999999999997E-3</v>
      </c>
      <c r="K307">
        <f t="shared" si="29"/>
        <v>1.5999999999998235E-6</v>
      </c>
    </row>
    <row r="308" spans="1:11" x14ac:dyDescent="0.2">
      <c r="A308" s="5">
        <v>29.9</v>
      </c>
      <c r="B308" s="3">
        <f t="shared" si="30"/>
        <v>2.079999999999993E-2</v>
      </c>
      <c r="C308" s="3">
        <f t="shared" si="31"/>
        <v>1.9999999999999996E-3</v>
      </c>
      <c r="D308">
        <f t="shared" si="24"/>
        <v>100</v>
      </c>
      <c r="E308">
        <f t="shared" si="25"/>
        <v>5.8</v>
      </c>
      <c r="F308">
        <f t="shared" si="26"/>
        <v>40</v>
      </c>
      <c r="G308">
        <f t="shared" si="27"/>
        <v>0.22294887039238998</v>
      </c>
      <c r="H308">
        <f t="shared" si="28"/>
        <v>7.2383999999999746E-5</v>
      </c>
      <c r="I308" s="3">
        <v>0.59209999999999996</v>
      </c>
      <c r="J308" s="3">
        <v>4.1999999999999997E-3</v>
      </c>
      <c r="K308">
        <f t="shared" si="29"/>
        <v>2.0500000000000015E-6</v>
      </c>
    </row>
    <row r="309" spans="1:11" x14ac:dyDescent="0.2">
      <c r="A309" s="5">
        <v>30</v>
      </c>
      <c r="B309" s="3">
        <f t="shared" si="30"/>
        <v>2.1799999999999931E-2</v>
      </c>
      <c r="C309" s="3">
        <f t="shared" si="31"/>
        <v>2.0999999999999999E-3</v>
      </c>
      <c r="D309">
        <f t="shared" si="24"/>
        <v>100</v>
      </c>
      <c r="E309">
        <f t="shared" si="25"/>
        <v>5.8</v>
      </c>
      <c r="F309">
        <f t="shared" si="26"/>
        <v>40</v>
      </c>
      <c r="G309">
        <f t="shared" si="27"/>
        <v>0.23409631391200952</v>
      </c>
      <c r="H309">
        <f t="shared" si="28"/>
        <v>7.586399999999976E-5</v>
      </c>
      <c r="I309" s="3">
        <v>0.59309999999999996</v>
      </c>
      <c r="J309" s="3">
        <v>4.3E-3</v>
      </c>
      <c r="K309">
        <f t="shared" si="29"/>
        <v>1.6800000000000481E-6</v>
      </c>
    </row>
    <row r="310" spans="1:11" x14ac:dyDescent="0.2">
      <c r="A310" s="5">
        <v>30.1</v>
      </c>
      <c r="B310" s="3">
        <f t="shared" si="30"/>
        <v>2.2599999999999953E-2</v>
      </c>
      <c r="C310" s="3">
        <f t="shared" si="31"/>
        <v>2.0999999999999999E-3</v>
      </c>
      <c r="D310">
        <f t="shared" si="24"/>
        <v>100</v>
      </c>
      <c r="E310">
        <f t="shared" si="25"/>
        <v>5.8</v>
      </c>
      <c r="F310">
        <f t="shared" si="26"/>
        <v>40</v>
      </c>
      <c r="G310">
        <f t="shared" si="27"/>
        <v>0.23409631391200952</v>
      </c>
      <c r="H310">
        <f t="shared" si="28"/>
        <v>7.8647999999999834E-5</v>
      </c>
      <c r="I310" s="3">
        <v>0.59389999999999998</v>
      </c>
      <c r="J310" s="3">
        <v>4.3E-3</v>
      </c>
      <c r="K310">
        <f t="shared" si="29"/>
        <v>1.2900000000000967E-6</v>
      </c>
    </row>
    <row r="311" spans="1:11" x14ac:dyDescent="0.2">
      <c r="A311" s="5">
        <v>30.2</v>
      </c>
      <c r="B311" s="3">
        <f t="shared" si="30"/>
        <v>2.3199999999999998E-2</v>
      </c>
      <c r="C311" s="3">
        <f t="shared" si="31"/>
        <v>2.2000000000000001E-3</v>
      </c>
      <c r="D311">
        <f t="shared" si="24"/>
        <v>100</v>
      </c>
      <c r="E311">
        <f t="shared" si="25"/>
        <v>5.8</v>
      </c>
      <c r="F311">
        <f t="shared" si="26"/>
        <v>40</v>
      </c>
      <c r="G311">
        <f t="shared" si="27"/>
        <v>0.24524375743162902</v>
      </c>
      <c r="H311">
        <f t="shared" si="28"/>
        <v>8.0735999999999994E-5</v>
      </c>
      <c r="I311" s="3">
        <v>0.59450000000000003</v>
      </c>
      <c r="J311" s="3">
        <v>4.4000000000000003E-3</v>
      </c>
      <c r="K311">
        <f t="shared" si="29"/>
        <v>2.5299999999999766E-6</v>
      </c>
    </row>
    <row r="312" spans="1:11" x14ac:dyDescent="0.2">
      <c r="A312" s="5">
        <v>30.3</v>
      </c>
      <c r="B312" s="3">
        <f t="shared" si="30"/>
        <v>2.4299999999999988E-2</v>
      </c>
      <c r="C312" s="3">
        <f t="shared" si="31"/>
        <v>2.3999999999999998E-3</v>
      </c>
      <c r="D312">
        <f t="shared" si="24"/>
        <v>100</v>
      </c>
      <c r="E312">
        <f t="shared" si="25"/>
        <v>5.8</v>
      </c>
      <c r="F312">
        <f t="shared" si="26"/>
        <v>40</v>
      </c>
      <c r="G312">
        <f t="shared" si="27"/>
        <v>0.26753864447086806</v>
      </c>
      <c r="H312">
        <f t="shared" si="28"/>
        <v>8.4563999999999958E-5</v>
      </c>
      <c r="I312" s="3">
        <v>0.59560000000000002</v>
      </c>
      <c r="J312" s="3">
        <v>4.5999999999999999E-3</v>
      </c>
      <c r="K312">
        <f t="shared" si="29"/>
        <v>2.1150000000000276E-6</v>
      </c>
    </row>
    <row r="313" spans="1:11" x14ac:dyDescent="0.2">
      <c r="A313" s="5">
        <v>30.4</v>
      </c>
      <c r="B313" s="3">
        <f t="shared" si="30"/>
        <v>2.52E-2</v>
      </c>
      <c r="C313" s="3">
        <f t="shared" si="31"/>
        <v>2.2999999999999995E-3</v>
      </c>
      <c r="D313">
        <f t="shared" si="24"/>
        <v>100</v>
      </c>
      <c r="E313">
        <f t="shared" si="25"/>
        <v>5.8</v>
      </c>
      <c r="F313">
        <f t="shared" si="26"/>
        <v>40</v>
      </c>
      <c r="G313">
        <f t="shared" si="27"/>
        <v>0.25639120095124851</v>
      </c>
      <c r="H313">
        <f t="shared" si="28"/>
        <v>8.7695999999999995E-5</v>
      </c>
      <c r="I313" s="3">
        <v>0.59650000000000003</v>
      </c>
      <c r="J313" s="3">
        <v>4.4999999999999997E-3</v>
      </c>
      <c r="K313">
        <f t="shared" si="29"/>
        <v>1.4399999999998414E-6</v>
      </c>
    </row>
    <row r="314" spans="1:11" x14ac:dyDescent="0.2">
      <c r="A314" s="5">
        <v>30.5</v>
      </c>
      <c r="B314" s="3">
        <f t="shared" si="30"/>
        <v>2.5799999999999934E-2</v>
      </c>
      <c r="C314" s="3">
        <f t="shared" si="31"/>
        <v>2.5000000000000001E-3</v>
      </c>
      <c r="D314">
        <f t="shared" si="24"/>
        <v>100</v>
      </c>
      <c r="E314">
        <f t="shared" si="25"/>
        <v>5.8</v>
      </c>
      <c r="F314">
        <f t="shared" si="26"/>
        <v>40</v>
      </c>
      <c r="G314">
        <f t="shared" si="27"/>
        <v>0.27868608799048755</v>
      </c>
      <c r="H314">
        <f t="shared" si="28"/>
        <v>8.9783999999999762E-5</v>
      </c>
      <c r="I314" s="3">
        <v>0.59709999999999996</v>
      </c>
      <c r="J314" s="3">
        <v>4.7000000000000002E-3</v>
      </c>
      <c r="K314">
        <f t="shared" si="29"/>
        <v>2.0000000000000575E-6</v>
      </c>
    </row>
    <row r="315" spans="1:11" x14ac:dyDescent="0.2">
      <c r="A315" s="5">
        <v>30.6</v>
      </c>
      <c r="B315" s="3">
        <f t="shared" si="30"/>
        <v>2.6599999999999957E-2</v>
      </c>
      <c r="C315" s="3">
        <f t="shared" si="31"/>
        <v>2.5000000000000001E-3</v>
      </c>
      <c r="D315">
        <f t="shared" si="24"/>
        <v>100</v>
      </c>
      <c r="E315">
        <f t="shared" si="25"/>
        <v>5.8</v>
      </c>
      <c r="F315">
        <f t="shared" si="26"/>
        <v>40</v>
      </c>
      <c r="G315">
        <f t="shared" si="27"/>
        <v>0.27868608799048755</v>
      </c>
      <c r="H315">
        <f t="shared" si="28"/>
        <v>9.256799999999985E-5</v>
      </c>
      <c r="I315" s="3">
        <v>0.59789999999999999</v>
      </c>
      <c r="J315" s="3">
        <v>4.7000000000000002E-3</v>
      </c>
      <c r="K315">
        <f t="shared" si="29"/>
        <v>2.6500000000000022E-6</v>
      </c>
    </row>
    <row r="316" spans="1:11" x14ac:dyDescent="0.2">
      <c r="A316" s="5">
        <v>30.7</v>
      </c>
      <c r="B316" s="3">
        <f t="shared" si="30"/>
        <v>2.7599999999999958E-2</v>
      </c>
      <c r="C316" s="3">
        <f t="shared" si="31"/>
        <v>2.8E-3</v>
      </c>
      <c r="D316">
        <f t="shared" si="24"/>
        <v>100</v>
      </c>
      <c r="E316">
        <f t="shared" si="25"/>
        <v>5.8</v>
      </c>
      <c r="F316">
        <f t="shared" si="26"/>
        <v>40</v>
      </c>
      <c r="G316">
        <f t="shared" si="27"/>
        <v>0.31212841854934603</v>
      </c>
      <c r="H316">
        <f t="shared" si="28"/>
        <v>9.604799999999985E-5</v>
      </c>
      <c r="I316" s="3">
        <v>0.59889999999999999</v>
      </c>
      <c r="J316" s="3">
        <v>5.0000000000000001E-3</v>
      </c>
      <c r="K316">
        <f t="shared" si="29"/>
        <v>2.5200000000000335E-6</v>
      </c>
    </row>
    <row r="317" spans="1:11" x14ac:dyDescent="0.2">
      <c r="A317" s="5">
        <v>30.8</v>
      </c>
      <c r="B317" s="3">
        <f t="shared" si="30"/>
        <v>2.849999999999997E-2</v>
      </c>
      <c r="C317" s="3">
        <f t="shared" si="31"/>
        <v>2.8E-3</v>
      </c>
      <c r="D317">
        <f t="shared" si="24"/>
        <v>100</v>
      </c>
      <c r="E317">
        <f t="shared" si="25"/>
        <v>5.8</v>
      </c>
      <c r="F317">
        <f t="shared" si="26"/>
        <v>40</v>
      </c>
      <c r="G317">
        <f t="shared" si="27"/>
        <v>0.31212841854934603</v>
      </c>
      <c r="H317">
        <f t="shared" si="28"/>
        <v>9.9179999999999887E-5</v>
      </c>
      <c r="I317" s="3">
        <v>0.5998</v>
      </c>
      <c r="J317" s="3">
        <v>5.0000000000000001E-3</v>
      </c>
      <c r="K317">
        <f t="shared" si="29"/>
        <v>1.9600000000000952E-6</v>
      </c>
    </row>
    <row r="318" spans="1:11" x14ac:dyDescent="0.2">
      <c r="A318" s="5">
        <v>30.9</v>
      </c>
      <c r="B318" s="3">
        <f t="shared" si="30"/>
        <v>2.9200000000000004E-2</v>
      </c>
      <c r="C318" s="3">
        <f t="shared" si="31"/>
        <v>2.8E-3</v>
      </c>
      <c r="D318">
        <f t="shared" si="24"/>
        <v>100</v>
      </c>
      <c r="E318">
        <f t="shared" si="25"/>
        <v>5.8</v>
      </c>
      <c r="F318">
        <f t="shared" si="26"/>
        <v>40</v>
      </c>
      <c r="G318">
        <f t="shared" si="27"/>
        <v>0.31212841854934603</v>
      </c>
      <c r="H318">
        <f t="shared" si="28"/>
        <v>1.0161600000000001E-4</v>
      </c>
      <c r="I318" s="3">
        <v>0.60050000000000003</v>
      </c>
      <c r="J318" s="3">
        <v>5.0000000000000001E-3</v>
      </c>
      <c r="K318">
        <f t="shared" si="29"/>
        <v>2.5650000000000339E-6</v>
      </c>
    </row>
    <row r="319" spans="1:11" x14ac:dyDescent="0.2">
      <c r="A319" s="5">
        <v>31</v>
      </c>
      <c r="B319" s="3">
        <f t="shared" si="30"/>
        <v>3.0100000000000016E-2</v>
      </c>
      <c r="C319" s="3">
        <f t="shared" si="31"/>
        <v>2.9000000000000002E-3</v>
      </c>
      <c r="D319">
        <f t="shared" si="24"/>
        <v>100</v>
      </c>
      <c r="E319">
        <f t="shared" si="25"/>
        <v>5.8</v>
      </c>
      <c r="F319">
        <f t="shared" si="26"/>
        <v>40</v>
      </c>
      <c r="G319">
        <f t="shared" si="27"/>
        <v>0.32327586206896558</v>
      </c>
      <c r="H319">
        <f t="shared" si="28"/>
        <v>1.0474800000000003E-4</v>
      </c>
      <c r="I319" s="3">
        <v>0.60140000000000005</v>
      </c>
      <c r="J319" s="3">
        <v>5.1000000000000004E-3</v>
      </c>
      <c r="K319">
        <f t="shared" si="29"/>
        <v>2.6999999999997027E-6</v>
      </c>
    </row>
    <row r="320" spans="1:11" x14ac:dyDescent="0.2">
      <c r="A320" s="5">
        <v>31.1</v>
      </c>
      <c r="B320" s="3">
        <f t="shared" si="30"/>
        <v>3.0999999999999917E-2</v>
      </c>
      <c r="C320" s="3">
        <f t="shared" si="31"/>
        <v>3.0999999999999999E-3</v>
      </c>
      <c r="D320">
        <f t="shared" si="24"/>
        <v>100</v>
      </c>
      <c r="E320">
        <f t="shared" si="25"/>
        <v>5.8</v>
      </c>
      <c r="F320">
        <f t="shared" si="26"/>
        <v>40</v>
      </c>
      <c r="G320">
        <f t="shared" si="27"/>
        <v>0.34557074910820451</v>
      </c>
      <c r="H320">
        <f t="shared" si="28"/>
        <v>1.0787999999999971E-4</v>
      </c>
      <c r="I320" s="3">
        <v>0.60229999999999995</v>
      </c>
      <c r="J320" s="3">
        <v>5.3E-3</v>
      </c>
      <c r="K320">
        <f t="shared" si="29"/>
        <v>2.2750000000001104E-6</v>
      </c>
    </row>
    <row r="321" spans="1:11" x14ac:dyDescent="0.2">
      <c r="A321" s="5">
        <v>31.2</v>
      </c>
      <c r="B321" s="3">
        <f t="shared" si="30"/>
        <v>3.169999999999995E-2</v>
      </c>
      <c r="C321" s="3">
        <f t="shared" si="31"/>
        <v>3.3999999999999998E-3</v>
      </c>
      <c r="D321">
        <f t="shared" si="24"/>
        <v>100</v>
      </c>
      <c r="E321">
        <f t="shared" si="25"/>
        <v>5.8</v>
      </c>
      <c r="F321">
        <f t="shared" si="26"/>
        <v>40</v>
      </c>
      <c r="G321">
        <f t="shared" si="27"/>
        <v>0.37901307966706294</v>
      </c>
      <c r="H321">
        <f t="shared" si="28"/>
        <v>1.1031599999999982E-4</v>
      </c>
      <c r="I321" s="3">
        <v>0.60299999999999998</v>
      </c>
      <c r="J321" s="3">
        <v>5.5999999999999999E-3</v>
      </c>
      <c r="K321">
        <f t="shared" si="29"/>
        <v>2.3450000000001135E-6</v>
      </c>
    </row>
    <row r="322" spans="1:11" x14ac:dyDescent="0.2">
      <c r="A322" s="5">
        <v>31.3</v>
      </c>
      <c r="B322" s="3">
        <f t="shared" si="30"/>
        <v>3.2399999999999984E-2</v>
      </c>
      <c r="C322" s="3">
        <f t="shared" si="31"/>
        <v>3.2999999999999995E-3</v>
      </c>
      <c r="D322">
        <f t="shared" si="24"/>
        <v>100</v>
      </c>
      <c r="E322">
        <f t="shared" si="25"/>
        <v>5.8</v>
      </c>
      <c r="F322">
        <f t="shared" si="26"/>
        <v>40</v>
      </c>
      <c r="G322">
        <f t="shared" si="27"/>
        <v>0.3678656361474435</v>
      </c>
      <c r="H322">
        <f t="shared" si="28"/>
        <v>1.1275199999999994E-4</v>
      </c>
      <c r="I322" s="3">
        <v>0.60370000000000001</v>
      </c>
      <c r="J322" s="3">
        <v>5.4999999999999997E-3</v>
      </c>
      <c r="K322">
        <f t="shared" si="29"/>
        <v>3.3000000000000023E-6</v>
      </c>
    </row>
    <row r="323" spans="1:11" x14ac:dyDescent="0.2">
      <c r="A323" s="5">
        <v>31.4</v>
      </c>
      <c r="B323" s="3">
        <f t="shared" si="30"/>
        <v>3.3399999999999985E-2</v>
      </c>
      <c r="C323" s="3">
        <f t="shared" si="31"/>
        <v>3.2999999999999995E-3</v>
      </c>
      <c r="D323">
        <f t="shared" si="24"/>
        <v>100</v>
      </c>
      <c r="E323">
        <f t="shared" si="25"/>
        <v>5.8</v>
      </c>
      <c r="F323">
        <f t="shared" si="26"/>
        <v>40</v>
      </c>
      <c r="G323">
        <f t="shared" si="27"/>
        <v>0.3678656361474435</v>
      </c>
      <c r="H323">
        <f t="shared" si="28"/>
        <v>1.1623199999999994E-4</v>
      </c>
      <c r="I323" s="3">
        <v>0.60470000000000002</v>
      </c>
      <c r="J323" s="3">
        <v>5.4999999999999997E-3</v>
      </c>
      <c r="K323">
        <f t="shared" si="29"/>
        <v>2.9700000000000389E-6</v>
      </c>
    </row>
    <row r="324" spans="1:11" x14ac:dyDescent="0.2">
      <c r="A324" s="5">
        <v>31.5</v>
      </c>
      <c r="B324" s="3">
        <f t="shared" si="30"/>
        <v>3.4299999999999997E-2</v>
      </c>
      <c r="C324" s="3">
        <f t="shared" si="31"/>
        <v>3.2999999999999995E-3</v>
      </c>
      <c r="D324">
        <f t="shared" si="24"/>
        <v>100</v>
      </c>
      <c r="E324">
        <f t="shared" si="25"/>
        <v>5.8</v>
      </c>
      <c r="F324">
        <f t="shared" si="26"/>
        <v>40</v>
      </c>
      <c r="G324">
        <f t="shared" si="27"/>
        <v>0.3678656361474435</v>
      </c>
      <c r="H324">
        <f t="shared" si="28"/>
        <v>1.1936399999999998E-4</v>
      </c>
      <c r="I324" s="3">
        <v>0.60560000000000003</v>
      </c>
      <c r="J324" s="3">
        <v>5.4999999999999997E-3</v>
      </c>
      <c r="K324">
        <f t="shared" si="29"/>
        <v>2.0399999999997751E-6</v>
      </c>
    </row>
    <row r="325" spans="1:11" x14ac:dyDescent="0.2">
      <c r="A325" s="5">
        <v>31.6</v>
      </c>
      <c r="B325" s="3">
        <f t="shared" si="30"/>
        <v>3.4899999999999931E-2</v>
      </c>
      <c r="C325" s="3">
        <f t="shared" si="31"/>
        <v>3.5000000000000001E-3</v>
      </c>
      <c r="D325">
        <f t="shared" si="24"/>
        <v>100</v>
      </c>
      <c r="E325">
        <f t="shared" si="25"/>
        <v>5.8</v>
      </c>
      <c r="F325">
        <f t="shared" si="26"/>
        <v>40</v>
      </c>
      <c r="G325">
        <f t="shared" si="27"/>
        <v>0.39016052318668254</v>
      </c>
      <c r="H325">
        <f t="shared" si="28"/>
        <v>1.2145199999999976E-4</v>
      </c>
      <c r="I325" s="3">
        <v>0.60619999999999996</v>
      </c>
      <c r="J325" s="3">
        <v>5.7000000000000002E-3</v>
      </c>
      <c r="K325">
        <f t="shared" si="29"/>
        <v>3.1500000000000418E-6</v>
      </c>
    </row>
    <row r="326" spans="1:11" x14ac:dyDescent="0.2">
      <c r="A326" s="5">
        <v>31.7</v>
      </c>
      <c r="B326" s="3">
        <f t="shared" si="30"/>
        <v>3.5799999999999943E-2</v>
      </c>
      <c r="C326" s="3">
        <f t="shared" si="31"/>
        <v>3.5000000000000001E-3</v>
      </c>
      <c r="D326">
        <f t="shared" si="24"/>
        <v>100</v>
      </c>
      <c r="E326">
        <f t="shared" si="25"/>
        <v>5.8</v>
      </c>
      <c r="F326">
        <f t="shared" si="26"/>
        <v>40</v>
      </c>
      <c r="G326">
        <f t="shared" si="27"/>
        <v>0.39016052318668254</v>
      </c>
      <c r="H326">
        <f t="shared" si="28"/>
        <v>1.245839999999998E-4</v>
      </c>
      <c r="I326" s="3">
        <v>0.60709999999999997</v>
      </c>
      <c r="J326" s="3">
        <v>5.7000000000000002E-3</v>
      </c>
      <c r="K326">
        <f t="shared" si="29"/>
        <v>4.1999999999999259E-6</v>
      </c>
    </row>
    <row r="327" spans="1:11" x14ac:dyDescent="0.2">
      <c r="A327" s="5">
        <v>31.8</v>
      </c>
      <c r="B327" s="3">
        <f t="shared" si="30"/>
        <v>3.6999999999999922E-2</v>
      </c>
      <c r="C327" s="3">
        <f t="shared" si="31"/>
        <v>3.5000000000000001E-3</v>
      </c>
      <c r="D327">
        <f t="shared" si="24"/>
        <v>100</v>
      </c>
      <c r="E327">
        <f t="shared" si="25"/>
        <v>5.8</v>
      </c>
      <c r="F327">
        <f t="shared" si="26"/>
        <v>40</v>
      </c>
      <c r="G327">
        <f t="shared" si="27"/>
        <v>0.39016052318668254</v>
      </c>
      <c r="H327">
        <f t="shared" si="28"/>
        <v>1.2875999999999971E-4</v>
      </c>
      <c r="I327" s="3">
        <v>0.60829999999999995</v>
      </c>
      <c r="J327" s="3">
        <v>5.7000000000000002E-3</v>
      </c>
      <c r="K327">
        <f t="shared" si="29"/>
        <v>2.1000000000001573E-6</v>
      </c>
    </row>
    <row r="328" spans="1:11" x14ac:dyDescent="0.2">
      <c r="A328" s="5">
        <v>31.9</v>
      </c>
      <c r="B328" s="3">
        <f t="shared" si="30"/>
        <v>3.7599999999999967E-2</v>
      </c>
      <c r="C328" s="3">
        <f t="shared" si="31"/>
        <v>3.5000000000000001E-3</v>
      </c>
      <c r="D328">
        <f t="shared" si="24"/>
        <v>100</v>
      </c>
      <c r="E328">
        <f t="shared" si="25"/>
        <v>5.8</v>
      </c>
      <c r="F328">
        <f t="shared" si="26"/>
        <v>40</v>
      </c>
      <c r="G328">
        <f t="shared" si="27"/>
        <v>0.39016052318668254</v>
      </c>
      <c r="H328">
        <f t="shared" si="28"/>
        <v>1.3084799999999987E-4</v>
      </c>
      <c r="I328" s="3">
        <v>0.6089</v>
      </c>
      <c r="J328" s="3">
        <v>5.7000000000000002E-3</v>
      </c>
      <c r="K328">
        <f t="shared" si="29"/>
        <v>2.1300000000001596E-6</v>
      </c>
    </row>
    <row r="329" spans="1:11" x14ac:dyDescent="0.2">
      <c r="A329" s="5">
        <v>32</v>
      </c>
      <c r="B329" s="3">
        <f t="shared" si="30"/>
        <v>3.8200000000000012E-2</v>
      </c>
      <c r="C329" s="3">
        <f t="shared" si="31"/>
        <v>3.5999999999999995E-3</v>
      </c>
      <c r="D329">
        <f t="shared" si="24"/>
        <v>100</v>
      </c>
      <c r="E329">
        <f t="shared" si="25"/>
        <v>5.8</v>
      </c>
      <c r="F329">
        <f t="shared" si="26"/>
        <v>40</v>
      </c>
      <c r="G329">
        <f t="shared" si="27"/>
        <v>0.40130796670630198</v>
      </c>
      <c r="H329">
        <f t="shared" si="28"/>
        <v>1.3293600000000003E-4</v>
      </c>
      <c r="I329" s="3">
        <v>0.60950000000000004</v>
      </c>
      <c r="J329" s="3">
        <v>5.7999999999999996E-3</v>
      </c>
      <c r="K329">
        <f t="shared" si="29"/>
        <v>3.6000000000000028E-6</v>
      </c>
    </row>
    <row r="330" spans="1:11" x14ac:dyDescent="0.2">
      <c r="A330" s="5">
        <v>32.1</v>
      </c>
      <c r="B330" s="3">
        <f t="shared" si="30"/>
        <v>3.9200000000000013E-2</v>
      </c>
      <c r="C330" s="3">
        <f t="shared" si="31"/>
        <v>3.5999999999999995E-3</v>
      </c>
      <c r="D330">
        <f t="shared" ref="D330:D393" si="32">$E$4</f>
        <v>100</v>
      </c>
      <c r="E330">
        <f t="shared" ref="E330:E393" si="33">$F$4</f>
        <v>5.8</v>
      </c>
      <c r="F330">
        <f t="shared" ref="F330:F393" si="34">$G$4</f>
        <v>40</v>
      </c>
      <c r="G330">
        <f t="shared" ref="G330:G393" si="35">3*C330*D330*1000/(2*F330*E330^2)</f>
        <v>0.40130796670630198</v>
      </c>
      <c r="H330">
        <f t="shared" ref="H330:H393" si="36">6*B330*E330/(D330^2)</f>
        <v>1.3641600000000004E-4</v>
      </c>
      <c r="I330" s="3">
        <v>0.61050000000000004</v>
      </c>
      <c r="J330" s="3">
        <v>5.7999999999999996E-3</v>
      </c>
      <c r="K330">
        <f t="shared" ref="K330:K393" si="37">(C331+C330)/2*(B331-B330)</f>
        <v>3.4200000000000448E-6</v>
      </c>
    </row>
    <row r="331" spans="1:11" x14ac:dyDescent="0.2">
      <c r="A331" s="5">
        <v>32.200000000000003</v>
      </c>
      <c r="B331" s="3">
        <f t="shared" si="30"/>
        <v>4.0100000000000025E-2</v>
      </c>
      <c r="C331" s="3">
        <f t="shared" si="31"/>
        <v>4.0000000000000001E-3</v>
      </c>
      <c r="D331">
        <f t="shared" si="32"/>
        <v>100</v>
      </c>
      <c r="E331">
        <f t="shared" si="33"/>
        <v>5.8</v>
      </c>
      <c r="F331">
        <f t="shared" si="34"/>
        <v>40</v>
      </c>
      <c r="G331">
        <f t="shared" si="35"/>
        <v>0.44589774078478006</v>
      </c>
      <c r="H331">
        <f t="shared" si="36"/>
        <v>1.3954800000000008E-4</v>
      </c>
      <c r="I331" s="3">
        <v>0.61140000000000005</v>
      </c>
      <c r="J331" s="3">
        <v>6.1999999999999998E-3</v>
      </c>
      <c r="K331">
        <f t="shared" si="37"/>
        <v>2.7649999999996957E-6</v>
      </c>
    </row>
    <row r="332" spans="1:11" x14ac:dyDescent="0.2">
      <c r="A332" s="5">
        <v>32.299999999999997</v>
      </c>
      <c r="B332" s="3">
        <f t="shared" si="30"/>
        <v>4.0799999999999947E-2</v>
      </c>
      <c r="C332" s="3">
        <f t="shared" si="31"/>
        <v>3.9000000000000003E-3</v>
      </c>
      <c r="D332">
        <f t="shared" si="32"/>
        <v>100</v>
      </c>
      <c r="E332">
        <f t="shared" si="33"/>
        <v>5.8</v>
      </c>
      <c r="F332">
        <f t="shared" si="34"/>
        <v>40</v>
      </c>
      <c r="G332">
        <f t="shared" si="35"/>
        <v>0.43475029726516057</v>
      </c>
      <c r="H332">
        <f t="shared" si="36"/>
        <v>1.4198399999999981E-4</v>
      </c>
      <c r="I332" s="3">
        <v>0.61209999999999998</v>
      </c>
      <c r="J332" s="3">
        <v>6.1000000000000004E-3</v>
      </c>
      <c r="K332">
        <f t="shared" si="37"/>
        <v>3.1200000000000896E-6</v>
      </c>
    </row>
    <row r="333" spans="1:11" x14ac:dyDescent="0.2">
      <c r="A333" s="5">
        <v>32.4</v>
      </c>
      <c r="B333" s="3">
        <f t="shared" si="30"/>
        <v>4.159999999999997E-2</v>
      </c>
      <c r="C333" s="3">
        <f t="shared" si="31"/>
        <v>3.9000000000000003E-3</v>
      </c>
      <c r="D333">
        <f t="shared" si="32"/>
        <v>100</v>
      </c>
      <c r="E333">
        <f t="shared" si="33"/>
        <v>5.8</v>
      </c>
      <c r="F333">
        <f t="shared" si="34"/>
        <v>40</v>
      </c>
      <c r="G333">
        <f t="shared" si="35"/>
        <v>0.43475029726516057</v>
      </c>
      <c r="H333">
        <f t="shared" si="36"/>
        <v>1.447679999999999E-4</v>
      </c>
      <c r="I333" s="3">
        <v>0.6129</v>
      </c>
      <c r="J333" s="3">
        <v>6.1000000000000004E-3</v>
      </c>
      <c r="K333">
        <f t="shared" si="37"/>
        <v>4.4549999999999599E-6</v>
      </c>
    </row>
    <row r="334" spans="1:11" x14ac:dyDescent="0.2">
      <c r="A334" s="5">
        <v>32.5</v>
      </c>
      <c r="B334" s="3">
        <f t="shared" si="30"/>
        <v>4.269999999999996E-2</v>
      </c>
      <c r="C334" s="3">
        <f t="shared" si="31"/>
        <v>4.2000000000000006E-3</v>
      </c>
      <c r="D334">
        <f t="shared" si="32"/>
        <v>100</v>
      </c>
      <c r="E334">
        <f t="shared" si="33"/>
        <v>5.8</v>
      </c>
      <c r="F334">
        <f t="shared" si="34"/>
        <v>40</v>
      </c>
      <c r="G334">
        <f t="shared" si="35"/>
        <v>0.46819262782401916</v>
      </c>
      <c r="H334">
        <f t="shared" si="36"/>
        <v>1.4859599999999986E-4</v>
      </c>
      <c r="I334" s="3">
        <v>0.61399999999999999</v>
      </c>
      <c r="J334" s="3">
        <v>6.4000000000000003E-3</v>
      </c>
      <c r="K334">
        <f t="shared" si="37"/>
        <v>3.3600000000000966E-6</v>
      </c>
    </row>
    <row r="335" spans="1:11" x14ac:dyDescent="0.2">
      <c r="A335" s="5">
        <v>32.6</v>
      </c>
      <c r="B335" s="3">
        <f t="shared" si="30"/>
        <v>4.3499999999999983E-2</v>
      </c>
      <c r="C335" s="3">
        <f t="shared" si="31"/>
        <v>4.2000000000000006E-3</v>
      </c>
      <c r="D335">
        <f t="shared" si="32"/>
        <v>100</v>
      </c>
      <c r="E335">
        <f t="shared" si="33"/>
        <v>5.8</v>
      </c>
      <c r="F335">
        <f t="shared" si="34"/>
        <v>40</v>
      </c>
      <c r="G335">
        <f t="shared" si="35"/>
        <v>0.46819262782401916</v>
      </c>
      <c r="H335">
        <f t="shared" si="36"/>
        <v>1.5137999999999995E-4</v>
      </c>
      <c r="I335" s="3">
        <v>0.61480000000000001</v>
      </c>
      <c r="J335" s="3">
        <v>6.4000000000000003E-3</v>
      </c>
      <c r="K335">
        <f t="shared" si="37"/>
        <v>2.519999999999723E-6</v>
      </c>
    </row>
    <row r="336" spans="1:11" x14ac:dyDescent="0.2">
      <c r="A336" s="5">
        <v>32.700000000000003</v>
      </c>
      <c r="B336" s="3">
        <f t="shared" si="30"/>
        <v>4.4099999999999917E-2</v>
      </c>
      <c r="C336" s="3">
        <f t="shared" si="31"/>
        <v>4.2000000000000006E-3</v>
      </c>
      <c r="D336">
        <f t="shared" si="32"/>
        <v>100</v>
      </c>
      <c r="E336">
        <f t="shared" si="33"/>
        <v>5.8</v>
      </c>
      <c r="F336">
        <f t="shared" si="34"/>
        <v>40</v>
      </c>
      <c r="G336">
        <f t="shared" si="35"/>
        <v>0.46819262782401916</v>
      </c>
      <c r="H336">
        <f t="shared" si="36"/>
        <v>1.534679999999997E-4</v>
      </c>
      <c r="I336" s="3">
        <v>0.61539999999999995</v>
      </c>
      <c r="J336" s="3">
        <v>6.4000000000000003E-3</v>
      </c>
      <c r="K336">
        <f t="shared" si="37"/>
        <v>4.2500000000000042E-6</v>
      </c>
    </row>
    <row r="337" spans="1:11" x14ac:dyDescent="0.2">
      <c r="A337" s="5">
        <v>32.799999999999997</v>
      </c>
      <c r="B337" s="3">
        <f t="shared" si="30"/>
        <v>4.5099999999999918E-2</v>
      </c>
      <c r="C337" s="3">
        <f t="shared" si="31"/>
        <v>4.3E-3</v>
      </c>
      <c r="D337">
        <f t="shared" si="32"/>
        <v>100</v>
      </c>
      <c r="E337">
        <f t="shared" si="33"/>
        <v>5.8</v>
      </c>
      <c r="F337">
        <f t="shared" si="34"/>
        <v>40</v>
      </c>
      <c r="G337">
        <f t="shared" si="35"/>
        <v>0.47934007134363854</v>
      </c>
      <c r="H337">
        <f t="shared" si="36"/>
        <v>1.5694799999999972E-4</v>
      </c>
      <c r="I337" s="3">
        <v>0.61639999999999995</v>
      </c>
      <c r="J337" s="3">
        <v>6.4999999999999997E-3</v>
      </c>
      <c r="K337">
        <f t="shared" si="37"/>
        <v>4.5000000000000035E-6</v>
      </c>
    </row>
    <row r="338" spans="1:11" x14ac:dyDescent="0.2">
      <c r="A338" s="5">
        <v>32.9</v>
      </c>
      <c r="B338" s="3">
        <f t="shared" si="30"/>
        <v>4.6099999999999919E-2</v>
      </c>
      <c r="C338" s="3">
        <f t="shared" si="31"/>
        <v>4.6999999999999993E-3</v>
      </c>
      <c r="D338">
        <f t="shared" si="32"/>
        <v>100</v>
      </c>
      <c r="E338">
        <f t="shared" si="33"/>
        <v>5.8</v>
      </c>
      <c r="F338">
        <f t="shared" si="34"/>
        <v>40</v>
      </c>
      <c r="G338">
        <f t="shared" si="35"/>
        <v>0.52392984542211651</v>
      </c>
      <c r="H338">
        <f t="shared" si="36"/>
        <v>1.604279999999997E-4</v>
      </c>
      <c r="I338" s="3">
        <v>0.61739999999999995</v>
      </c>
      <c r="J338" s="3">
        <v>6.8999999999999999E-3</v>
      </c>
      <c r="K338">
        <f t="shared" si="37"/>
        <v>2.7300000000002043E-6</v>
      </c>
    </row>
    <row r="339" spans="1:11" x14ac:dyDescent="0.2">
      <c r="A339" s="5">
        <v>33</v>
      </c>
      <c r="B339" s="3">
        <f t="shared" si="30"/>
        <v>4.6699999999999964E-2</v>
      </c>
      <c r="C339" s="3">
        <f t="shared" si="31"/>
        <v>4.3999999999999994E-3</v>
      </c>
      <c r="D339">
        <f t="shared" si="32"/>
        <v>100</v>
      </c>
      <c r="E339">
        <f t="shared" si="33"/>
        <v>5.8</v>
      </c>
      <c r="F339">
        <f t="shared" si="34"/>
        <v>40</v>
      </c>
      <c r="G339">
        <f t="shared" si="35"/>
        <v>0.49048751486325798</v>
      </c>
      <c r="H339">
        <f t="shared" si="36"/>
        <v>1.6251599999999986E-4</v>
      </c>
      <c r="I339" s="3">
        <v>0.61799999999999999</v>
      </c>
      <c r="J339" s="3">
        <v>6.6E-3</v>
      </c>
      <c r="K339">
        <f t="shared" si="37"/>
        <v>3.6800000000001054E-6</v>
      </c>
    </row>
    <row r="340" spans="1:11" x14ac:dyDescent="0.2">
      <c r="A340" s="5">
        <v>33.1</v>
      </c>
      <c r="B340" s="3">
        <f t="shared" si="30"/>
        <v>4.7499999999999987E-2</v>
      </c>
      <c r="C340" s="3">
        <f t="shared" si="31"/>
        <v>4.8000000000000004E-3</v>
      </c>
      <c r="D340">
        <f t="shared" si="32"/>
        <v>100</v>
      </c>
      <c r="E340">
        <f t="shared" si="33"/>
        <v>5.8</v>
      </c>
      <c r="F340">
        <f t="shared" si="34"/>
        <v>40</v>
      </c>
      <c r="G340">
        <f t="shared" si="35"/>
        <v>0.53507728894173612</v>
      </c>
      <c r="H340">
        <f t="shared" si="36"/>
        <v>1.6529999999999995E-4</v>
      </c>
      <c r="I340" s="3">
        <v>0.61880000000000002</v>
      </c>
      <c r="J340" s="3">
        <v>7.0000000000000001E-3</v>
      </c>
      <c r="K340">
        <f t="shared" si="37"/>
        <v>5.3349999999999515E-6</v>
      </c>
    </row>
    <row r="341" spans="1:11" x14ac:dyDescent="0.2">
      <c r="A341" s="5">
        <v>33.200000000000003</v>
      </c>
      <c r="B341" s="3">
        <f t="shared" si="30"/>
        <v>4.8599999999999977E-2</v>
      </c>
      <c r="C341" s="3">
        <f t="shared" si="31"/>
        <v>4.8999999999999998E-3</v>
      </c>
      <c r="D341">
        <f t="shared" si="32"/>
        <v>100</v>
      </c>
      <c r="E341">
        <f t="shared" si="33"/>
        <v>5.8</v>
      </c>
      <c r="F341">
        <f t="shared" si="34"/>
        <v>40</v>
      </c>
      <c r="G341">
        <f t="shared" si="35"/>
        <v>0.54622473246135561</v>
      </c>
      <c r="H341">
        <f t="shared" si="36"/>
        <v>1.6912799999999992E-4</v>
      </c>
      <c r="I341" s="3">
        <v>0.61990000000000001</v>
      </c>
      <c r="J341" s="3">
        <v>7.1000000000000004E-3</v>
      </c>
      <c r="K341">
        <f t="shared" si="37"/>
        <v>3.4650000000001676E-6</v>
      </c>
    </row>
    <row r="342" spans="1:11" x14ac:dyDescent="0.2">
      <c r="A342" s="5">
        <v>33.299999999999997</v>
      </c>
      <c r="B342" s="3">
        <f t="shared" si="30"/>
        <v>4.930000000000001E-2</v>
      </c>
      <c r="C342" s="3">
        <f t="shared" si="31"/>
        <v>4.9999999999999992E-3</v>
      </c>
      <c r="D342">
        <f t="shared" si="32"/>
        <v>100</v>
      </c>
      <c r="E342">
        <f t="shared" si="33"/>
        <v>5.8</v>
      </c>
      <c r="F342">
        <f t="shared" si="34"/>
        <v>40</v>
      </c>
      <c r="G342">
        <f t="shared" si="35"/>
        <v>0.55737217598097499</v>
      </c>
      <c r="H342">
        <f t="shared" si="36"/>
        <v>1.7156400000000003E-4</v>
      </c>
      <c r="I342" s="3">
        <v>0.62060000000000004</v>
      </c>
      <c r="J342" s="3">
        <v>7.1999999999999998E-3</v>
      </c>
      <c r="K342">
        <f t="shared" si="37"/>
        <v>3.0299999999996661E-6</v>
      </c>
    </row>
    <row r="343" spans="1:11" x14ac:dyDescent="0.2">
      <c r="A343" s="5">
        <v>33.4</v>
      </c>
      <c r="B343" s="3">
        <f t="shared" si="30"/>
        <v>4.9899999999999944E-2</v>
      </c>
      <c r="C343" s="3">
        <f t="shared" si="31"/>
        <v>5.1000000000000004E-3</v>
      </c>
      <c r="D343">
        <f t="shared" si="32"/>
        <v>100</v>
      </c>
      <c r="E343">
        <f t="shared" si="33"/>
        <v>5.8</v>
      </c>
      <c r="F343">
        <f t="shared" si="34"/>
        <v>40</v>
      </c>
      <c r="G343">
        <f t="shared" si="35"/>
        <v>0.5685196195005946</v>
      </c>
      <c r="H343">
        <f t="shared" si="36"/>
        <v>1.7365199999999981E-4</v>
      </c>
      <c r="I343" s="3">
        <v>0.62119999999999997</v>
      </c>
      <c r="J343" s="3">
        <v>7.3000000000000001E-3</v>
      </c>
      <c r="K343">
        <f t="shared" si="37"/>
        <v>4.455000000000059E-6</v>
      </c>
    </row>
    <row r="344" spans="1:11" x14ac:dyDescent="0.2">
      <c r="A344" s="5">
        <v>33.5</v>
      </c>
      <c r="B344" s="3">
        <f t="shared" si="30"/>
        <v>5.0799999999999956E-2</v>
      </c>
      <c r="C344" s="3">
        <f t="shared" si="31"/>
        <v>4.8000000000000004E-3</v>
      </c>
      <c r="D344">
        <f t="shared" si="32"/>
        <v>100</v>
      </c>
      <c r="E344">
        <f t="shared" si="33"/>
        <v>5.8</v>
      </c>
      <c r="F344">
        <f t="shared" si="34"/>
        <v>40</v>
      </c>
      <c r="G344">
        <f t="shared" si="35"/>
        <v>0.53507728894173612</v>
      </c>
      <c r="H344">
        <f t="shared" si="36"/>
        <v>1.7678399999999984E-4</v>
      </c>
      <c r="I344" s="3">
        <v>0.62209999999999999</v>
      </c>
      <c r="J344" s="3">
        <v>7.0000000000000001E-3</v>
      </c>
      <c r="K344">
        <f t="shared" si="37"/>
        <v>4.9500000000000051E-6</v>
      </c>
    </row>
    <row r="345" spans="1:11" x14ac:dyDescent="0.2">
      <c r="A345" s="5">
        <v>33.6</v>
      </c>
      <c r="B345" s="3">
        <f t="shared" si="30"/>
        <v>5.1799999999999957E-2</v>
      </c>
      <c r="C345" s="3">
        <f t="shared" si="31"/>
        <v>5.1000000000000004E-3</v>
      </c>
      <c r="D345">
        <f t="shared" si="32"/>
        <v>100</v>
      </c>
      <c r="E345">
        <f t="shared" si="33"/>
        <v>5.8</v>
      </c>
      <c r="F345">
        <f t="shared" si="34"/>
        <v>40</v>
      </c>
      <c r="G345">
        <f t="shared" si="35"/>
        <v>0.5685196195005946</v>
      </c>
      <c r="H345">
        <f t="shared" si="36"/>
        <v>1.8026399999999986E-4</v>
      </c>
      <c r="I345" s="3">
        <v>0.62309999999999999</v>
      </c>
      <c r="J345" s="3">
        <v>7.3000000000000001E-3</v>
      </c>
      <c r="K345">
        <f t="shared" si="37"/>
        <v>4.1200000000001181E-6</v>
      </c>
    </row>
    <row r="346" spans="1:11" x14ac:dyDescent="0.2">
      <c r="A346" s="5">
        <v>33.700000000000003</v>
      </c>
      <c r="B346" s="3">
        <f t="shared" si="30"/>
        <v>5.259999999999998E-2</v>
      </c>
      <c r="C346" s="3">
        <f t="shared" si="31"/>
        <v>5.1999999999999998E-3</v>
      </c>
      <c r="D346">
        <f t="shared" si="32"/>
        <v>100</v>
      </c>
      <c r="E346">
        <f t="shared" si="33"/>
        <v>5.8</v>
      </c>
      <c r="F346">
        <f t="shared" si="34"/>
        <v>40</v>
      </c>
      <c r="G346">
        <f t="shared" si="35"/>
        <v>0.57966706302021398</v>
      </c>
      <c r="H346">
        <f t="shared" si="36"/>
        <v>1.8304799999999992E-4</v>
      </c>
      <c r="I346" s="3">
        <v>0.62390000000000001</v>
      </c>
      <c r="J346" s="3">
        <v>7.4000000000000003E-3</v>
      </c>
      <c r="K346">
        <f t="shared" si="37"/>
        <v>3.6750000000001778E-6</v>
      </c>
    </row>
    <row r="347" spans="1:11" x14ac:dyDescent="0.2">
      <c r="A347" s="5">
        <v>33.799999999999997</v>
      </c>
      <c r="B347" s="3">
        <f t="shared" si="30"/>
        <v>5.3300000000000014E-2</v>
      </c>
      <c r="C347" s="3">
        <f t="shared" si="31"/>
        <v>5.2999999999999992E-3</v>
      </c>
      <c r="D347">
        <f t="shared" si="32"/>
        <v>100</v>
      </c>
      <c r="E347">
        <f t="shared" si="33"/>
        <v>5.8</v>
      </c>
      <c r="F347">
        <f t="shared" si="34"/>
        <v>40</v>
      </c>
      <c r="G347">
        <f t="shared" si="35"/>
        <v>0.59081450653983347</v>
      </c>
      <c r="H347">
        <f t="shared" si="36"/>
        <v>1.8548400000000006E-4</v>
      </c>
      <c r="I347" s="3">
        <v>0.62460000000000004</v>
      </c>
      <c r="J347" s="3">
        <v>7.4999999999999997E-3</v>
      </c>
      <c r="K347">
        <f t="shared" si="37"/>
        <v>5.4000000000000042E-6</v>
      </c>
    </row>
    <row r="348" spans="1:11" x14ac:dyDescent="0.2">
      <c r="A348" s="5">
        <v>33.9</v>
      </c>
      <c r="B348" s="3">
        <f t="shared" ref="B348:B411" si="38">I348-$I$283</f>
        <v>5.4300000000000015E-2</v>
      </c>
      <c r="C348" s="3">
        <f t="shared" ref="C348:C411" si="39">J348-$J$283</f>
        <v>5.4999999999999997E-3</v>
      </c>
      <c r="D348">
        <f t="shared" si="32"/>
        <v>100</v>
      </c>
      <c r="E348">
        <f t="shared" si="33"/>
        <v>5.8</v>
      </c>
      <c r="F348">
        <f t="shared" si="34"/>
        <v>40</v>
      </c>
      <c r="G348">
        <f t="shared" si="35"/>
        <v>0.61310939357907268</v>
      </c>
      <c r="H348">
        <f t="shared" si="36"/>
        <v>1.8896400000000004E-4</v>
      </c>
      <c r="I348" s="3">
        <v>0.62560000000000004</v>
      </c>
      <c r="J348" s="3">
        <v>7.7000000000000002E-3</v>
      </c>
      <c r="K348">
        <f t="shared" si="37"/>
        <v>4.3599999999995195E-6</v>
      </c>
    </row>
    <row r="349" spans="1:11" x14ac:dyDescent="0.2">
      <c r="A349" s="5">
        <v>34</v>
      </c>
      <c r="B349" s="3">
        <f t="shared" si="38"/>
        <v>5.5099999999999927E-2</v>
      </c>
      <c r="C349" s="3">
        <f t="shared" si="39"/>
        <v>5.4000000000000003E-3</v>
      </c>
      <c r="D349">
        <f t="shared" si="32"/>
        <v>100</v>
      </c>
      <c r="E349">
        <f t="shared" si="33"/>
        <v>5.8</v>
      </c>
      <c r="F349">
        <f t="shared" si="34"/>
        <v>40</v>
      </c>
      <c r="G349">
        <f t="shared" si="35"/>
        <v>0.60196195005945297</v>
      </c>
      <c r="H349">
        <f t="shared" si="36"/>
        <v>1.9174799999999975E-4</v>
      </c>
      <c r="I349" s="3">
        <v>0.62639999999999996</v>
      </c>
      <c r="J349" s="3">
        <v>7.6E-3</v>
      </c>
      <c r="K349">
        <f t="shared" si="37"/>
        <v>3.8500000000001868E-6</v>
      </c>
    </row>
    <row r="350" spans="1:11" x14ac:dyDescent="0.2">
      <c r="A350" s="5">
        <v>34.1</v>
      </c>
      <c r="B350" s="3">
        <f t="shared" si="38"/>
        <v>5.5799999999999961E-2</v>
      </c>
      <c r="C350" s="3">
        <f t="shared" si="39"/>
        <v>5.5999999999999991E-3</v>
      </c>
      <c r="D350">
        <f t="shared" si="32"/>
        <v>100</v>
      </c>
      <c r="E350">
        <f t="shared" si="33"/>
        <v>5.8</v>
      </c>
      <c r="F350">
        <f t="shared" si="34"/>
        <v>40</v>
      </c>
      <c r="G350">
        <f t="shared" si="35"/>
        <v>0.62425683709869195</v>
      </c>
      <c r="H350">
        <f t="shared" si="36"/>
        <v>1.9418399999999986E-4</v>
      </c>
      <c r="I350" s="3">
        <v>0.62709999999999999</v>
      </c>
      <c r="J350" s="3">
        <v>7.7999999999999996E-3</v>
      </c>
      <c r="K350">
        <f t="shared" si="37"/>
        <v>4.4800000000001274E-6</v>
      </c>
    </row>
    <row r="351" spans="1:11" x14ac:dyDescent="0.2">
      <c r="A351" s="5">
        <v>34.200000000000003</v>
      </c>
      <c r="B351" s="3">
        <f t="shared" si="38"/>
        <v>5.6599999999999984E-2</v>
      </c>
      <c r="C351" s="3">
        <f t="shared" si="39"/>
        <v>5.5999999999999991E-3</v>
      </c>
      <c r="D351">
        <f t="shared" si="32"/>
        <v>100</v>
      </c>
      <c r="E351">
        <f t="shared" si="33"/>
        <v>5.8</v>
      </c>
      <c r="F351">
        <f t="shared" si="34"/>
        <v>40</v>
      </c>
      <c r="G351">
        <f t="shared" si="35"/>
        <v>0.62425683709869195</v>
      </c>
      <c r="H351">
        <f t="shared" si="36"/>
        <v>1.9696799999999995E-4</v>
      </c>
      <c r="I351" s="3">
        <v>0.62790000000000001</v>
      </c>
      <c r="J351" s="3">
        <v>7.7999999999999996E-3</v>
      </c>
      <c r="K351">
        <f t="shared" si="37"/>
        <v>5.6500000000000044E-6</v>
      </c>
    </row>
    <row r="352" spans="1:11" x14ac:dyDescent="0.2">
      <c r="A352" s="5">
        <v>34.299999999999997</v>
      </c>
      <c r="B352" s="3">
        <f t="shared" si="38"/>
        <v>5.7599999999999985E-2</v>
      </c>
      <c r="C352" s="3">
        <f t="shared" si="39"/>
        <v>5.7000000000000002E-3</v>
      </c>
      <c r="D352">
        <f t="shared" si="32"/>
        <v>100</v>
      </c>
      <c r="E352">
        <f t="shared" si="33"/>
        <v>5.8</v>
      </c>
      <c r="F352">
        <f t="shared" si="34"/>
        <v>40</v>
      </c>
      <c r="G352">
        <f t="shared" si="35"/>
        <v>0.63540428061831156</v>
      </c>
      <c r="H352">
        <f t="shared" si="36"/>
        <v>2.0044799999999996E-4</v>
      </c>
      <c r="I352" s="3">
        <v>0.62890000000000001</v>
      </c>
      <c r="J352" s="3">
        <v>7.9000000000000008E-3</v>
      </c>
      <c r="K352">
        <f t="shared" si="37"/>
        <v>4.1300000000002002E-6</v>
      </c>
    </row>
    <row r="353" spans="1:11" x14ac:dyDescent="0.2">
      <c r="A353" s="5">
        <v>34.4</v>
      </c>
      <c r="B353" s="3">
        <f t="shared" si="38"/>
        <v>5.8300000000000018E-2</v>
      </c>
      <c r="C353" s="3">
        <f t="shared" si="39"/>
        <v>6.0999999999999995E-3</v>
      </c>
      <c r="D353">
        <f t="shared" si="32"/>
        <v>100</v>
      </c>
      <c r="E353">
        <f t="shared" si="33"/>
        <v>5.8</v>
      </c>
      <c r="F353">
        <f t="shared" si="34"/>
        <v>40</v>
      </c>
      <c r="G353">
        <f t="shared" si="35"/>
        <v>0.67999405469678942</v>
      </c>
      <c r="H353">
        <f t="shared" si="36"/>
        <v>2.0288400000000007E-4</v>
      </c>
      <c r="I353" s="3">
        <v>0.62960000000000005</v>
      </c>
      <c r="J353" s="3">
        <v>8.3000000000000001E-3</v>
      </c>
      <c r="K353">
        <f t="shared" si="37"/>
        <v>4.8399999999994666E-6</v>
      </c>
    </row>
    <row r="354" spans="1:11" x14ac:dyDescent="0.2">
      <c r="A354" s="5">
        <v>34.5</v>
      </c>
      <c r="B354" s="3">
        <f t="shared" si="38"/>
        <v>5.909999999999993E-2</v>
      </c>
      <c r="C354" s="3">
        <f t="shared" si="39"/>
        <v>6.0000000000000001E-3</v>
      </c>
      <c r="D354">
        <f t="shared" si="32"/>
        <v>100</v>
      </c>
      <c r="E354">
        <f t="shared" si="33"/>
        <v>5.8</v>
      </c>
      <c r="F354">
        <f t="shared" si="34"/>
        <v>40</v>
      </c>
      <c r="G354">
        <f t="shared" si="35"/>
        <v>0.66884661117717015</v>
      </c>
      <c r="H354">
        <f t="shared" si="36"/>
        <v>2.0566799999999975E-4</v>
      </c>
      <c r="I354" s="3">
        <v>0.63039999999999996</v>
      </c>
      <c r="J354" s="3">
        <v>8.2000000000000007E-3</v>
      </c>
      <c r="K354">
        <f t="shared" si="37"/>
        <v>6.0500000000000056E-6</v>
      </c>
    </row>
    <row r="355" spans="1:11" x14ac:dyDescent="0.2">
      <c r="A355" s="5">
        <v>34.6</v>
      </c>
      <c r="B355" s="3">
        <f t="shared" si="38"/>
        <v>6.0099999999999931E-2</v>
      </c>
      <c r="C355" s="3">
        <f t="shared" si="39"/>
        <v>6.0999999999999995E-3</v>
      </c>
      <c r="D355">
        <f t="shared" si="32"/>
        <v>100</v>
      </c>
      <c r="E355">
        <f t="shared" si="33"/>
        <v>5.8</v>
      </c>
      <c r="F355">
        <f t="shared" si="34"/>
        <v>40</v>
      </c>
      <c r="G355">
        <f t="shared" si="35"/>
        <v>0.67999405469678942</v>
      </c>
      <c r="H355">
        <f t="shared" si="36"/>
        <v>2.0914799999999977E-4</v>
      </c>
      <c r="I355" s="3">
        <v>0.63139999999999996</v>
      </c>
      <c r="J355" s="3">
        <v>8.3000000000000001E-3</v>
      </c>
      <c r="K355">
        <f t="shared" si="37"/>
        <v>5.5350000000000724E-6</v>
      </c>
    </row>
    <row r="356" spans="1:11" x14ac:dyDescent="0.2">
      <c r="A356" s="5">
        <v>34.700000000000003</v>
      </c>
      <c r="B356" s="3">
        <f t="shared" si="38"/>
        <v>6.0999999999999943E-2</v>
      </c>
      <c r="C356" s="3">
        <f t="shared" si="39"/>
        <v>6.1999999999999989E-3</v>
      </c>
      <c r="D356">
        <f t="shared" si="32"/>
        <v>100</v>
      </c>
      <c r="E356">
        <f t="shared" si="33"/>
        <v>5.8</v>
      </c>
      <c r="F356">
        <f t="shared" si="34"/>
        <v>40</v>
      </c>
      <c r="G356">
        <f t="shared" si="35"/>
        <v>0.69114149821640902</v>
      </c>
      <c r="H356">
        <f t="shared" si="36"/>
        <v>2.122799999999998E-4</v>
      </c>
      <c r="I356" s="3">
        <v>0.63229999999999997</v>
      </c>
      <c r="J356" s="3">
        <v>8.3999999999999995E-3</v>
      </c>
      <c r="K356">
        <f t="shared" si="37"/>
        <v>3.7800000000002827E-6</v>
      </c>
    </row>
    <row r="357" spans="1:11" x14ac:dyDescent="0.2">
      <c r="A357" s="5">
        <v>34.799999999999997</v>
      </c>
      <c r="B357" s="3">
        <f t="shared" si="38"/>
        <v>6.1599999999999988E-2</v>
      </c>
      <c r="C357" s="3">
        <f t="shared" si="39"/>
        <v>6.3999999999999994E-3</v>
      </c>
      <c r="D357">
        <f t="shared" si="32"/>
        <v>100</v>
      </c>
      <c r="E357">
        <f t="shared" si="33"/>
        <v>5.8</v>
      </c>
      <c r="F357">
        <f t="shared" si="34"/>
        <v>40</v>
      </c>
      <c r="G357">
        <f t="shared" si="35"/>
        <v>0.71343638525564812</v>
      </c>
      <c r="H357">
        <f t="shared" si="36"/>
        <v>2.1436799999999994E-4</v>
      </c>
      <c r="I357" s="3">
        <v>0.63290000000000002</v>
      </c>
      <c r="J357" s="3">
        <v>8.6E-3</v>
      </c>
      <c r="K357">
        <f t="shared" si="37"/>
        <v>5.1200000000001458E-6</v>
      </c>
    </row>
    <row r="358" spans="1:11" x14ac:dyDescent="0.2">
      <c r="A358" s="5">
        <v>34.9</v>
      </c>
      <c r="B358" s="3">
        <f t="shared" si="38"/>
        <v>6.2400000000000011E-2</v>
      </c>
      <c r="C358" s="3">
        <f t="shared" si="39"/>
        <v>6.3999999999999994E-3</v>
      </c>
      <c r="D358">
        <f t="shared" si="32"/>
        <v>100</v>
      </c>
      <c r="E358">
        <f t="shared" si="33"/>
        <v>5.8</v>
      </c>
      <c r="F358">
        <f t="shared" si="34"/>
        <v>40</v>
      </c>
      <c r="G358">
        <f t="shared" si="35"/>
        <v>0.71343638525564812</v>
      </c>
      <c r="H358">
        <f t="shared" si="36"/>
        <v>2.1715200000000002E-4</v>
      </c>
      <c r="I358" s="3">
        <v>0.63370000000000004</v>
      </c>
      <c r="J358" s="3">
        <v>8.6E-3</v>
      </c>
      <c r="K358">
        <f t="shared" si="37"/>
        <v>7.0949999999999338E-6</v>
      </c>
    </row>
    <row r="359" spans="1:11" x14ac:dyDescent="0.2">
      <c r="A359" s="5">
        <v>35</v>
      </c>
      <c r="B359" s="3">
        <f t="shared" si="38"/>
        <v>6.3500000000000001E-2</v>
      </c>
      <c r="C359" s="3">
        <f t="shared" si="39"/>
        <v>6.4999999999999988E-3</v>
      </c>
      <c r="D359">
        <f t="shared" si="32"/>
        <v>100</v>
      </c>
      <c r="E359">
        <f t="shared" si="33"/>
        <v>5.8</v>
      </c>
      <c r="F359">
        <f t="shared" si="34"/>
        <v>40</v>
      </c>
      <c r="G359">
        <f t="shared" si="35"/>
        <v>0.7245838287752675</v>
      </c>
      <c r="H359">
        <f t="shared" si="36"/>
        <v>2.2097999999999999E-4</v>
      </c>
      <c r="I359" s="3">
        <v>0.63480000000000003</v>
      </c>
      <c r="J359" s="3">
        <v>8.6999999999999994E-3</v>
      </c>
      <c r="K359">
        <f t="shared" si="37"/>
        <v>5.2400000000001497E-6</v>
      </c>
    </row>
    <row r="360" spans="1:11" x14ac:dyDescent="0.2">
      <c r="A360" s="5">
        <v>35.1</v>
      </c>
      <c r="B360" s="3">
        <f t="shared" si="38"/>
        <v>6.4300000000000024E-2</v>
      </c>
      <c r="C360" s="3">
        <f t="shared" si="39"/>
        <v>6.6E-3</v>
      </c>
      <c r="D360">
        <f t="shared" si="32"/>
        <v>100</v>
      </c>
      <c r="E360">
        <f t="shared" si="33"/>
        <v>5.8</v>
      </c>
      <c r="F360">
        <f t="shared" si="34"/>
        <v>40</v>
      </c>
      <c r="G360">
        <f t="shared" si="35"/>
        <v>0.735731272294887</v>
      </c>
      <c r="H360">
        <f t="shared" si="36"/>
        <v>2.2376400000000008E-4</v>
      </c>
      <c r="I360" s="3">
        <v>0.63560000000000005</v>
      </c>
      <c r="J360" s="3">
        <v>8.8000000000000005E-3</v>
      </c>
      <c r="K360">
        <f t="shared" si="37"/>
        <v>4.6199999999994907E-6</v>
      </c>
    </row>
    <row r="361" spans="1:11" x14ac:dyDescent="0.2">
      <c r="A361" s="5">
        <v>35.200000000000003</v>
      </c>
      <c r="B361" s="3">
        <f t="shared" si="38"/>
        <v>6.4999999999999947E-2</v>
      </c>
      <c r="C361" s="3">
        <f t="shared" si="39"/>
        <v>6.6E-3</v>
      </c>
      <c r="D361">
        <f t="shared" si="32"/>
        <v>100</v>
      </c>
      <c r="E361">
        <f t="shared" si="33"/>
        <v>5.8</v>
      </c>
      <c r="F361">
        <f t="shared" si="34"/>
        <v>40</v>
      </c>
      <c r="G361">
        <f t="shared" si="35"/>
        <v>0.735731272294887</v>
      </c>
      <c r="H361">
        <f t="shared" si="36"/>
        <v>2.2619999999999983E-4</v>
      </c>
      <c r="I361" s="3">
        <v>0.63629999999999998</v>
      </c>
      <c r="J361" s="3">
        <v>8.8000000000000005E-3</v>
      </c>
      <c r="K361">
        <f t="shared" si="37"/>
        <v>6.5500000000000051E-6</v>
      </c>
    </row>
    <row r="362" spans="1:11" x14ac:dyDescent="0.2">
      <c r="A362" s="5">
        <v>35.299999999999997</v>
      </c>
      <c r="B362" s="3">
        <f t="shared" si="38"/>
        <v>6.5999999999999948E-2</v>
      </c>
      <c r="C362" s="3">
        <f t="shared" si="39"/>
        <v>6.4999999999999988E-3</v>
      </c>
      <c r="D362">
        <f t="shared" si="32"/>
        <v>100</v>
      </c>
      <c r="E362">
        <f t="shared" si="33"/>
        <v>5.8</v>
      </c>
      <c r="F362">
        <f t="shared" si="34"/>
        <v>40</v>
      </c>
      <c r="G362">
        <f t="shared" si="35"/>
        <v>0.7245838287752675</v>
      </c>
      <c r="H362">
        <f t="shared" si="36"/>
        <v>2.2967999999999979E-4</v>
      </c>
      <c r="I362" s="3">
        <v>0.63729999999999998</v>
      </c>
      <c r="J362" s="3">
        <v>8.6999999999999994E-3</v>
      </c>
      <c r="K362">
        <f t="shared" si="37"/>
        <v>5.2400000000001497E-6</v>
      </c>
    </row>
    <row r="363" spans="1:11" x14ac:dyDescent="0.2">
      <c r="A363" s="5">
        <v>35.4</v>
      </c>
      <c r="B363" s="3">
        <f t="shared" si="38"/>
        <v>6.6799999999999971E-2</v>
      </c>
      <c r="C363" s="3">
        <f t="shared" si="39"/>
        <v>6.6E-3</v>
      </c>
      <c r="D363">
        <f t="shared" si="32"/>
        <v>100</v>
      </c>
      <c r="E363">
        <f t="shared" si="33"/>
        <v>5.8</v>
      </c>
      <c r="F363">
        <f t="shared" si="34"/>
        <v>40</v>
      </c>
      <c r="G363">
        <f t="shared" si="35"/>
        <v>0.735731272294887</v>
      </c>
      <c r="H363">
        <f t="shared" si="36"/>
        <v>2.3246399999999988E-4</v>
      </c>
      <c r="I363" s="3">
        <v>0.6381</v>
      </c>
      <c r="J363" s="3">
        <v>8.8000000000000005E-3</v>
      </c>
      <c r="K363">
        <f t="shared" si="37"/>
        <v>4.690000000000227E-6</v>
      </c>
    </row>
    <row r="364" spans="1:11" x14ac:dyDescent="0.2">
      <c r="A364" s="5">
        <v>35.5</v>
      </c>
      <c r="B364" s="3">
        <f t="shared" si="38"/>
        <v>6.7500000000000004E-2</v>
      </c>
      <c r="C364" s="3">
        <f t="shared" si="39"/>
        <v>6.7999999999999988E-3</v>
      </c>
      <c r="D364">
        <f t="shared" si="32"/>
        <v>100</v>
      </c>
      <c r="E364">
        <f t="shared" si="33"/>
        <v>5.8</v>
      </c>
      <c r="F364">
        <f t="shared" si="34"/>
        <v>40</v>
      </c>
      <c r="G364">
        <f t="shared" si="35"/>
        <v>0.75802615933412587</v>
      </c>
      <c r="H364">
        <f t="shared" si="36"/>
        <v>2.3490000000000002E-4</v>
      </c>
      <c r="I364" s="3">
        <v>0.63880000000000003</v>
      </c>
      <c r="J364" s="3">
        <v>8.9999999999999993E-3</v>
      </c>
      <c r="K364">
        <f t="shared" si="37"/>
        <v>5.4399999999993999E-6</v>
      </c>
    </row>
    <row r="365" spans="1:11" x14ac:dyDescent="0.2">
      <c r="A365" s="5">
        <v>35.6</v>
      </c>
      <c r="B365" s="3">
        <f t="shared" si="38"/>
        <v>6.8299999999999916E-2</v>
      </c>
      <c r="C365" s="3">
        <f t="shared" si="39"/>
        <v>6.7999999999999988E-3</v>
      </c>
      <c r="D365">
        <f t="shared" si="32"/>
        <v>100</v>
      </c>
      <c r="E365">
        <f t="shared" si="33"/>
        <v>5.8</v>
      </c>
      <c r="F365">
        <f t="shared" si="34"/>
        <v>40</v>
      </c>
      <c r="G365">
        <f t="shared" si="35"/>
        <v>0.75802615933412587</v>
      </c>
      <c r="H365">
        <f t="shared" si="36"/>
        <v>2.376839999999997E-4</v>
      </c>
      <c r="I365" s="3">
        <v>0.63959999999999995</v>
      </c>
      <c r="J365" s="3">
        <v>8.9999999999999993E-3</v>
      </c>
      <c r="K365">
        <f t="shared" si="37"/>
        <v>6.9500000000000046E-6</v>
      </c>
    </row>
    <row r="366" spans="1:11" x14ac:dyDescent="0.2">
      <c r="A366" s="5">
        <v>35.700000000000003</v>
      </c>
      <c r="B366" s="3">
        <f t="shared" si="38"/>
        <v>6.9299999999999917E-2</v>
      </c>
      <c r="C366" s="3">
        <f t="shared" si="39"/>
        <v>7.0999999999999987E-3</v>
      </c>
      <c r="D366">
        <f t="shared" si="32"/>
        <v>100</v>
      </c>
      <c r="E366">
        <f t="shared" si="33"/>
        <v>5.8</v>
      </c>
      <c r="F366">
        <f t="shared" si="34"/>
        <v>40</v>
      </c>
      <c r="G366">
        <f t="shared" si="35"/>
        <v>0.79146848989298446</v>
      </c>
      <c r="H366">
        <f t="shared" si="36"/>
        <v>2.4116399999999971E-4</v>
      </c>
      <c r="I366" s="3">
        <v>0.64059999999999995</v>
      </c>
      <c r="J366" s="3">
        <v>9.2999999999999992E-3</v>
      </c>
      <c r="K366">
        <f t="shared" si="37"/>
        <v>5.6400000000001611E-6</v>
      </c>
    </row>
    <row r="367" spans="1:11" x14ac:dyDescent="0.2">
      <c r="A367" s="5">
        <v>35.799999999999997</v>
      </c>
      <c r="B367" s="3">
        <f t="shared" si="38"/>
        <v>7.009999999999994E-2</v>
      </c>
      <c r="C367" s="3">
        <f t="shared" si="39"/>
        <v>6.9999999999999993E-3</v>
      </c>
      <c r="D367">
        <f t="shared" si="32"/>
        <v>100</v>
      </c>
      <c r="E367">
        <f t="shared" si="33"/>
        <v>5.8</v>
      </c>
      <c r="F367">
        <f t="shared" si="34"/>
        <v>40</v>
      </c>
      <c r="G367">
        <f t="shared" si="35"/>
        <v>0.78032104637336497</v>
      </c>
      <c r="H367">
        <f t="shared" si="36"/>
        <v>2.439479999999998E-4</v>
      </c>
      <c r="I367" s="3">
        <v>0.64139999999999997</v>
      </c>
      <c r="J367" s="3">
        <v>9.1999999999999998E-3</v>
      </c>
      <c r="K367">
        <f t="shared" si="37"/>
        <v>4.1700000000003124E-6</v>
      </c>
    </row>
    <row r="368" spans="1:11" x14ac:dyDescent="0.2">
      <c r="A368" s="5">
        <v>35.9</v>
      </c>
      <c r="B368" s="3">
        <f t="shared" si="38"/>
        <v>7.0699999999999985E-2</v>
      </c>
      <c r="C368" s="3">
        <f t="shared" si="39"/>
        <v>6.8999999999999999E-3</v>
      </c>
      <c r="D368">
        <f t="shared" si="32"/>
        <v>100</v>
      </c>
      <c r="E368">
        <f t="shared" si="33"/>
        <v>5.8</v>
      </c>
      <c r="F368">
        <f t="shared" si="34"/>
        <v>40</v>
      </c>
      <c r="G368">
        <f t="shared" si="35"/>
        <v>0.76917360285374559</v>
      </c>
      <c r="H368">
        <f t="shared" si="36"/>
        <v>2.4603599999999993E-4</v>
      </c>
      <c r="I368" s="3">
        <v>0.64200000000000002</v>
      </c>
      <c r="J368" s="3">
        <v>9.1000000000000004E-3</v>
      </c>
      <c r="K368">
        <f t="shared" si="37"/>
        <v>7.8099999999999269E-6</v>
      </c>
    </row>
    <row r="369" spans="1:11" x14ac:dyDescent="0.2">
      <c r="A369" s="5">
        <v>36</v>
      </c>
      <c r="B369" s="3">
        <f t="shared" si="38"/>
        <v>7.1799999999999975E-2</v>
      </c>
      <c r="C369" s="3">
        <f t="shared" si="39"/>
        <v>7.2999999999999992E-3</v>
      </c>
      <c r="D369">
        <f t="shared" si="32"/>
        <v>100</v>
      </c>
      <c r="E369">
        <f t="shared" si="33"/>
        <v>5.8</v>
      </c>
      <c r="F369">
        <f t="shared" si="34"/>
        <v>40</v>
      </c>
      <c r="G369">
        <f t="shared" si="35"/>
        <v>0.81376337693222345</v>
      </c>
      <c r="H369">
        <f t="shared" si="36"/>
        <v>2.4986399999999992E-4</v>
      </c>
      <c r="I369" s="3">
        <v>0.6431</v>
      </c>
      <c r="J369" s="3">
        <v>9.4999999999999998E-3</v>
      </c>
      <c r="K369">
        <f t="shared" si="37"/>
        <v>7.350000000000005E-6</v>
      </c>
    </row>
    <row r="370" spans="1:11" x14ac:dyDescent="0.2">
      <c r="A370" s="5">
        <v>36.1</v>
      </c>
      <c r="B370" s="3">
        <f t="shared" si="38"/>
        <v>7.2799999999999976E-2</v>
      </c>
      <c r="C370" s="3">
        <f t="shared" si="39"/>
        <v>7.3999999999999986E-3</v>
      </c>
      <c r="D370">
        <f t="shared" si="32"/>
        <v>100</v>
      </c>
      <c r="E370">
        <f t="shared" si="33"/>
        <v>5.8</v>
      </c>
      <c r="F370">
        <f t="shared" si="34"/>
        <v>40</v>
      </c>
      <c r="G370">
        <f t="shared" si="35"/>
        <v>0.82491082045184294</v>
      </c>
      <c r="H370">
        <f t="shared" si="36"/>
        <v>2.5334399999999991E-4</v>
      </c>
      <c r="I370" s="3">
        <v>0.64410000000000001</v>
      </c>
      <c r="J370" s="3">
        <v>9.5999999999999992E-3</v>
      </c>
      <c r="K370">
        <f t="shared" si="37"/>
        <v>3.7499999999995863E-6</v>
      </c>
    </row>
    <row r="371" spans="1:11" x14ac:dyDescent="0.2">
      <c r="A371" s="5">
        <v>36.200000000000003</v>
      </c>
      <c r="B371" s="3">
        <f t="shared" si="38"/>
        <v>7.3299999999999921E-2</v>
      </c>
      <c r="C371" s="3">
        <f t="shared" si="39"/>
        <v>7.5999999999999991E-3</v>
      </c>
      <c r="D371">
        <f t="shared" si="32"/>
        <v>100</v>
      </c>
      <c r="E371">
        <f t="shared" si="33"/>
        <v>5.8</v>
      </c>
      <c r="F371">
        <f t="shared" si="34"/>
        <v>40</v>
      </c>
      <c r="G371">
        <f t="shared" si="35"/>
        <v>0.84720570749108215</v>
      </c>
      <c r="H371">
        <f t="shared" si="36"/>
        <v>2.5508399999999971E-4</v>
      </c>
      <c r="I371" s="3">
        <v>0.64459999999999995</v>
      </c>
      <c r="J371" s="3">
        <v>9.7999999999999997E-3</v>
      </c>
      <c r="K371">
        <f t="shared" si="37"/>
        <v>6.080000000000173E-6</v>
      </c>
    </row>
    <row r="372" spans="1:11" x14ac:dyDescent="0.2">
      <c r="A372" s="5">
        <v>36.299999999999997</v>
      </c>
      <c r="B372" s="3">
        <f t="shared" si="38"/>
        <v>7.4099999999999944E-2</v>
      </c>
      <c r="C372" s="3">
        <f t="shared" si="39"/>
        <v>7.5999999999999991E-3</v>
      </c>
      <c r="D372">
        <f t="shared" si="32"/>
        <v>100</v>
      </c>
      <c r="E372">
        <f t="shared" si="33"/>
        <v>5.8</v>
      </c>
      <c r="F372">
        <f t="shared" si="34"/>
        <v>40</v>
      </c>
      <c r="G372">
        <f t="shared" si="35"/>
        <v>0.84720570749108215</v>
      </c>
      <c r="H372">
        <f t="shared" si="36"/>
        <v>2.578679999999998E-4</v>
      </c>
      <c r="I372" s="3">
        <v>0.64539999999999997</v>
      </c>
      <c r="J372" s="3">
        <v>9.7999999999999997E-3</v>
      </c>
      <c r="K372">
        <f t="shared" si="37"/>
        <v>6.9300000000000912E-6</v>
      </c>
    </row>
    <row r="373" spans="1:11" x14ac:dyDescent="0.2">
      <c r="A373" s="5">
        <v>36.4</v>
      </c>
      <c r="B373" s="3">
        <f t="shared" si="38"/>
        <v>7.4999999999999956E-2</v>
      </c>
      <c r="C373" s="3">
        <f t="shared" si="39"/>
        <v>7.7999999999999996E-3</v>
      </c>
      <c r="D373">
        <f t="shared" si="32"/>
        <v>100</v>
      </c>
      <c r="E373">
        <f t="shared" si="33"/>
        <v>5.8</v>
      </c>
      <c r="F373">
        <f t="shared" si="34"/>
        <v>40</v>
      </c>
      <c r="G373">
        <f t="shared" si="35"/>
        <v>0.86950059453032114</v>
      </c>
      <c r="H373">
        <f t="shared" si="36"/>
        <v>2.6099999999999984E-4</v>
      </c>
      <c r="I373" s="3">
        <v>0.64629999999999999</v>
      </c>
      <c r="J373" s="3">
        <v>0.01</v>
      </c>
      <c r="K373">
        <f t="shared" si="37"/>
        <v>7.8000000000000066E-6</v>
      </c>
    </row>
    <row r="374" spans="1:11" x14ac:dyDescent="0.2">
      <c r="A374" s="5">
        <v>36.5</v>
      </c>
      <c r="B374" s="3">
        <f t="shared" si="38"/>
        <v>7.5999999999999956E-2</v>
      </c>
      <c r="C374" s="3">
        <f t="shared" si="39"/>
        <v>7.7999999999999996E-3</v>
      </c>
      <c r="D374">
        <f t="shared" si="32"/>
        <v>100</v>
      </c>
      <c r="E374">
        <f t="shared" si="33"/>
        <v>5.8</v>
      </c>
      <c r="F374">
        <f t="shared" si="34"/>
        <v>40</v>
      </c>
      <c r="G374">
        <f t="shared" si="35"/>
        <v>0.86950059453032114</v>
      </c>
      <c r="H374">
        <f t="shared" si="36"/>
        <v>2.6447999999999983E-4</v>
      </c>
      <c r="I374" s="3">
        <v>0.64729999999999999</v>
      </c>
      <c r="J374" s="3">
        <v>0.01</v>
      </c>
      <c r="K374">
        <f t="shared" si="37"/>
        <v>4.7100000000003522E-6</v>
      </c>
    </row>
    <row r="375" spans="1:11" x14ac:dyDescent="0.2">
      <c r="A375" s="5">
        <v>36.6</v>
      </c>
      <c r="B375" s="3">
        <f t="shared" si="38"/>
        <v>7.6600000000000001E-2</v>
      </c>
      <c r="C375" s="3">
        <f t="shared" si="39"/>
        <v>7.899999999999999E-3</v>
      </c>
      <c r="D375">
        <f t="shared" si="32"/>
        <v>100</v>
      </c>
      <c r="E375">
        <f t="shared" si="33"/>
        <v>5.8</v>
      </c>
      <c r="F375">
        <f t="shared" si="34"/>
        <v>40</v>
      </c>
      <c r="G375">
        <f t="shared" si="35"/>
        <v>0.88064803804994063</v>
      </c>
      <c r="H375">
        <f t="shared" si="36"/>
        <v>2.6656800000000001E-4</v>
      </c>
      <c r="I375" s="3">
        <v>0.64790000000000003</v>
      </c>
      <c r="J375" s="3">
        <v>1.01E-2</v>
      </c>
      <c r="K375">
        <f t="shared" si="37"/>
        <v>7.1550000000000933E-6</v>
      </c>
    </row>
    <row r="376" spans="1:11" x14ac:dyDescent="0.2">
      <c r="A376" s="5">
        <v>36.700000000000003</v>
      </c>
      <c r="B376" s="3">
        <f t="shared" si="38"/>
        <v>7.7500000000000013E-2</v>
      </c>
      <c r="C376" s="3">
        <f t="shared" si="39"/>
        <v>8.0000000000000002E-3</v>
      </c>
      <c r="D376">
        <f t="shared" si="32"/>
        <v>100</v>
      </c>
      <c r="E376">
        <f t="shared" si="33"/>
        <v>5.8</v>
      </c>
      <c r="F376">
        <f t="shared" si="34"/>
        <v>40</v>
      </c>
      <c r="G376">
        <f t="shared" si="35"/>
        <v>0.89179548156956012</v>
      </c>
      <c r="H376">
        <f t="shared" si="36"/>
        <v>2.6970000000000005E-4</v>
      </c>
      <c r="I376" s="3">
        <v>0.64880000000000004</v>
      </c>
      <c r="J376" s="3">
        <v>1.0200000000000001E-2</v>
      </c>
      <c r="K376">
        <f t="shared" si="37"/>
        <v>8.0500000000000076E-6</v>
      </c>
    </row>
    <row r="377" spans="1:11" x14ac:dyDescent="0.2">
      <c r="A377" s="5">
        <v>36.799999999999997</v>
      </c>
      <c r="B377" s="3">
        <f t="shared" si="38"/>
        <v>7.8500000000000014E-2</v>
      </c>
      <c r="C377" s="3">
        <f t="shared" si="39"/>
        <v>8.0999999999999996E-3</v>
      </c>
      <c r="D377">
        <f t="shared" si="32"/>
        <v>100</v>
      </c>
      <c r="E377">
        <f t="shared" si="33"/>
        <v>5.8</v>
      </c>
      <c r="F377">
        <f t="shared" si="34"/>
        <v>40</v>
      </c>
      <c r="G377">
        <f t="shared" si="35"/>
        <v>0.90294292508917939</v>
      </c>
      <c r="H377">
        <f t="shared" si="36"/>
        <v>2.7318000000000004E-4</v>
      </c>
      <c r="I377" s="3">
        <v>0.64980000000000004</v>
      </c>
      <c r="J377" s="3">
        <v>1.03E-2</v>
      </c>
      <c r="K377">
        <f t="shared" si="37"/>
        <v>5.6349999999993794E-6</v>
      </c>
    </row>
    <row r="378" spans="1:11" x14ac:dyDescent="0.2">
      <c r="A378" s="5">
        <v>36.9</v>
      </c>
      <c r="B378" s="3">
        <f t="shared" si="38"/>
        <v>7.9199999999999937E-2</v>
      </c>
      <c r="C378" s="3">
        <f t="shared" si="39"/>
        <v>8.0000000000000002E-3</v>
      </c>
      <c r="D378">
        <f t="shared" si="32"/>
        <v>100</v>
      </c>
      <c r="E378">
        <f t="shared" si="33"/>
        <v>5.8</v>
      </c>
      <c r="F378">
        <f t="shared" si="34"/>
        <v>40</v>
      </c>
      <c r="G378">
        <f t="shared" si="35"/>
        <v>0.89179548156956012</v>
      </c>
      <c r="H378">
        <f t="shared" si="36"/>
        <v>2.756159999999998E-4</v>
      </c>
      <c r="I378" s="3">
        <v>0.65049999999999997</v>
      </c>
      <c r="J378" s="3">
        <v>1.0200000000000001E-2</v>
      </c>
      <c r="K378">
        <f t="shared" si="37"/>
        <v>6.440000000000184E-6</v>
      </c>
    </row>
    <row r="379" spans="1:11" x14ac:dyDescent="0.2">
      <c r="A379" s="5">
        <v>37</v>
      </c>
      <c r="B379" s="3">
        <f t="shared" si="38"/>
        <v>7.999999999999996E-2</v>
      </c>
      <c r="C379" s="3">
        <f t="shared" si="39"/>
        <v>8.0999999999999996E-3</v>
      </c>
      <c r="D379">
        <f t="shared" si="32"/>
        <v>100</v>
      </c>
      <c r="E379">
        <f t="shared" si="33"/>
        <v>5.8</v>
      </c>
      <c r="F379">
        <f t="shared" si="34"/>
        <v>40</v>
      </c>
      <c r="G379">
        <f t="shared" si="35"/>
        <v>0.90294292508917939</v>
      </c>
      <c r="H379">
        <f t="shared" si="36"/>
        <v>2.7839999999999983E-4</v>
      </c>
      <c r="I379" s="3">
        <v>0.65129999999999999</v>
      </c>
      <c r="J379" s="3">
        <v>1.03E-2</v>
      </c>
      <c r="K379">
        <f t="shared" si="37"/>
        <v>7.3350000000000966E-6</v>
      </c>
    </row>
    <row r="380" spans="1:11" x14ac:dyDescent="0.2">
      <c r="A380" s="5">
        <v>37.1</v>
      </c>
      <c r="B380" s="3">
        <f t="shared" si="38"/>
        <v>8.0899999999999972E-2</v>
      </c>
      <c r="C380" s="3">
        <f t="shared" si="39"/>
        <v>8.199999999999999E-3</v>
      </c>
      <c r="D380">
        <f t="shared" si="32"/>
        <v>100</v>
      </c>
      <c r="E380">
        <f t="shared" si="33"/>
        <v>5.8</v>
      </c>
      <c r="F380">
        <f t="shared" si="34"/>
        <v>40</v>
      </c>
      <c r="G380">
        <f t="shared" si="35"/>
        <v>0.91409036860879889</v>
      </c>
      <c r="H380">
        <f t="shared" si="36"/>
        <v>2.8153199999999992E-4</v>
      </c>
      <c r="I380" s="3">
        <v>0.6522</v>
      </c>
      <c r="J380" s="3">
        <v>1.04E-2</v>
      </c>
      <c r="K380">
        <f t="shared" si="37"/>
        <v>7.3800000000000971E-6</v>
      </c>
    </row>
    <row r="381" spans="1:11" x14ac:dyDescent="0.2">
      <c r="A381" s="5">
        <v>37.200000000000003</v>
      </c>
      <c r="B381" s="3">
        <f t="shared" si="38"/>
        <v>8.1799999999999984E-2</v>
      </c>
      <c r="C381" s="3">
        <f t="shared" si="39"/>
        <v>8.199999999999999E-3</v>
      </c>
      <c r="D381">
        <f t="shared" si="32"/>
        <v>100</v>
      </c>
      <c r="E381">
        <f t="shared" si="33"/>
        <v>5.8</v>
      </c>
      <c r="F381">
        <f t="shared" si="34"/>
        <v>40</v>
      </c>
      <c r="G381">
        <f t="shared" si="35"/>
        <v>0.91409036860879889</v>
      </c>
      <c r="H381">
        <f t="shared" si="36"/>
        <v>2.8466399999999996E-4</v>
      </c>
      <c r="I381" s="3">
        <v>0.65310000000000001</v>
      </c>
      <c r="J381" s="3">
        <v>1.04E-2</v>
      </c>
      <c r="K381">
        <f t="shared" si="37"/>
        <v>4.9199999999994574E-6</v>
      </c>
    </row>
    <row r="382" spans="1:11" x14ac:dyDescent="0.2">
      <c r="A382" s="5">
        <v>37.299999999999997</v>
      </c>
      <c r="B382" s="3">
        <f t="shared" si="38"/>
        <v>8.2399999999999918E-2</v>
      </c>
      <c r="C382" s="3">
        <f t="shared" si="39"/>
        <v>8.199999999999999E-3</v>
      </c>
      <c r="D382">
        <f t="shared" si="32"/>
        <v>100</v>
      </c>
      <c r="E382">
        <f t="shared" si="33"/>
        <v>5.8</v>
      </c>
      <c r="F382">
        <f t="shared" si="34"/>
        <v>40</v>
      </c>
      <c r="G382">
        <f t="shared" si="35"/>
        <v>0.91409036860879889</v>
      </c>
      <c r="H382">
        <f t="shared" si="36"/>
        <v>2.8675199999999971E-4</v>
      </c>
      <c r="I382" s="3">
        <v>0.65369999999999995</v>
      </c>
      <c r="J382" s="3">
        <v>1.04E-2</v>
      </c>
      <c r="K382">
        <f t="shared" si="37"/>
        <v>7.5600000000000996E-6</v>
      </c>
    </row>
    <row r="383" spans="1:11" x14ac:dyDescent="0.2">
      <c r="A383" s="5">
        <v>37.4</v>
      </c>
      <c r="B383" s="3">
        <f t="shared" si="38"/>
        <v>8.329999999999993E-2</v>
      </c>
      <c r="C383" s="3">
        <f t="shared" si="39"/>
        <v>8.6E-3</v>
      </c>
      <c r="D383">
        <f t="shared" si="32"/>
        <v>100</v>
      </c>
      <c r="E383">
        <f t="shared" si="33"/>
        <v>5.8</v>
      </c>
      <c r="F383">
        <f t="shared" si="34"/>
        <v>40</v>
      </c>
      <c r="G383">
        <f t="shared" si="35"/>
        <v>0.95868014268727708</v>
      </c>
      <c r="H383">
        <f t="shared" si="36"/>
        <v>2.8988399999999975E-4</v>
      </c>
      <c r="I383" s="3">
        <v>0.65459999999999996</v>
      </c>
      <c r="J383" s="3">
        <v>1.0800000000000001E-2</v>
      </c>
      <c r="K383">
        <f t="shared" si="37"/>
        <v>1.0380000000000776E-5</v>
      </c>
    </row>
    <row r="384" spans="1:11" x14ac:dyDescent="0.2">
      <c r="A384" s="5">
        <v>37.5</v>
      </c>
      <c r="B384" s="3">
        <f t="shared" si="38"/>
        <v>8.450000000000002E-2</v>
      </c>
      <c r="C384" s="3">
        <f t="shared" si="39"/>
        <v>8.6999999999999994E-3</v>
      </c>
      <c r="D384">
        <f t="shared" si="32"/>
        <v>100</v>
      </c>
      <c r="E384">
        <f t="shared" si="33"/>
        <v>5.8</v>
      </c>
      <c r="F384">
        <f t="shared" si="34"/>
        <v>40</v>
      </c>
      <c r="G384">
        <f t="shared" si="35"/>
        <v>0.96982758620689657</v>
      </c>
      <c r="H384">
        <f t="shared" si="36"/>
        <v>2.9406000000000007E-4</v>
      </c>
      <c r="I384" s="3">
        <v>0.65580000000000005</v>
      </c>
      <c r="J384" s="3">
        <v>1.09E-2</v>
      </c>
      <c r="K384">
        <f t="shared" si="37"/>
        <v>5.1599999999994314E-6</v>
      </c>
    </row>
    <row r="385" spans="1:11" x14ac:dyDescent="0.2">
      <c r="A385" s="5">
        <v>37.6</v>
      </c>
      <c r="B385" s="3">
        <f t="shared" si="38"/>
        <v>8.5099999999999953E-2</v>
      </c>
      <c r="C385" s="3">
        <f t="shared" si="39"/>
        <v>8.4999999999999989E-3</v>
      </c>
      <c r="D385">
        <f t="shared" si="32"/>
        <v>100</v>
      </c>
      <c r="E385">
        <f t="shared" si="33"/>
        <v>5.8</v>
      </c>
      <c r="F385">
        <f t="shared" si="34"/>
        <v>40</v>
      </c>
      <c r="G385">
        <f t="shared" si="35"/>
        <v>0.94753269916765748</v>
      </c>
      <c r="H385">
        <f t="shared" si="36"/>
        <v>2.9614799999999982E-4</v>
      </c>
      <c r="I385" s="3">
        <v>0.65639999999999998</v>
      </c>
      <c r="J385" s="3">
        <v>1.0699999999999999E-2</v>
      </c>
      <c r="K385">
        <f t="shared" si="37"/>
        <v>5.1600000000003868E-6</v>
      </c>
    </row>
    <row r="386" spans="1:11" x14ac:dyDescent="0.2">
      <c r="A386" s="5">
        <v>37.700000000000003</v>
      </c>
      <c r="B386" s="3">
        <f t="shared" si="38"/>
        <v>8.5699999999999998E-2</v>
      </c>
      <c r="C386" s="3">
        <f t="shared" si="39"/>
        <v>8.6999999999999994E-3</v>
      </c>
      <c r="D386">
        <f t="shared" si="32"/>
        <v>100</v>
      </c>
      <c r="E386">
        <f t="shared" si="33"/>
        <v>5.8</v>
      </c>
      <c r="F386">
        <f t="shared" si="34"/>
        <v>40</v>
      </c>
      <c r="G386">
        <f t="shared" si="35"/>
        <v>0.96982758620689657</v>
      </c>
      <c r="H386">
        <f t="shared" si="36"/>
        <v>2.9823600000000001E-4</v>
      </c>
      <c r="I386" s="3">
        <v>0.65700000000000003</v>
      </c>
      <c r="J386" s="3">
        <v>1.09E-2</v>
      </c>
      <c r="K386">
        <f t="shared" si="37"/>
        <v>7.9200000000001037E-6</v>
      </c>
    </row>
    <row r="387" spans="1:11" x14ac:dyDescent="0.2">
      <c r="A387" s="5">
        <v>37.799999999999997</v>
      </c>
      <c r="B387" s="3">
        <f t="shared" si="38"/>
        <v>8.660000000000001E-2</v>
      </c>
      <c r="C387" s="3">
        <f t="shared" si="39"/>
        <v>8.8999999999999999E-3</v>
      </c>
      <c r="D387">
        <f t="shared" si="32"/>
        <v>100</v>
      </c>
      <c r="E387">
        <f t="shared" si="33"/>
        <v>5.8</v>
      </c>
      <c r="F387">
        <f t="shared" si="34"/>
        <v>40</v>
      </c>
      <c r="G387">
        <f t="shared" si="35"/>
        <v>0.99212247324613567</v>
      </c>
      <c r="H387">
        <f t="shared" si="36"/>
        <v>3.0136800000000005E-4</v>
      </c>
      <c r="I387" s="3">
        <v>0.65790000000000004</v>
      </c>
      <c r="J387" s="3">
        <v>1.11E-2</v>
      </c>
      <c r="K387">
        <f t="shared" si="37"/>
        <v>9.8999999999999086E-6</v>
      </c>
    </row>
    <row r="388" spans="1:11" x14ac:dyDescent="0.2">
      <c r="A388" s="5">
        <v>37.9</v>
      </c>
      <c r="B388" s="3">
        <f t="shared" si="38"/>
        <v>8.77E-2</v>
      </c>
      <c r="C388" s="3">
        <f t="shared" si="39"/>
        <v>9.0999999999999987E-3</v>
      </c>
      <c r="D388">
        <f t="shared" si="32"/>
        <v>100</v>
      </c>
      <c r="E388">
        <f t="shared" si="33"/>
        <v>5.8</v>
      </c>
      <c r="F388">
        <f t="shared" si="34"/>
        <v>40</v>
      </c>
      <c r="G388">
        <f t="shared" si="35"/>
        <v>1.0144173602853745</v>
      </c>
      <c r="H388">
        <f t="shared" si="36"/>
        <v>3.0519599999999998E-4</v>
      </c>
      <c r="I388" s="3">
        <v>0.65900000000000003</v>
      </c>
      <c r="J388" s="3">
        <v>1.1299999999999999E-2</v>
      </c>
      <c r="K388">
        <f t="shared" si="37"/>
        <v>6.3699999999992978E-6</v>
      </c>
    </row>
    <row r="389" spans="1:11" x14ac:dyDescent="0.2">
      <c r="A389" s="5">
        <v>38</v>
      </c>
      <c r="B389" s="3">
        <f t="shared" si="38"/>
        <v>8.8399999999999923E-2</v>
      </c>
      <c r="C389" s="3">
        <f t="shared" si="39"/>
        <v>9.0999999999999987E-3</v>
      </c>
      <c r="D389">
        <f t="shared" si="32"/>
        <v>100</v>
      </c>
      <c r="E389">
        <f t="shared" si="33"/>
        <v>5.8</v>
      </c>
      <c r="F389">
        <f t="shared" si="34"/>
        <v>40</v>
      </c>
      <c r="G389">
        <f t="shared" si="35"/>
        <v>1.0144173602853745</v>
      </c>
      <c r="H389">
        <f t="shared" si="36"/>
        <v>3.0763199999999974E-4</v>
      </c>
      <c r="I389" s="3">
        <v>0.65969999999999995</v>
      </c>
      <c r="J389" s="3">
        <v>1.1299999999999999E-2</v>
      </c>
      <c r="K389">
        <f t="shared" si="37"/>
        <v>6.4400000000003119E-6</v>
      </c>
    </row>
    <row r="390" spans="1:11" x14ac:dyDescent="0.2">
      <c r="A390" s="5">
        <v>38.1</v>
      </c>
      <c r="B390" s="3">
        <f t="shared" si="38"/>
        <v>8.9099999999999957E-2</v>
      </c>
      <c r="C390" s="3">
        <f t="shared" si="39"/>
        <v>9.2999999999999992E-3</v>
      </c>
      <c r="D390">
        <f t="shared" si="32"/>
        <v>100</v>
      </c>
      <c r="E390">
        <f t="shared" si="33"/>
        <v>5.8</v>
      </c>
      <c r="F390">
        <f t="shared" si="34"/>
        <v>40</v>
      </c>
      <c r="G390">
        <f t="shared" si="35"/>
        <v>1.0367122473246135</v>
      </c>
      <c r="H390">
        <f t="shared" si="36"/>
        <v>3.1006799999999982E-4</v>
      </c>
      <c r="I390" s="3">
        <v>0.66039999999999999</v>
      </c>
      <c r="J390" s="3">
        <v>1.15E-2</v>
      </c>
      <c r="K390">
        <f t="shared" si="37"/>
        <v>9.350000000000007E-6</v>
      </c>
    </row>
    <row r="391" spans="1:11" x14ac:dyDescent="0.2">
      <c r="A391" s="5">
        <v>38.200000000000003</v>
      </c>
      <c r="B391" s="3">
        <f t="shared" si="38"/>
        <v>9.0099999999999958E-2</v>
      </c>
      <c r="C391" s="3">
        <f t="shared" si="39"/>
        <v>9.3999999999999986E-3</v>
      </c>
      <c r="D391">
        <f t="shared" si="32"/>
        <v>100</v>
      </c>
      <c r="E391">
        <f t="shared" si="33"/>
        <v>5.8</v>
      </c>
      <c r="F391">
        <f t="shared" si="34"/>
        <v>40</v>
      </c>
      <c r="G391">
        <f t="shared" si="35"/>
        <v>1.047859690844233</v>
      </c>
      <c r="H391">
        <f t="shared" si="36"/>
        <v>3.1354799999999987E-4</v>
      </c>
      <c r="I391" s="3">
        <v>0.66139999999999999</v>
      </c>
      <c r="J391" s="3">
        <v>1.1599999999999999E-2</v>
      </c>
      <c r="K391">
        <f t="shared" si="37"/>
        <v>8.4600000000001104E-6</v>
      </c>
    </row>
    <row r="392" spans="1:11" x14ac:dyDescent="0.2">
      <c r="A392" s="5">
        <v>38.299999999999997</v>
      </c>
      <c r="B392" s="3">
        <f t="shared" si="38"/>
        <v>9.099999999999997E-2</v>
      </c>
      <c r="C392" s="3">
        <f t="shared" si="39"/>
        <v>9.3999999999999986E-3</v>
      </c>
      <c r="D392">
        <f t="shared" si="32"/>
        <v>100</v>
      </c>
      <c r="E392">
        <f t="shared" si="33"/>
        <v>5.8</v>
      </c>
      <c r="F392">
        <f t="shared" si="34"/>
        <v>40</v>
      </c>
      <c r="G392">
        <f t="shared" si="35"/>
        <v>1.047859690844233</v>
      </c>
      <c r="H392">
        <f t="shared" si="36"/>
        <v>3.166799999999999E-4</v>
      </c>
      <c r="I392" s="3">
        <v>0.6623</v>
      </c>
      <c r="J392" s="3">
        <v>1.1599999999999999E-2</v>
      </c>
      <c r="K392">
        <f t="shared" si="37"/>
        <v>6.5800000000003182E-6</v>
      </c>
    </row>
    <row r="393" spans="1:11" x14ac:dyDescent="0.2">
      <c r="A393" s="5">
        <v>38.4</v>
      </c>
      <c r="B393" s="3">
        <f t="shared" si="38"/>
        <v>9.1700000000000004E-2</v>
      </c>
      <c r="C393" s="3">
        <f t="shared" si="39"/>
        <v>9.3999999999999986E-3</v>
      </c>
      <c r="D393">
        <f t="shared" si="32"/>
        <v>100</v>
      </c>
      <c r="E393">
        <f t="shared" si="33"/>
        <v>5.8</v>
      </c>
      <c r="F393">
        <f t="shared" si="34"/>
        <v>40</v>
      </c>
      <c r="G393">
        <f t="shared" si="35"/>
        <v>1.047859690844233</v>
      </c>
      <c r="H393">
        <f t="shared" si="36"/>
        <v>3.1911599999999999E-4</v>
      </c>
      <c r="I393" s="3">
        <v>0.66300000000000003</v>
      </c>
      <c r="J393" s="3">
        <v>1.1599999999999999E-2</v>
      </c>
      <c r="K393">
        <f t="shared" si="37"/>
        <v>7.6399999999991577E-6</v>
      </c>
    </row>
    <row r="394" spans="1:11" x14ac:dyDescent="0.2">
      <c r="A394" s="5">
        <v>38.5</v>
      </c>
      <c r="B394" s="3">
        <f t="shared" si="38"/>
        <v>9.2499999999999916E-2</v>
      </c>
      <c r="C394" s="3">
        <f t="shared" si="39"/>
        <v>9.7000000000000003E-3</v>
      </c>
      <c r="D394">
        <f t="shared" ref="D394:D457" si="40">$E$4</f>
        <v>100</v>
      </c>
      <c r="E394">
        <f t="shared" ref="E394:E457" si="41">$F$4</f>
        <v>5.8</v>
      </c>
      <c r="F394">
        <f t="shared" ref="F394:F457" si="42">$G$4</f>
        <v>40</v>
      </c>
      <c r="G394">
        <f t="shared" ref="G394:G457" si="43">3*C394*D394*1000/(2*F394*E394^2)</f>
        <v>1.0813020214030917</v>
      </c>
      <c r="H394">
        <f t="shared" ref="H394:H457" si="44">6*B394*E394/(D394^2)</f>
        <v>3.2189999999999969E-4</v>
      </c>
      <c r="I394" s="3">
        <v>0.66379999999999995</v>
      </c>
      <c r="J394" s="3">
        <v>1.1900000000000001E-2</v>
      </c>
      <c r="K394">
        <f t="shared" ref="K394:K457" si="45">(C395+C394)/2*(B395-B394)</f>
        <v>9.8000000000000078E-6</v>
      </c>
    </row>
    <row r="395" spans="1:11" x14ac:dyDescent="0.2">
      <c r="A395" s="5">
        <v>38.6</v>
      </c>
      <c r="B395" s="3">
        <f t="shared" si="38"/>
        <v>9.3499999999999917E-2</v>
      </c>
      <c r="C395" s="3">
        <f t="shared" si="39"/>
        <v>9.8999999999999991E-3</v>
      </c>
      <c r="D395">
        <f t="shared" si="40"/>
        <v>100</v>
      </c>
      <c r="E395">
        <f t="shared" si="41"/>
        <v>5.8</v>
      </c>
      <c r="F395">
        <f t="shared" si="42"/>
        <v>40</v>
      </c>
      <c r="G395">
        <f t="shared" si="43"/>
        <v>1.1035969084423305</v>
      </c>
      <c r="H395">
        <f t="shared" si="44"/>
        <v>3.2537999999999968E-4</v>
      </c>
      <c r="I395" s="3">
        <v>0.66479999999999995</v>
      </c>
      <c r="J395" s="3">
        <v>1.21E-2</v>
      </c>
      <c r="K395">
        <f t="shared" si="45"/>
        <v>5.9100000000004423E-6</v>
      </c>
    </row>
    <row r="396" spans="1:11" x14ac:dyDescent="0.2">
      <c r="A396" s="5">
        <v>38.700000000000003</v>
      </c>
      <c r="B396" s="3">
        <f t="shared" si="38"/>
        <v>9.4099999999999961E-2</v>
      </c>
      <c r="C396" s="3">
        <f t="shared" si="39"/>
        <v>9.7999999999999997E-3</v>
      </c>
      <c r="D396">
        <f t="shared" si="40"/>
        <v>100</v>
      </c>
      <c r="E396">
        <f t="shared" si="41"/>
        <v>5.8</v>
      </c>
      <c r="F396">
        <f t="shared" si="42"/>
        <v>40</v>
      </c>
      <c r="G396">
        <f t="shared" si="43"/>
        <v>1.0924494649227112</v>
      </c>
      <c r="H396">
        <f t="shared" si="44"/>
        <v>3.2746799999999987E-4</v>
      </c>
      <c r="I396" s="3">
        <v>0.66539999999999999</v>
      </c>
      <c r="J396" s="3">
        <v>1.2E-2</v>
      </c>
      <c r="K396">
        <f t="shared" si="45"/>
        <v>7.8000000000002235E-6</v>
      </c>
    </row>
    <row r="397" spans="1:11" x14ac:dyDescent="0.2">
      <c r="A397" s="5">
        <v>38.799999999999997</v>
      </c>
      <c r="B397" s="3">
        <f t="shared" si="38"/>
        <v>9.4899999999999984E-2</v>
      </c>
      <c r="C397" s="3">
        <f t="shared" si="39"/>
        <v>9.7000000000000003E-3</v>
      </c>
      <c r="D397">
        <f t="shared" si="40"/>
        <v>100</v>
      </c>
      <c r="E397">
        <f t="shared" si="41"/>
        <v>5.8</v>
      </c>
      <c r="F397">
        <f t="shared" si="42"/>
        <v>40</v>
      </c>
      <c r="G397">
        <f t="shared" si="43"/>
        <v>1.0813020214030917</v>
      </c>
      <c r="H397">
        <f t="shared" si="44"/>
        <v>3.3025199999999995E-4</v>
      </c>
      <c r="I397" s="3">
        <v>0.66620000000000001</v>
      </c>
      <c r="J397" s="3">
        <v>1.1900000000000001E-2</v>
      </c>
      <c r="K397">
        <f t="shared" si="45"/>
        <v>1.0834999999999902E-5</v>
      </c>
    </row>
    <row r="398" spans="1:11" x14ac:dyDescent="0.2">
      <c r="A398" s="5">
        <v>38.9</v>
      </c>
      <c r="B398" s="3">
        <f t="shared" si="38"/>
        <v>9.5999999999999974E-2</v>
      </c>
      <c r="C398" s="3">
        <f t="shared" si="39"/>
        <v>0.01</v>
      </c>
      <c r="D398">
        <f t="shared" si="40"/>
        <v>100</v>
      </c>
      <c r="E398">
        <f t="shared" si="41"/>
        <v>5.8</v>
      </c>
      <c r="F398">
        <f t="shared" si="42"/>
        <v>40</v>
      </c>
      <c r="G398">
        <f t="shared" si="43"/>
        <v>1.1147443519619502</v>
      </c>
      <c r="H398">
        <f t="shared" si="44"/>
        <v>3.3407999999999989E-4</v>
      </c>
      <c r="I398" s="3">
        <v>0.6673</v>
      </c>
      <c r="J398" s="3">
        <v>1.2200000000000001E-2</v>
      </c>
      <c r="K398">
        <f t="shared" si="45"/>
        <v>8.0400000000002296E-6</v>
      </c>
    </row>
    <row r="399" spans="1:11" x14ac:dyDescent="0.2">
      <c r="A399" s="5">
        <v>39</v>
      </c>
      <c r="B399" s="3">
        <f t="shared" si="38"/>
        <v>9.6799999999999997E-2</v>
      </c>
      <c r="C399" s="3">
        <f t="shared" si="39"/>
        <v>1.01E-2</v>
      </c>
      <c r="D399">
        <f t="shared" si="40"/>
        <v>100</v>
      </c>
      <c r="E399">
        <f t="shared" si="41"/>
        <v>5.8</v>
      </c>
      <c r="F399">
        <f t="shared" si="42"/>
        <v>40</v>
      </c>
      <c r="G399">
        <f t="shared" si="43"/>
        <v>1.1258917954815697</v>
      </c>
      <c r="H399">
        <f t="shared" si="44"/>
        <v>3.3686399999999998E-4</v>
      </c>
      <c r="I399" s="3">
        <v>0.66810000000000003</v>
      </c>
      <c r="J399" s="3">
        <v>1.23E-2</v>
      </c>
      <c r="K399">
        <f t="shared" si="45"/>
        <v>6.0599999999993321E-6</v>
      </c>
    </row>
    <row r="400" spans="1:11" x14ac:dyDescent="0.2">
      <c r="A400" s="5">
        <v>39.1</v>
      </c>
      <c r="B400" s="3">
        <f t="shared" si="38"/>
        <v>9.7399999999999931E-2</v>
      </c>
      <c r="C400" s="3">
        <f t="shared" si="39"/>
        <v>1.01E-2</v>
      </c>
      <c r="D400">
        <f t="shared" si="40"/>
        <v>100</v>
      </c>
      <c r="E400">
        <f t="shared" si="41"/>
        <v>5.8</v>
      </c>
      <c r="F400">
        <f t="shared" si="42"/>
        <v>40</v>
      </c>
      <c r="G400">
        <f t="shared" si="43"/>
        <v>1.1258917954815697</v>
      </c>
      <c r="H400">
        <f t="shared" si="44"/>
        <v>3.3895199999999973E-4</v>
      </c>
      <c r="I400" s="3">
        <v>0.66869999999999996</v>
      </c>
      <c r="J400" s="3">
        <v>1.23E-2</v>
      </c>
      <c r="K400">
        <f t="shared" si="45"/>
        <v>8.0400000000002296E-6</v>
      </c>
    </row>
    <row r="401" spans="1:11" x14ac:dyDescent="0.2">
      <c r="A401" s="5">
        <v>39.200000000000003</v>
      </c>
      <c r="B401" s="3">
        <f t="shared" si="38"/>
        <v>9.8199999999999954E-2</v>
      </c>
      <c r="C401" s="3">
        <f t="shared" si="39"/>
        <v>0.01</v>
      </c>
      <c r="D401">
        <f t="shared" si="40"/>
        <v>100</v>
      </c>
      <c r="E401">
        <f t="shared" si="41"/>
        <v>5.8</v>
      </c>
      <c r="F401">
        <f t="shared" si="42"/>
        <v>40</v>
      </c>
      <c r="G401">
        <f t="shared" si="43"/>
        <v>1.1147443519619502</v>
      </c>
      <c r="H401">
        <f t="shared" si="44"/>
        <v>3.4173599999999982E-4</v>
      </c>
      <c r="I401" s="3">
        <v>0.66949999999999998</v>
      </c>
      <c r="J401" s="3">
        <v>1.2200000000000001E-2</v>
      </c>
      <c r="K401">
        <f t="shared" si="45"/>
        <v>1.2239999999999785E-5</v>
      </c>
    </row>
    <row r="402" spans="1:11" x14ac:dyDescent="0.2">
      <c r="A402" s="5">
        <v>39.299999999999997</v>
      </c>
      <c r="B402" s="3">
        <f t="shared" si="38"/>
        <v>9.9399999999999933E-2</v>
      </c>
      <c r="C402" s="3">
        <f t="shared" si="39"/>
        <v>1.04E-2</v>
      </c>
      <c r="D402">
        <f t="shared" si="40"/>
        <v>100</v>
      </c>
      <c r="E402">
        <f t="shared" si="41"/>
        <v>5.8</v>
      </c>
      <c r="F402">
        <f t="shared" si="42"/>
        <v>40</v>
      </c>
      <c r="G402">
        <f t="shared" si="43"/>
        <v>1.159334126040428</v>
      </c>
      <c r="H402">
        <f t="shared" si="44"/>
        <v>3.4591199999999976E-4</v>
      </c>
      <c r="I402" s="3">
        <v>0.67069999999999996</v>
      </c>
      <c r="J402" s="3">
        <v>1.26E-2</v>
      </c>
      <c r="K402">
        <f t="shared" si="45"/>
        <v>7.3500000000003557E-6</v>
      </c>
    </row>
    <row r="403" spans="1:11" x14ac:dyDescent="0.2">
      <c r="A403" s="5">
        <v>39.4</v>
      </c>
      <c r="B403" s="3">
        <f t="shared" si="38"/>
        <v>0.10009999999999997</v>
      </c>
      <c r="C403" s="3">
        <f t="shared" si="39"/>
        <v>1.06E-2</v>
      </c>
      <c r="D403">
        <f t="shared" si="40"/>
        <v>100</v>
      </c>
      <c r="E403">
        <f t="shared" si="41"/>
        <v>5.8</v>
      </c>
      <c r="F403">
        <f t="shared" si="42"/>
        <v>40</v>
      </c>
      <c r="G403">
        <f t="shared" si="43"/>
        <v>1.1816290130796672</v>
      </c>
      <c r="H403">
        <f t="shared" si="44"/>
        <v>3.483479999999999E-4</v>
      </c>
      <c r="I403" s="3">
        <v>0.6714</v>
      </c>
      <c r="J403" s="3">
        <v>1.2800000000000001E-2</v>
      </c>
      <c r="K403">
        <f t="shared" si="45"/>
        <v>8.4400000000002428E-6</v>
      </c>
    </row>
    <row r="404" spans="1:11" x14ac:dyDescent="0.2">
      <c r="A404" s="5">
        <v>39.5</v>
      </c>
      <c r="B404" s="3">
        <f t="shared" si="38"/>
        <v>0.10089999999999999</v>
      </c>
      <c r="C404" s="3">
        <f t="shared" si="39"/>
        <v>1.0499999999999999E-2</v>
      </c>
      <c r="D404">
        <f t="shared" si="40"/>
        <v>100</v>
      </c>
      <c r="E404">
        <f t="shared" si="41"/>
        <v>5.8</v>
      </c>
      <c r="F404">
        <f t="shared" si="42"/>
        <v>40</v>
      </c>
      <c r="G404">
        <f t="shared" si="43"/>
        <v>1.1704815695600477</v>
      </c>
      <c r="H404">
        <f t="shared" si="44"/>
        <v>3.5113199999999993E-4</v>
      </c>
      <c r="I404" s="3">
        <v>0.67220000000000002</v>
      </c>
      <c r="J404" s="3">
        <v>1.2699999999999999E-2</v>
      </c>
      <c r="K404">
        <f t="shared" si="45"/>
        <v>9.4950000000001251E-6</v>
      </c>
    </row>
    <row r="405" spans="1:11" x14ac:dyDescent="0.2">
      <c r="A405" s="5">
        <v>39.6</v>
      </c>
      <c r="B405" s="3">
        <f t="shared" si="38"/>
        <v>0.1018</v>
      </c>
      <c r="C405" s="3">
        <f t="shared" si="39"/>
        <v>1.06E-2</v>
      </c>
      <c r="D405">
        <f t="shared" si="40"/>
        <v>100</v>
      </c>
      <c r="E405">
        <f t="shared" si="41"/>
        <v>5.8</v>
      </c>
      <c r="F405">
        <f t="shared" si="42"/>
        <v>40</v>
      </c>
      <c r="G405">
        <f t="shared" si="43"/>
        <v>1.1816290130796672</v>
      </c>
      <c r="H405">
        <f t="shared" si="44"/>
        <v>3.5426400000000002E-4</v>
      </c>
      <c r="I405" s="3">
        <v>0.67310000000000003</v>
      </c>
      <c r="J405" s="3">
        <v>1.2800000000000001E-2</v>
      </c>
      <c r="K405">
        <f t="shared" si="45"/>
        <v>8.560000000000245E-6</v>
      </c>
    </row>
    <row r="406" spans="1:11" x14ac:dyDescent="0.2">
      <c r="A406" s="5">
        <v>39.700000000000003</v>
      </c>
      <c r="B406" s="3">
        <f t="shared" si="38"/>
        <v>0.10260000000000002</v>
      </c>
      <c r="C406" s="3">
        <f t="shared" si="39"/>
        <v>1.0799999999999999E-2</v>
      </c>
      <c r="D406">
        <f t="shared" si="40"/>
        <v>100</v>
      </c>
      <c r="E406">
        <f t="shared" si="41"/>
        <v>5.8</v>
      </c>
      <c r="F406">
        <f t="shared" si="42"/>
        <v>40</v>
      </c>
      <c r="G406">
        <f t="shared" si="43"/>
        <v>1.2039239001189059</v>
      </c>
      <c r="H406">
        <f t="shared" si="44"/>
        <v>3.5704800000000006E-4</v>
      </c>
      <c r="I406" s="3">
        <v>0.67390000000000005</v>
      </c>
      <c r="J406" s="3">
        <v>1.2999999999999999E-2</v>
      </c>
      <c r="K406">
        <f t="shared" si="45"/>
        <v>7.559999999999167E-6</v>
      </c>
    </row>
    <row r="407" spans="1:11" x14ac:dyDescent="0.2">
      <c r="A407" s="5">
        <v>39.799999999999997</v>
      </c>
      <c r="B407" s="3">
        <f t="shared" si="38"/>
        <v>0.10329999999999995</v>
      </c>
      <c r="C407" s="3">
        <f t="shared" si="39"/>
        <v>1.0799999999999999E-2</v>
      </c>
      <c r="D407">
        <f t="shared" si="40"/>
        <v>100</v>
      </c>
      <c r="E407">
        <f t="shared" si="41"/>
        <v>5.8</v>
      </c>
      <c r="F407">
        <f t="shared" si="42"/>
        <v>40</v>
      </c>
      <c r="G407">
        <f t="shared" si="43"/>
        <v>1.2039239001189059</v>
      </c>
      <c r="H407">
        <f t="shared" si="44"/>
        <v>3.5948399999999981E-4</v>
      </c>
      <c r="I407" s="3">
        <v>0.67459999999999998</v>
      </c>
      <c r="J407" s="3">
        <v>1.2999999999999999E-2</v>
      </c>
      <c r="K407">
        <f t="shared" si="45"/>
        <v>8.6400000000002459E-6</v>
      </c>
    </row>
    <row r="408" spans="1:11" x14ac:dyDescent="0.2">
      <c r="A408" s="5">
        <v>39.9</v>
      </c>
      <c r="B408" s="3">
        <f t="shared" si="38"/>
        <v>0.10409999999999997</v>
      </c>
      <c r="C408" s="3">
        <f t="shared" si="39"/>
        <v>1.0799999999999999E-2</v>
      </c>
      <c r="D408">
        <f t="shared" si="40"/>
        <v>100</v>
      </c>
      <c r="E408">
        <f t="shared" si="41"/>
        <v>5.8</v>
      </c>
      <c r="F408">
        <f t="shared" si="42"/>
        <v>40</v>
      </c>
      <c r="G408">
        <f t="shared" si="43"/>
        <v>1.2039239001189059</v>
      </c>
      <c r="H408">
        <f t="shared" si="44"/>
        <v>3.622679999999999E-4</v>
      </c>
      <c r="I408" s="3">
        <v>0.6754</v>
      </c>
      <c r="J408" s="3">
        <v>1.2999999999999999E-2</v>
      </c>
      <c r="K408">
        <f t="shared" si="45"/>
        <v>1.0850000000000008E-5</v>
      </c>
    </row>
    <row r="409" spans="1:11" x14ac:dyDescent="0.2">
      <c r="A409" s="5">
        <v>40</v>
      </c>
      <c r="B409" s="3">
        <f t="shared" si="38"/>
        <v>0.10509999999999997</v>
      </c>
      <c r="C409" s="3">
        <f t="shared" si="39"/>
        <v>1.09E-2</v>
      </c>
      <c r="D409">
        <f t="shared" si="40"/>
        <v>100</v>
      </c>
      <c r="E409">
        <f t="shared" si="41"/>
        <v>5.8</v>
      </c>
      <c r="F409">
        <f t="shared" si="42"/>
        <v>40</v>
      </c>
      <c r="G409">
        <f t="shared" si="43"/>
        <v>1.2150713436385256</v>
      </c>
      <c r="H409">
        <f t="shared" si="44"/>
        <v>3.6574799999999989E-4</v>
      </c>
      <c r="I409" s="3">
        <v>0.6764</v>
      </c>
      <c r="J409" s="3">
        <v>1.3100000000000001E-2</v>
      </c>
      <c r="K409">
        <f t="shared" si="45"/>
        <v>7.6650000000003713E-6</v>
      </c>
    </row>
    <row r="410" spans="1:11" x14ac:dyDescent="0.2">
      <c r="A410" s="5">
        <v>40.1</v>
      </c>
      <c r="B410" s="3">
        <f t="shared" si="38"/>
        <v>0.10580000000000001</v>
      </c>
      <c r="C410" s="3">
        <f t="shared" si="39"/>
        <v>1.0999999999999999E-2</v>
      </c>
      <c r="D410">
        <f t="shared" si="40"/>
        <v>100</v>
      </c>
      <c r="E410">
        <f t="shared" si="41"/>
        <v>5.8</v>
      </c>
      <c r="F410">
        <f t="shared" si="42"/>
        <v>40</v>
      </c>
      <c r="G410">
        <f t="shared" si="43"/>
        <v>1.2262187871581454</v>
      </c>
      <c r="H410">
        <f t="shared" si="44"/>
        <v>3.6818400000000002E-4</v>
      </c>
      <c r="I410" s="3">
        <v>0.67710000000000004</v>
      </c>
      <c r="J410" s="3">
        <v>1.32E-2</v>
      </c>
      <c r="K410">
        <f t="shared" si="45"/>
        <v>7.7699999999991429E-6</v>
      </c>
    </row>
    <row r="411" spans="1:11" x14ac:dyDescent="0.2">
      <c r="A411" s="5">
        <v>40.200000000000003</v>
      </c>
      <c r="B411" s="3">
        <f t="shared" si="38"/>
        <v>0.10649999999999993</v>
      </c>
      <c r="C411" s="3">
        <f t="shared" si="39"/>
        <v>1.12E-2</v>
      </c>
      <c r="D411">
        <f t="shared" si="40"/>
        <v>100</v>
      </c>
      <c r="E411">
        <f t="shared" si="41"/>
        <v>5.8</v>
      </c>
      <c r="F411">
        <f t="shared" si="42"/>
        <v>40</v>
      </c>
      <c r="G411">
        <f t="shared" si="43"/>
        <v>1.2485136741973841</v>
      </c>
      <c r="H411">
        <f t="shared" si="44"/>
        <v>3.7061999999999973E-4</v>
      </c>
      <c r="I411" s="3">
        <v>0.67779999999999996</v>
      </c>
      <c r="J411" s="3">
        <v>1.34E-2</v>
      </c>
      <c r="K411">
        <f t="shared" si="45"/>
        <v>1.4625000000000887E-5</v>
      </c>
    </row>
    <row r="412" spans="1:11" x14ac:dyDescent="0.2">
      <c r="A412" s="5">
        <v>40.299999999999997</v>
      </c>
      <c r="B412" s="3">
        <f t="shared" ref="B412:B475" si="46">I412-$I$283</f>
        <v>0.10780000000000001</v>
      </c>
      <c r="C412" s="3">
        <f t="shared" ref="C412:C475" si="47">J412-$J$283</f>
        <v>1.1299999999999999E-2</v>
      </c>
      <c r="D412">
        <f t="shared" si="40"/>
        <v>100</v>
      </c>
      <c r="E412">
        <f t="shared" si="41"/>
        <v>5.8</v>
      </c>
      <c r="F412">
        <f t="shared" si="42"/>
        <v>40</v>
      </c>
      <c r="G412">
        <f t="shared" si="43"/>
        <v>1.2596611177170036</v>
      </c>
      <c r="H412">
        <f t="shared" si="44"/>
        <v>3.75144E-4</v>
      </c>
      <c r="I412" s="3">
        <v>0.67910000000000004</v>
      </c>
      <c r="J412" s="3">
        <v>1.35E-2</v>
      </c>
      <c r="K412">
        <f t="shared" si="45"/>
        <v>9.079999999999E-6</v>
      </c>
    </row>
    <row r="413" spans="1:11" x14ac:dyDescent="0.2">
      <c r="A413" s="5">
        <v>40.4</v>
      </c>
      <c r="B413" s="3">
        <f t="shared" si="46"/>
        <v>0.10859999999999992</v>
      </c>
      <c r="C413" s="3">
        <f t="shared" si="47"/>
        <v>1.1399999999999999E-2</v>
      </c>
      <c r="D413">
        <f t="shared" si="40"/>
        <v>100</v>
      </c>
      <c r="E413">
        <f t="shared" si="41"/>
        <v>5.8</v>
      </c>
      <c r="F413">
        <f t="shared" si="42"/>
        <v>40</v>
      </c>
      <c r="G413">
        <f t="shared" si="43"/>
        <v>1.2708085612366229</v>
      </c>
      <c r="H413">
        <f t="shared" si="44"/>
        <v>3.7792799999999971E-4</v>
      </c>
      <c r="I413" s="3">
        <v>0.67989999999999995</v>
      </c>
      <c r="J413" s="3">
        <v>1.3599999999999999E-2</v>
      </c>
      <c r="K413">
        <f t="shared" si="45"/>
        <v>5.7250000000006398E-6</v>
      </c>
    </row>
    <row r="414" spans="1:11" x14ac:dyDescent="0.2">
      <c r="A414" s="5">
        <v>40.5</v>
      </c>
      <c r="B414" s="3">
        <f t="shared" si="46"/>
        <v>0.10909999999999997</v>
      </c>
      <c r="C414" s="3">
        <f t="shared" si="47"/>
        <v>1.15E-2</v>
      </c>
      <c r="D414">
        <f t="shared" si="40"/>
        <v>100</v>
      </c>
      <c r="E414">
        <f t="shared" si="41"/>
        <v>5.8</v>
      </c>
      <c r="F414">
        <f t="shared" si="42"/>
        <v>40</v>
      </c>
      <c r="G414">
        <f t="shared" si="43"/>
        <v>1.2819560047562426</v>
      </c>
      <c r="H414">
        <f t="shared" si="44"/>
        <v>3.7966799999999989E-4</v>
      </c>
      <c r="I414" s="3">
        <v>0.6804</v>
      </c>
      <c r="J414" s="3">
        <v>1.37E-2</v>
      </c>
      <c r="K414">
        <f t="shared" si="45"/>
        <v>9.3200000000002682E-6</v>
      </c>
    </row>
    <row r="415" spans="1:11" x14ac:dyDescent="0.2">
      <c r="A415" s="5">
        <v>40.6</v>
      </c>
      <c r="B415" s="3">
        <f t="shared" si="46"/>
        <v>0.1099</v>
      </c>
      <c r="C415" s="3">
        <f t="shared" si="47"/>
        <v>1.18E-2</v>
      </c>
      <c r="D415">
        <f t="shared" si="40"/>
        <v>100</v>
      </c>
      <c r="E415">
        <f t="shared" si="41"/>
        <v>5.8</v>
      </c>
      <c r="F415">
        <f t="shared" si="42"/>
        <v>40</v>
      </c>
      <c r="G415">
        <f t="shared" si="43"/>
        <v>1.3153983353151011</v>
      </c>
      <c r="H415">
        <f t="shared" si="44"/>
        <v>3.8245199999999998E-4</v>
      </c>
      <c r="I415" s="3">
        <v>0.68120000000000003</v>
      </c>
      <c r="J415" s="3">
        <v>1.4E-2</v>
      </c>
      <c r="K415">
        <f t="shared" si="45"/>
        <v>1.3034999999999879E-5</v>
      </c>
    </row>
    <row r="416" spans="1:11" x14ac:dyDescent="0.2">
      <c r="A416" s="5">
        <v>40.700000000000003</v>
      </c>
      <c r="B416" s="3">
        <f t="shared" si="46"/>
        <v>0.11099999999999999</v>
      </c>
      <c r="C416" s="3">
        <f t="shared" si="47"/>
        <v>1.1899999999999999E-2</v>
      </c>
      <c r="D416">
        <f t="shared" si="40"/>
        <v>100</v>
      </c>
      <c r="E416">
        <f t="shared" si="41"/>
        <v>5.8</v>
      </c>
      <c r="F416">
        <f t="shared" si="42"/>
        <v>40</v>
      </c>
      <c r="G416">
        <f t="shared" si="43"/>
        <v>1.3265457788347206</v>
      </c>
      <c r="H416">
        <f t="shared" si="44"/>
        <v>3.8627999999999997E-4</v>
      </c>
      <c r="I416" s="3">
        <v>0.68230000000000002</v>
      </c>
      <c r="J416" s="3">
        <v>1.41E-2</v>
      </c>
      <c r="K416">
        <f t="shared" si="45"/>
        <v>9.4800000000002718E-6</v>
      </c>
    </row>
    <row r="417" spans="1:11" x14ac:dyDescent="0.2">
      <c r="A417" s="5">
        <v>40.799999999999997</v>
      </c>
      <c r="B417" s="3">
        <f t="shared" si="46"/>
        <v>0.11180000000000001</v>
      </c>
      <c r="C417" s="3">
        <f t="shared" si="47"/>
        <v>1.18E-2</v>
      </c>
      <c r="D417">
        <f t="shared" si="40"/>
        <v>100</v>
      </c>
      <c r="E417">
        <f t="shared" si="41"/>
        <v>5.8</v>
      </c>
      <c r="F417">
        <f t="shared" si="42"/>
        <v>40</v>
      </c>
      <c r="G417">
        <f t="shared" si="43"/>
        <v>1.3153983353151011</v>
      </c>
      <c r="H417">
        <f t="shared" si="44"/>
        <v>3.8906400000000005E-4</v>
      </c>
      <c r="I417" s="3">
        <v>0.68310000000000004</v>
      </c>
      <c r="J417" s="3">
        <v>1.4E-2</v>
      </c>
      <c r="K417">
        <f t="shared" si="45"/>
        <v>8.2949999999990863E-6</v>
      </c>
    </row>
    <row r="418" spans="1:11" x14ac:dyDescent="0.2">
      <c r="A418" s="5">
        <v>40.9</v>
      </c>
      <c r="B418" s="3">
        <f t="shared" si="46"/>
        <v>0.11249999999999993</v>
      </c>
      <c r="C418" s="3">
        <f t="shared" si="47"/>
        <v>1.1899999999999999E-2</v>
      </c>
      <c r="D418">
        <f t="shared" si="40"/>
        <v>100</v>
      </c>
      <c r="E418">
        <f t="shared" si="41"/>
        <v>5.8</v>
      </c>
      <c r="F418">
        <f t="shared" si="42"/>
        <v>40</v>
      </c>
      <c r="G418">
        <f t="shared" si="43"/>
        <v>1.3265457788347206</v>
      </c>
      <c r="H418">
        <f t="shared" si="44"/>
        <v>3.9149999999999976E-4</v>
      </c>
      <c r="I418" s="3">
        <v>0.68379999999999996</v>
      </c>
      <c r="J418" s="3">
        <v>1.41E-2</v>
      </c>
      <c r="K418">
        <f t="shared" si="45"/>
        <v>1.0800000000000142E-5</v>
      </c>
    </row>
    <row r="419" spans="1:11" x14ac:dyDescent="0.2">
      <c r="A419" s="5">
        <v>41</v>
      </c>
      <c r="B419" s="3">
        <f t="shared" si="46"/>
        <v>0.11339999999999995</v>
      </c>
      <c r="C419" s="3">
        <f t="shared" si="47"/>
        <v>1.21E-2</v>
      </c>
      <c r="D419">
        <f t="shared" si="40"/>
        <v>100</v>
      </c>
      <c r="E419">
        <f t="shared" si="41"/>
        <v>5.8</v>
      </c>
      <c r="F419">
        <f t="shared" si="42"/>
        <v>40</v>
      </c>
      <c r="G419">
        <f t="shared" si="43"/>
        <v>1.3488406658739596</v>
      </c>
      <c r="H419">
        <f t="shared" si="44"/>
        <v>3.946319999999998E-4</v>
      </c>
      <c r="I419" s="3">
        <v>0.68469999999999998</v>
      </c>
      <c r="J419" s="3">
        <v>1.43E-2</v>
      </c>
      <c r="K419">
        <f t="shared" si="45"/>
        <v>1.0845000000000143E-5</v>
      </c>
    </row>
    <row r="420" spans="1:11" x14ac:dyDescent="0.2">
      <c r="A420" s="5">
        <v>41.1</v>
      </c>
      <c r="B420" s="3">
        <f t="shared" si="46"/>
        <v>0.11429999999999996</v>
      </c>
      <c r="C420" s="3">
        <f t="shared" si="47"/>
        <v>1.2E-2</v>
      </c>
      <c r="D420">
        <f t="shared" si="40"/>
        <v>100</v>
      </c>
      <c r="E420">
        <f t="shared" si="41"/>
        <v>5.8</v>
      </c>
      <c r="F420">
        <f t="shared" si="42"/>
        <v>40</v>
      </c>
      <c r="G420">
        <f t="shared" si="43"/>
        <v>1.3376932223543403</v>
      </c>
      <c r="H420">
        <f t="shared" si="44"/>
        <v>3.9776399999999983E-4</v>
      </c>
      <c r="I420" s="3">
        <v>0.68559999999999999</v>
      </c>
      <c r="J420" s="3">
        <v>1.4200000000000001E-2</v>
      </c>
      <c r="K420">
        <f t="shared" si="45"/>
        <v>8.5050000000004124E-6</v>
      </c>
    </row>
    <row r="421" spans="1:11" x14ac:dyDescent="0.2">
      <c r="A421" s="5">
        <v>41.2</v>
      </c>
      <c r="B421" s="3">
        <f t="shared" si="46"/>
        <v>0.11499999999999999</v>
      </c>
      <c r="C421" s="3">
        <f t="shared" si="47"/>
        <v>1.23E-2</v>
      </c>
      <c r="D421">
        <f t="shared" si="40"/>
        <v>100</v>
      </c>
      <c r="E421">
        <f t="shared" si="41"/>
        <v>5.8</v>
      </c>
      <c r="F421">
        <f t="shared" si="42"/>
        <v>40</v>
      </c>
      <c r="G421">
        <f t="shared" si="43"/>
        <v>1.3711355529131988</v>
      </c>
      <c r="H421">
        <f t="shared" si="44"/>
        <v>4.0019999999999997E-4</v>
      </c>
      <c r="I421" s="3">
        <v>0.68630000000000002</v>
      </c>
      <c r="J421" s="3">
        <v>1.4500000000000001E-2</v>
      </c>
      <c r="K421">
        <f t="shared" si="45"/>
        <v>9.8000000000002806E-6</v>
      </c>
    </row>
    <row r="422" spans="1:11" x14ac:dyDescent="0.2">
      <c r="A422" s="5">
        <v>41.3</v>
      </c>
      <c r="B422" s="3">
        <f t="shared" si="46"/>
        <v>0.11580000000000001</v>
      </c>
      <c r="C422" s="3">
        <f t="shared" si="47"/>
        <v>1.2199999999999999E-2</v>
      </c>
      <c r="D422">
        <f t="shared" si="40"/>
        <v>100</v>
      </c>
      <c r="E422">
        <f t="shared" si="41"/>
        <v>5.8</v>
      </c>
      <c r="F422">
        <f t="shared" si="42"/>
        <v>40</v>
      </c>
      <c r="G422">
        <f t="shared" si="43"/>
        <v>1.3599881093935788</v>
      </c>
      <c r="H422">
        <f t="shared" si="44"/>
        <v>4.02984E-4</v>
      </c>
      <c r="I422" s="3">
        <v>0.68710000000000004</v>
      </c>
      <c r="J422" s="3">
        <v>1.44E-2</v>
      </c>
      <c r="K422">
        <f t="shared" si="45"/>
        <v>1.115999999999877E-5</v>
      </c>
    </row>
    <row r="423" spans="1:11" x14ac:dyDescent="0.2">
      <c r="A423" s="5">
        <v>41.4</v>
      </c>
      <c r="B423" s="3">
        <f t="shared" si="46"/>
        <v>0.11669999999999991</v>
      </c>
      <c r="C423" s="3">
        <f t="shared" si="47"/>
        <v>1.26E-2</v>
      </c>
      <c r="D423">
        <f t="shared" si="40"/>
        <v>100</v>
      </c>
      <c r="E423">
        <f t="shared" si="41"/>
        <v>5.8</v>
      </c>
      <c r="F423">
        <f t="shared" si="42"/>
        <v>40</v>
      </c>
      <c r="G423">
        <f t="shared" si="43"/>
        <v>1.4045778834720573</v>
      </c>
      <c r="H423">
        <f t="shared" si="44"/>
        <v>4.0611599999999966E-4</v>
      </c>
      <c r="I423" s="3">
        <v>0.68799999999999994</v>
      </c>
      <c r="J423" s="3">
        <v>1.4800000000000001E-2</v>
      </c>
      <c r="K423">
        <f t="shared" si="45"/>
        <v>1.1385000000000151E-5</v>
      </c>
    </row>
    <row r="424" spans="1:11" x14ac:dyDescent="0.2">
      <c r="A424" s="5">
        <v>41.5</v>
      </c>
      <c r="B424" s="3">
        <f t="shared" si="46"/>
        <v>0.11759999999999993</v>
      </c>
      <c r="C424" s="3">
        <f t="shared" si="47"/>
        <v>1.2699999999999999E-2</v>
      </c>
      <c r="D424">
        <f t="shared" si="40"/>
        <v>100</v>
      </c>
      <c r="E424">
        <f t="shared" si="41"/>
        <v>5.8</v>
      </c>
      <c r="F424">
        <f t="shared" si="42"/>
        <v>40</v>
      </c>
      <c r="G424">
        <f t="shared" si="43"/>
        <v>1.4157253269916765</v>
      </c>
      <c r="H424">
        <f t="shared" si="44"/>
        <v>4.0924799999999975E-4</v>
      </c>
      <c r="I424" s="3">
        <v>0.68889999999999996</v>
      </c>
      <c r="J424" s="3">
        <v>1.49E-2</v>
      </c>
      <c r="K424">
        <f t="shared" si="45"/>
        <v>8.8900000000004299E-6</v>
      </c>
    </row>
    <row r="425" spans="1:11" x14ac:dyDescent="0.2">
      <c r="A425" s="5">
        <v>41.6</v>
      </c>
      <c r="B425" s="3">
        <f t="shared" si="46"/>
        <v>0.11829999999999996</v>
      </c>
      <c r="C425" s="3">
        <f t="shared" si="47"/>
        <v>1.2699999999999999E-2</v>
      </c>
      <c r="D425">
        <f t="shared" si="40"/>
        <v>100</v>
      </c>
      <c r="E425">
        <f t="shared" si="41"/>
        <v>5.8</v>
      </c>
      <c r="F425">
        <f t="shared" si="42"/>
        <v>40</v>
      </c>
      <c r="G425">
        <f t="shared" si="43"/>
        <v>1.4157253269916765</v>
      </c>
      <c r="H425">
        <f t="shared" si="44"/>
        <v>4.1168399999999989E-4</v>
      </c>
      <c r="I425" s="3">
        <v>0.68959999999999999</v>
      </c>
      <c r="J425" s="3">
        <v>1.49E-2</v>
      </c>
      <c r="K425">
        <f t="shared" si="45"/>
        <v>1.1520000000000151E-5</v>
      </c>
    </row>
    <row r="426" spans="1:11" x14ac:dyDescent="0.2">
      <c r="A426" s="5">
        <v>41.7</v>
      </c>
      <c r="B426" s="3">
        <f t="shared" si="46"/>
        <v>0.11919999999999997</v>
      </c>
      <c r="C426" s="3">
        <f t="shared" si="47"/>
        <v>1.29E-2</v>
      </c>
      <c r="D426">
        <f t="shared" si="40"/>
        <v>100</v>
      </c>
      <c r="E426">
        <f t="shared" si="41"/>
        <v>5.8</v>
      </c>
      <c r="F426">
        <f t="shared" si="42"/>
        <v>40</v>
      </c>
      <c r="G426">
        <f t="shared" si="43"/>
        <v>1.4380202140309155</v>
      </c>
      <c r="H426">
        <f t="shared" si="44"/>
        <v>4.1481599999999987E-4</v>
      </c>
      <c r="I426" s="3">
        <v>0.6905</v>
      </c>
      <c r="J426" s="3">
        <v>1.5100000000000001E-2</v>
      </c>
      <c r="K426">
        <f t="shared" si="45"/>
        <v>1.4244999999999868E-5</v>
      </c>
    </row>
    <row r="427" spans="1:11" x14ac:dyDescent="0.2">
      <c r="A427" s="5">
        <v>41.8</v>
      </c>
      <c r="B427" s="3">
        <f t="shared" si="46"/>
        <v>0.12029999999999996</v>
      </c>
      <c r="C427" s="3">
        <f t="shared" si="47"/>
        <v>1.2999999999999999E-2</v>
      </c>
      <c r="D427">
        <f t="shared" si="40"/>
        <v>100</v>
      </c>
      <c r="E427">
        <f t="shared" si="41"/>
        <v>5.8</v>
      </c>
      <c r="F427">
        <f t="shared" si="42"/>
        <v>40</v>
      </c>
      <c r="G427">
        <f t="shared" si="43"/>
        <v>1.4491676575505352</v>
      </c>
      <c r="H427">
        <f t="shared" si="44"/>
        <v>4.1864399999999986E-4</v>
      </c>
      <c r="I427" s="3">
        <v>0.69159999999999999</v>
      </c>
      <c r="J427" s="3">
        <v>1.52E-2</v>
      </c>
      <c r="K427">
        <f t="shared" si="45"/>
        <v>6.5250000000007295E-6</v>
      </c>
    </row>
    <row r="428" spans="1:11" x14ac:dyDescent="0.2">
      <c r="A428" s="5">
        <v>41.9</v>
      </c>
      <c r="B428" s="3">
        <f t="shared" si="46"/>
        <v>0.12080000000000002</v>
      </c>
      <c r="C428" s="3">
        <f t="shared" si="47"/>
        <v>1.3099999999999999E-2</v>
      </c>
      <c r="D428">
        <f t="shared" si="40"/>
        <v>100</v>
      </c>
      <c r="E428">
        <f t="shared" si="41"/>
        <v>5.8</v>
      </c>
      <c r="F428">
        <f t="shared" si="42"/>
        <v>40</v>
      </c>
      <c r="G428">
        <f t="shared" si="43"/>
        <v>1.4603151010701543</v>
      </c>
      <c r="H428">
        <f t="shared" si="44"/>
        <v>4.2038400000000005E-4</v>
      </c>
      <c r="I428" s="3">
        <v>0.69210000000000005</v>
      </c>
      <c r="J428" s="3">
        <v>1.5299999999999999E-2</v>
      </c>
      <c r="K428">
        <f t="shared" si="45"/>
        <v>9.1349999999989935E-6</v>
      </c>
    </row>
    <row r="429" spans="1:11" x14ac:dyDescent="0.2">
      <c r="A429" s="5">
        <v>42</v>
      </c>
      <c r="B429" s="3">
        <f t="shared" si="46"/>
        <v>0.12149999999999994</v>
      </c>
      <c r="C429" s="3">
        <f t="shared" si="47"/>
        <v>1.2999999999999999E-2</v>
      </c>
      <c r="D429">
        <f t="shared" si="40"/>
        <v>100</v>
      </c>
      <c r="E429">
        <f t="shared" si="41"/>
        <v>5.8</v>
      </c>
      <c r="F429">
        <f t="shared" si="42"/>
        <v>40</v>
      </c>
      <c r="G429">
        <f t="shared" si="43"/>
        <v>1.4491676575505352</v>
      </c>
      <c r="H429">
        <f t="shared" si="44"/>
        <v>4.2281999999999975E-4</v>
      </c>
      <c r="I429" s="3">
        <v>0.69279999999999997</v>
      </c>
      <c r="J429" s="3">
        <v>1.52E-2</v>
      </c>
      <c r="K429">
        <f t="shared" si="45"/>
        <v>1.3050000000000011E-5</v>
      </c>
    </row>
    <row r="430" spans="1:11" x14ac:dyDescent="0.2">
      <c r="A430" s="5">
        <v>42.1</v>
      </c>
      <c r="B430" s="3">
        <f t="shared" si="46"/>
        <v>0.12249999999999994</v>
      </c>
      <c r="C430" s="3">
        <f t="shared" si="47"/>
        <v>1.3099999999999999E-2</v>
      </c>
      <c r="D430">
        <f t="shared" si="40"/>
        <v>100</v>
      </c>
      <c r="E430">
        <f t="shared" si="41"/>
        <v>5.8</v>
      </c>
      <c r="F430">
        <f t="shared" si="42"/>
        <v>40</v>
      </c>
      <c r="G430">
        <f t="shared" si="43"/>
        <v>1.4603151010701543</v>
      </c>
      <c r="H430">
        <f t="shared" si="44"/>
        <v>4.2629999999999979E-4</v>
      </c>
      <c r="I430" s="3">
        <v>0.69379999999999997</v>
      </c>
      <c r="J430" s="3">
        <v>1.5299999999999999E-2</v>
      </c>
      <c r="K430">
        <f t="shared" si="45"/>
        <v>1.4519999999999866E-5</v>
      </c>
    </row>
    <row r="431" spans="1:11" x14ac:dyDescent="0.2">
      <c r="A431" s="5">
        <v>42.2</v>
      </c>
      <c r="B431" s="3">
        <f t="shared" si="46"/>
        <v>0.12359999999999993</v>
      </c>
      <c r="C431" s="3">
        <f t="shared" si="47"/>
        <v>1.3299999999999999E-2</v>
      </c>
      <c r="D431">
        <f t="shared" si="40"/>
        <v>100</v>
      </c>
      <c r="E431">
        <f t="shared" si="41"/>
        <v>5.8</v>
      </c>
      <c r="F431">
        <f t="shared" si="42"/>
        <v>40</v>
      </c>
      <c r="G431">
        <f t="shared" si="43"/>
        <v>1.4826099881093935</v>
      </c>
      <c r="H431">
        <f t="shared" si="44"/>
        <v>4.3012799999999973E-4</v>
      </c>
      <c r="I431" s="3">
        <v>0.69489999999999996</v>
      </c>
      <c r="J431" s="3">
        <v>1.55E-2</v>
      </c>
      <c r="K431">
        <f t="shared" si="45"/>
        <v>7.9500000000005947E-6</v>
      </c>
    </row>
    <row r="432" spans="1:11" x14ac:dyDescent="0.2">
      <c r="A432" s="5">
        <v>42.3</v>
      </c>
      <c r="B432" s="3">
        <f t="shared" si="46"/>
        <v>0.12419999999999998</v>
      </c>
      <c r="C432" s="3">
        <f t="shared" si="47"/>
        <v>1.32E-2</v>
      </c>
      <c r="D432">
        <f t="shared" si="40"/>
        <v>100</v>
      </c>
      <c r="E432">
        <f t="shared" si="41"/>
        <v>5.8</v>
      </c>
      <c r="F432">
        <f t="shared" si="42"/>
        <v>40</v>
      </c>
      <c r="G432">
        <f t="shared" si="43"/>
        <v>1.471462544589774</v>
      </c>
      <c r="H432">
        <f t="shared" si="44"/>
        <v>4.3221599999999992E-4</v>
      </c>
      <c r="I432" s="3">
        <v>0.69550000000000001</v>
      </c>
      <c r="J432" s="3">
        <v>1.54E-2</v>
      </c>
      <c r="K432">
        <f t="shared" si="45"/>
        <v>1.2060000000000161E-5</v>
      </c>
    </row>
    <row r="433" spans="1:11" x14ac:dyDescent="0.2">
      <c r="A433" s="5">
        <v>42.4</v>
      </c>
      <c r="B433" s="3">
        <f t="shared" si="46"/>
        <v>0.12509999999999999</v>
      </c>
      <c r="C433" s="3">
        <f t="shared" si="47"/>
        <v>1.3600000000000001E-2</v>
      </c>
      <c r="D433">
        <f t="shared" si="40"/>
        <v>100</v>
      </c>
      <c r="E433">
        <f t="shared" si="41"/>
        <v>5.8</v>
      </c>
      <c r="F433">
        <f t="shared" si="42"/>
        <v>40</v>
      </c>
      <c r="G433">
        <f t="shared" si="43"/>
        <v>1.5160523186682522</v>
      </c>
      <c r="H433">
        <f t="shared" si="44"/>
        <v>4.3534799999999995E-4</v>
      </c>
      <c r="I433" s="3">
        <v>0.69640000000000002</v>
      </c>
      <c r="J433" s="3">
        <v>1.5800000000000002E-2</v>
      </c>
      <c r="K433">
        <f t="shared" si="45"/>
        <v>1.3650000000000013E-5</v>
      </c>
    </row>
    <row r="434" spans="1:11" x14ac:dyDescent="0.2">
      <c r="A434" s="5">
        <v>42.5</v>
      </c>
      <c r="B434" s="3">
        <f t="shared" si="46"/>
        <v>0.12609999999999999</v>
      </c>
      <c r="C434" s="3">
        <f t="shared" si="47"/>
        <v>1.37E-2</v>
      </c>
      <c r="D434">
        <f t="shared" si="40"/>
        <v>100</v>
      </c>
      <c r="E434">
        <f t="shared" si="41"/>
        <v>5.8</v>
      </c>
      <c r="F434">
        <f t="shared" si="42"/>
        <v>40</v>
      </c>
      <c r="G434">
        <f t="shared" si="43"/>
        <v>1.5271997621878715</v>
      </c>
      <c r="H434">
        <f t="shared" si="44"/>
        <v>4.3882799999999989E-4</v>
      </c>
      <c r="I434" s="3">
        <v>0.69740000000000002</v>
      </c>
      <c r="J434" s="3">
        <v>1.5900000000000001E-2</v>
      </c>
      <c r="K434">
        <f t="shared" si="45"/>
        <v>9.6950000000004688E-6</v>
      </c>
    </row>
    <row r="435" spans="1:11" x14ac:dyDescent="0.2">
      <c r="A435" s="5">
        <v>42.6</v>
      </c>
      <c r="B435" s="3">
        <f t="shared" si="46"/>
        <v>0.12680000000000002</v>
      </c>
      <c r="C435" s="3">
        <f t="shared" si="47"/>
        <v>1.3999999999999999E-2</v>
      </c>
      <c r="D435">
        <f t="shared" si="40"/>
        <v>100</v>
      </c>
      <c r="E435">
        <f t="shared" si="41"/>
        <v>5.8</v>
      </c>
      <c r="F435">
        <f t="shared" si="42"/>
        <v>40</v>
      </c>
      <c r="G435">
        <f t="shared" si="43"/>
        <v>1.5606420927467299</v>
      </c>
      <c r="H435">
        <f t="shared" si="44"/>
        <v>4.4126400000000008E-4</v>
      </c>
      <c r="I435" s="3">
        <v>0.69810000000000005</v>
      </c>
      <c r="J435" s="3">
        <v>1.6199999999999999E-2</v>
      </c>
      <c r="K435">
        <f t="shared" si="45"/>
        <v>9.6949999999989322E-6</v>
      </c>
    </row>
    <row r="436" spans="1:11" x14ac:dyDescent="0.2">
      <c r="A436" s="5">
        <v>42.7</v>
      </c>
      <c r="B436" s="3">
        <f t="shared" si="46"/>
        <v>0.12749999999999995</v>
      </c>
      <c r="C436" s="3">
        <f t="shared" si="47"/>
        <v>1.37E-2</v>
      </c>
      <c r="D436">
        <f t="shared" si="40"/>
        <v>100</v>
      </c>
      <c r="E436">
        <f t="shared" si="41"/>
        <v>5.8</v>
      </c>
      <c r="F436">
        <f t="shared" si="42"/>
        <v>40</v>
      </c>
      <c r="G436">
        <f t="shared" si="43"/>
        <v>1.5271997621878715</v>
      </c>
      <c r="H436">
        <f t="shared" si="44"/>
        <v>4.4369999999999978E-4</v>
      </c>
      <c r="I436" s="3">
        <v>0.69879999999999998</v>
      </c>
      <c r="J436" s="3">
        <v>1.5900000000000001E-2</v>
      </c>
      <c r="K436">
        <f t="shared" si="45"/>
        <v>1.1080000000000317E-5</v>
      </c>
    </row>
    <row r="437" spans="1:11" x14ac:dyDescent="0.2">
      <c r="A437" s="5">
        <v>42.8</v>
      </c>
      <c r="B437" s="3">
        <f t="shared" si="46"/>
        <v>0.12829999999999997</v>
      </c>
      <c r="C437" s="3">
        <f t="shared" si="47"/>
        <v>1.3999999999999999E-2</v>
      </c>
      <c r="D437">
        <f t="shared" si="40"/>
        <v>100</v>
      </c>
      <c r="E437">
        <f t="shared" si="41"/>
        <v>5.8</v>
      </c>
      <c r="F437">
        <f t="shared" si="42"/>
        <v>40</v>
      </c>
      <c r="G437">
        <f t="shared" si="43"/>
        <v>1.5606420927467299</v>
      </c>
      <c r="H437">
        <f t="shared" si="44"/>
        <v>4.4648399999999987E-4</v>
      </c>
      <c r="I437" s="3">
        <v>0.6996</v>
      </c>
      <c r="J437" s="3">
        <v>1.6199999999999999E-2</v>
      </c>
      <c r="K437">
        <f t="shared" si="45"/>
        <v>1.2645000000000166E-5</v>
      </c>
    </row>
    <row r="438" spans="1:11" x14ac:dyDescent="0.2">
      <c r="A438" s="5">
        <v>42.9</v>
      </c>
      <c r="B438" s="3">
        <f t="shared" si="46"/>
        <v>0.12919999999999998</v>
      </c>
      <c r="C438" s="3">
        <f t="shared" si="47"/>
        <v>1.4099999999999998E-2</v>
      </c>
      <c r="D438">
        <f t="shared" si="40"/>
        <v>100</v>
      </c>
      <c r="E438">
        <f t="shared" si="41"/>
        <v>5.8</v>
      </c>
      <c r="F438">
        <f t="shared" si="42"/>
        <v>40</v>
      </c>
      <c r="G438">
        <f t="shared" si="43"/>
        <v>1.5717895362663494</v>
      </c>
      <c r="H438">
        <f t="shared" si="44"/>
        <v>4.496159999999999E-4</v>
      </c>
      <c r="I438" s="3">
        <v>0.70050000000000001</v>
      </c>
      <c r="J438" s="3">
        <v>1.6299999999999999E-2</v>
      </c>
      <c r="K438">
        <f t="shared" si="45"/>
        <v>9.9400000000004808E-6</v>
      </c>
    </row>
    <row r="439" spans="1:11" x14ac:dyDescent="0.2">
      <c r="A439" s="5">
        <v>43</v>
      </c>
      <c r="B439" s="3">
        <f t="shared" si="46"/>
        <v>0.12990000000000002</v>
      </c>
      <c r="C439" s="3">
        <f t="shared" si="47"/>
        <v>1.43E-2</v>
      </c>
      <c r="D439">
        <f t="shared" si="40"/>
        <v>100</v>
      </c>
      <c r="E439">
        <f t="shared" si="41"/>
        <v>5.8</v>
      </c>
      <c r="F439">
        <f t="shared" si="42"/>
        <v>40</v>
      </c>
      <c r="G439">
        <f t="shared" si="43"/>
        <v>1.5940844233055886</v>
      </c>
      <c r="H439">
        <f t="shared" si="44"/>
        <v>4.5205200000000004E-4</v>
      </c>
      <c r="I439" s="3">
        <v>0.70120000000000005</v>
      </c>
      <c r="J439" s="3">
        <v>1.6500000000000001E-2</v>
      </c>
      <c r="K439">
        <f t="shared" si="45"/>
        <v>1.1479999999998736E-5</v>
      </c>
    </row>
    <row r="440" spans="1:11" x14ac:dyDescent="0.2">
      <c r="A440" s="5">
        <v>43.1</v>
      </c>
      <c r="B440" s="3">
        <f t="shared" si="46"/>
        <v>0.13069999999999993</v>
      </c>
      <c r="C440" s="3">
        <f t="shared" si="47"/>
        <v>1.44E-2</v>
      </c>
      <c r="D440">
        <f t="shared" si="40"/>
        <v>100</v>
      </c>
      <c r="E440">
        <f t="shared" si="41"/>
        <v>5.8</v>
      </c>
      <c r="F440">
        <f t="shared" si="42"/>
        <v>40</v>
      </c>
      <c r="G440">
        <f t="shared" si="43"/>
        <v>1.6052318668252081</v>
      </c>
      <c r="H440">
        <f t="shared" si="44"/>
        <v>4.548359999999997E-4</v>
      </c>
      <c r="I440" s="3">
        <v>0.70199999999999996</v>
      </c>
      <c r="J440" s="3">
        <v>1.66E-2</v>
      </c>
      <c r="K440">
        <f t="shared" si="45"/>
        <v>1.7280000000001295E-5</v>
      </c>
    </row>
    <row r="441" spans="1:11" x14ac:dyDescent="0.2">
      <c r="A441" s="5">
        <v>43.2</v>
      </c>
      <c r="B441" s="3">
        <f t="shared" si="46"/>
        <v>0.13190000000000002</v>
      </c>
      <c r="C441" s="3">
        <f t="shared" si="47"/>
        <v>1.44E-2</v>
      </c>
      <c r="D441">
        <f t="shared" si="40"/>
        <v>100</v>
      </c>
      <c r="E441">
        <f t="shared" si="41"/>
        <v>5.8</v>
      </c>
      <c r="F441">
        <f t="shared" si="42"/>
        <v>40</v>
      </c>
      <c r="G441">
        <f t="shared" si="43"/>
        <v>1.6052318668252081</v>
      </c>
      <c r="H441">
        <f t="shared" si="44"/>
        <v>4.5901200000000007E-4</v>
      </c>
      <c r="I441" s="3">
        <v>0.70320000000000005</v>
      </c>
      <c r="J441" s="3">
        <v>1.66E-2</v>
      </c>
      <c r="K441">
        <f t="shared" si="45"/>
        <v>1.0219999999998874E-5</v>
      </c>
    </row>
    <row r="442" spans="1:11" x14ac:dyDescent="0.2">
      <c r="A442" s="5">
        <v>43.3</v>
      </c>
      <c r="B442" s="3">
        <f t="shared" si="46"/>
        <v>0.13259999999999994</v>
      </c>
      <c r="C442" s="3">
        <f t="shared" si="47"/>
        <v>1.4800000000000001E-2</v>
      </c>
      <c r="D442">
        <f t="shared" si="40"/>
        <v>100</v>
      </c>
      <c r="E442">
        <f t="shared" si="41"/>
        <v>5.8</v>
      </c>
      <c r="F442">
        <f t="shared" si="42"/>
        <v>40</v>
      </c>
      <c r="G442">
        <f t="shared" si="43"/>
        <v>1.6498216409036861</v>
      </c>
      <c r="H442">
        <f t="shared" si="44"/>
        <v>4.6144799999999977E-4</v>
      </c>
      <c r="I442" s="3">
        <v>0.70389999999999997</v>
      </c>
      <c r="J442" s="3">
        <v>1.7000000000000001E-2</v>
      </c>
      <c r="K442">
        <f t="shared" si="45"/>
        <v>8.7900000000006578E-6</v>
      </c>
    </row>
    <row r="443" spans="1:11" x14ac:dyDescent="0.2">
      <c r="A443" s="5">
        <v>43.4</v>
      </c>
      <c r="B443" s="3">
        <f t="shared" si="46"/>
        <v>0.13319999999999999</v>
      </c>
      <c r="C443" s="3">
        <f t="shared" si="47"/>
        <v>1.4499999999999999E-2</v>
      </c>
      <c r="D443">
        <f t="shared" si="40"/>
        <v>100</v>
      </c>
      <c r="E443">
        <f t="shared" si="41"/>
        <v>5.8</v>
      </c>
      <c r="F443">
        <f t="shared" si="42"/>
        <v>40</v>
      </c>
      <c r="G443">
        <f t="shared" si="43"/>
        <v>1.6163793103448276</v>
      </c>
      <c r="H443">
        <f t="shared" si="44"/>
        <v>4.6353599999999996E-4</v>
      </c>
      <c r="I443" s="3">
        <v>0.70450000000000002</v>
      </c>
      <c r="J443" s="3">
        <v>1.67E-2</v>
      </c>
      <c r="K443">
        <f t="shared" si="45"/>
        <v>1.3050000000000172E-5</v>
      </c>
    </row>
    <row r="444" spans="1:11" x14ac:dyDescent="0.2">
      <c r="A444" s="5">
        <v>43.5</v>
      </c>
      <c r="B444" s="3">
        <f t="shared" si="46"/>
        <v>0.1341</v>
      </c>
      <c r="C444" s="3">
        <f t="shared" si="47"/>
        <v>1.4499999999999999E-2</v>
      </c>
      <c r="D444">
        <f t="shared" si="40"/>
        <v>100</v>
      </c>
      <c r="E444">
        <f t="shared" si="41"/>
        <v>5.8</v>
      </c>
      <c r="F444">
        <f t="shared" si="42"/>
        <v>40</v>
      </c>
      <c r="G444">
        <f t="shared" si="43"/>
        <v>1.6163793103448276</v>
      </c>
      <c r="H444">
        <f t="shared" si="44"/>
        <v>4.6666799999999994E-4</v>
      </c>
      <c r="I444" s="3">
        <v>0.70540000000000003</v>
      </c>
      <c r="J444" s="3">
        <v>1.67E-2</v>
      </c>
      <c r="K444">
        <f t="shared" si="45"/>
        <v>1.7699999999999688E-5</v>
      </c>
    </row>
    <row r="445" spans="1:11" x14ac:dyDescent="0.2">
      <c r="A445" s="5">
        <v>43.6</v>
      </c>
      <c r="B445" s="3">
        <f t="shared" si="46"/>
        <v>0.13529999999999998</v>
      </c>
      <c r="C445" s="3">
        <f t="shared" si="47"/>
        <v>1.4999999999999999E-2</v>
      </c>
      <c r="D445">
        <f t="shared" si="40"/>
        <v>100</v>
      </c>
      <c r="E445">
        <f t="shared" si="41"/>
        <v>5.8</v>
      </c>
      <c r="F445">
        <f t="shared" si="42"/>
        <v>40</v>
      </c>
      <c r="G445">
        <f t="shared" si="43"/>
        <v>1.6721165279429253</v>
      </c>
      <c r="H445">
        <f t="shared" si="44"/>
        <v>4.7084399999999989E-4</v>
      </c>
      <c r="I445" s="3">
        <v>0.70660000000000001</v>
      </c>
      <c r="J445" s="3">
        <v>1.72E-2</v>
      </c>
      <c r="K445">
        <f t="shared" si="45"/>
        <v>9.0000000000006745E-6</v>
      </c>
    </row>
    <row r="446" spans="1:11" x14ac:dyDescent="0.2">
      <c r="A446" s="5">
        <v>43.7</v>
      </c>
      <c r="B446" s="3">
        <f t="shared" si="46"/>
        <v>0.13590000000000002</v>
      </c>
      <c r="C446" s="3">
        <f t="shared" si="47"/>
        <v>1.4999999999999999E-2</v>
      </c>
      <c r="D446">
        <f t="shared" si="40"/>
        <v>100</v>
      </c>
      <c r="E446">
        <f t="shared" si="41"/>
        <v>5.8</v>
      </c>
      <c r="F446">
        <f t="shared" si="42"/>
        <v>40</v>
      </c>
      <c r="G446">
        <f t="shared" si="43"/>
        <v>1.6721165279429253</v>
      </c>
      <c r="H446">
        <f t="shared" si="44"/>
        <v>4.7293200000000002E-4</v>
      </c>
      <c r="I446" s="3">
        <v>0.70720000000000005</v>
      </c>
      <c r="J446" s="3">
        <v>1.72E-2</v>
      </c>
      <c r="K446">
        <f t="shared" si="45"/>
        <v>1.0569999999998835E-5</v>
      </c>
    </row>
    <row r="447" spans="1:11" x14ac:dyDescent="0.2">
      <c r="A447" s="5">
        <v>43.8</v>
      </c>
      <c r="B447" s="3">
        <f t="shared" si="46"/>
        <v>0.13659999999999994</v>
      </c>
      <c r="C447" s="3">
        <f t="shared" si="47"/>
        <v>1.5199999999999998E-2</v>
      </c>
      <c r="D447">
        <f t="shared" si="40"/>
        <v>100</v>
      </c>
      <c r="E447">
        <f t="shared" si="41"/>
        <v>5.8</v>
      </c>
      <c r="F447">
        <f t="shared" si="42"/>
        <v>40</v>
      </c>
      <c r="G447">
        <f t="shared" si="43"/>
        <v>1.6944114149821643</v>
      </c>
      <c r="H447">
        <f t="shared" si="44"/>
        <v>4.7536799999999972E-4</v>
      </c>
      <c r="I447" s="3">
        <v>0.70789999999999997</v>
      </c>
      <c r="J447" s="3">
        <v>1.7399999999999999E-2</v>
      </c>
      <c r="K447">
        <f t="shared" si="45"/>
        <v>1.6774999999999845E-5</v>
      </c>
    </row>
    <row r="448" spans="1:11" x14ac:dyDescent="0.2">
      <c r="A448" s="5">
        <v>43.9</v>
      </c>
      <c r="B448" s="3">
        <f t="shared" si="46"/>
        <v>0.13769999999999993</v>
      </c>
      <c r="C448" s="3">
        <f t="shared" si="47"/>
        <v>1.5300000000000001E-2</v>
      </c>
      <c r="D448">
        <f t="shared" si="40"/>
        <v>100</v>
      </c>
      <c r="E448">
        <f t="shared" si="41"/>
        <v>5.8</v>
      </c>
      <c r="F448">
        <f t="shared" si="42"/>
        <v>40</v>
      </c>
      <c r="G448">
        <f t="shared" si="43"/>
        <v>1.705558858501784</v>
      </c>
      <c r="H448">
        <f t="shared" si="44"/>
        <v>4.7919599999999977E-4</v>
      </c>
      <c r="I448" s="3">
        <v>0.70899999999999996</v>
      </c>
      <c r="J448" s="3">
        <v>1.7500000000000002E-2</v>
      </c>
      <c r="K448">
        <f t="shared" si="45"/>
        <v>1.0710000000000519E-5</v>
      </c>
    </row>
    <row r="449" spans="1:11" x14ac:dyDescent="0.2">
      <c r="A449" s="5">
        <v>44</v>
      </c>
      <c r="B449" s="3">
        <f t="shared" si="46"/>
        <v>0.13839999999999997</v>
      </c>
      <c r="C449" s="3">
        <f t="shared" si="47"/>
        <v>1.5300000000000001E-2</v>
      </c>
      <c r="D449">
        <f t="shared" si="40"/>
        <v>100</v>
      </c>
      <c r="E449">
        <f t="shared" si="41"/>
        <v>5.8</v>
      </c>
      <c r="F449">
        <f t="shared" si="42"/>
        <v>40</v>
      </c>
      <c r="G449">
        <f t="shared" si="43"/>
        <v>1.705558858501784</v>
      </c>
      <c r="H449">
        <f t="shared" si="44"/>
        <v>4.8163199999999985E-4</v>
      </c>
      <c r="I449" s="3">
        <v>0.7097</v>
      </c>
      <c r="J449" s="3">
        <v>1.7500000000000002E-2</v>
      </c>
      <c r="K449">
        <f t="shared" si="45"/>
        <v>1.0710000000000519E-5</v>
      </c>
    </row>
    <row r="450" spans="1:11" x14ac:dyDescent="0.2">
      <c r="A450" s="5">
        <v>44.1</v>
      </c>
      <c r="B450" s="3">
        <f t="shared" si="46"/>
        <v>0.1391</v>
      </c>
      <c r="C450" s="3">
        <f t="shared" si="47"/>
        <v>1.5300000000000001E-2</v>
      </c>
      <c r="D450">
        <f t="shared" si="40"/>
        <v>100</v>
      </c>
      <c r="E450">
        <f t="shared" si="41"/>
        <v>5.8</v>
      </c>
      <c r="F450">
        <f t="shared" si="42"/>
        <v>40</v>
      </c>
      <c r="G450">
        <f t="shared" si="43"/>
        <v>1.705558858501784</v>
      </c>
      <c r="H450">
        <f t="shared" si="44"/>
        <v>4.8406799999999999E-4</v>
      </c>
      <c r="I450" s="3">
        <v>0.71040000000000003</v>
      </c>
      <c r="J450" s="3">
        <v>1.7500000000000002E-2</v>
      </c>
      <c r="K450">
        <f t="shared" si="45"/>
        <v>1.2320000000000353E-5</v>
      </c>
    </row>
    <row r="451" spans="1:11" x14ac:dyDescent="0.2">
      <c r="A451" s="5">
        <v>44.2</v>
      </c>
      <c r="B451" s="3">
        <f t="shared" si="46"/>
        <v>0.13990000000000002</v>
      </c>
      <c r="C451" s="3">
        <f t="shared" si="47"/>
        <v>1.55E-2</v>
      </c>
      <c r="D451">
        <f t="shared" si="40"/>
        <v>100</v>
      </c>
      <c r="E451">
        <f t="shared" si="41"/>
        <v>5.8</v>
      </c>
      <c r="F451">
        <f t="shared" si="42"/>
        <v>40</v>
      </c>
      <c r="G451">
        <f t="shared" si="43"/>
        <v>1.7278537455410228</v>
      </c>
      <c r="H451">
        <f t="shared" si="44"/>
        <v>4.8685200000000013E-4</v>
      </c>
      <c r="I451" s="3">
        <v>0.71120000000000005</v>
      </c>
      <c r="J451" s="3">
        <v>1.77E-2</v>
      </c>
      <c r="K451">
        <f t="shared" si="45"/>
        <v>1.5600000000000013E-5</v>
      </c>
    </row>
    <row r="452" spans="1:11" x14ac:dyDescent="0.2">
      <c r="A452" s="5">
        <v>44.3</v>
      </c>
      <c r="B452" s="3">
        <f t="shared" si="46"/>
        <v>0.14090000000000003</v>
      </c>
      <c r="C452" s="3">
        <f t="shared" si="47"/>
        <v>1.5699999999999999E-2</v>
      </c>
      <c r="D452">
        <f t="shared" si="40"/>
        <v>100</v>
      </c>
      <c r="E452">
        <f t="shared" si="41"/>
        <v>5.8</v>
      </c>
      <c r="F452">
        <f t="shared" si="42"/>
        <v>40</v>
      </c>
      <c r="G452">
        <f t="shared" si="43"/>
        <v>1.7501486325802618</v>
      </c>
      <c r="H452">
        <f t="shared" si="44"/>
        <v>4.9033200000000012E-4</v>
      </c>
      <c r="I452" s="3">
        <v>0.71220000000000006</v>
      </c>
      <c r="J452" s="3">
        <v>1.7899999999999999E-2</v>
      </c>
      <c r="K452">
        <f t="shared" si="45"/>
        <v>1.2599999999998612E-5</v>
      </c>
    </row>
    <row r="453" spans="1:11" x14ac:dyDescent="0.2">
      <c r="A453" s="5">
        <v>44.4</v>
      </c>
      <c r="B453" s="3">
        <f t="shared" si="46"/>
        <v>0.14169999999999994</v>
      </c>
      <c r="C453" s="3">
        <f t="shared" si="47"/>
        <v>1.5799999999999998E-2</v>
      </c>
      <c r="D453">
        <f t="shared" si="40"/>
        <v>100</v>
      </c>
      <c r="E453">
        <f t="shared" si="41"/>
        <v>5.8</v>
      </c>
      <c r="F453">
        <f t="shared" si="42"/>
        <v>40</v>
      </c>
      <c r="G453">
        <f t="shared" si="43"/>
        <v>1.7612960760998813</v>
      </c>
      <c r="H453">
        <f t="shared" si="44"/>
        <v>4.9311599999999972E-4</v>
      </c>
      <c r="I453" s="3">
        <v>0.71299999999999997</v>
      </c>
      <c r="J453" s="3">
        <v>1.7999999999999999E-2</v>
      </c>
      <c r="K453">
        <f t="shared" si="45"/>
        <v>1.264000000000036E-5</v>
      </c>
    </row>
    <row r="454" spans="1:11" x14ac:dyDescent="0.2">
      <c r="A454" s="5">
        <v>44.5</v>
      </c>
      <c r="B454" s="3">
        <f t="shared" si="46"/>
        <v>0.14249999999999996</v>
      </c>
      <c r="C454" s="3">
        <f t="shared" si="47"/>
        <v>1.5799999999999998E-2</v>
      </c>
      <c r="D454">
        <f t="shared" si="40"/>
        <v>100</v>
      </c>
      <c r="E454">
        <f t="shared" si="41"/>
        <v>5.8</v>
      </c>
      <c r="F454">
        <f t="shared" si="42"/>
        <v>40</v>
      </c>
      <c r="G454">
        <f t="shared" si="43"/>
        <v>1.7612960760998813</v>
      </c>
      <c r="H454">
        <f t="shared" si="44"/>
        <v>4.9589999999999986E-4</v>
      </c>
      <c r="I454" s="3">
        <v>0.71379999999999999</v>
      </c>
      <c r="J454" s="3">
        <v>1.7999999999999999E-2</v>
      </c>
      <c r="K454">
        <f t="shared" si="45"/>
        <v>1.5850000000000013E-5</v>
      </c>
    </row>
    <row r="455" spans="1:11" x14ac:dyDescent="0.2">
      <c r="A455" s="5">
        <v>44.6</v>
      </c>
      <c r="B455" s="3">
        <f t="shared" si="46"/>
        <v>0.14349999999999996</v>
      </c>
      <c r="C455" s="3">
        <f t="shared" si="47"/>
        <v>1.5900000000000001E-2</v>
      </c>
      <c r="D455">
        <f t="shared" si="40"/>
        <v>100</v>
      </c>
      <c r="E455">
        <f t="shared" si="41"/>
        <v>5.8</v>
      </c>
      <c r="F455">
        <f t="shared" si="42"/>
        <v>40</v>
      </c>
      <c r="G455">
        <f t="shared" si="43"/>
        <v>1.772443519619501</v>
      </c>
      <c r="H455">
        <f t="shared" si="44"/>
        <v>4.993799999999999E-4</v>
      </c>
      <c r="I455" s="3">
        <v>0.71479999999999999</v>
      </c>
      <c r="J455" s="3">
        <v>1.8100000000000002E-2</v>
      </c>
      <c r="K455">
        <f t="shared" si="45"/>
        <v>1.4490000000000192E-5</v>
      </c>
    </row>
    <row r="456" spans="1:11" x14ac:dyDescent="0.2">
      <c r="A456" s="5">
        <v>44.7</v>
      </c>
      <c r="B456" s="3">
        <f t="shared" si="46"/>
        <v>0.14439999999999997</v>
      </c>
      <c r="C456" s="3">
        <f t="shared" si="47"/>
        <v>1.6299999999999999E-2</v>
      </c>
      <c r="D456">
        <f t="shared" si="40"/>
        <v>100</v>
      </c>
      <c r="E456">
        <f t="shared" si="41"/>
        <v>5.8</v>
      </c>
      <c r="F456">
        <f t="shared" si="42"/>
        <v>40</v>
      </c>
      <c r="G456">
        <f t="shared" si="43"/>
        <v>1.8170332936979787</v>
      </c>
      <c r="H456">
        <f t="shared" si="44"/>
        <v>5.0251199999999988E-4</v>
      </c>
      <c r="I456" s="3">
        <v>0.7157</v>
      </c>
      <c r="J456" s="3">
        <v>1.8499999999999999E-2</v>
      </c>
      <c r="K456">
        <f t="shared" si="45"/>
        <v>9.75000000000073E-6</v>
      </c>
    </row>
    <row r="457" spans="1:11" x14ac:dyDescent="0.2">
      <c r="A457" s="5">
        <v>44.8</v>
      </c>
      <c r="B457" s="3">
        <f t="shared" si="46"/>
        <v>0.14500000000000002</v>
      </c>
      <c r="C457" s="3">
        <f t="shared" si="47"/>
        <v>1.6199999999999999E-2</v>
      </c>
      <c r="D457">
        <f t="shared" si="40"/>
        <v>100</v>
      </c>
      <c r="E457">
        <f t="shared" si="41"/>
        <v>5.8</v>
      </c>
      <c r="F457">
        <f t="shared" si="42"/>
        <v>40</v>
      </c>
      <c r="G457">
        <f t="shared" si="43"/>
        <v>1.8058858501783588</v>
      </c>
      <c r="H457">
        <f t="shared" si="44"/>
        <v>5.0460000000000001E-4</v>
      </c>
      <c r="I457" s="3">
        <v>0.71630000000000005</v>
      </c>
      <c r="J457" s="3">
        <v>1.84E-2</v>
      </c>
      <c r="K457">
        <f t="shared" si="45"/>
        <v>1.2959999999998571E-5</v>
      </c>
    </row>
    <row r="458" spans="1:11" x14ac:dyDescent="0.2">
      <c r="A458" s="5">
        <v>44.9</v>
      </c>
      <c r="B458" s="3">
        <f t="shared" si="46"/>
        <v>0.14579999999999993</v>
      </c>
      <c r="C458" s="3">
        <f t="shared" si="47"/>
        <v>1.6199999999999999E-2</v>
      </c>
      <c r="D458">
        <f t="shared" ref="D458:D521" si="48">$E$4</f>
        <v>100</v>
      </c>
      <c r="E458">
        <f t="shared" ref="E458:E521" si="49">$F$4</f>
        <v>5.8</v>
      </c>
      <c r="F458">
        <f t="shared" ref="F458:F521" si="50">$G$4</f>
        <v>40</v>
      </c>
      <c r="G458">
        <f t="shared" ref="G458:G521" si="51">3*C458*D458*1000/(2*F458*E458^2)</f>
        <v>1.8058858501783588</v>
      </c>
      <c r="H458">
        <f t="shared" ref="H458:H521" si="52">6*B458*E458/(D458^2)</f>
        <v>5.0738399999999972E-4</v>
      </c>
      <c r="I458" s="3">
        <v>0.71709999999999996</v>
      </c>
      <c r="J458" s="3">
        <v>1.84E-2</v>
      </c>
      <c r="K458">
        <f t="shared" ref="K458:K521" si="53">(C459+C458)/2*(B459-B458)</f>
        <v>1.8039999999999831E-5</v>
      </c>
    </row>
    <row r="459" spans="1:11" x14ac:dyDescent="0.2">
      <c r="A459" s="5">
        <v>45</v>
      </c>
      <c r="B459" s="3">
        <f t="shared" si="46"/>
        <v>0.14689999999999992</v>
      </c>
      <c r="C459" s="3">
        <f t="shared" si="47"/>
        <v>1.66E-2</v>
      </c>
      <c r="D459">
        <f t="shared" si="48"/>
        <v>100</v>
      </c>
      <c r="E459">
        <f t="shared" si="49"/>
        <v>5.8</v>
      </c>
      <c r="F459">
        <f t="shared" si="50"/>
        <v>40</v>
      </c>
      <c r="G459">
        <f t="shared" si="51"/>
        <v>1.850475624256837</v>
      </c>
      <c r="H459">
        <f t="shared" si="52"/>
        <v>5.1121199999999971E-4</v>
      </c>
      <c r="I459" s="3">
        <v>0.71819999999999995</v>
      </c>
      <c r="J459" s="3">
        <v>1.8800000000000001E-2</v>
      </c>
      <c r="K459">
        <f t="shared" si="53"/>
        <v>1.1620000000000563E-5</v>
      </c>
    </row>
    <row r="460" spans="1:11" x14ac:dyDescent="0.2">
      <c r="A460" s="5">
        <v>45.1</v>
      </c>
      <c r="B460" s="3">
        <f t="shared" si="46"/>
        <v>0.14759999999999995</v>
      </c>
      <c r="C460" s="3">
        <f t="shared" si="47"/>
        <v>1.66E-2</v>
      </c>
      <c r="D460">
        <f t="shared" si="48"/>
        <v>100</v>
      </c>
      <c r="E460">
        <f t="shared" si="49"/>
        <v>5.8</v>
      </c>
      <c r="F460">
        <f t="shared" si="50"/>
        <v>40</v>
      </c>
      <c r="G460">
        <f t="shared" si="51"/>
        <v>1.850475624256837</v>
      </c>
      <c r="H460">
        <f t="shared" si="52"/>
        <v>5.136479999999998E-4</v>
      </c>
      <c r="I460" s="3">
        <v>0.71889999999999998</v>
      </c>
      <c r="J460" s="3">
        <v>1.8800000000000001E-2</v>
      </c>
      <c r="K460">
        <f t="shared" si="53"/>
        <v>1.1655000000000563E-5</v>
      </c>
    </row>
    <row r="461" spans="1:11" x14ac:dyDescent="0.2">
      <c r="A461" s="5">
        <v>45.2</v>
      </c>
      <c r="B461" s="3">
        <f t="shared" si="46"/>
        <v>0.14829999999999999</v>
      </c>
      <c r="C461" s="3">
        <f t="shared" si="47"/>
        <v>1.67E-2</v>
      </c>
      <c r="D461">
        <f t="shared" si="48"/>
        <v>100</v>
      </c>
      <c r="E461">
        <f t="shared" si="49"/>
        <v>5.8</v>
      </c>
      <c r="F461">
        <f t="shared" si="50"/>
        <v>40</v>
      </c>
      <c r="G461">
        <f t="shared" si="51"/>
        <v>1.8616230677764567</v>
      </c>
      <c r="H461">
        <f t="shared" si="52"/>
        <v>5.1608399999999999E-4</v>
      </c>
      <c r="I461" s="3">
        <v>0.71960000000000002</v>
      </c>
      <c r="J461" s="3">
        <v>1.89E-2</v>
      </c>
      <c r="K461">
        <f t="shared" si="53"/>
        <v>1.6700000000000013E-5</v>
      </c>
    </row>
    <row r="462" spans="1:11" x14ac:dyDescent="0.2">
      <c r="A462" s="5">
        <v>45.3</v>
      </c>
      <c r="B462" s="3">
        <f t="shared" si="46"/>
        <v>0.14929999999999999</v>
      </c>
      <c r="C462" s="3">
        <f t="shared" si="47"/>
        <v>1.67E-2</v>
      </c>
      <c r="D462">
        <f t="shared" si="48"/>
        <v>100</v>
      </c>
      <c r="E462">
        <f t="shared" si="49"/>
        <v>5.8</v>
      </c>
      <c r="F462">
        <f t="shared" si="50"/>
        <v>40</v>
      </c>
      <c r="G462">
        <f t="shared" si="51"/>
        <v>1.8616230677764567</v>
      </c>
      <c r="H462">
        <f t="shared" si="52"/>
        <v>5.1956399999999992E-4</v>
      </c>
      <c r="I462" s="3">
        <v>0.72060000000000002</v>
      </c>
      <c r="J462" s="3">
        <v>1.89E-2</v>
      </c>
      <c r="K462">
        <f t="shared" si="53"/>
        <v>1.5120000000000199E-5</v>
      </c>
    </row>
    <row r="463" spans="1:11" x14ac:dyDescent="0.2">
      <c r="A463" s="5">
        <v>45.4</v>
      </c>
      <c r="B463" s="3">
        <f t="shared" si="46"/>
        <v>0.1502</v>
      </c>
      <c r="C463" s="3">
        <f t="shared" si="47"/>
        <v>1.6899999999999998E-2</v>
      </c>
      <c r="D463">
        <f t="shared" si="48"/>
        <v>100</v>
      </c>
      <c r="E463">
        <f t="shared" si="49"/>
        <v>5.8</v>
      </c>
      <c r="F463">
        <f t="shared" si="50"/>
        <v>40</v>
      </c>
      <c r="G463">
        <f t="shared" si="51"/>
        <v>1.8839179548156955</v>
      </c>
      <c r="H463">
        <f t="shared" si="52"/>
        <v>5.2269600000000001E-4</v>
      </c>
      <c r="I463" s="3">
        <v>0.72150000000000003</v>
      </c>
      <c r="J463" s="3">
        <v>1.9099999999999999E-2</v>
      </c>
      <c r="K463">
        <f t="shared" si="53"/>
        <v>1.0139999999998883E-5</v>
      </c>
    </row>
    <row r="464" spans="1:11" x14ac:dyDescent="0.2">
      <c r="A464" s="5">
        <v>45.5</v>
      </c>
      <c r="B464" s="3">
        <f t="shared" si="46"/>
        <v>0.15079999999999993</v>
      </c>
      <c r="C464" s="3">
        <f t="shared" si="47"/>
        <v>1.6899999999999998E-2</v>
      </c>
      <c r="D464">
        <f t="shared" si="48"/>
        <v>100</v>
      </c>
      <c r="E464">
        <f t="shared" si="49"/>
        <v>5.8</v>
      </c>
      <c r="F464">
        <f t="shared" si="50"/>
        <v>40</v>
      </c>
      <c r="G464">
        <f t="shared" si="51"/>
        <v>1.8839179548156955</v>
      </c>
      <c r="H464">
        <f t="shared" si="52"/>
        <v>5.2478399999999971E-4</v>
      </c>
      <c r="I464" s="3">
        <v>0.72209999999999996</v>
      </c>
      <c r="J464" s="3">
        <v>1.9099999999999999E-2</v>
      </c>
      <c r="K464">
        <f t="shared" si="53"/>
        <v>1.360000000000039E-5</v>
      </c>
    </row>
    <row r="465" spans="1:11" x14ac:dyDescent="0.2">
      <c r="A465" s="5">
        <v>45.6</v>
      </c>
      <c r="B465" s="3">
        <f t="shared" si="46"/>
        <v>0.15159999999999996</v>
      </c>
      <c r="C465" s="3">
        <f t="shared" si="47"/>
        <v>1.7100000000000001E-2</v>
      </c>
      <c r="D465">
        <f t="shared" si="48"/>
        <v>100</v>
      </c>
      <c r="E465">
        <f t="shared" si="49"/>
        <v>5.8</v>
      </c>
      <c r="F465">
        <f t="shared" si="50"/>
        <v>40</v>
      </c>
      <c r="G465">
        <f t="shared" si="51"/>
        <v>1.9062128418549347</v>
      </c>
      <c r="H465">
        <f t="shared" si="52"/>
        <v>5.2756799999999985E-4</v>
      </c>
      <c r="I465" s="3">
        <v>0.72289999999999999</v>
      </c>
      <c r="J465" s="3">
        <v>1.9300000000000001E-2</v>
      </c>
      <c r="K465">
        <f t="shared" si="53"/>
        <v>1.5390000000000203E-5</v>
      </c>
    </row>
    <row r="466" spans="1:11" x14ac:dyDescent="0.2">
      <c r="A466" s="5">
        <v>45.7</v>
      </c>
      <c r="B466" s="3">
        <f t="shared" si="46"/>
        <v>0.15249999999999997</v>
      </c>
      <c r="C466" s="3">
        <f t="shared" si="47"/>
        <v>1.7100000000000001E-2</v>
      </c>
      <c r="D466">
        <f t="shared" si="48"/>
        <v>100</v>
      </c>
      <c r="E466">
        <f t="shared" si="49"/>
        <v>5.8</v>
      </c>
      <c r="F466">
        <f t="shared" si="50"/>
        <v>40</v>
      </c>
      <c r="G466">
        <f t="shared" si="51"/>
        <v>1.9062128418549347</v>
      </c>
      <c r="H466">
        <f t="shared" si="52"/>
        <v>5.3069999999999984E-4</v>
      </c>
      <c r="I466" s="3">
        <v>0.7238</v>
      </c>
      <c r="J466" s="3">
        <v>1.9300000000000001E-2</v>
      </c>
      <c r="K466">
        <f t="shared" si="53"/>
        <v>1.3680000000000392E-5</v>
      </c>
    </row>
    <row r="467" spans="1:11" x14ac:dyDescent="0.2">
      <c r="A467" s="5">
        <v>45.8</v>
      </c>
      <c r="B467" s="3">
        <f t="shared" si="46"/>
        <v>0.15329999999999999</v>
      </c>
      <c r="C467" s="3">
        <f t="shared" si="47"/>
        <v>1.7100000000000001E-2</v>
      </c>
      <c r="D467">
        <f t="shared" si="48"/>
        <v>100</v>
      </c>
      <c r="E467">
        <f t="shared" si="49"/>
        <v>5.8</v>
      </c>
      <c r="F467">
        <f t="shared" si="50"/>
        <v>40</v>
      </c>
      <c r="G467">
        <f t="shared" si="51"/>
        <v>1.9062128418549347</v>
      </c>
      <c r="H467">
        <f t="shared" si="52"/>
        <v>5.3348399999999998E-4</v>
      </c>
      <c r="I467" s="3">
        <v>0.72460000000000002</v>
      </c>
      <c r="J467" s="3">
        <v>1.9300000000000001E-2</v>
      </c>
      <c r="K467">
        <f t="shared" si="53"/>
        <v>1.2074999999998671E-5</v>
      </c>
    </row>
    <row r="468" spans="1:11" x14ac:dyDescent="0.2">
      <c r="A468" s="5">
        <v>45.9</v>
      </c>
      <c r="B468" s="3">
        <f t="shared" si="46"/>
        <v>0.15399999999999991</v>
      </c>
      <c r="C468" s="3">
        <f t="shared" si="47"/>
        <v>1.7399999999999999E-2</v>
      </c>
      <c r="D468">
        <f t="shared" si="48"/>
        <v>100</v>
      </c>
      <c r="E468">
        <f t="shared" si="49"/>
        <v>5.8</v>
      </c>
      <c r="F468">
        <f t="shared" si="50"/>
        <v>40</v>
      </c>
      <c r="G468">
        <f t="shared" si="51"/>
        <v>1.9396551724137931</v>
      </c>
      <c r="H468">
        <f t="shared" si="52"/>
        <v>5.3591999999999973E-4</v>
      </c>
      <c r="I468" s="3">
        <v>0.72529999999999994</v>
      </c>
      <c r="J468" s="3">
        <v>1.9599999999999999E-2</v>
      </c>
      <c r="K468">
        <f t="shared" si="53"/>
        <v>1.919500000000176E-5</v>
      </c>
    </row>
    <row r="469" spans="1:11" s="8" customFormat="1" x14ac:dyDescent="0.2">
      <c r="A469" s="5">
        <v>46</v>
      </c>
      <c r="B469" s="3">
        <f t="shared" si="46"/>
        <v>0.15510000000000002</v>
      </c>
      <c r="C469" s="3">
        <f t="shared" si="47"/>
        <v>1.7499999999999998E-2</v>
      </c>
      <c r="D469" s="8">
        <f t="shared" si="48"/>
        <v>100</v>
      </c>
      <c r="E469" s="8">
        <f t="shared" si="49"/>
        <v>5.8</v>
      </c>
      <c r="F469" s="8">
        <f t="shared" si="50"/>
        <v>40</v>
      </c>
      <c r="G469" s="8">
        <f t="shared" si="51"/>
        <v>1.9508026159334124</v>
      </c>
      <c r="H469" s="8">
        <f t="shared" si="52"/>
        <v>5.3974800000000005E-4</v>
      </c>
      <c r="I469" s="3">
        <v>0.72640000000000005</v>
      </c>
      <c r="J469" s="3">
        <v>1.9699999999999999E-2</v>
      </c>
      <c r="K469" s="8">
        <f t="shared" si="53"/>
        <v>1.7600000000000014E-5</v>
      </c>
    </row>
    <row r="470" spans="1:11" x14ac:dyDescent="0.2">
      <c r="A470" s="5">
        <v>46.1</v>
      </c>
      <c r="B470" s="3">
        <f t="shared" si="46"/>
        <v>0.15610000000000002</v>
      </c>
      <c r="C470" s="3">
        <f t="shared" si="47"/>
        <v>1.77E-2</v>
      </c>
      <c r="D470">
        <f t="shared" si="48"/>
        <v>100</v>
      </c>
      <c r="E470">
        <f t="shared" si="49"/>
        <v>5.8</v>
      </c>
      <c r="F470">
        <f t="shared" si="50"/>
        <v>40</v>
      </c>
      <c r="G470">
        <f t="shared" si="51"/>
        <v>1.9730975029726521</v>
      </c>
      <c r="H470">
        <f t="shared" si="52"/>
        <v>5.4322800000000009E-4</v>
      </c>
      <c r="I470" s="3">
        <v>0.72740000000000005</v>
      </c>
      <c r="J470" s="3">
        <v>1.9900000000000001E-2</v>
      </c>
      <c r="K470">
        <f t="shared" si="53"/>
        <v>8.824999999999027E-6</v>
      </c>
    </row>
    <row r="471" spans="1:11" x14ac:dyDescent="0.2">
      <c r="A471" s="5">
        <v>46.2</v>
      </c>
      <c r="B471" s="3">
        <f t="shared" si="46"/>
        <v>0.15659999999999996</v>
      </c>
      <c r="C471" s="3">
        <f t="shared" si="47"/>
        <v>1.7600000000000001E-2</v>
      </c>
      <c r="D471">
        <f t="shared" si="48"/>
        <v>100</v>
      </c>
      <c r="E471">
        <f t="shared" si="49"/>
        <v>5.8</v>
      </c>
      <c r="F471">
        <f t="shared" si="50"/>
        <v>40</v>
      </c>
      <c r="G471">
        <f t="shared" si="51"/>
        <v>1.9619500594530321</v>
      </c>
      <c r="H471">
        <f t="shared" si="52"/>
        <v>5.4496799999999984E-4</v>
      </c>
      <c r="I471" s="3">
        <v>0.72789999999999999</v>
      </c>
      <c r="J471" s="3">
        <v>1.9800000000000002E-2</v>
      </c>
      <c r="K471">
        <f t="shared" si="53"/>
        <v>1.2355000000000597E-5</v>
      </c>
    </row>
    <row r="472" spans="1:11" x14ac:dyDescent="0.2">
      <c r="A472" s="5">
        <v>46.3</v>
      </c>
      <c r="B472" s="3">
        <f t="shared" si="46"/>
        <v>0.1573</v>
      </c>
      <c r="C472" s="3">
        <f t="shared" si="47"/>
        <v>1.77E-2</v>
      </c>
      <c r="D472">
        <f t="shared" si="48"/>
        <v>100</v>
      </c>
      <c r="E472">
        <f t="shared" si="49"/>
        <v>5.8</v>
      </c>
      <c r="F472">
        <f t="shared" si="50"/>
        <v>40</v>
      </c>
      <c r="G472">
        <f t="shared" si="51"/>
        <v>1.9730975029726521</v>
      </c>
      <c r="H472">
        <f t="shared" si="52"/>
        <v>5.4740399999999992E-4</v>
      </c>
      <c r="I472" s="3">
        <v>0.72860000000000003</v>
      </c>
      <c r="J472" s="3">
        <v>1.9900000000000001E-2</v>
      </c>
      <c r="K472">
        <f t="shared" si="53"/>
        <v>1.9634999999999818E-5</v>
      </c>
    </row>
    <row r="473" spans="1:11" x14ac:dyDescent="0.2">
      <c r="A473" s="5">
        <v>46.4</v>
      </c>
      <c r="B473" s="3">
        <f t="shared" si="46"/>
        <v>0.15839999999999999</v>
      </c>
      <c r="C473" s="3">
        <f t="shared" si="47"/>
        <v>1.7999999999999999E-2</v>
      </c>
      <c r="D473">
        <f t="shared" si="48"/>
        <v>100</v>
      </c>
      <c r="E473">
        <f t="shared" si="49"/>
        <v>5.8</v>
      </c>
      <c r="F473">
        <f t="shared" si="50"/>
        <v>40</v>
      </c>
      <c r="G473">
        <f t="shared" si="51"/>
        <v>2.0065398335315101</v>
      </c>
      <c r="H473">
        <f t="shared" si="52"/>
        <v>5.5123199999999992E-4</v>
      </c>
      <c r="I473" s="3">
        <v>0.72970000000000002</v>
      </c>
      <c r="J473" s="3">
        <v>2.0199999999999999E-2</v>
      </c>
      <c r="K473">
        <f t="shared" si="53"/>
        <v>1.6200000000000214E-5</v>
      </c>
    </row>
    <row r="474" spans="1:11" x14ac:dyDescent="0.2">
      <c r="A474" s="5">
        <v>46.5</v>
      </c>
      <c r="B474" s="3">
        <f t="shared" si="46"/>
        <v>0.1593</v>
      </c>
      <c r="C474" s="3">
        <f t="shared" si="47"/>
        <v>1.7999999999999999E-2</v>
      </c>
      <c r="D474">
        <f t="shared" si="48"/>
        <v>100</v>
      </c>
      <c r="E474">
        <f t="shared" si="49"/>
        <v>5.8</v>
      </c>
      <c r="F474">
        <f t="shared" si="50"/>
        <v>40</v>
      </c>
      <c r="G474">
        <f t="shared" si="51"/>
        <v>2.0065398335315101</v>
      </c>
      <c r="H474">
        <f t="shared" si="52"/>
        <v>5.5436400000000001E-4</v>
      </c>
      <c r="I474" s="3">
        <v>0.73060000000000003</v>
      </c>
      <c r="J474" s="3">
        <v>2.0199999999999999E-2</v>
      </c>
      <c r="K474">
        <f t="shared" si="53"/>
        <v>1.2634999999998606E-5</v>
      </c>
    </row>
    <row r="475" spans="1:11" x14ac:dyDescent="0.2">
      <c r="A475" s="5">
        <v>46.6</v>
      </c>
      <c r="B475" s="3">
        <f t="shared" si="46"/>
        <v>0.15999999999999992</v>
      </c>
      <c r="C475" s="3">
        <f t="shared" si="47"/>
        <v>1.8099999999999998E-2</v>
      </c>
      <c r="D475">
        <f t="shared" si="48"/>
        <v>100</v>
      </c>
      <c r="E475">
        <f t="shared" si="49"/>
        <v>5.8</v>
      </c>
      <c r="F475">
        <f t="shared" si="50"/>
        <v>40</v>
      </c>
      <c r="G475">
        <f t="shared" si="51"/>
        <v>2.0176872770511296</v>
      </c>
      <c r="H475">
        <f t="shared" si="52"/>
        <v>5.5679999999999966E-4</v>
      </c>
      <c r="I475" s="3">
        <v>0.73129999999999995</v>
      </c>
      <c r="J475" s="3">
        <v>2.0299999999999999E-2</v>
      </c>
      <c r="K475">
        <f t="shared" si="53"/>
        <v>1.6335000000000215E-5</v>
      </c>
    </row>
    <row r="476" spans="1:11" x14ac:dyDescent="0.2">
      <c r="A476" s="5">
        <v>46.7</v>
      </c>
      <c r="B476" s="3">
        <f t="shared" ref="B476:B539" si="54">I476-$I$283</f>
        <v>0.16089999999999993</v>
      </c>
      <c r="C476" s="3">
        <f t="shared" ref="C476:C539" si="55">J476-$J$283</f>
        <v>1.8200000000000001E-2</v>
      </c>
      <c r="D476">
        <f t="shared" si="48"/>
        <v>100</v>
      </c>
      <c r="E476">
        <f t="shared" si="49"/>
        <v>5.8</v>
      </c>
      <c r="F476">
        <f t="shared" si="50"/>
        <v>40</v>
      </c>
      <c r="G476">
        <f t="shared" si="51"/>
        <v>2.0288347205707491</v>
      </c>
      <c r="H476">
        <f t="shared" si="52"/>
        <v>5.5993199999999975E-4</v>
      </c>
      <c r="I476" s="3">
        <v>0.73219999999999996</v>
      </c>
      <c r="J476" s="3">
        <v>2.0400000000000001E-2</v>
      </c>
      <c r="K476">
        <f t="shared" si="53"/>
        <v>2.0129999999999816E-5</v>
      </c>
    </row>
    <row r="477" spans="1:11" x14ac:dyDescent="0.2">
      <c r="A477" s="5">
        <v>46.8</v>
      </c>
      <c r="B477" s="3">
        <f t="shared" si="54"/>
        <v>0.16199999999999992</v>
      </c>
      <c r="C477" s="3">
        <f t="shared" si="55"/>
        <v>1.84E-2</v>
      </c>
      <c r="D477">
        <f t="shared" si="48"/>
        <v>100</v>
      </c>
      <c r="E477">
        <f t="shared" si="49"/>
        <v>5.8</v>
      </c>
      <c r="F477">
        <f t="shared" si="50"/>
        <v>40</v>
      </c>
      <c r="G477">
        <f t="shared" si="51"/>
        <v>2.0511296076099881</v>
      </c>
      <c r="H477">
        <f t="shared" si="52"/>
        <v>5.6375999999999974E-4</v>
      </c>
      <c r="I477" s="3">
        <v>0.73329999999999995</v>
      </c>
      <c r="J477" s="3">
        <v>2.06E-2</v>
      </c>
      <c r="K477">
        <f t="shared" si="53"/>
        <v>1.1070000000000829E-5</v>
      </c>
    </row>
    <row r="478" spans="1:11" x14ac:dyDescent="0.2">
      <c r="A478" s="5">
        <v>46.9</v>
      </c>
      <c r="B478" s="3">
        <f t="shared" si="54"/>
        <v>0.16259999999999997</v>
      </c>
      <c r="C478" s="3">
        <f t="shared" si="55"/>
        <v>1.8499999999999999E-2</v>
      </c>
      <c r="D478">
        <f t="shared" si="48"/>
        <v>100</v>
      </c>
      <c r="E478">
        <f t="shared" si="49"/>
        <v>5.8</v>
      </c>
      <c r="F478">
        <f t="shared" si="50"/>
        <v>40</v>
      </c>
      <c r="G478">
        <f t="shared" si="51"/>
        <v>2.0622770511296076</v>
      </c>
      <c r="H478">
        <f t="shared" si="52"/>
        <v>5.6584799999999987E-4</v>
      </c>
      <c r="I478" s="3">
        <v>0.7339</v>
      </c>
      <c r="J478" s="3">
        <v>2.07E-2</v>
      </c>
      <c r="K478">
        <f t="shared" si="53"/>
        <v>1.3020000000000629E-5</v>
      </c>
    </row>
    <row r="479" spans="1:11" x14ac:dyDescent="0.2">
      <c r="A479" s="5">
        <v>47</v>
      </c>
      <c r="B479" s="3">
        <f t="shared" si="54"/>
        <v>0.1633</v>
      </c>
      <c r="C479" s="3">
        <f t="shared" si="55"/>
        <v>1.8699999999999998E-2</v>
      </c>
      <c r="D479">
        <f t="shared" si="48"/>
        <v>100</v>
      </c>
      <c r="E479">
        <f t="shared" si="49"/>
        <v>5.8</v>
      </c>
      <c r="F479">
        <f t="shared" si="50"/>
        <v>40</v>
      </c>
      <c r="G479">
        <f t="shared" si="51"/>
        <v>2.0845719381688466</v>
      </c>
      <c r="H479">
        <f t="shared" si="52"/>
        <v>5.6828399999999995E-4</v>
      </c>
      <c r="I479" s="3">
        <v>0.73460000000000003</v>
      </c>
      <c r="J479" s="3">
        <v>2.0899999999999998E-2</v>
      </c>
      <c r="K479">
        <f t="shared" si="53"/>
        <v>1.683000000000022E-5</v>
      </c>
    </row>
    <row r="480" spans="1:11" x14ac:dyDescent="0.2">
      <c r="A480" s="5">
        <v>47.1</v>
      </c>
      <c r="B480" s="3">
        <f t="shared" si="54"/>
        <v>0.16420000000000001</v>
      </c>
      <c r="C480" s="3">
        <f t="shared" si="55"/>
        <v>1.8699999999999998E-2</v>
      </c>
      <c r="D480">
        <f t="shared" si="48"/>
        <v>100</v>
      </c>
      <c r="E480">
        <f t="shared" si="49"/>
        <v>5.8</v>
      </c>
      <c r="F480">
        <f t="shared" si="50"/>
        <v>40</v>
      </c>
      <c r="G480">
        <f t="shared" si="51"/>
        <v>2.0845719381688466</v>
      </c>
      <c r="H480">
        <f t="shared" si="52"/>
        <v>5.7141600000000005E-4</v>
      </c>
      <c r="I480" s="3">
        <v>0.73550000000000004</v>
      </c>
      <c r="J480" s="3">
        <v>2.0899999999999998E-2</v>
      </c>
      <c r="K480">
        <f t="shared" si="53"/>
        <v>1.6875000000000224E-5</v>
      </c>
    </row>
    <row r="481" spans="1:11" x14ac:dyDescent="0.2">
      <c r="A481" s="5">
        <v>47.2</v>
      </c>
      <c r="B481" s="3">
        <f t="shared" si="54"/>
        <v>0.16510000000000002</v>
      </c>
      <c r="C481" s="3">
        <f t="shared" si="55"/>
        <v>1.8800000000000001E-2</v>
      </c>
      <c r="D481">
        <f t="shared" si="48"/>
        <v>100</v>
      </c>
      <c r="E481">
        <f t="shared" si="49"/>
        <v>5.8</v>
      </c>
      <c r="F481">
        <f t="shared" si="50"/>
        <v>40</v>
      </c>
      <c r="G481">
        <f t="shared" si="51"/>
        <v>2.0957193816884665</v>
      </c>
      <c r="H481">
        <f t="shared" si="52"/>
        <v>5.7454800000000003E-4</v>
      </c>
      <c r="I481" s="3">
        <v>0.73640000000000005</v>
      </c>
      <c r="J481" s="3">
        <v>2.1000000000000001E-2</v>
      </c>
      <c r="K481">
        <f t="shared" si="53"/>
        <v>1.3124999999998554E-5</v>
      </c>
    </row>
    <row r="482" spans="1:11" x14ac:dyDescent="0.2">
      <c r="A482" s="5">
        <v>47.3</v>
      </c>
      <c r="B482" s="3">
        <f t="shared" si="54"/>
        <v>0.16579999999999995</v>
      </c>
      <c r="C482" s="3">
        <f t="shared" si="55"/>
        <v>1.8699999999999998E-2</v>
      </c>
      <c r="D482">
        <f t="shared" si="48"/>
        <v>100</v>
      </c>
      <c r="E482">
        <f t="shared" si="49"/>
        <v>5.8</v>
      </c>
      <c r="F482">
        <f t="shared" si="50"/>
        <v>40</v>
      </c>
      <c r="G482">
        <f t="shared" si="51"/>
        <v>2.0845719381688466</v>
      </c>
      <c r="H482">
        <f t="shared" si="52"/>
        <v>5.7698399999999979E-4</v>
      </c>
      <c r="I482" s="3">
        <v>0.73709999999999998</v>
      </c>
      <c r="J482" s="3">
        <v>2.0899999999999998E-2</v>
      </c>
      <c r="K482">
        <f t="shared" si="53"/>
        <v>1.5040000000000429E-5</v>
      </c>
    </row>
    <row r="483" spans="1:11" x14ac:dyDescent="0.2">
      <c r="A483" s="5">
        <v>47.4</v>
      </c>
      <c r="B483" s="3">
        <f t="shared" si="54"/>
        <v>0.16659999999999997</v>
      </c>
      <c r="C483" s="3">
        <f t="shared" si="55"/>
        <v>1.89E-2</v>
      </c>
      <c r="D483">
        <f t="shared" si="48"/>
        <v>100</v>
      </c>
      <c r="E483">
        <f t="shared" si="49"/>
        <v>5.8</v>
      </c>
      <c r="F483">
        <f t="shared" si="50"/>
        <v>40</v>
      </c>
      <c r="G483">
        <f t="shared" si="51"/>
        <v>2.1068668252080855</v>
      </c>
      <c r="H483">
        <f t="shared" si="52"/>
        <v>5.7976799999999993E-4</v>
      </c>
      <c r="I483" s="3">
        <v>0.7379</v>
      </c>
      <c r="J483" s="3">
        <v>2.1100000000000001E-2</v>
      </c>
      <c r="K483">
        <f t="shared" si="53"/>
        <v>1.9050000000000016E-5</v>
      </c>
    </row>
    <row r="484" spans="1:11" x14ac:dyDescent="0.2">
      <c r="A484" s="5">
        <v>47.5</v>
      </c>
      <c r="B484" s="3">
        <f t="shared" si="54"/>
        <v>0.16759999999999997</v>
      </c>
      <c r="C484" s="3">
        <f t="shared" si="55"/>
        <v>1.9199999999999998E-2</v>
      </c>
      <c r="D484">
        <f t="shared" si="48"/>
        <v>100</v>
      </c>
      <c r="E484">
        <f t="shared" si="49"/>
        <v>5.8</v>
      </c>
      <c r="F484">
        <f t="shared" si="50"/>
        <v>40</v>
      </c>
      <c r="G484">
        <f t="shared" si="51"/>
        <v>2.1403091557669445</v>
      </c>
      <c r="H484">
        <f t="shared" si="52"/>
        <v>5.8324799999999986E-4</v>
      </c>
      <c r="I484" s="3">
        <v>0.7389</v>
      </c>
      <c r="J484" s="3">
        <v>2.1399999999999999E-2</v>
      </c>
      <c r="K484">
        <f t="shared" si="53"/>
        <v>1.7280000000000228E-5</v>
      </c>
    </row>
    <row r="485" spans="1:11" x14ac:dyDescent="0.2">
      <c r="A485" s="5">
        <v>47.6</v>
      </c>
      <c r="B485" s="3">
        <f t="shared" si="54"/>
        <v>0.16849999999999998</v>
      </c>
      <c r="C485" s="3">
        <f t="shared" si="55"/>
        <v>1.9199999999999998E-2</v>
      </c>
      <c r="D485">
        <f t="shared" si="48"/>
        <v>100</v>
      </c>
      <c r="E485">
        <f t="shared" si="49"/>
        <v>5.8</v>
      </c>
      <c r="F485">
        <f t="shared" si="50"/>
        <v>40</v>
      </c>
      <c r="G485">
        <f t="shared" si="51"/>
        <v>2.1403091557669445</v>
      </c>
      <c r="H485">
        <f t="shared" si="52"/>
        <v>5.8637999999999995E-4</v>
      </c>
      <c r="I485" s="3">
        <v>0.73980000000000001</v>
      </c>
      <c r="J485" s="3">
        <v>2.1399999999999999E-2</v>
      </c>
      <c r="K485">
        <f t="shared" si="53"/>
        <v>1.1489999999998735E-5</v>
      </c>
    </row>
    <row r="486" spans="1:11" x14ac:dyDescent="0.2">
      <c r="A486" s="5">
        <v>47.7</v>
      </c>
      <c r="B486" s="3">
        <f t="shared" si="54"/>
        <v>0.16909999999999992</v>
      </c>
      <c r="C486" s="3">
        <f t="shared" si="55"/>
        <v>1.9099999999999999E-2</v>
      </c>
      <c r="D486">
        <f t="shared" si="48"/>
        <v>100</v>
      </c>
      <c r="E486">
        <f t="shared" si="49"/>
        <v>5.8</v>
      </c>
      <c r="F486">
        <f t="shared" si="50"/>
        <v>40</v>
      </c>
      <c r="G486">
        <f t="shared" si="51"/>
        <v>2.1291617122473245</v>
      </c>
      <c r="H486">
        <f t="shared" si="52"/>
        <v>5.8846799999999965E-4</v>
      </c>
      <c r="I486" s="3">
        <v>0.74039999999999995</v>
      </c>
      <c r="J486" s="3">
        <v>2.1299999999999999E-2</v>
      </c>
      <c r="K486">
        <f t="shared" si="53"/>
        <v>1.9250000000000017E-5</v>
      </c>
    </row>
    <row r="487" spans="1:11" x14ac:dyDescent="0.2">
      <c r="A487" s="5">
        <v>47.8</v>
      </c>
      <c r="B487" s="3">
        <f t="shared" si="54"/>
        <v>0.17009999999999992</v>
      </c>
      <c r="C487" s="3">
        <f t="shared" si="55"/>
        <v>1.9400000000000001E-2</v>
      </c>
      <c r="D487">
        <f t="shared" si="48"/>
        <v>100</v>
      </c>
      <c r="E487">
        <f t="shared" si="49"/>
        <v>5.8</v>
      </c>
      <c r="F487">
        <f t="shared" si="50"/>
        <v>40</v>
      </c>
      <c r="G487">
        <f t="shared" si="51"/>
        <v>2.1626040428061835</v>
      </c>
      <c r="H487">
        <f t="shared" si="52"/>
        <v>5.9194799999999969E-4</v>
      </c>
      <c r="I487" s="3">
        <v>0.74139999999999995</v>
      </c>
      <c r="J487" s="3">
        <v>2.1600000000000001E-2</v>
      </c>
      <c r="K487">
        <f t="shared" si="53"/>
        <v>1.9550000000000014E-5</v>
      </c>
    </row>
    <row r="488" spans="1:11" x14ac:dyDescent="0.2">
      <c r="A488" s="5">
        <v>47.9</v>
      </c>
      <c r="B488" s="3">
        <f t="shared" si="54"/>
        <v>0.17109999999999992</v>
      </c>
      <c r="C488" s="3">
        <f t="shared" si="55"/>
        <v>1.9699999999999999E-2</v>
      </c>
      <c r="D488">
        <f t="shared" si="48"/>
        <v>100</v>
      </c>
      <c r="E488">
        <f t="shared" si="49"/>
        <v>5.8</v>
      </c>
      <c r="F488">
        <f t="shared" si="50"/>
        <v>40</v>
      </c>
      <c r="G488">
        <f t="shared" si="51"/>
        <v>2.1960463733650419</v>
      </c>
      <c r="H488">
        <f t="shared" si="52"/>
        <v>5.9542799999999973E-4</v>
      </c>
      <c r="I488" s="3">
        <v>0.74239999999999995</v>
      </c>
      <c r="J488" s="3">
        <v>2.1899999999999999E-2</v>
      </c>
      <c r="K488">
        <f t="shared" si="53"/>
        <v>1.3825000000000668E-5</v>
      </c>
    </row>
    <row r="489" spans="1:11" x14ac:dyDescent="0.2">
      <c r="A489" s="5">
        <v>48</v>
      </c>
      <c r="B489" s="3">
        <f t="shared" si="54"/>
        <v>0.17179999999999995</v>
      </c>
      <c r="C489" s="3">
        <f t="shared" si="55"/>
        <v>1.9799999999999998E-2</v>
      </c>
      <c r="D489">
        <f t="shared" si="48"/>
        <v>100</v>
      </c>
      <c r="E489">
        <f t="shared" si="49"/>
        <v>5.8</v>
      </c>
      <c r="F489">
        <f t="shared" si="50"/>
        <v>40</v>
      </c>
      <c r="G489">
        <f t="shared" si="51"/>
        <v>2.207193816884661</v>
      </c>
      <c r="H489">
        <f t="shared" si="52"/>
        <v>5.9786399999999982E-4</v>
      </c>
      <c r="I489" s="3">
        <v>0.74309999999999998</v>
      </c>
      <c r="J489" s="3">
        <v>2.1999999999999999E-2</v>
      </c>
      <c r="K489">
        <f t="shared" si="53"/>
        <v>1.386000000000067E-5</v>
      </c>
    </row>
    <row r="490" spans="1:11" x14ac:dyDescent="0.2">
      <c r="A490" s="5">
        <v>48.1</v>
      </c>
      <c r="B490" s="3">
        <f t="shared" si="54"/>
        <v>0.17249999999999999</v>
      </c>
      <c r="C490" s="3">
        <f t="shared" si="55"/>
        <v>1.9799999999999998E-2</v>
      </c>
      <c r="D490">
        <f t="shared" si="48"/>
        <v>100</v>
      </c>
      <c r="E490">
        <f t="shared" si="49"/>
        <v>5.8</v>
      </c>
      <c r="F490">
        <f t="shared" si="50"/>
        <v>40</v>
      </c>
      <c r="G490">
        <f t="shared" si="51"/>
        <v>2.207193816884661</v>
      </c>
      <c r="H490">
        <f t="shared" si="52"/>
        <v>6.002999999999999E-4</v>
      </c>
      <c r="I490" s="3">
        <v>0.74380000000000002</v>
      </c>
      <c r="J490" s="3">
        <v>2.1999999999999999E-2</v>
      </c>
      <c r="K490">
        <f t="shared" si="53"/>
        <v>2.1779999999999798E-5</v>
      </c>
    </row>
    <row r="491" spans="1:11" x14ac:dyDescent="0.2">
      <c r="A491" s="5">
        <v>48.2</v>
      </c>
      <c r="B491" s="3">
        <f t="shared" si="54"/>
        <v>0.17359999999999998</v>
      </c>
      <c r="C491" s="3">
        <f t="shared" si="55"/>
        <v>1.9799999999999998E-2</v>
      </c>
      <c r="D491">
        <f t="shared" si="48"/>
        <v>100</v>
      </c>
      <c r="E491">
        <f t="shared" si="49"/>
        <v>5.8</v>
      </c>
      <c r="F491">
        <f t="shared" si="50"/>
        <v>40</v>
      </c>
      <c r="G491">
        <f t="shared" si="51"/>
        <v>2.207193816884661</v>
      </c>
      <c r="H491">
        <f t="shared" si="52"/>
        <v>6.0412799999999989E-4</v>
      </c>
      <c r="I491" s="3">
        <v>0.74490000000000001</v>
      </c>
      <c r="J491" s="3">
        <v>2.1999999999999999E-2</v>
      </c>
      <c r="K491">
        <f t="shared" si="53"/>
        <v>1.3965000000000677E-5</v>
      </c>
    </row>
    <row r="492" spans="1:11" x14ac:dyDescent="0.2">
      <c r="A492" s="5">
        <v>48.3</v>
      </c>
      <c r="B492" s="3">
        <f t="shared" si="54"/>
        <v>0.17430000000000001</v>
      </c>
      <c r="C492" s="3">
        <f t="shared" si="55"/>
        <v>2.01E-2</v>
      </c>
      <c r="D492">
        <f t="shared" si="48"/>
        <v>100</v>
      </c>
      <c r="E492">
        <f t="shared" si="49"/>
        <v>5.8</v>
      </c>
      <c r="F492">
        <f t="shared" si="50"/>
        <v>40</v>
      </c>
      <c r="G492">
        <f t="shared" si="51"/>
        <v>2.2406361474435199</v>
      </c>
      <c r="H492">
        <f t="shared" si="52"/>
        <v>6.0656399999999997E-4</v>
      </c>
      <c r="I492" s="3">
        <v>0.74560000000000004</v>
      </c>
      <c r="J492" s="3">
        <v>2.23E-2</v>
      </c>
      <c r="K492">
        <f t="shared" si="53"/>
        <v>1.4069999999998451E-5</v>
      </c>
    </row>
    <row r="493" spans="1:11" x14ac:dyDescent="0.2">
      <c r="A493" s="5">
        <v>48.4</v>
      </c>
      <c r="B493" s="3">
        <f t="shared" si="54"/>
        <v>0.17499999999999993</v>
      </c>
      <c r="C493" s="3">
        <f t="shared" si="55"/>
        <v>2.01E-2</v>
      </c>
      <c r="D493">
        <f t="shared" si="48"/>
        <v>100</v>
      </c>
      <c r="E493">
        <f t="shared" si="49"/>
        <v>5.8</v>
      </c>
      <c r="F493">
        <f t="shared" si="50"/>
        <v>40</v>
      </c>
      <c r="G493">
        <f t="shared" si="51"/>
        <v>2.2406361474435199</v>
      </c>
      <c r="H493">
        <f t="shared" si="52"/>
        <v>6.0899999999999973E-4</v>
      </c>
      <c r="I493" s="3">
        <v>0.74629999999999996</v>
      </c>
      <c r="J493" s="3">
        <v>2.23E-2</v>
      </c>
      <c r="K493">
        <f t="shared" si="53"/>
        <v>1.6120000000000462E-5</v>
      </c>
    </row>
    <row r="494" spans="1:11" x14ac:dyDescent="0.2">
      <c r="A494" s="5">
        <v>48.5</v>
      </c>
      <c r="B494" s="3">
        <f t="shared" si="54"/>
        <v>0.17579999999999996</v>
      </c>
      <c r="C494" s="3">
        <f t="shared" si="55"/>
        <v>2.0199999999999999E-2</v>
      </c>
      <c r="D494">
        <f t="shared" si="48"/>
        <v>100</v>
      </c>
      <c r="E494">
        <f t="shared" si="49"/>
        <v>5.8</v>
      </c>
      <c r="F494">
        <f t="shared" si="50"/>
        <v>40</v>
      </c>
      <c r="G494">
        <f t="shared" si="51"/>
        <v>2.2517835909631394</v>
      </c>
      <c r="H494">
        <f t="shared" si="52"/>
        <v>6.1178399999999987E-4</v>
      </c>
      <c r="I494" s="3">
        <v>0.74709999999999999</v>
      </c>
      <c r="J494" s="3">
        <v>2.24E-2</v>
      </c>
      <c r="K494">
        <f t="shared" si="53"/>
        <v>1.822500000000024E-5</v>
      </c>
    </row>
    <row r="495" spans="1:11" x14ac:dyDescent="0.2">
      <c r="A495" s="5">
        <v>48.6</v>
      </c>
      <c r="B495" s="3">
        <f t="shared" si="54"/>
        <v>0.17669999999999997</v>
      </c>
      <c r="C495" s="3">
        <f t="shared" si="55"/>
        <v>2.0299999999999999E-2</v>
      </c>
      <c r="D495">
        <f t="shared" si="48"/>
        <v>100</v>
      </c>
      <c r="E495">
        <f t="shared" si="49"/>
        <v>5.8</v>
      </c>
      <c r="F495">
        <f t="shared" si="50"/>
        <v>40</v>
      </c>
      <c r="G495">
        <f t="shared" si="51"/>
        <v>2.2629310344827589</v>
      </c>
      <c r="H495">
        <f t="shared" si="52"/>
        <v>6.1491599999999986E-4</v>
      </c>
      <c r="I495" s="3">
        <v>0.748</v>
      </c>
      <c r="J495" s="3">
        <v>2.2499999999999999E-2</v>
      </c>
      <c r="K495">
        <f t="shared" si="53"/>
        <v>1.6240000000000465E-5</v>
      </c>
    </row>
    <row r="496" spans="1:11" x14ac:dyDescent="0.2">
      <c r="A496" s="5">
        <v>48.7</v>
      </c>
      <c r="B496" s="3">
        <f t="shared" si="54"/>
        <v>0.17749999999999999</v>
      </c>
      <c r="C496" s="3">
        <f t="shared" si="55"/>
        <v>2.0299999999999999E-2</v>
      </c>
      <c r="D496">
        <f t="shared" si="48"/>
        <v>100</v>
      </c>
      <c r="E496">
        <f t="shared" si="49"/>
        <v>5.8</v>
      </c>
      <c r="F496">
        <f t="shared" si="50"/>
        <v>40</v>
      </c>
      <c r="G496">
        <f t="shared" si="51"/>
        <v>2.2629310344827589</v>
      </c>
      <c r="H496">
        <f t="shared" si="52"/>
        <v>6.177E-4</v>
      </c>
      <c r="I496" s="3">
        <v>0.74880000000000002</v>
      </c>
      <c r="J496" s="3">
        <v>2.2499999999999999E-2</v>
      </c>
      <c r="K496">
        <f t="shared" si="53"/>
        <v>1.4280000000000693E-5</v>
      </c>
    </row>
    <row r="497" spans="1:11" x14ac:dyDescent="0.2">
      <c r="A497" s="5">
        <v>48.8</v>
      </c>
      <c r="B497" s="3">
        <f t="shared" si="54"/>
        <v>0.17820000000000003</v>
      </c>
      <c r="C497" s="3">
        <f t="shared" si="55"/>
        <v>2.0500000000000001E-2</v>
      </c>
      <c r="D497">
        <f t="shared" si="48"/>
        <v>100</v>
      </c>
      <c r="E497">
        <f t="shared" si="49"/>
        <v>5.8</v>
      </c>
      <c r="F497">
        <f t="shared" si="50"/>
        <v>40</v>
      </c>
      <c r="G497">
        <f t="shared" si="51"/>
        <v>2.2852259215219979</v>
      </c>
      <c r="H497">
        <f t="shared" si="52"/>
        <v>6.2013600000000008E-4</v>
      </c>
      <c r="I497" s="3">
        <v>0.74950000000000006</v>
      </c>
      <c r="J497" s="3">
        <v>2.2700000000000001E-2</v>
      </c>
      <c r="K497">
        <f t="shared" si="53"/>
        <v>2.4719999999999563E-5</v>
      </c>
    </row>
    <row r="498" spans="1:11" x14ac:dyDescent="0.2">
      <c r="A498" s="5">
        <v>48.9</v>
      </c>
      <c r="B498" s="3">
        <f t="shared" si="54"/>
        <v>0.1794</v>
      </c>
      <c r="C498" s="3">
        <f t="shared" si="55"/>
        <v>2.07E-2</v>
      </c>
      <c r="D498">
        <f t="shared" si="48"/>
        <v>100</v>
      </c>
      <c r="E498">
        <f t="shared" si="49"/>
        <v>5.8</v>
      </c>
      <c r="F498">
        <f t="shared" si="50"/>
        <v>40</v>
      </c>
      <c r="G498">
        <f t="shared" si="51"/>
        <v>2.3075208085612369</v>
      </c>
      <c r="H498">
        <f t="shared" si="52"/>
        <v>6.2431200000000002E-4</v>
      </c>
      <c r="I498" s="3">
        <v>0.75070000000000003</v>
      </c>
      <c r="J498" s="3">
        <v>2.29E-2</v>
      </c>
      <c r="K498">
        <f t="shared" si="53"/>
        <v>1.4524999999998398E-5</v>
      </c>
    </row>
    <row r="499" spans="1:11" x14ac:dyDescent="0.2">
      <c r="A499" s="5">
        <v>49</v>
      </c>
      <c r="B499" s="3">
        <f t="shared" si="54"/>
        <v>0.18009999999999993</v>
      </c>
      <c r="C499" s="3">
        <f t="shared" si="55"/>
        <v>2.0799999999999999E-2</v>
      </c>
      <c r="D499">
        <f t="shared" si="48"/>
        <v>100</v>
      </c>
      <c r="E499">
        <f t="shared" si="49"/>
        <v>5.8</v>
      </c>
      <c r="F499">
        <f t="shared" si="50"/>
        <v>40</v>
      </c>
      <c r="G499">
        <f t="shared" si="51"/>
        <v>2.3186682520808559</v>
      </c>
      <c r="H499">
        <f t="shared" si="52"/>
        <v>6.2674799999999978E-4</v>
      </c>
      <c r="I499" s="3">
        <v>0.75139999999999996</v>
      </c>
      <c r="J499" s="3">
        <v>2.3E-2</v>
      </c>
      <c r="K499">
        <f t="shared" si="53"/>
        <v>1.4560000000000704E-5</v>
      </c>
    </row>
    <row r="500" spans="1:11" x14ac:dyDescent="0.2">
      <c r="A500" s="5">
        <v>49.1</v>
      </c>
      <c r="B500" s="3">
        <f t="shared" si="54"/>
        <v>0.18079999999999996</v>
      </c>
      <c r="C500" s="3">
        <f t="shared" si="55"/>
        <v>2.0799999999999999E-2</v>
      </c>
      <c r="D500">
        <f t="shared" si="48"/>
        <v>100</v>
      </c>
      <c r="E500">
        <f t="shared" si="49"/>
        <v>5.8</v>
      </c>
      <c r="F500">
        <f t="shared" si="50"/>
        <v>40</v>
      </c>
      <c r="G500">
        <f t="shared" si="51"/>
        <v>2.3186682520808559</v>
      </c>
      <c r="H500">
        <f t="shared" si="52"/>
        <v>6.2918399999999986E-4</v>
      </c>
      <c r="I500" s="3">
        <v>0.75209999999999999</v>
      </c>
      <c r="J500" s="3">
        <v>2.3E-2</v>
      </c>
      <c r="K500">
        <f t="shared" si="53"/>
        <v>1.6680000000000477E-5</v>
      </c>
    </row>
    <row r="501" spans="1:11" x14ac:dyDescent="0.2">
      <c r="A501" s="5">
        <v>49.2</v>
      </c>
      <c r="B501" s="3">
        <f t="shared" si="54"/>
        <v>0.18159999999999998</v>
      </c>
      <c r="C501" s="3">
        <f t="shared" si="55"/>
        <v>2.0899999999999998E-2</v>
      </c>
      <c r="D501">
        <f t="shared" si="48"/>
        <v>100</v>
      </c>
      <c r="E501">
        <f t="shared" si="49"/>
        <v>5.8</v>
      </c>
      <c r="F501">
        <f t="shared" si="50"/>
        <v>40</v>
      </c>
      <c r="G501">
        <f t="shared" si="51"/>
        <v>2.3298156956004759</v>
      </c>
      <c r="H501">
        <f t="shared" si="52"/>
        <v>6.319679999999999E-4</v>
      </c>
      <c r="I501" s="3">
        <v>0.75290000000000001</v>
      </c>
      <c r="J501" s="3">
        <v>2.3099999999999999E-2</v>
      </c>
      <c r="K501">
        <f t="shared" si="53"/>
        <v>2.2989999999999788E-5</v>
      </c>
    </row>
    <row r="502" spans="1:11" x14ac:dyDescent="0.2">
      <c r="A502" s="5">
        <v>49.3</v>
      </c>
      <c r="B502" s="3">
        <f t="shared" si="54"/>
        <v>0.18269999999999997</v>
      </c>
      <c r="C502" s="3">
        <f t="shared" si="55"/>
        <v>2.0899999999999998E-2</v>
      </c>
      <c r="D502">
        <f t="shared" si="48"/>
        <v>100</v>
      </c>
      <c r="E502">
        <f t="shared" si="49"/>
        <v>5.8</v>
      </c>
      <c r="F502">
        <f t="shared" si="50"/>
        <v>40</v>
      </c>
      <c r="G502">
        <f t="shared" si="51"/>
        <v>2.3298156956004759</v>
      </c>
      <c r="H502">
        <f t="shared" si="52"/>
        <v>6.3579599999999989E-4</v>
      </c>
      <c r="I502" s="3">
        <v>0.754</v>
      </c>
      <c r="J502" s="3">
        <v>2.3099999999999999E-2</v>
      </c>
      <c r="K502">
        <f t="shared" si="53"/>
        <v>1.4700000000000711E-5</v>
      </c>
    </row>
    <row r="503" spans="1:11" x14ac:dyDescent="0.2">
      <c r="A503" s="5">
        <v>49.4</v>
      </c>
      <c r="B503" s="3">
        <f t="shared" si="54"/>
        <v>0.18340000000000001</v>
      </c>
      <c r="C503" s="3">
        <f t="shared" si="55"/>
        <v>2.1100000000000001E-2</v>
      </c>
      <c r="D503">
        <f t="shared" si="48"/>
        <v>100</v>
      </c>
      <c r="E503">
        <f t="shared" si="49"/>
        <v>5.8</v>
      </c>
      <c r="F503">
        <f t="shared" si="50"/>
        <v>40</v>
      </c>
      <c r="G503">
        <f t="shared" si="51"/>
        <v>2.3521105826397144</v>
      </c>
      <c r="H503">
        <f t="shared" si="52"/>
        <v>6.3823199999999997E-4</v>
      </c>
      <c r="I503" s="3">
        <v>0.75470000000000004</v>
      </c>
      <c r="J503" s="3">
        <v>2.3300000000000001E-2</v>
      </c>
      <c r="K503">
        <f t="shared" si="53"/>
        <v>1.4874999999998361E-5</v>
      </c>
    </row>
    <row r="504" spans="1:11" x14ac:dyDescent="0.2">
      <c r="A504" s="5">
        <v>49.5</v>
      </c>
      <c r="B504" s="3">
        <f t="shared" si="54"/>
        <v>0.18409999999999993</v>
      </c>
      <c r="C504" s="3">
        <f t="shared" si="55"/>
        <v>2.1399999999999999E-2</v>
      </c>
      <c r="D504">
        <f t="shared" si="48"/>
        <v>100</v>
      </c>
      <c r="E504">
        <f t="shared" si="49"/>
        <v>5.8</v>
      </c>
      <c r="F504">
        <f t="shared" si="50"/>
        <v>40</v>
      </c>
      <c r="G504">
        <f t="shared" si="51"/>
        <v>2.3855529131985729</v>
      </c>
      <c r="H504">
        <f t="shared" si="52"/>
        <v>6.4066799999999973E-4</v>
      </c>
      <c r="I504" s="3">
        <v>0.75539999999999996</v>
      </c>
      <c r="J504" s="3">
        <v>2.3599999999999999E-2</v>
      </c>
      <c r="K504">
        <f t="shared" si="53"/>
        <v>2.130000000000002E-5</v>
      </c>
    </row>
    <row r="505" spans="1:11" x14ac:dyDescent="0.2">
      <c r="A505" s="5">
        <v>49.6</v>
      </c>
      <c r="B505" s="3">
        <f t="shared" si="54"/>
        <v>0.18509999999999993</v>
      </c>
      <c r="C505" s="3">
        <f t="shared" si="55"/>
        <v>2.12E-2</v>
      </c>
      <c r="D505">
        <f t="shared" si="48"/>
        <v>100</v>
      </c>
      <c r="E505">
        <f t="shared" si="49"/>
        <v>5.8</v>
      </c>
      <c r="F505">
        <f t="shared" si="50"/>
        <v>40</v>
      </c>
      <c r="G505">
        <f t="shared" si="51"/>
        <v>2.3632580261593343</v>
      </c>
      <c r="H505">
        <f t="shared" si="52"/>
        <v>6.4414799999999977E-4</v>
      </c>
      <c r="I505" s="3">
        <v>0.75639999999999996</v>
      </c>
      <c r="J505" s="3">
        <v>2.3400000000000001E-2</v>
      </c>
      <c r="K505">
        <f t="shared" si="53"/>
        <v>1.9260000000000256E-5</v>
      </c>
    </row>
    <row r="506" spans="1:11" x14ac:dyDescent="0.2">
      <c r="A506" s="5">
        <v>49.7</v>
      </c>
      <c r="B506" s="3">
        <f t="shared" si="54"/>
        <v>0.18599999999999994</v>
      </c>
      <c r="C506" s="3">
        <f t="shared" si="55"/>
        <v>2.1600000000000001E-2</v>
      </c>
      <c r="D506">
        <f t="shared" si="48"/>
        <v>100</v>
      </c>
      <c r="E506">
        <f t="shared" si="49"/>
        <v>5.8</v>
      </c>
      <c r="F506">
        <f t="shared" si="50"/>
        <v>40</v>
      </c>
      <c r="G506">
        <f t="shared" si="51"/>
        <v>2.4078478002378119</v>
      </c>
      <c r="H506">
        <f t="shared" si="52"/>
        <v>6.4727999999999975E-4</v>
      </c>
      <c r="I506" s="3">
        <v>0.75729999999999997</v>
      </c>
      <c r="J506" s="3">
        <v>2.3800000000000002E-2</v>
      </c>
      <c r="K506">
        <f t="shared" si="53"/>
        <v>1.5050000000000728E-5</v>
      </c>
    </row>
    <row r="507" spans="1:11" x14ac:dyDescent="0.2">
      <c r="A507" s="5">
        <v>49.8</v>
      </c>
      <c r="B507" s="3">
        <f t="shared" si="54"/>
        <v>0.18669999999999998</v>
      </c>
      <c r="C507" s="3">
        <f t="shared" si="55"/>
        <v>2.1399999999999999E-2</v>
      </c>
      <c r="D507">
        <f t="shared" si="48"/>
        <v>100</v>
      </c>
      <c r="E507">
        <f t="shared" si="49"/>
        <v>5.8</v>
      </c>
      <c r="F507">
        <f t="shared" si="50"/>
        <v>40</v>
      </c>
      <c r="G507">
        <f t="shared" si="51"/>
        <v>2.3855529131985729</v>
      </c>
      <c r="H507">
        <f t="shared" si="52"/>
        <v>6.4971599999999994E-4</v>
      </c>
      <c r="I507" s="3">
        <v>0.75800000000000001</v>
      </c>
      <c r="J507" s="3">
        <v>2.3599999999999999E-2</v>
      </c>
      <c r="K507">
        <f t="shared" si="53"/>
        <v>1.7200000000000493E-5</v>
      </c>
    </row>
    <row r="508" spans="1:11" x14ac:dyDescent="0.2">
      <c r="A508" s="5">
        <v>49.9</v>
      </c>
      <c r="B508" s="3">
        <f t="shared" si="54"/>
        <v>0.1875</v>
      </c>
      <c r="C508" s="3">
        <f t="shared" si="55"/>
        <v>2.1600000000000001E-2</v>
      </c>
      <c r="D508">
        <f t="shared" si="48"/>
        <v>100</v>
      </c>
      <c r="E508">
        <f t="shared" si="49"/>
        <v>5.8</v>
      </c>
      <c r="F508">
        <f t="shared" si="50"/>
        <v>40</v>
      </c>
      <c r="G508">
        <f t="shared" si="51"/>
        <v>2.4078478002378119</v>
      </c>
      <c r="H508">
        <f t="shared" si="52"/>
        <v>6.5249999999999998E-4</v>
      </c>
      <c r="I508" s="3">
        <v>0.75880000000000003</v>
      </c>
      <c r="J508" s="3">
        <v>2.3800000000000002E-2</v>
      </c>
      <c r="K508">
        <f t="shared" si="53"/>
        <v>2.1700000000000019E-5</v>
      </c>
    </row>
    <row r="509" spans="1:11" x14ac:dyDescent="0.2">
      <c r="A509" s="5">
        <v>50</v>
      </c>
      <c r="B509" s="3">
        <f t="shared" si="54"/>
        <v>0.1885</v>
      </c>
      <c r="C509" s="3">
        <f t="shared" si="55"/>
        <v>2.18E-2</v>
      </c>
      <c r="D509">
        <f t="shared" si="48"/>
        <v>100</v>
      </c>
      <c r="E509">
        <f t="shared" si="49"/>
        <v>5.8</v>
      </c>
      <c r="F509">
        <f t="shared" si="50"/>
        <v>40</v>
      </c>
      <c r="G509">
        <f t="shared" si="51"/>
        <v>2.4301426872770513</v>
      </c>
      <c r="H509">
        <f t="shared" si="52"/>
        <v>6.5598000000000002E-4</v>
      </c>
      <c r="I509" s="3">
        <v>0.75980000000000003</v>
      </c>
      <c r="J509" s="3">
        <v>2.4E-2</v>
      </c>
      <c r="K509">
        <f t="shared" si="53"/>
        <v>1.5294999999998318E-5</v>
      </c>
    </row>
    <row r="510" spans="1:11" x14ac:dyDescent="0.2">
      <c r="A510" s="5">
        <v>50.1</v>
      </c>
      <c r="B510" s="3">
        <f t="shared" si="54"/>
        <v>0.18919999999999992</v>
      </c>
      <c r="C510" s="3">
        <f t="shared" si="55"/>
        <v>2.1899999999999999E-2</v>
      </c>
      <c r="D510">
        <f t="shared" si="48"/>
        <v>100</v>
      </c>
      <c r="E510">
        <f t="shared" si="49"/>
        <v>5.8</v>
      </c>
      <c r="F510">
        <f t="shared" si="50"/>
        <v>40</v>
      </c>
      <c r="G510">
        <f t="shared" si="51"/>
        <v>2.4412901307966703</v>
      </c>
      <c r="H510">
        <f t="shared" si="52"/>
        <v>6.5841599999999967E-4</v>
      </c>
      <c r="I510" s="3">
        <v>0.76049999999999995</v>
      </c>
      <c r="J510" s="3">
        <v>2.41E-2</v>
      </c>
      <c r="K510">
        <f t="shared" si="53"/>
        <v>1.7560000000000499E-5</v>
      </c>
    </row>
    <row r="511" spans="1:11" x14ac:dyDescent="0.2">
      <c r="A511" s="5">
        <v>50.2</v>
      </c>
      <c r="B511" s="3">
        <f t="shared" si="54"/>
        <v>0.18999999999999995</v>
      </c>
      <c r="C511" s="3">
        <f t="shared" si="55"/>
        <v>2.1999999999999999E-2</v>
      </c>
      <c r="D511">
        <f t="shared" si="48"/>
        <v>100</v>
      </c>
      <c r="E511">
        <f t="shared" si="49"/>
        <v>5.8</v>
      </c>
      <c r="F511">
        <f t="shared" si="50"/>
        <v>40</v>
      </c>
      <c r="G511">
        <f t="shared" si="51"/>
        <v>2.4524375743162907</v>
      </c>
      <c r="H511">
        <f t="shared" si="52"/>
        <v>6.6119999999999981E-4</v>
      </c>
      <c r="I511" s="3">
        <v>0.76129999999999998</v>
      </c>
      <c r="J511" s="3">
        <v>2.4199999999999999E-2</v>
      </c>
      <c r="K511">
        <f t="shared" si="53"/>
        <v>1.9845000000000261E-5</v>
      </c>
    </row>
    <row r="512" spans="1:11" x14ac:dyDescent="0.2">
      <c r="A512" s="5">
        <v>50.3</v>
      </c>
      <c r="B512" s="3">
        <f t="shared" si="54"/>
        <v>0.19089999999999996</v>
      </c>
      <c r="C512" s="3">
        <f t="shared" si="55"/>
        <v>2.2099999999999998E-2</v>
      </c>
      <c r="D512">
        <f t="shared" si="48"/>
        <v>100</v>
      </c>
      <c r="E512">
        <f t="shared" si="49"/>
        <v>5.8</v>
      </c>
      <c r="F512">
        <f t="shared" si="50"/>
        <v>40</v>
      </c>
      <c r="G512">
        <f t="shared" si="51"/>
        <v>2.4635850178359098</v>
      </c>
      <c r="H512">
        <f t="shared" si="52"/>
        <v>6.6433199999999979E-4</v>
      </c>
      <c r="I512" s="3">
        <v>0.76219999999999999</v>
      </c>
      <c r="J512" s="3">
        <v>2.4299999999999999E-2</v>
      </c>
      <c r="K512">
        <f t="shared" si="53"/>
        <v>2.0025000000000263E-5</v>
      </c>
    </row>
    <row r="513" spans="1:11" x14ac:dyDescent="0.2">
      <c r="A513" s="5">
        <v>50.4</v>
      </c>
      <c r="B513" s="3">
        <f t="shared" si="54"/>
        <v>0.19179999999999997</v>
      </c>
      <c r="C513" s="3">
        <f t="shared" si="55"/>
        <v>2.24E-2</v>
      </c>
      <c r="D513">
        <f t="shared" si="48"/>
        <v>100</v>
      </c>
      <c r="E513">
        <f t="shared" si="49"/>
        <v>5.8</v>
      </c>
      <c r="F513">
        <f t="shared" si="50"/>
        <v>40</v>
      </c>
      <c r="G513">
        <f t="shared" si="51"/>
        <v>2.4970273483947683</v>
      </c>
      <c r="H513">
        <f t="shared" si="52"/>
        <v>6.6746399999999988E-4</v>
      </c>
      <c r="I513" s="3">
        <v>0.7631</v>
      </c>
      <c r="J513" s="3">
        <v>2.46E-2</v>
      </c>
      <c r="K513">
        <f t="shared" si="53"/>
        <v>1.5610000000000757E-5</v>
      </c>
    </row>
    <row r="514" spans="1:11" x14ac:dyDescent="0.2">
      <c r="A514" s="5">
        <v>50.5</v>
      </c>
      <c r="B514" s="3">
        <f t="shared" si="54"/>
        <v>0.1925</v>
      </c>
      <c r="C514" s="3">
        <f t="shared" si="55"/>
        <v>2.2200000000000001E-2</v>
      </c>
      <c r="D514">
        <f t="shared" si="48"/>
        <v>100</v>
      </c>
      <c r="E514">
        <f t="shared" si="49"/>
        <v>5.8</v>
      </c>
      <c r="F514">
        <f t="shared" si="50"/>
        <v>40</v>
      </c>
      <c r="G514">
        <f t="shared" si="51"/>
        <v>2.4747324613555297</v>
      </c>
      <c r="H514">
        <f t="shared" si="52"/>
        <v>6.6989999999999997E-4</v>
      </c>
      <c r="I514" s="3">
        <v>0.76380000000000003</v>
      </c>
      <c r="J514" s="3">
        <v>2.4400000000000002E-2</v>
      </c>
      <c r="K514">
        <f t="shared" si="53"/>
        <v>1.5574999999998285E-5</v>
      </c>
    </row>
    <row r="515" spans="1:11" x14ac:dyDescent="0.2">
      <c r="A515" s="5">
        <v>50.6</v>
      </c>
      <c r="B515" s="3">
        <f t="shared" si="54"/>
        <v>0.19319999999999993</v>
      </c>
      <c r="C515" s="3">
        <f t="shared" si="55"/>
        <v>2.23E-2</v>
      </c>
      <c r="D515">
        <f t="shared" si="48"/>
        <v>100</v>
      </c>
      <c r="E515">
        <f t="shared" si="49"/>
        <v>5.8</v>
      </c>
      <c r="F515">
        <f t="shared" si="50"/>
        <v>40</v>
      </c>
      <c r="G515">
        <f t="shared" si="51"/>
        <v>2.4858799048751488</v>
      </c>
      <c r="H515">
        <f t="shared" si="52"/>
        <v>6.7233599999999972E-4</v>
      </c>
      <c r="I515" s="3">
        <v>0.76449999999999996</v>
      </c>
      <c r="J515" s="3">
        <v>2.4500000000000001E-2</v>
      </c>
      <c r="K515">
        <f t="shared" si="53"/>
        <v>2.4639999999999774E-5</v>
      </c>
    </row>
    <row r="516" spans="1:11" x14ac:dyDescent="0.2">
      <c r="A516" s="5">
        <v>50.7</v>
      </c>
      <c r="B516" s="3">
        <f t="shared" si="54"/>
        <v>0.19429999999999992</v>
      </c>
      <c r="C516" s="3">
        <f t="shared" si="55"/>
        <v>2.2499999999999999E-2</v>
      </c>
      <c r="D516">
        <f t="shared" si="48"/>
        <v>100</v>
      </c>
      <c r="E516">
        <f t="shared" si="49"/>
        <v>5.8</v>
      </c>
      <c r="F516">
        <f t="shared" si="50"/>
        <v>40</v>
      </c>
      <c r="G516">
        <f t="shared" si="51"/>
        <v>2.5081747919143877</v>
      </c>
      <c r="H516">
        <f t="shared" si="52"/>
        <v>6.7616399999999971E-4</v>
      </c>
      <c r="I516" s="3">
        <v>0.76559999999999995</v>
      </c>
      <c r="J516" s="3">
        <v>2.47E-2</v>
      </c>
      <c r="K516">
        <f t="shared" si="53"/>
        <v>1.8120000000000518E-5</v>
      </c>
    </row>
    <row r="517" spans="1:11" x14ac:dyDescent="0.2">
      <c r="A517" s="5">
        <v>50.8</v>
      </c>
      <c r="B517" s="3">
        <f t="shared" si="54"/>
        <v>0.19509999999999994</v>
      </c>
      <c r="C517" s="3">
        <f t="shared" si="55"/>
        <v>2.2800000000000001E-2</v>
      </c>
      <c r="D517">
        <f t="shared" si="48"/>
        <v>100</v>
      </c>
      <c r="E517">
        <f t="shared" si="49"/>
        <v>5.8</v>
      </c>
      <c r="F517">
        <f t="shared" si="50"/>
        <v>40</v>
      </c>
      <c r="G517">
        <f t="shared" si="51"/>
        <v>2.5416171224732462</v>
      </c>
      <c r="H517">
        <f t="shared" si="52"/>
        <v>6.7894799999999975E-4</v>
      </c>
      <c r="I517" s="3">
        <v>0.76639999999999997</v>
      </c>
      <c r="J517" s="3">
        <v>2.5000000000000001E-2</v>
      </c>
      <c r="K517">
        <f t="shared" si="53"/>
        <v>1.592500000000077E-5</v>
      </c>
    </row>
    <row r="518" spans="1:11" x14ac:dyDescent="0.2">
      <c r="A518" s="5">
        <v>50.9</v>
      </c>
      <c r="B518" s="3">
        <f t="shared" si="54"/>
        <v>0.19579999999999997</v>
      </c>
      <c r="C518" s="3">
        <f t="shared" si="55"/>
        <v>2.2699999999999998E-2</v>
      </c>
      <c r="D518">
        <f t="shared" si="48"/>
        <v>100</v>
      </c>
      <c r="E518">
        <f t="shared" si="49"/>
        <v>5.8</v>
      </c>
      <c r="F518">
        <f t="shared" si="50"/>
        <v>40</v>
      </c>
      <c r="G518">
        <f t="shared" si="51"/>
        <v>2.5304696789536267</v>
      </c>
      <c r="H518">
        <f t="shared" si="52"/>
        <v>6.8138399999999994E-4</v>
      </c>
      <c r="I518" s="3">
        <v>0.7671</v>
      </c>
      <c r="J518" s="3">
        <v>2.4899999999999999E-2</v>
      </c>
      <c r="K518">
        <f t="shared" si="53"/>
        <v>2.0475000000000271E-5</v>
      </c>
    </row>
    <row r="519" spans="1:11" x14ac:dyDescent="0.2">
      <c r="A519" s="5">
        <v>51</v>
      </c>
      <c r="B519" s="3">
        <f t="shared" si="54"/>
        <v>0.19669999999999999</v>
      </c>
      <c r="C519" s="3">
        <f t="shared" si="55"/>
        <v>2.2800000000000001E-2</v>
      </c>
      <c r="D519">
        <f t="shared" si="48"/>
        <v>100</v>
      </c>
      <c r="E519">
        <f t="shared" si="49"/>
        <v>5.8</v>
      </c>
      <c r="F519">
        <f t="shared" si="50"/>
        <v>40</v>
      </c>
      <c r="G519">
        <f t="shared" si="51"/>
        <v>2.5416171224732462</v>
      </c>
      <c r="H519">
        <f t="shared" si="52"/>
        <v>6.8451599999999992E-4</v>
      </c>
      <c r="I519" s="3">
        <v>0.76800000000000002</v>
      </c>
      <c r="J519" s="3">
        <v>2.5000000000000001E-2</v>
      </c>
      <c r="K519">
        <f t="shared" si="53"/>
        <v>2.2900000000000021E-5</v>
      </c>
    </row>
    <row r="520" spans="1:11" x14ac:dyDescent="0.2">
      <c r="A520" s="5">
        <v>51.1</v>
      </c>
      <c r="B520" s="3">
        <f t="shared" si="54"/>
        <v>0.19769999999999999</v>
      </c>
      <c r="C520" s="3">
        <f t="shared" si="55"/>
        <v>2.3E-2</v>
      </c>
      <c r="D520">
        <f t="shared" si="48"/>
        <v>100</v>
      </c>
      <c r="E520">
        <f t="shared" si="49"/>
        <v>5.8</v>
      </c>
      <c r="F520">
        <f t="shared" si="50"/>
        <v>40</v>
      </c>
      <c r="G520">
        <f t="shared" si="51"/>
        <v>2.5639120095124852</v>
      </c>
      <c r="H520">
        <f t="shared" si="52"/>
        <v>6.8799599999999996E-4</v>
      </c>
      <c r="I520" s="3">
        <v>0.76900000000000002</v>
      </c>
      <c r="J520" s="3">
        <v>2.52E-2</v>
      </c>
      <c r="K520">
        <f t="shared" si="53"/>
        <v>1.6135000000000783E-5</v>
      </c>
    </row>
    <row r="521" spans="1:11" x14ac:dyDescent="0.2">
      <c r="A521" s="5">
        <v>51.2</v>
      </c>
      <c r="B521" s="3">
        <f t="shared" si="54"/>
        <v>0.19840000000000002</v>
      </c>
      <c r="C521" s="3">
        <f t="shared" si="55"/>
        <v>2.3099999999999999E-2</v>
      </c>
      <c r="D521">
        <f t="shared" si="48"/>
        <v>100</v>
      </c>
      <c r="E521">
        <f t="shared" si="49"/>
        <v>5.8</v>
      </c>
      <c r="F521">
        <f t="shared" si="50"/>
        <v>40</v>
      </c>
      <c r="G521">
        <f t="shared" si="51"/>
        <v>2.5750594530321047</v>
      </c>
      <c r="H521">
        <f t="shared" si="52"/>
        <v>6.9043200000000005E-4</v>
      </c>
      <c r="I521" s="3">
        <v>0.76970000000000005</v>
      </c>
      <c r="J521" s="3">
        <v>2.53E-2</v>
      </c>
      <c r="K521">
        <f t="shared" si="53"/>
        <v>1.6169999999998217E-5</v>
      </c>
    </row>
    <row r="522" spans="1:11" x14ac:dyDescent="0.2">
      <c r="A522" s="5">
        <v>51.3</v>
      </c>
      <c r="B522" s="3">
        <f t="shared" si="54"/>
        <v>0.19909999999999994</v>
      </c>
      <c r="C522" s="3">
        <f t="shared" si="55"/>
        <v>2.3099999999999999E-2</v>
      </c>
      <c r="D522">
        <f t="shared" ref="D522:D585" si="56">$E$4</f>
        <v>100</v>
      </c>
      <c r="E522">
        <f t="shared" ref="E522:E585" si="57">$F$4</f>
        <v>5.8</v>
      </c>
      <c r="F522">
        <f t="shared" ref="F522:F585" si="58">$G$4</f>
        <v>40</v>
      </c>
      <c r="G522">
        <f t="shared" ref="G522:G585" si="59">3*C522*D522*1000/(2*F522*E522^2)</f>
        <v>2.5750594530321047</v>
      </c>
      <c r="H522">
        <f t="shared" ref="H522:H585" si="60">6*B522*E522/(D522^2)</f>
        <v>6.928679999999998E-4</v>
      </c>
      <c r="I522" s="3">
        <v>0.77039999999999997</v>
      </c>
      <c r="J522" s="3">
        <v>2.53E-2</v>
      </c>
      <c r="K522">
        <f t="shared" ref="K522:K585" si="61">(C523+C522)/2*(B523-B522)</f>
        <v>2.3300000000000021E-5</v>
      </c>
    </row>
    <row r="523" spans="1:11" x14ac:dyDescent="0.2">
      <c r="A523" s="5">
        <v>51.4</v>
      </c>
      <c r="B523" s="3">
        <f t="shared" si="54"/>
        <v>0.20009999999999994</v>
      </c>
      <c r="C523" s="3">
        <f t="shared" si="55"/>
        <v>2.35E-2</v>
      </c>
      <c r="D523">
        <f t="shared" si="56"/>
        <v>100</v>
      </c>
      <c r="E523">
        <f t="shared" si="57"/>
        <v>5.8</v>
      </c>
      <c r="F523">
        <f t="shared" si="58"/>
        <v>40</v>
      </c>
      <c r="G523">
        <f t="shared" si="59"/>
        <v>2.6196492271105831</v>
      </c>
      <c r="H523">
        <f t="shared" si="60"/>
        <v>6.9634799999999974E-4</v>
      </c>
      <c r="I523" s="3">
        <v>0.77139999999999997</v>
      </c>
      <c r="J523" s="3">
        <v>2.5700000000000001E-2</v>
      </c>
      <c r="K523">
        <f t="shared" si="61"/>
        <v>1.8720000000000532E-5</v>
      </c>
    </row>
    <row r="524" spans="1:11" x14ac:dyDescent="0.2">
      <c r="A524" s="5">
        <v>51.5</v>
      </c>
      <c r="B524" s="3">
        <f t="shared" si="54"/>
        <v>0.20089999999999997</v>
      </c>
      <c r="C524" s="3">
        <f t="shared" si="55"/>
        <v>2.3299999999999998E-2</v>
      </c>
      <c r="D524">
        <f t="shared" si="56"/>
        <v>100</v>
      </c>
      <c r="E524">
        <f t="shared" si="57"/>
        <v>5.8</v>
      </c>
      <c r="F524">
        <f t="shared" si="58"/>
        <v>40</v>
      </c>
      <c r="G524">
        <f t="shared" si="59"/>
        <v>2.5973543400713437</v>
      </c>
      <c r="H524">
        <f t="shared" si="60"/>
        <v>6.9913199999999988E-4</v>
      </c>
      <c r="I524" s="3">
        <v>0.7722</v>
      </c>
      <c r="J524" s="3">
        <v>2.5499999999999998E-2</v>
      </c>
      <c r="K524">
        <f t="shared" si="61"/>
        <v>1.4010000000001048E-5</v>
      </c>
    </row>
    <row r="525" spans="1:11" x14ac:dyDescent="0.2">
      <c r="A525" s="5">
        <v>51.6</v>
      </c>
      <c r="B525" s="3">
        <f t="shared" si="54"/>
        <v>0.20150000000000001</v>
      </c>
      <c r="C525" s="3">
        <f t="shared" si="55"/>
        <v>2.3400000000000001E-2</v>
      </c>
      <c r="D525">
        <f t="shared" si="56"/>
        <v>100</v>
      </c>
      <c r="E525">
        <f t="shared" si="57"/>
        <v>5.8</v>
      </c>
      <c r="F525">
        <f t="shared" si="58"/>
        <v>40</v>
      </c>
      <c r="G525">
        <f t="shared" si="59"/>
        <v>2.6085017835909632</v>
      </c>
      <c r="H525">
        <f t="shared" si="60"/>
        <v>7.0122000000000001E-4</v>
      </c>
      <c r="I525" s="3">
        <v>0.77280000000000004</v>
      </c>
      <c r="J525" s="3">
        <v>2.5600000000000001E-2</v>
      </c>
      <c r="K525">
        <f t="shared" si="61"/>
        <v>2.3500000000000022E-5</v>
      </c>
    </row>
    <row r="526" spans="1:11" x14ac:dyDescent="0.2">
      <c r="A526" s="5">
        <v>51.7</v>
      </c>
      <c r="B526" s="3">
        <f t="shared" si="54"/>
        <v>0.20250000000000001</v>
      </c>
      <c r="C526" s="3">
        <f t="shared" si="55"/>
        <v>2.3599999999999999E-2</v>
      </c>
      <c r="D526">
        <f t="shared" si="56"/>
        <v>100</v>
      </c>
      <c r="E526">
        <f t="shared" si="57"/>
        <v>5.8</v>
      </c>
      <c r="F526">
        <f t="shared" si="58"/>
        <v>40</v>
      </c>
      <c r="G526">
        <f t="shared" si="59"/>
        <v>2.6307966706302022</v>
      </c>
      <c r="H526">
        <f t="shared" si="60"/>
        <v>7.0470000000000005E-4</v>
      </c>
      <c r="I526" s="3">
        <v>0.77380000000000004</v>
      </c>
      <c r="J526" s="3">
        <v>2.58E-2</v>
      </c>
      <c r="K526">
        <f t="shared" si="61"/>
        <v>2.3650000000000019E-5</v>
      </c>
    </row>
    <row r="527" spans="1:11" x14ac:dyDescent="0.2">
      <c r="A527" s="5">
        <v>51.8</v>
      </c>
      <c r="B527" s="3">
        <f t="shared" si="54"/>
        <v>0.20350000000000001</v>
      </c>
      <c r="C527" s="3">
        <f t="shared" si="55"/>
        <v>2.3699999999999999E-2</v>
      </c>
      <c r="D527">
        <f t="shared" si="56"/>
        <v>100</v>
      </c>
      <c r="E527">
        <f t="shared" si="57"/>
        <v>5.8</v>
      </c>
      <c r="F527">
        <f t="shared" si="58"/>
        <v>40</v>
      </c>
      <c r="G527">
        <f t="shared" si="59"/>
        <v>2.6419441141498217</v>
      </c>
      <c r="H527">
        <f t="shared" si="60"/>
        <v>7.0817999999999999E-4</v>
      </c>
      <c r="I527" s="3">
        <v>0.77480000000000004</v>
      </c>
      <c r="J527" s="3">
        <v>2.5899999999999999E-2</v>
      </c>
      <c r="K527">
        <f t="shared" si="61"/>
        <v>1.6554999999998174E-5</v>
      </c>
    </row>
    <row r="528" spans="1:11" x14ac:dyDescent="0.2">
      <c r="A528" s="5">
        <v>51.9</v>
      </c>
      <c r="B528" s="3">
        <f t="shared" si="54"/>
        <v>0.20419999999999994</v>
      </c>
      <c r="C528" s="3">
        <f t="shared" si="55"/>
        <v>2.3599999999999999E-2</v>
      </c>
      <c r="D528">
        <f t="shared" si="56"/>
        <v>100</v>
      </c>
      <c r="E528">
        <f t="shared" si="57"/>
        <v>5.8</v>
      </c>
      <c r="F528">
        <f t="shared" si="58"/>
        <v>40</v>
      </c>
      <c r="G528">
        <f t="shared" si="59"/>
        <v>2.6307966706302022</v>
      </c>
      <c r="H528">
        <f t="shared" si="60"/>
        <v>7.1061599999999974E-4</v>
      </c>
      <c r="I528" s="3">
        <v>0.77549999999999997</v>
      </c>
      <c r="J528" s="3">
        <v>2.58E-2</v>
      </c>
      <c r="K528">
        <f t="shared" si="61"/>
        <v>1.6695000000000808E-5</v>
      </c>
    </row>
    <row r="529" spans="1:11" x14ac:dyDescent="0.2">
      <c r="A529" s="5">
        <v>52</v>
      </c>
      <c r="B529" s="3">
        <f t="shared" si="54"/>
        <v>0.20489999999999997</v>
      </c>
      <c r="C529" s="3">
        <f t="shared" si="55"/>
        <v>2.41E-2</v>
      </c>
      <c r="D529">
        <f t="shared" si="56"/>
        <v>100</v>
      </c>
      <c r="E529">
        <f t="shared" si="57"/>
        <v>5.8</v>
      </c>
      <c r="F529">
        <f t="shared" si="58"/>
        <v>40</v>
      </c>
      <c r="G529">
        <f t="shared" si="59"/>
        <v>2.6865338882282996</v>
      </c>
      <c r="H529">
        <f t="shared" si="60"/>
        <v>7.1305199999999994E-4</v>
      </c>
      <c r="I529" s="3">
        <v>0.7762</v>
      </c>
      <c r="J529" s="3">
        <v>2.63E-2</v>
      </c>
      <c r="K529">
        <f t="shared" si="61"/>
        <v>2.4050000000000022E-5</v>
      </c>
    </row>
    <row r="530" spans="1:11" x14ac:dyDescent="0.2">
      <c r="A530" s="5">
        <v>52.1</v>
      </c>
      <c r="B530" s="3">
        <f t="shared" si="54"/>
        <v>0.20589999999999997</v>
      </c>
      <c r="C530" s="3">
        <f t="shared" si="55"/>
        <v>2.4E-2</v>
      </c>
      <c r="D530">
        <f t="shared" si="56"/>
        <v>100</v>
      </c>
      <c r="E530">
        <f t="shared" si="57"/>
        <v>5.8</v>
      </c>
      <c r="F530">
        <f t="shared" si="58"/>
        <v>40</v>
      </c>
      <c r="G530">
        <f t="shared" si="59"/>
        <v>2.6753864447086806</v>
      </c>
      <c r="H530">
        <f t="shared" si="60"/>
        <v>7.1653199999999987E-4</v>
      </c>
      <c r="I530" s="3">
        <v>0.7772</v>
      </c>
      <c r="J530" s="3">
        <v>2.6200000000000001E-2</v>
      </c>
      <c r="K530">
        <f t="shared" si="61"/>
        <v>2.1690000000000285E-5</v>
      </c>
    </row>
    <row r="531" spans="1:11" x14ac:dyDescent="0.2">
      <c r="A531" s="5">
        <v>52.2</v>
      </c>
      <c r="B531" s="3">
        <f t="shared" si="54"/>
        <v>0.20679999999999998</v>
      </c>
      <c r="C531" s="3">
        <f t="shared" si="55"/>
        <v>2.4199999999999999E-2</v>
      </c>
      <c r="D531">
        <f t="shared" si="56"/>
        <v>100</v>
      </c>
      <c r="E531">
        <f t="shared" si="57"/>
        <v>5.8</v>
      </c>
      <c r="F531">
        <f t="shared" si="58"/>
        <v>40</v>
      </c>
      <c r="G531">
        <f t="shared" si="59"/>
        <v>2.6976813317479191</v>
      </c>
      <c r="H531">
        <f t="shared" si="60"/>
        <v>7.1966399999999996E-4</v>
      </c>
      <c r="I531" s="3">
        <v>0.77810000000000001</v>
      </c>
      <c r="J531" s="3">
        <v>2.64E-2</v>
      </c>
      <c r="K531">
        <f t="shared" si="61"/>
        <v>1.7010000000000825E-5</v>
      </c>
    </row>
    <row r="532" spans="1:11" x14ac:dyDescent="0.2">
      <c r="A532" s="5">
        <v>52.3</v>
      </c>
      <c r="B532" s="3">
        <f t="shared" si="54"/>
        <v>0.20750000000000002</v>
      </c>
      <c r="C532" s="3">
        <f t="shared" si="55"/>
        <v>2.4399999999999998E-2</v>
      </c>
      <c r="D532">
        <f t="shared" si="56"/>
        <v>100</v>
      </c>
      <c r="E532">
        <f t="shared" si="57"/>
        <v>5.8</v>
      </c>
      <c r="F532">
        <f t="shared" si="58"/>
        <v>40</v>
      </c>
      <c r="G532">
        <f t="shared" si="59"/>
        <v>2.7199762187871577</v>
      </c>
      <c r="H532">
        <f t="shared" si="60"/>
        <v>7.2210000000000004E-4</v>
      </c>
      <c r="I532" s="3">
        <v>0.77880000000000005</v>
      </c>
      <c r="J532" s="3">
        <v>2.6599999999999999E-2</v>
      </c>
      <c r="K532">
        <f t="shared" si="61"/>
        <v>2.1914999999997584E-5</v>
      </c>
    </row>
    <row r="533" spans="1:11" x14ac:dyDescent="0.2">
      <c r="A533" s="5">
        <v>52.4</v>
      </c>
      <c r="B533" s="3">
        <f t="shared" si="54"/>
        <v>0.20839999999999992</v>
      </c>
      <c r="C533" s="3">
        <f t="shared" si="55"/>
        <v>2.4299999999999999E-2</v>
      </c>
      <c r="D533">
        <f t="shared" si="56"/>
        <v>100</v>
      </c>
      <c r="E533">
        <f t="shared" si="57"/>
        <v>5.8</v>
      </c>
      <c r="F533">
        <f t="shared" si="58"/>
        <v>40</v>
      </c>
      <c r="G533">
        <f t="shared" si="59"/>
        <v>2.7088287752675386</v>
      </c>
      <c r="H533">
        <f t="shared" si="60"/>
        <v>7.252319999999997E-4</v>
      </c>
      <c r="I533" s="3">
        <v>0.77969999999999995</v>
      </c>
      <c r="J533" s="3">
        <v>2.6499999999999999E-2</v>
      </c>
      <c r="K533">
        <f t="shared" si="61"/>
        <v>2.4500000000000023E-5</v>
      </c>
    </row>
    <row r="534" spans="1:11" x14ac:dyDescent="0.2">
      <c r="A534" s="5">
        <v>52.5</v>
      </c>
      <c r="B534" s="3">
        <f t="shared" si="54"/>
        <v>0.20939999999999992</v>
      </c>
      <c r="C534" s="3">
        <f t="shared" si="55"/>
        <v>2.47E-2</v>
      </c>
      <c r="D534">
        <f t="shared" si="56"/>
        <v>100</v>
      </c>
      <c r="E534">
        <f t="shared" si="57"/>
        <v>5.8</v>
      </c>
      <c r="F534">
        <f t="shared" si="58"/>
        <v>40</v>
      </c>
      <c r="G534">
        <f t="shared" si="59"/>
        <v>2.753418549346017</v>
      </c>
      <c r="H534">
        <f t="shared" si="60"/>
        <v>7.2871199999999974E-4</v>
      </c>
      <c r="I534" s="3">
        <v>0.78069999999999995</v>
      </c>
      <c r="J534" s="3">
        <v>2.69E-2</v>
      </c>
      <c r="K534">
        <f t="shared" si="61"/>
        <v>1.7255000000000837E-5</v>
      </c>
    </row>
    <row r="535" spans="1:11" x14ac:dyDescent="0.2">
      <c r="A535" s="5">
        <v>52.6</v>
      </c>
      <c r="B535" s="3">
        <f t="shared" si="54"/>
        <v>0.21009999999999995</v>
      </c>
      <c r="C535" s="3">
        <f t="shared" si="55"/>
        <v>2.46E-2</v>
      </c>
      <c r="D535">
        <f t="shared" si="56"/>
        <v>100</v>
      </c>
      <c r="E535">
        <f t="shared" si="57"/>
        <v>5.8</v>
      </c>
      <c r="F535">
        <f t="shared" si="58"/>
        <v>40</v>
      </c>
      <c r="G535">
        <f t="shared" si="59"/>
        <v>2.7422711058263975</v>
      </c>
      <c r="H535">
        <f t="shared" si="60"/>
        <v>7.3114799999999982E-4</v>
      </c>
      <c r="I535" s="3">
        <v>0.78139999999999998</v>
      </c>
      <c r="J535" s="3">
        <v>2.6800000000000001E-2</v>
      </c>
      <c r="K535">
        <f t="shared" si="61"/>
        <v>1.7255000000000837E-5</v>
      </c>
    </row>
    <row r="536" spans="1:11" x14ac:dyDescent="0.2">
      <c r="A536" s="5">
        <v>52.7</v>
      </c>
      <c r="B536" s="3">
        <f t="shared" si="54"/>
        <v>0.21079999999999999</v>
      </c>
      <c r="C536" s="3">
        <f t="shared" si="55"/>
        <v>2.47E-2</v>
      </c>
      <c r="D536">
        <f t="shared" si="56"/>
        <v>100</v>
      </c>
      <c r="E536">
        <f t="shared" si="57"/>
        <v>5.8</v>
      </c>
      <c r="F536">
        <f t="shared" si="58"/>
        <v>40</v>
      </c>
      <c r="G536">
        <f t="shared" si="59"/>
        <v>2.753418549346017</v>
      </c>
      <c r="H536">
        <f t="shared" si="60"/>
        <v>7.3358399999999991E-4</v>
      </c>
      <c r="I536" s="3">
        <v>0.78210000000000002</v>
      </c>
      <c r="J536" s="3">
        <v>2.69E-2</v>
      </c>
      <c r="K536">
        <f t="shared" si="61"/>
        <v>1.9800000000000569E-5</v>
      </c>
    </row>
    <row r="537" spans="1:11" x14ac:dyDescent="0.2">
      <c r="A537" s="5">
        <v>52.8</v>
      </c>
      <c r="B537" s="3">
        <f t="shared" si="54"/>
        <v>0.21160000000000001</v>
      </c>
      <c r="C537" s="3">
        <f t="shared" si="55"/>
        <v>2.4799999999999999E-2</v>
      </c>
      <c r="D537">
        <f t="shared" si="56"/>
        <v>100</v>
      </c>
      <c r="E537">
        <f t="shared" si="57"/>
        <v>5.8</v>
      </c>
      <c r="F537">
        <f t="shared" si="58"/>
        <v>40</v>
      </c>
      <c r="G537">
        <f t="shared" si="59"/>
        <v>2.7645659928656361</v>
      </c>
      <c r="H537">
        <f t="shared" si="60"/>
        <v>7.3636800000000005E-4</v>
      </c>
      <c r="I537" s="3">
        <v>0.78290000000000004</v>
      </c>
      <c r="J537" s="3">
        <v>2.7E-2</v>
      </c>
      <c r="K537">
        <f t="shared" si="61"/>
        <v>2.4850000000000018E-5</v>
      </c>
    </row>
    <row r="538" spans="1:11" x14ac:dyDescent="0.2">
      <c r="A538" s="5">
        <v>52.9</v>
      </c>
      <c r="B538" s="3">
        <f t="shared" si="54"/>
        <v>0.21260000000000001</v>
      </c>
      <c r="C538" s="3">
        <f t="shared" si="55"/>
        <v>2.4899999999999999E-2</v>
      </c>
      <c r="D538">
        <f t="shared" si="56"/>
        <v>100</v>
      </c>
      <c r="E538">
        <f t="shared" si="57"/>
        <v>5.8</v>
      </c>
      <c r="F538">
        <f t="shared" si="58"/>
        <v>40</v>
      </c>
      <c r="G538">
        <f t="shared" si="59"/>
        <v>2.7757134363852556</v>
      </c>
      <c r="H538">
        <f t="shared" si="60"/>
        <v>7.3984799999999998E-4</v>
      </c>
      <c r="I538" s="3">
        <v>0.78390000000000004</v>
      </c>
      <c r="J538" s="3">
        <v>2.7099999999999999E-2</v>
      </c>
      <c r="K538">
        <f t="shared" si="61"/>
        <v>1.7464999999998075E-5</v>
      </c>
    </row>
    <row r="539" spans="1:11" x14ac:dyDescent="0.2">
      <c r="A539" s="5">
        <v>53</v>
      </c>
      <c r="B539" s="3">
        <f t="shared" si="54"/>
        <v>0.21329999999999993</v>
      </c>
      <c r="C539" s="3">
        <f t="shared" si="55"/>
        <v>2.4999999999999998E-2</v>
      </c>
      <c r="D539">
        <f t="shared" si="56"/>
        <v>100</v>
      </c>
      <c r="E539">
        <f t="shared" si="57"/>
        <v>5.8</v>
      </c>
      <c r="F539">
        <f t="shared" si="58"/>
        <v>40</v>
      </c>
      <c r="G539">
        <f t="shared" si="59"/>
        <v>2.7868608799048755</v>
      </c>
      <c r="H539">
        <f t="shared" si="60"/>
        <v>7.4228399999999974E-4</v>
      </c>
      <c r="I539" s="3">
        <v>0.78459999999999996</v>
      </c>
      <c r="J539" s="3">
        <v>2.7199999999999998E-2</v>
      </c>
      <c r="K539">
        <f t="shared" si="61"/>
        <v>2.0040000000000574E-5</v>
      </c>
    </row>
    <row r="540" spans="1:11" x14ac:dyDescent="0.2">
      <c r="A540" s="5">
        <v>53.1</v>
      </c>
      <c r="B540" s="3">
        <f t="shared" ref="B540:B603" si="62">I540-$I$283</f>
        <v>0.21409999999999996</v>
      </c>
      <c r="C540" s="3">
        <f t="shared" ref="C540:C603" si="63">J540-$J$283</f>
        <v>2.5100000000000001E-2</v>
      </c>
      <c r="D540">
        <f t="shared" si="56"/>
        <v>100</v>
      </c>
      <c r="E540">
        <f t="shared" si="57"/>
        <v>5.8</v>
      </c>
      <c r="F540">
        <f t="shared" si="58"/>
        <v>40</v>
      </c>
      <c r="G540">
        <f t="shared" si="59"/>
        <v>2.798008323424495</v>
      </c>
      <c r="H540">
        <f t="shared" si="60"/>
        <v>7.4506799999999988E-4</v>
      </c>
      <c r="I540" s="3">
        <v>0.78539999999999999</v>
      </c>
      <c r="J540" s="3">
        <v>2.7300000000000001E-2</v>
      </c>
      <c r="K540">
        <f t="shared" si="61"/>
        <v>2.5200000000000023E-5</v>
      </c>
    </row>
    <row r="541" spans="1:11" x14ac:dyDescent="0.2">
      <c r="A541" s="5">
        <v>53.2</v>
      </c>
      <c r="B541" s="3">
        <f t="shared" si="62"/>
        <v>0.21509999999999996</v>
      </c>
      <c r="C541" s="3">
        <f t="shared" si="63"/>
        <v>2.53E-2</v>
      </c>
      <c r="D541">
        <f t="shared" si="56"/>
        <v>100</v>
      </c>
      <c r="E541">
        <f t="shared" si="57"/>
        <v>5.8</v>
      </c>
      <c r="F541">
        <f t="shared" si="58"/>
        <v>40</v>
      </c>
      <c r="G541">
        <f t="shared" si="59"/>
        <v>2.820303210463734</v>
      </c>
      <c r="H541">
        <f t="shared" si="60"/>
        <v>7.4854799999999981E-4</v>
      </c>
      <c r="I541" s="3">
        <v>0.78639999999999999</v>
      </c>
      <c r="J541" s="3">
        <v>2.75E-2</v>
      </c>
      <c r="K541">
        <f t="shared" si="61"/>
        <v>2.0240000000000579E-5</v>
      </c>
    </row>
    <row r="542" spans="1:11" x14ac:dyDescent="0.2">
      <c r="A542" s="5">
        <v>53.3</v>
      </c>
      <c r="B542" s="3">
        <f t="shared" si="62"/>
        <v>0.21589999999999998</v>
      </c>
      <c r="C542" s="3">
        <f t="shared" si="63"/>
        <v>2.53E-2</v>
      </c>
      <c r="D542">
        <f t="shared" si="56"/>
        <v>100</v>
      </c>
      <c r="E542">
        <f t="shared" si="57"/>
        <v>5.8</v>
      </c>
      <c r="F542">
        <f t="shared" si="58"/>
        <v>40</v>
      </c>
      <c r="G542">
        <f t="shared" si="59"/>
        <v>2.820303210463734</v>
      </c>
      <c r="H542">
        <f t="shared" si="60"/>
        <v>7.5133199999999995E-4</v>
      </c>
      <c r="I542" s="3">
        <v>0.78720000000000001</v>
      </c>
      <c r="J542" s="3">
        <v>2.75E-2</v>
      </c>
      <c r="K542">
        <f t="shared" si="61"/>
        <v>1.778000000000086E-5</v>
      </c>
    </row>
    <row r="543" spans="1:11" x14ac:dyDescent="0.2">
      <c r="A543" s="5">
        <v>53.4</v>
      </c>
      <c r="B543" s="3">
        <f t="shared" si="62"/>
        <v>0.21660000000000001</v>
      </c>
      <c r="C543" s="3">
        <f t="shared" si="63"/>
        <v>2.5499999999999998E-2</v>
      </c>
      <c r="D543">
        <f t="shared" si="56"/>
        <v>100</v>
      </c>
      <c r="E543">
        <f t="shared" si="57"/>
        <v>5.8</v>
      </c>
      <c r="F543">
        <f t="shared" si="58"/>
        <v>40</v>
      </c>
      <c r="G543">
        <f t="shared" si="59"/>
        <v>2.8425980975029725</v>
      </c>
      <c r="H543">
        <f t="shared" si="60"/>
        <v>7.5376800000000004E-4</v>
      </c>
      <c r="I543" s="3">
        <v>0.78790000000000004</v>
      </c>
      <c r="J543" s="3">
        <v>2.7699999999999999E-2</v>
      </c>
      <c r="K543">
        <f t="shared" si="61"/>
        <v>2.0319999999997762E-5</v>
      </c>
    </row>
    <row r="544" spans="1:11" x14ac:dyDescent="0.2">
      <c r="A544" s="5">
        <v>53.5</v>
      </c>
      <c r="B544" s="3">
        <f t="shared" si="62"/>
        <v>0.21739999999999993</v>
      </c>
      <c r="C544" s="3">
        <f t="shared" si="63"/>
        <v>2.53E-2</v>
      </c>
      <c r="D544">
        <f t="shared" si="56"/>
        <v>100</v>
      </c>
      <c r="E544">
        <f t="shared" si="57"/>
        <v>5.8</v>
      </c>
      <c r="F544">
        <f t="shared" si="58"/>
        <v>40</v>
      </c>
      <c r="G544">
        <f t="shared" si="59"/>
        <v>2.820303210463734</v>
      </c>
      <c r="H544">
        <f t="shared" si="60"/>
        <v>7.5655199999999975E-4</v>
      </c>
      <c r="I544" s="3">
        <v>0.78869999999999996</v>
      </c>
      <c r="J544" s="3">
        <v>2.75E-2</v>
      </c>
      <c r="K544">
        <f t="shared" si="61"/>
        <v>3.0720000000002301E-5</v>
      </c>
    </row>
    <row r="545" spans="1:11" x14ac:dyDescent="0.2">
      <c r="A545" s="5">
        <v>53.6</v>
      </c>
      <c r="B545" s="3">
        <f t="shared" si="62"/>
        <v>0.21860000000000002</v>
      </c>
      <c r="C545" s="3">
        <f t="shared" si="63"/>
        <v>2.5899999999999999E-2</v>
      </c>
      <c r="D545">
        <f t="shared" si="56"/>
        <v>100</v>
      </c>
      <c r="E545">
        <f t="shared" si="57"/>
        <v>5.8</v>
      </c>
      <c r="F545">
        <f t="shared" si="58"/>
        <v>40</v>
      </c>
      <c r="G545">
        <f t="shared" si="59"/>
        <v>2.887187871581451</v>
      </c>
      <c r="H545">
        <f t="shared" si="60"/>
        <v>7.6072800000000001E-4</v>
      </c>
      <c r="I545" s="3">
        <v>0.78990000000000005</v>
      </c>
      <c r="J545" s="3">
        <v>2.81E-2</v>
      </c>
      <c r="K545">
        <f t="shared" si="61"/>
        <v>1.8129999999998002E-5</v>
      </c>
    </row>
    <row r="546" spans="1:11" x14ac:dyDescent="0.2">
      <c r="A546" s="5">
        <v>53.7</v>
      </c>
      <c r="B546" s="3">
        <f t="shared" si="62"/>
        <v>0.21929999999999994</v>
      </c>
      <c r="C546" s="3">
        <f t="shared" si="63"/>
        <v>2.5899999999999999E-2</v>
      </c>
      <c r="D546">
        <f t="shared" si="56"/>
        <v>100</v>
      </c>
      <c r="E546">
        <f t="shared" si="57"/>
        <v>5.8</v>
      </c>
      <c r="F546">
        <f t="shared" si="58"/>
        <v>40</v>
      </c>
      <c r="G546">
        <f t="shared" si="59"/>
        <v>2.887187871581451</v>
      </c>
      <c r="H546">
        <f t="shared" si="60"/>
        <v>7.6316399999999977E-4</v>
      </c>
      <c r="I546" s="3">
        <v>0.79059999999999997</v>
      </c>
      <c r="J546" s="3">
        <v>2.81E-2</v>
      </c>
      <c r="K546">
        <f t="shared" si="61"/>
        <v>1.5540000000001162E-5</v>
      </c>
    </row>
    <row r="547" spans="1:11" x14ac:dyDescent="0.2">
      <c r="A547" s="5">
        <v>53.8</v>
      </c>
      <c r="B547" s="3">
        <f t="shared" si="62"/>
        <v>0.21989999999999998</v>
      </c>
      <c r="C547" s="3">
        <f t="shared" si="63"/>
        <v>2.5899999999999999E-2</v>
      </c>
      <c r="D547">
        <f t="shared" si="56"/>
        <v>100</v>
      </c>
      <c r="E547">
        <f t="shared" si="57"/>
        <v>5.8</v>
      </c>
      <c r="F547">
        <f t="shared" si="58"/>
        <v>40</v>
      </c>
      <c r="G547">
        <f t="shared" si="59"/>
        <v>2.887187871581451</v>
      </c>
      <c r="H547">
        <f t="shared" si="60"/>
        <v>7.652519999999999E-4</v>
      </c>
      <c r="I547" s="3">
        <v>0.79120000000000001</v>
      </c>
      <c r="J547" s="3">
        <v>2.81E-2</v>
      </c>
      <c r="K547">
        <f t="shared" si="61"/>
        <v>2.6000000000000022E-5</v>
      </c>
    </row>
    <row r="548" spans="1:11" x14ac:dyDescent="0.2">
      <c r="A548" s="5">
        <v>53.9</v>
      </c>
      <c r="B548" s="3">
        <f t="shared" si="62"/>
        <v>0.22089999999999999</v>
      </c>
      <c r="C548" s="3">
        <f t="shared" si="63"/>
        <v>2.6099999999999998E-2</v>
      </c>
      <c r="D548">
        <f t="shared" si="56"/>
        <v>100</v>
      </c>
      <c r="E548">
        <f t="shared" si="57"/>
        <v>5.8</v>
      </c>
      <c r="F548">
        <f t="shared" si="58"/>
        <v>40</v>
      </c>
      <c r="G548">
        <f t="shared" si="59"/>
        <v>2.9094827586206895</v>
      </c>
      <c r="H548">
        <f t="shared" si="60"/>
        <v>7.6873199999999984E-4</v>
      </c>
      <c r="I548" s="3">
        <v>0.79220000000000002</v>
      </c>
      <c r="J548" s="3">
        <v>2.8299999999999999E-2</v>
      </c>
      <c r="K548">
        <f t="shared" si="61"/>
        <v>2.3535000000000313E-5</v>
      </c>
    </row>
    <row r="549" spans="1:11" x14ac:dyDescent="0.2">
      <c r="A549" s="5">
        <v>54</v>
      </c>
      <c r="B549" s="3">
        <f t="shared" si="62"/>
        <v>0.2218</v>
      </c>
      <c r="C549" s="3">
        <f t="shared" si="63"/>
        <v>2.6200000000000001E-2</v>
      </c>
      <c r="D549">
        <f t="shared" si="56"/>
        <v>100</v>
      </c>
      <c r="E549">
        <f t="shared" si="57"/>
        <v>5.8</v>
      </c>
      <c r="F549">
        <f t="shared" si="58"/>
        <v>40</v>
      </c>
      <c r="G549">
        <f t="shared" si="59"/>
        <v>2.9206302021403094</v>
      </c>
      <c r="H549">
        <f t="shared" si="60"/>
        <v>7.7186399999999993E-4</v>
      </c>
      <c r="I549" s="3">
        <v>0.79310000000000003</v>
      </c>
      <c r="J549" s="3">
        <v>2.8400000000000002E-2</v>
      </c>
      <c r="K549">
        <f t="shared" si="61"/>
        <v>1.8339999999997981E-5</v>
      </c>
    </row>
    <row r="550" spans="1:11" x14ac:dyDescent="0.2">
      <c r="A550" s="5">
        <v>54.1</v>
      </c>
      <c r="B550" s="3">
        <f t="shared" si="62"/>
        <v>0.22249999999999992</v>
      </c>
      <c r="C550" s="3">
        <f t="shared" si="63"/>
        <v>2.6200000000000001E-2</v>
      </c>
      <c r="D550">
        <f t="shared" si="56"/>
        <v>100</v>
      </c>
      <c r="E550">
        <f t="shared" si="57"/>
        <v>5.8</v>
      </c>
      <c r="F550">
        <f t="shared" si="58"/>
        <v>40</v>
      </c>
      <c r="G550">
        <f t="shared" si="59"/>
        <v>2.9206302021403094</v>
      </c>
      <c r="H550">
        <f t="shared" si="60"/>
        <v>7.7429999999999968E-4</v>
      </c>
      <c r="I550" s="3">
        <v>0.79379999999999995</v>
      </c>
      <c r="J550" s="3">
        <v>2.8400000000000002E-2</v>
      </c>
      <c r="K550">
        <f t="shared" si="61"/>
        <v>2.0960000000000602E-5</v>
      </c>
    </row>
    <row r="551" spans="1:11" x14ac:dyDescent="0.2">
      <c r="A551" s="5">
        <v>54.2</v>
      </c>
      <c r="B551" s="3">
        <f t="shared" si="62"/>
        <v>0.22329999999999994</v>
      </c>
      <c r="C551" s="3">
        <f t="shared" si="63"/>
        <v>2.6200000000000001E-2</v>
      </c>
      <c r="D551">
        <f t="shared" si="56"/>
        <v>100</v>
      </c>
      <c r="E551">
        <f t="shared" si="57"/>
        <v>5.8</v>
      </c>
      <c r="F551">
        <f t="shared" si="58"/>
        <v>40</v>
      </c>
      <c r="G551">
        <f t="shared" si="59"/>
        <v>2.9206302021403094</v>
      </c>
      <c r="H551">
        <f t="shared" si="60"/>
        <v>7.7708399999999983E-4</v>
      </c>
      <c r="I551" s="3">
        <v>0.79459999999999997</v>
      </c>
      <c r="J551" s="3">
        <v>2.8400000000000002E-2</v>
      </c>
      <c r="K551">
        <f t="shared" si="61"/>
        <v>2.635000000000002E-5</v>
      </c>
    </row>
    <row r="552" spans="1:11" x14ac:dyDescent="0.2">
      <c r="A552" s="5">
        <v>54.3</v>
      </c>
      <c r="B552" s="3">
        <f t="shared" si="62"/>
        <v>0.22429999999999994</v>
      </c>
      <c r="C552" s="3">
        <f t="shared" si="63"/>
        <v>2.6499999999999999E-2</v>
      </c>
      <c r="D552">
        <f t="shared" si="56"/>
        <v>100</v>
      </c>
      <c r="E552">
        <f t="shared" si="57"/>
        <v>5.8</v>
      </c>
      <c r="F552">
        <f t="shared" si="58"/>
        <v>40</v>
      </c>
      <c r="G552">
        <f t="shared" si="59"/>
        <v>2.9540725326991679</v>
      </c>
      <c r="H552">
        <f t="shared" si="60"/>
        <v>7.8056399999999976E-4</v>
      </c>
      <c r="I552" s="3">
        <v>0.79559999999999997</v>
      </c>
      <c r="J552" s="3">
        <v>2.87E-2</v>
      </c>
      <c r="K552">
        <f t="shared" si="61"/>
        <v>1.8550000000000898E-5</v>
      </c>
    </row>
    <row r="553" spans="1:11" x14ac:dyDescent="0.2">
      <c r="A553" s="5">
        <v>54.4</v>
      </c>
      <c r="B553" s="3">
        <f t="shared" si="62"/>
        <v>0.22499999999999998</v>
      </c>
      <c r="C553" s="3">
        <f t="shared" si="63"/>
        <v>2.6499999999999999E-2</v>
      </c>
      <c r="D553">
        <f t="shared" si="56"/>
        <v>100</v>
      </c>
      <c r="E553">
        <f t="shared" si="57"/>
        <v>5.8</v>
      </c>
      <c r="F553">
        <f t="shared" si="58"/>
        <v>40</v>
      </c>
      <c r="G553">
        <f t="shared" si="59"/>
        <v>2.9540725326991679</v>
      </c>
      <c r="H553">
        <f t="shared" si="60"/>
        <v>7.8299999999999995E-4</v>
      </c>
      <c r="I553" s="3">
        <v>0.79630000000000001</v>
      </c>
      <c r="J553" s="3">
        <v>2.87E-2</v>
      </c>
      <c r="K553">
        <f t="shared" si="61"/>
        <v>1.8620000000000903E-5</v>
      </c>
    </row>
    <row r="554" spans="1:11" x14ac:dyDescent="0.2">
      <c r="A554" s="5">
        <v>54.5</v>
      </c>
      <c r="B554" s="3">
        <f t="shared" si="62"/>
        <v>0.22570000000000001</v>
      </c>
      <c r="C554" s="3">
        <f t="shared" si="63"/>
        <v>2.6699999999999998E-2</v>
      </c>
      <c r="D554">
        <f t="shared" si="56"/>
        <v>100</v>
      </c>
      <c r="E554">
        <f t="shared" si="57"/>
        <v>5.8</v>
      </c>
      <c r="F554">
        <f t="shared" si="58"/>
        <v>40</v>
      </c>
      <c r="G554">
        <f t="shared" si="59"/>
        <v>2.9763674197384069</v>
      </c>
      <c r="H554">
        <f t="shared" si="60"/>
        <v>7.8543599999999993E-4</v>
      </c>
      <c r="I554" s="3">
        <v>0.79700000000000004</v>
      </c>
      <c r="J554" s="3">
        <v>2.8899999999999999E-2</v>
      </c>
      <c r="K554">
        <f t="shared" si="61"/>
        <v>2.9479999999999725E-5</v>
      </c>
    </row>
    <row r="555" spans="1:11" x14ac:dyDescent="0.2">
      <c r="A555" s="5">
        <v>54.6</v>
      </c>
      <c r="B555" s="3">
        <f t="shared" si="62"/>
        <v>0.2268</v>
      </c>
      <c r="C555" s="3">
        <f t="shared" si="63"/>
        <v>2.69E-2</v>
      </c>
      <c r="D555">
        <f t="shared" si="56"/>
        <v>100</v>
      </c>
      <c r="E555">
        <f t="shared" si="57"/>
        <v>5.8</v>
      </c>
      <c r="F555">
        <f t="shared" si="58"/>
        <v>40</v>
      </c>
      <c r="G555">
        <f t="shared" si="59"/>
        <v>2.9986623067776459</v>
      </c>
      <c r="H555">
        <f t="shared" si="60"/>
        <v>7.8926400000000002E-4</v>
      </c>
      <c r="I555" s="3">
        <v>0.79810000000000003</v>
      </c>
      <c r="J555" s="3">
        <v>2.9100000000000001E-2</v>
      </c>
      <c r="K555">
        <f t="shared" si="61"/>
        <v>2.1480000000000614E-5</v>
      </c>
    </row>
    <row r="556" spans="1:11" x14ac:dyDescent="0.2">
      <c r="A556" s="5">
        <v>54.7</v>
      </c>
      <c r="B556" s="3">
        <f t="shared" si="62"/>
        <v>0.22760000000000002</v>
      </c>
      <c r="C556" s="3">
        <f t="shared" si="63"/>
        <v>2.6800000000000001E-2</v>
      </c>
      <c r="D556">
        <f t="shared" si="56"/>
        <v>100</v>
      </c>
      <c r="E556">
        <f t="shared" si="57"/>
        <v>5.8</v>
      </c>
      <c r="F556">
        <f t="shared" si="58"/>
        <v>40</v>
      </c>
      <c r="G556">
        <f t="shared" si="59"/>
        <v>2.987514863258026</v>
      </c>
      <c r="H556">
        <f t="shared" si="60"/>
        <v>7.9204800000000006E-4</v>
      </c>
      <c r="I556" s="3">
        <v>0.79890000000000005</v>
      </c>
      <c r="J556" s="3">
        <v>2.9000000000000001E-2</v>
      </c>
      <c r="K556">
        <f t="shared" si="61"/>
        <v>1.8829999999997927E-5</v>
      </c>
    </row>
    <row r="557" spans="1:11" x14ac:dyDescent="0.2">
      <c r="A557" s="5">
        <v>54.8</v>
      </c>
      <c r="B557" s="3">
        <f t="shared" si="62"/>
        <v>0.22829999999999995</v>
      </c>
      <c r="C557" s="3">
        <f t="shared" si="63"/>
        <v>2.7E-2</v>
      </c>
      <c r="D557">
        <f t="shared" si="56"/>
        <v>100</v>
      </c>
      <c r="E557">
        <f t="shared" si="57"/>
        <v>5.8</v>
      </c>
      <c r="F557">
        <f t="shared" si="58"/>
        <v>40</v>
      </c>
      <c r="G557">
        <f t="shared" si="59"/>
        <v>3.0098097502972654</v>
      </c>
      <c r="H557">
        <f t="shared" si="60"/>
        <v>7.9448399999999982E-4</v>
      </c>
      <c r="I557" s="3">
        <v>0.79959999999999998</v>
      </c>
      <c r="J557" s="3">
        <v>2.92E-2</v>
      </c>
      <c r="K557">
        <f t="shared" si="61"/>
        <v>2.160000000000062E-5</v>
      </c>
    </row>
    <row r="558" spans="1:11" x14ac:dyDescent="0.2">
      <c r="A558" s="5">
        <v>54.9</v>
      </c>
      <c r="B558" s="3">
        <f t="shared" si="62"/>
        <v>0.22909999999999997</v>
      </c>
      <c r="C558" s="3">
        <f t="shared" si="63"/>
        <v>2.7E-2</v>
      </c>
      <c r="D558">
        <f t="shared" si="56"/>
        <v>100</v>
      </c>
      <c r="E558">
        <f t="shared" si="57"/>
        <v>5.8</v>
      </c>
      <c r="F558">
        <f t="shared" si="58"/>
        <v>40</v>
      </c>
      <c r="G558">
        <f t="shared" si="59"/>
        <v>3.0098097502972654</v>
      </c>
      <c r="H558">
        <f t="shared" si="60"/>
        <v>7.9726799999999985E-4</v>
      </c>
      <c r="I558" s="3">
        <v>0.8004</v>
      </c>
      <c r="J558" s="3">
        <v>2.92E-2</v>
      </c>
      <c r="K558">
        <f t="shared" si="61"/>
        <v>2.7050000000000021E-5</v>
      </c>
    </row>
    <row r="559" spans="1:11" x14ac:dyDescent="0.2">
      <c r="A559" s="5">
        <v>55</v>
      </c>
      <c r="B559" s="3">
        <f t="shared" si="62"/>
        <v>0.23009999999999997</v>
      </c>
      <c r="C559" s="3">
        <f t="shared" si="63"/>
        <v>2.7099999999999999E-2</v>
      </c>
      <c r="D559">
        <f t="shared" si="56"/>
        <v>100</v>
      </c>
      <c r="E559">
        <f t="shared" si="57"/>
        <v>5.8</v>
      </c>
      <c r="F559">
        <f t="shared" si="58"/>
        <v>40</v>
      </c>
      <c r="G559">
        <f t="shared" si="59"/>
        <v>3.0209571938168844</v>
      </c>
      <c r="H559">
        <f t="shared" si="60"/>
        <v>8.0074799999999989E-4</v>
      </c>
      <c r="I559" s="3">
        <v>0.8014</v>
      </c>
      <c r="J559" s="3">
        <v>2.93E-2</v>
      </c>
      <c r="K559">
        <f t="shared" si="61"/>
        <v>2.4480000000000321E-5</v>
      </c>
    </row>
    <row r="560" spans="1:11" x14ac:dyDescent="0.2">
      <c r="A560" s="5">
        <v>55.1</v>
      </c>
      <c r="B560" s="3">
        <f t="shared" si="62"/>
        <v>0.23099999999999998</v>
      </c>
      <c r="C560" s="3">
        <f t="shared" si="63"/>
        <v>2.7299999999999998E-2</v>
      </c>
      <c r="D560">
        <f t="shared" si="56"/>
        <v>100</v>
      </c>
      <c r="E560">
        <f t="shared" si="57"/>
        <v>5.8</v>
      </c>
      <c r="F560">
        <f t="shared" si="58"/>
        <v>40</v>
      </c>
      <c r="G560">
        <f t="shared" si="59"/>
        <v>3.0432520808561234</v>
      </c>
      <c r="H560">
        <f t="shared" si="60"/>
        <v>8.0387999999999987E-4</v>
      </c>
      <c r="I560" s="3">
        <v>0.80230000000000001</v>
      </c>
      <c r="J560" s="3">
        <v>2.9499999999999998E-2</v>
      </c>
      <c r="K560">
        <f t="shared" si="61"/>
        <v>1.9180000000000931E-5</v>
      </c>
    </row>
    <row r="561" spans="1:11" x14ac:dyDescent="0.2">
      <c r="A561" s="5">
        <v>55.2</v>
      </c>
      <c r="B561" s="3">
        <f t="shared" si="62"/>
        <v>0.23170000000000002</v>
      </c>
      <c r="C561" s="3">
        <f t="shared" si="63"/>
        <v>2.75E-2</v>
      </c>
      <c r="D561">
        <f t="shared" si="56"/>
        <v>100</v>
      </c>
      <c r="E561">
        <f t="shared" si="57"/>
        <v>5.8</v>
      </c>
      <c r="F561">
        <f t="shared" si="58"/>
        <v>40</v>
      </c>
      <c r="G561">
        <f t="shared" si="59"/>
        <v>3.0655469678953629</v>
      </c>
      <c r="H561">
        <f t="shared" si="60"/>
        <v>8.0631599999999996E-4</v>
      </c>
      <c r="I561" s="3">
        <v>0.80300000000000005</v>
      </c>
      <c r="J561" s="3">
        <v>2.9700000000000001E-2</v>
      </c>
      <c r="K561">
        <f t="shared" si="61"/>
        <v>2.4884999999997259E-5</v>
      </c>
    </row>
    <row r="562" spans="1:11" x14ac:dyDescent="0.2">
      <c r="A562" s="5">
        <v>55.3</v>
      </c>
      <c r="B562" s="3">
        <f t="shared" si="62"/>
        <v>0.23259999999999992</v>
      </c>
      <c r="C562" s="3">
        <f t="shared" si="63"/>
        <v>2.7799999999999998E-2</v>
      </c>
      <c r="D562">
        <f t="shared" si="56"/>
        <v>100</v>
      </c>
      <c r="E562">
        <f t="shared" si="57"/>
        <v>5.8</v>
      </c>
      <c r="F562">
        <f t="shared" si="58"/>
        <v>40</v>
      </c>
      <c r="G562">
        <f t="shared" si="59"/>
        <v>3.0989892984542213</v>
      </c>
      <c r="H562">
        <f t="shared" si="60"/>
        <v>8.0944799999999972E-4</v>
      </c>
      <c r="I562" s="3">
        <v>0.80389999999999995</v>
      </c>
      <c r="J562" s="3">
        <v>0.03</v>
      </c>
      <c r="K562">
        <f t="shared" si="61"/>
        <v>2.7750000000000021E-5</v>
      </c>
    </row>
    <row r="563" spans="1:11" x14ac:dyDescent="0.2">
      <c r="A563" s="5">
        <v>55.4</v>
      </c>
      <c r="B563" s="3">
        <f t="shared" si="62"/>
        <v>0.23359999999999992</v>
      </c>
      <c r="C563" s="3">
        <f t="shared" si="63"/>
        <v>2.7699999999999999E-2</v>
      </c>
      <c r="D563">
        <f t="shared" si="56"/>
        <v>100</v>
      </c>
      <c r="E563">
        <f t="shared" si="57"/>
        <v>5.8</v>
      </c>
      <c r="F563">
        <f t="shared" si="58"/>
        <v>40</v>
      </c>
      <c r="G563">
        <f t="shared" si="59"/>
        <v>3.0878418549346014</v>
      </c>
      <c r="H563">
        <f t="shared" si="60"/>
        <v>8.1292799999999965E-4</v>
      </c>
      <c r="I563" s="3">
        <v>0.80489999999999995</v>
      </c>
      <c r="J563" s="3">
        <v>2.9899999999999999E-2</v>
      </c>
      <c r="K563">
        <f t="shared" si="61"/>
        <v>1.6650000000001245E-5</v>
      </c>
    </row>
    <row r="564" spans="1:11" x14ac:dyDescent="0.2">
      <c r="A564" s="5">
        <v>55.5</v>
      </c>
      <c r="B564" s="3">
        <f t="shared" si="62"/>
        <v>0.23419999999999996</v>
      </c>
      <c r="C564" s="3">
        <f t="shared" si="63"/>
        <v>2.7799999999999998E-2</v>
      </c>
      <c r="D564">
        <f t="shared" si="56"/>
        <v>100</v>
      </c>
      <c r="E564">
        <f t="shared" si="57"/>
        <v>5.8</v>
      </c>
      <c r="F564">
        <f t="shared" si="58"/>
        <v>40</v>
      </c>
      <c r="G564">
        <f t="shared" si="59"/>
        <v>3.0989892984542213</v>
      </c>
      <c r="H564">
        <f t="shared" si="60"/>
        <v>8.1501599999999979E-4</v>
      </c>
      <c r="I564" s="3">
        <v>0.80549999999999999</v>
      </c>
      <c r="J564" s="3">
        <v>0.03</v>
      </c>
      <c r="K564">
        <f t="shared" si="61"/>
        <v>2.2240000000000634E-5</v>
      </c>
    </row>
    <row r="565" spans="1:11" x14ac:dyDescent="0.2">
      <c r="A565" s="5">
        <v>55.6</v>
      </c>
      <c r="B565" s="3">
        <f t="shared" si="62"/>
        <v>0.23499999999999999</v>
      </c>
      <c r="C565" s="3">
        <f t="shared" si="63"/>
        <v>2.7799999999999998E-2</v>
      </c>
      <c r="D565">
        <f t="shared" si="56"/>
        <v>100</v>
      </c>
      <c r="E565">
        <f t="shared" si="57"/>
        <v>5.8</v>
      </c>
      <c r="F565">
        <f t="shared" si="58"/>
        <v>40</v>
      </c>
      <c r="G565">
        <f t="shared" si="59"/>
        <v>3.0989892984542213</v>
      </c>
      <c r="H565">
        <f t="shared" si="60"/>
        <v>8.1779999999999993E-4</v>
      </c>
      <c r="I565" s="3">
        <v>0.80630000000000002</v>
      </c>
      <c r="J565" s="3">
        <v>0.03</v>
      </c>
      <c r="K565">
        <f t="shared" si="61"/>
        <v>2.7950000000000025E-5</v>
      </c>
    </row>
    <row r="566" spans="1:11" x14ac:dyDescent="0.2">
      <c r="A566" s="5">
        <v>55.7</v>
      </c>
      <c r="B566" s="3">
        <f t="shared" si="62"/>
        <v>0.23599999999999999</v>
      </c>
      <c r="C566" s="3">
        <f t="shared" si="63"/>
        <v>2.81E-2</v>
      </c>
      <c r="D566">
        <f t="shared" si="56"/>
        <v>100</v>
      </c>
      <c r="E566">
        <f t="shared" si="57"/>
        <v>5.8</v>
      </c>
      <c r="F566">
        <f t="shared" si="58"/>
        <v>40</v>
      </c>
      <c r="G566">
        <f t="shared" si="59"/>
        <v>3.1324316290130798</v>
      </c>
      <c r="H566">
        <f t="shared" si="60"/>
        <v>8.2127999999999997E-4</v>
      </c>
      <c r="I566" s="3">
        <v>0.80730000000000002</v>
      </c>
      <c r="J566" s="3">
        <v>3.0300000000000001E-2</v>
      </c>
      <c r="K566">
        <f t="shared" si="61"/>
        <v>1.9670000000000952E-5</v>
      </c>
    </row>
    <row r="567" spans="1:11" x14ac:dyDescent="0.2">
      <c r="A567" s="5">
        <v>55.8</v>
      </c>
      <c r="B567" s="3">
        <f t="shared" si="62"/>
        <v>0.23670000000000002</v>
      </c>
      <c r="C567" s="3">
        <f t="shared" si="63"/>
        <v>2.81E-2</v>
      </c>
      <c r="D567">
        <f t="shared" si="56"/>
        <v>100</v>
      </c>
      <c r="E567">
        <f t="shared" si="57"/>
        <v>5.8</v>
      </c>
      <c r="F567">
        <f t="shared" si="58"/>
        <v>40</v>
      </c>
      <c r="G567">
        <f t="shared" si="59"/>
        <v>3.1324316290130798</v>
      </c>
      <c r="H567">
        <f t="shared" si="60"/>
        <v>8.2371600000000016E-4</v>
      </c>
      <c r="I567" s="3">
        <v>0.80800000000000005</v>
      </c>
      <c r="J567" s="3">
        <v>3.0300000000000001E-2</v>
      </c>
      <c r="K567">
        <f t="shared" si="61"/>
        <v>1.970499999999783E-5</v>
      </c>
    </row>
    <row r="568" spans="1:11" x14ac:dyDescent="0.2">
      <c r="A568" s="5">
        <v>55.9</v>
      </c>
      <c r="B568" s="3">
        <f t="shared" si="62"/>
        <v>0.23739999999999994</v>
      </c>
      <c r="C568" s="3">
        <f t="shared" si="63"/>
        <v>2.8199999999999999E-2</v>
      </c>
      <c r="D568">
        <f t="shared" si="56"/>
        <v>100</v>
      </c>
      <c r="E568">
        <f t="shared" si="57"/>
        <v>5.8</v>
      </c>
      <c r="F568">
        <f t="shared" si="58"/>
        <v>40</v>
      </c>
      <c r="G568">
        <f t="shared" si="59"/>
        <v>3.1435790725326989</v>
      </c>
      <c r="H568">
        <f t="shared" si="60"/>
        <v>8.261519999999997E-4</v>
      </c>
      <c r="I568" s="3">
        <v>0.80869999999999997</v>
      </c>
      <c r="J568" s="3">
        <v>3.04E-2</v>
      </c>
      <c r="K568">
        <f t="shared" si="61"/>
        <v>2.5470000000000337E-5</v>
      </c>
    </row>
    <row r="569" spans="1:11" x14ac:dyDescent="0.2">
      <c r="A569" s="5">
        <v>56</v>
      </c>
      <c r="B569" s="3">
        <f t="shared" si="62"/>
        <v>0.23829999999999996</v>
      </c>
      <c r="C569" s="3">
        <f t="shared" si="63"/>
        <v>2.8399999999999998E-2</v>
      </c>
      <c r="D569">
        <f t="shared" si="56"/>
        <v>100</v>
      </c>
      <c r="E569">
        <f t="shared" si="57"/>
        <v>5.8</v>
      </c>
      <c r="F569">
        <f t="shared" si="58"/>
        <v>40</v>
      </c>
      <c r="G569">
        <f t="shared" si="59"/>
        <v>3.1658739595719383</v>
      </c>
      <c r="H569">
        <f t="shared" si="60"/>
        <v>8.2928399999999979E-4</v>
      </c>
      <c r="I569" s="3">
        <v>0.80959999999999999</v>
      </c>
      <c r="J569" s="3">
        <v>3.0599999999999999E-2</v>
      </c>
      <c r="K569">
        <f t="shared" si="61"/>
        <v>3.1239999999999708E-5</v>
      </c>
    </row>
    <row r="570" spans="1:11" x14ac:dyDescent="0.2">
      <c r="A570" s="5">
        <v>56.1</v>
      </c>
      <c r="B570" s="3">
        <f t="shared" si="62"/>
        <v>0.23939999999999995</v>
      </c>
      <c r="C570" s="3">
        <f t="shared" si="63"/>
        <v>2.8399999999999998E-2</v>
      </c>
      <c r="D570">
        <f t="shared" si="56"/>
        <v>100</v>
      </c>
      <c r="E570">
        <f t="shared" si="57"/>
        <v>5.8</v>
      </c>
      <c r="F570">
        <f t="shared" si="58"/>
        <v>40</v>
      </c>
      <c r="G570">
        <f t="shared" si="59"/>
        <v>3.1658739595719383</v>
      </c>
      <c r="H570">
        <f t="shared" si="60"/>
        <v>8.3311199999999989E-4</v>
      </c>
      <c r="I570" s="3">
        <v>0.81069999999999998</v>
      </c>
      <c r="J570" s="3">
        <v>3.0599999999999999E-2</v>
      </c>
      <c r="K570">
        <f t="shared" si="61"/>
        <v>1.7130000000001281E-5</v>
      </c>
    </row>
    <row r="571" spans="1:11" x14ac:dyDescent="0.2">
      <c r="A571" s="5">
        <v>56.2</v>
      </c>
      <c r="B571" s="3">
        <f t="shared" si="62"/>
        <v>0.24</v>
      </c>
      <c r="C571" s="3">
        <f t="shared" si="63"/>
        <v>2.87E-2</v>
      </c>
      <c r="D571">
        <f t="shared" si="56"/>
        <v>100</v>
      </c>
      <c r="E571">
        <f t="shared" si="57"/>
        <v>5.8</v>
      </c>
      <c r="F571">
        <f t="shared" si="58"/>
        <v>40</v>
      </c>
      <c r="G571">
        <f t="shared" si="59"/>
        <v>3.1993162901307968</v>
      </c>
      <c r="H571">
        <f t="shared" si="60"/>
        <v>8.3520000000000003E-4</v>
      </c>
      <c r="I571" s="3">
        <v>0.81130000000000002</v>
      </c>
      <c r="J571" s="3">
        <v>3.09E-2</v>
      </c>
      <c r="K571">
        <f t="shared" si="61"/>
        <v>2.002000000000097E-5</v>
      </c>
    </row>
    <row r="572" spans="1:11" x14ac:dyDescent="0.2">
      <c r="A572" s="5">
        <v>56.3</v>
      </c>
      <c r="B572" s="3">
        <f t="shared" si="62"/>
        <v>0.24070000000000003</v>
      </c>
      <c r="C572" s="3">
        <f t="shared" si="63"/>
        <v>2.8500000000000001E-2</v>
      </c>
      <c r="D572">
        <f t="shared" si="56"/>
        <v>100</v>
      </c>
      <c r="E572">
        <f t="shared" si="57"/>
        <v>5.8</v>
      </c>
      <c r="F572">
        <f t="shared" si="58"/>
        <v>40</v>
      </c>
      <c r="G572">
        <f t="shared" si="59"/>
        <v>3.1770214030915578</v>
      </c>
      <c r="H572">
        <f t="shared" si="60"/>
        <v>8.37636E-4</v>
      </c>
      <c r="I572" s="3">
        <v>0.81200000000000006</v>
      </c>
      <c r="J572" s="3">
        <v>3.0700000000000002E-2</v>
      </c>
      <c r="K572">
        <f t="shared" si="61"/>
        <v>3.1459999999999709E-5</v>
      </c>
    </row>
    <row r="573" spans="1:11" x14ac:dyDescent="0.2">
      <c r="A573" s="5">
        <v>56.4</v>
      </c>
      <c r="B573" s="3">
        <f t="shared" si="62"/>
        <v>0.24180000000000001</v>
      </c>
      <c r="C573" s="3">
        <f t="shared" si="63"/>
        <v>2.87E-2</v>
      </c>
      <c r="D573">
        <f t="shared" si="56"/>
        <v>100</v>
      </c>
      <c r="E573">
        <f t="shared" si="57"/>
        <v>5.8</v>
      </c>
      <c r="F573">
        <f t="shared" si="58"/>
        <v>40</v>
      </c>
      <c r="G573">
        <f t="shared" si="59"/>
        <v>3.1993162901307968</v>
      </c>
      <c r="H573">
        <f t="shared" si="60"/>
        <v>8.4146399999999999E-4</v>
      </c>
      <c r="I573" s="3">
        <v>0.81310000000000004</v>
      </c>
      <c r="J573" s="3">
        <v>3.09E-2</v>
      </c>
      <c r="K573">
        <f t="shared" si="61"/>
        <v>2.3079999999997458E-5</v>
      </c>
    </row>
    <row r="574" spans="1:11" x14ac:dyDescent="0.2">
      <c r="A574" s="5">
        <v>56.5</v>
      </c>
      <c r="B574" s="3">
        <f t="shared" si="62"/>
        <v>0.24259999999999993</v>
      </c>
      <c r="C574" s="3">
        <f t="shared" si="63"/>
        <v>2.8999999999999998E-2</v>
      </c>
      <c r="D574">
        <f t="shared" si="56"/>
        <v>100</v>
      </c>
      <c r="E574">
        <f t="shared" si="57"/>
        <v>5.8</v>
      </c>
      <c r="F574">
        <f t="shared" si="58"/>
        <v>40</v>
      </c>
      <c r="G574">
        <f t="shared" si="59"/>
        <v>3.2327586206896552</v>
      </c>
      <c r="H574">
        <f t="shared" si="60"/>
        <v>8.4424799999999981E-4</v>
      </c>
      <c r="I574" s="3">
        <v>0.81389999999999996</v>
      </c>
      <c r="J574" s="3">
        <v>3.1199999999999999E-2</v>
      </c>
      <c r="K574">
        <f t="shared" si="61"/>
        <v>2.0300000000000981E-5</v>
      </c>
    </row>
    <row r="575" spans="1:11" x14ac:dyDescent="0.2">
      <c r="A575" s="5">
        <v>56.6</v>
      </c>
      <c r="B575" s="3">
        <f t="shared" si="62"/>
        <v>0.24329999999999996</v>
      </c>
      <c r="C575" s="3">
        <f t="shared" si="63"/>
        <v>2.8999999999999998E-2</v>
      </c>
      <c r="D575">
        <f t="shared" si="56"/>
        <v>100</v>
      </c>
      <c r="E575">
        <f t="shared" si="57"/>
        <v>5.8</v>
      </c>
      <c r="F575">
        <f t="shared" si="58"/>
        <v>40</v>
      </c>
      <c r="G575">
        <f t="shared" si="59"/>
        <v>3.2327586206896552</v>
      </c>
      <c r="H575">
        <f t="shared" si="60"/>
        <v>8.4668399999999978E-4</v>
      </c>
      <c r="I575" s="3">
        <v>0.81459999999999999</v>
      </c>
      <c r="J575" s="3">
        <v>3.1199999999999999E-2</v>
      </c>
      <c r="K575">
        <f t="shared" si="61"/>
        <v>2.6055000000000343E-5</v>
      </c>
    </row>
    <row r="576" spans="1:11" x14ac:dyDescent="0.2">
      <c r="A576" s="5">
        <v>56.7</v>
      </c>
      <c r="B576" s="3">
        <f t="shared" si="62"/>
        <v>0.24419999999999997</v>
      </c>
      <c r="C576" s="3">
        <f t="shared" si="63"/>
        <v>2.8899999999999999E-2</v>
      </c>
      <c r="D576">
        <f t="shared" si="56"/>
        <v>100</v>
      </c>
      <c r="E576">
        <f t="shared" si="57"/>
        <v>5.8</v>
      </c>
      <c r="F576">
        <f t="shared" si="58"/>
        <v>40</v>
      </c>
      <c r="G576">
        <f t="shared" si="59"/>
        <v>3.2216111771700358</v>
      </c>
      <c r="H576">
        <f t="shared" si="60"/>
        <v>8.4981599999999987E-4</v>
      </c>
      <c r="I576" s="3">
        <v>0.8155</v>
      </c>
      <c r="J576" s="3">
        <v>3.1099999999999999E-2</v>
      </c>
      <c r="K576">
        <f t="shared" si="61"/>
        <v>3.1954999999999703E-5</v>
      </c>
    </row>
    <row r="577" spans="1:11" x14ac:dyDescent="0.2">
      <c r="A577" s="5">
        <v>56.8</v>
      </c>
      <c r="B577" s="3">
        <f t="shared" si="62"/>
        <v>0.24529999999999996</v>
      </c>
      <c r="C577" s="3">
        <f t="shared" si="63"/>
        <v>2.9199999999999997E-2</v>
      </c>
      <c r="D577">
        <f t="shared" si="56"/>
        <v>100</v>
      </c>
      <c r="E577">
        <f t="shared" si="57"/>
        <v>5.8</v>
      </c>
      <c r="F577">
        <f t="shared" si="58"/>
        <v>40</v>
      </c>
      <c r="G577">
        <f t="shared" si="59"/>
        <v>3.2550535077288938</v>
      </c>
      <c r="H577">
        <f t="shared" si="60"/>
        <v>8.5364399999999987E-4</v>
      </c>
      <c r="I577" s="3">
        <v>0.81659999999999999</v>
      </c>
      <c r="J577" s="3">
        <v>3.1399999999999997E-2</v>
      </c>
      <c r="K577">
        <f t="shared" si="61"/>
        <v>1.7520000000001309E-5</v>
      </c>
    </row>
    <row r="578" spans="1:11" x14ac:dyDescent="0.2">
      <c r="A578" s="5">
        <v>56.9</v>
      </c>
      <c r="B578" s="3">
        <f t="shared" si="62"/>
        <v>0.24590000000000001</v>
      </c>
      <c r="C578" s="3">
        <f t="shared" si="63"/>
        <v>2.9199999999999997E-2</v>
      </c>
      <c r="D578">
        <f t="shared" si="56"/>
        <v>100</v>
      </c>
      <c r="E578">
        <f t="shared" si="57"/>
        <v>5.8</v>
      </c>
      <c r="F578">
        <f t="shared" si="58"/>
        <v>40</v>
      </c>
      <c r="G578">
        <f t="shared" si="59"/>
        <v>3.2550535077288938</v>
      </c>
      <c r="H578">
        <f t="shared" si="60"/>
        <v>8.5573200000000011E-4</v>
      </c>
      <c r="I578" s="3">
        <v>0.81720000000000004</v>
      </c>
      <c r="J578" s="3">
        <v>3.1399999999999997E-2</v>
      </c>
      <c r="K578">
        <f t="shared" si="61"/>
        <v>2.0544999999997734E-5</v>
      </c>
    </row>
    <row r="579" spans="1:11" x14ac:dyDescent="0.2">
      <c r="A579" s="5">
        <v>57</v>
      </c>
      <c r="B579" s="3">
        <f t="shared" si="62"/>
        <v>0.24659999999999993</v>
      </c>
      <c r="C579" s="3">
        <f t="shared" si="63"/>
        <v>2.9499999999999998E-2</v>
      </c>
      <c r="D579">
        <f t="shared" si="56"/>
        <v>100</v>
      </c>
      <c r="E579">
        <f t="shared" si="57"/>
        <v>5.8</v>
      </c>
      <c r="F579">
        <f t="shared" si="58"/>
        <v>40</v>
      </c>
      <c r="G579">
        <f t="shared" si="59"/>
        <v>3.2884958382877527</v>
      </c>
      <c r="H579">
        <f t="shared" si="60"/>
        <v>8.5816799999999965E-4</v>
      </c>
      <c r="I579" s="3">
        <v>0.81789999999999996</v>
      </c>
      <c r="J579" s="3">
        <v>3.1699999999999999E-2</v>
      </c>
      <c r="K579">
        <f t="shared" si="61"/>
        <v>2.6550000000000351E-5</v>
      </c>
    </row>
    <row r="580" spans="1:11" s="8" customFormat="1" x14ac:dyDescent="0.2">
      <c r="A580" s="5">
        <v>57.1</v>
      </c>
      <c r="B580" s="3">
        <f t="shared" si="62"/>
        <v>0.24749999999999994</v>
      </c>
      <c r="C580" s="3">
        <f t="shared" si="63"/>
        <v>2.9499999999999998E-2</v>
      </c>
      <c r="D580" s="8">
        <f t="shared" si="56"/>
        <v>100</v>
      </c>
      <c r="E580" s="8">
        <f t="shared" si="57"/>
        <v>5.8</v>
      </c>
      <c r="F580" s="8">
        <f t="shared" si="58"/>
        <v>40</v>
      </c>
      <c r="G580" s="8">
        <f t="shared" si="59"/>
        <v>3.2884958382877527</v>
      </c>
      <c r="H580" s="8">
        <f t="shared" si="60"/>
        <v>8.6129999999999974E-4</v>
      </c>
      <c r="I580" s="3">
        <v>0.81879999999999997</v>
      </c>
      <c r="J580" s="3">
        <v>3.1699999999999999E-2</v>
      </c>
      <c r="K580">
        <f t="shared" si="61"/>
        <v>2.9500000000000026E-5</v>
      </c>
    </row>
    <row r="581" spans="1:11" x14ac:dyDescent="0.2">
      <c r="A581" s="5">
        <v>57.2</v>
      </c>
      <c r="B581" s="3">
        <f t="shared" si="62"/>
        <v>0.24849999999999994</v>
      </c>
      <c r="C581" s="3">
        <f t="shared" si="63"/>
        <v>2.9499999999999998E-2</v>
      </c>
      <c r="D581">
        <f t="shared" si="56"/>
        <v>100</v>
      </c>
      <c r="E581">
        <f t="shared" si="57"/>
        <v>5.8</v>
      </c>
      <c r="F581">
        <f t="shared" si="58"/>
        <v>40</v>
      </c>
      <c r="G581">
        <f t="shared" si="59"/>
        <v>3.2884958382877527</v>
      </c>
      <c r="H581">
        <f t="shared" si="60"/>
        <v>8.6477999999999989E-4</v>
      </c>
      <c r="I581" s="3">
        <v>0.81979999999999997</v>
      </c>
      <c r="J581" s="3">
        <v>3.1699999999999999E-2</v>
      </c>
      <c r="K581">
        <f t="shared" si="61"/>
        <v>1.7760000000001328E-5</v>
      </c>
    </row>
    <row r="582" spans="1:11" x14ac:dyDescent="0.2">
      <c r="A582" s="5">
        <v>57.3</v>
      </c>
      <c r="B582" s="3">
        <f t="shared" si="62"/>
        <v>0.24909999999999999</v>
      </c>
      <c r="C582" s="3">
        <f t="shared" si="63"/>
        <v>2.9699999999999997E-2</v>
      </c>
      <c r="D582">
        <f t="shared" si="56"/>
        <v>100</v>
      </c>
      <c r="E582">
        <f t="shared" si="57"/>
        <v>5.8</v>
      </c>
      <c r="F582">
        <f t="shared" si="58"/>
        <v>40</v>
      </c>
      <c r="G582">
        <f t="shared" si="59"/>
        <v>3.3107907253269913</v>
      </c>
      <c r="H582">
        <f t="shared" si="60"/>
        <v>8.6686800000000002E-4</v>
      </c>
      <c r="I582" s="3">
        <v>0.82040000000000002</v>
      </c>
      <c r="J582" s="3">
        <v>3.1899999999999998E-2</v>
      </c>
      <c r="K582">
        <f t="shared" si="61"/>
        <v>2.6730000000000352E-5</v>
      </c>
    </row>
    <row r="583" spans="1:11" x14ac:dyDescent="0.2">
      <c r="A583" s="5">
        <v>57.4</v>
      </c>
      <c r="B583" s="3">
        <f t="shared" si="62"/>
        <v>0.25</v>
      </c>
      <c r="C583" s="3">
        <f t="shared" si="63"/>
        <v>2.9699999999999997E-2</v>
      </c>
      <c r="D583">
        <f t="shared" si="56"/>
        <v>100</v>
      </c>
      <c r="E583">
        <f t="shared" si="57"/>
        <v>5.8</v>
      </c>
      <c r="F583">
        <f t="shared" si="58"/>
        <v>40</v>
      </c>
      <c r="G583">
        <f t="shared" si="59"/>
        <v>3.3107907253269913</v>
      </c>
      <c r="H583">
        <f t="shared" si="60"/>
        <v>8.699999999999999E-4</v>
      </c>
      <c r="I583" s="3">
        <v>0.82130000000000003</v>
      </c>
      <c r="J583" s="3">
        <v>3.1899999999999998E-2</v>
      </c>
      <c r="K583">
        <f t="shared" si="61"/>
        <v>3.2889999999999694E-5</v>
      </c>
    </row>
    <row r="584" spans="1:11" x14ac:dyDescent="0.2">
      <c r="A584" s="5">
        <v>57.5</v>
      </c>
      <c r="B584" s="3">
        <f t="shared" si="62"/>
        <v>0.25109999999999999</v>
      </c>
      <c r="C584" s="3">
        <f t="shared" si="63"/>
        <v>3.0100000000000002E-2</v>
      </c>
      <c r="D584">
        <f t="shared" si="56"/>
        <v>100</v>
      </c>
      <c r="E584">
        <f t="shared" si="57"/>
        <v>5.8</v>
      </c>
      <c r="F584">
        <f t="shared" si="58"/>
        <v>40</v>
      </c>
      <c r="G584">
        <f t="shared" si="59"/>
        <v>3.3553804994054706</v>
      </c>
      <c r="H584">
        <f t="shared" si="60"/>
        <v>8.73828E-4</v>
      </c>
      <c r="I584" s="3">
        <v>0.82240000000000002</v>
      </c>
      <c r="J584" s="3">
        <v>3.2300000000000002E-2</v>
      </c>
      <c r="K584">
        <f t="shared" si="61"/>
        <v>1.8089999999998009E-5</v>
      </c>
    </row>
    <row r="585" spans="1:11" x14ac:dyDescent="0.2">
      <c r="A585" s="5">
        <v>57.6</v>
      </c>
      <c r="B585" s="3">
        <f t="shared" si="62"/>
        <v>0.25169999999999992</v>
      </c>
      <c r="C585" s="3">
        <f t="shared" si="63"/>
        <v>3.0199999999999998E-2</v>
      </c>
      <c r="D585">
        <f t="shared" si="56"/>
        <v>100</v>
      </c>
      <c r="E585">
        <f t="shared" si="57"/>
        <v>5.8</v>
      </c>
      <c r="F585">
        <f t="shared" si="58"/>
        <v>40</v>
      </c>
      <c r="G585">
        <f t="shared" si="59"/>
        <v>3.3665279429250887</v>
      </c>
      <c r="H585">
        <f t="shared" si="60"/>
        <v>8.759159999999998E-4</v>
      </c>
      <c r="I585" s="3">
        <v>0.82299999999999995</v>
      </c>
      <c r="J585" s="3">
        <v>3.2399999999999998E-2</v>
      </c>
      <c r="K585">
        <f t="shared" si="61"/>
        <v>2.107000000000102E-5</v>
      </c>
    </row>
    <row r="586" spans="1:11" x14ac:dyDescent="0.2">
      <c r="A586" s="5">
        <v>57.7</v>
      </c>
      <c r="B586" s="3">
        <f t="shared" si="62"/>
        <v>0.25239999999999996</v>
      </c>
      <c r="C586" s="3">
        <f t="shared" si="63"/>
        <v>0.03</v>
      </c>
      <c r="D586">
        <f t="shared" ref="D586:D649" si="64">$E$4</f>
        <v>100</v>
      </c>
      <c r="E586">
        <f t="shared" ref="E586:E649" si="65">$F$4</f>
        <v>5.8</v>
      </c>
      <c r="F586">
        <f t="shared" ref="F586:F649" si="66">$G$4</f>
        <v>40</v>
      </c>
      <c r="G586">
        <f t="shared" ref="G586:G626" si="67">3*C586*D586*1000/(2*F586*E586^2)</f>
        <v>3.3442330558858506</v>
      </c>
      <c r="H586">
        <f t="shared" ref="H586:H627" si="68">6*B586*E586/(D586^2)</f>
        <v>8.7835199999999978E-4</v>
      </c>
      <c r="I586" s="3">
        <v>0.82369999999999999</v>
      </c>
      <c r="J586" s="3">
        <v>3.2199999999999999E-2</v>
      </c>
      <c r="K586">
        <f t="shared" ref="K586:K626" si="69">(C587+C586)/2*(B587-B586)</f>
        <v>2.7135000000000359E-5</v>
      </c>
    </row>
    <row r="587" spans="1:11" x14ac:dyDescent="0.2">
      <c r="A587" s="5">
        <v>57.8</v>
      </c>
      <c r="B587" s="3">
        <f t="shared" si="62"/>
        <v>0.25329999999999997</v>
      </c>
      <c r="C587" s="3">
        <f t="shared" si="63"/>
        <v>3.0300000000000001E-2</v>
      </c>
      <c r="D587">
        <f t="shared" si="64"/>
        <v>100</v>
      </c>
      <c r="E587">
        <f t="shared" si="65"/>
        <v>5.8</v>
      </c>
      <c r="F587">
        <f t="shared" si="66"/>
        <v>40</v>
      </c>
      <c r="G587">
        <f t="shared" si="67"/>
        <v>3.3776753864447095</v>
      </c>
      <c r="H587">
        <f t="shared" si="68"/>
        <v>8.8148399999999987E-4</v>
      </c>
      <c r="I587" s="3">
        <v>0.8246</v>
      </c>
      <c r="J587" s="3">
        <v>3.2500000000000001E-2</v>
      </c>
      <c r="K587">
        <f t="shared" si="69"/>
        <v>3.0350000000000026E-5</v>
      </c>
    </row>
    <row r="588" spans="1:11" x14ac:dyDescent="0.2">
      <c r="A588" s="5">
        <v>57.9</v>
      </c>
      <c r="B588" s="3">
        <f t="shared" si="62"/>
        <v>0.25429999999999997</v>
      </c>
      <c r="C588" s="3">
        <f t="shared" si="63"/>
        <v>3.0399999999999996E-2</v>
      </c>
      <c r="D588">
        <f t="shared" si="64"/>
        <v>100</v>
      </c>
      <c r="E588">
        <f t="shared" si="65"/>
        <v>5.8</v>
      </c>
      <c r="F588">
        <f t="shared" si="66"/>
        <v>40</v>
      </c>
      <c r="G588">
        <f t="shared" si="67"/>
        <v>3.3888228299643286</v>
      </c>
      <c r="H588">
        <f t="shared" si="68"/>
        <v>8.8496399999999991E-4</v>
      </c>
      <c r="I588" s="3">
        <v>0.8256</v>
      </c>
      <c r="J588" s="3">
        <v>3.2599999999999997E-2</v>
      </c>
      <c r="K588">
        <f t="shared" si="69"/>
        <v>2.1315000000001032E-5</v>
      </c>
    </row>
    <row r="589" spans="1:11" x14ac:dyDescent="0.2">
      <c r="A589" s="5">
        <v>58</v>
      </c>
      <c r="B589" s="3">
        <f t="shared" si="62"/>
        <v>0.255</v>
      </c>
      <c r="C589" s="3">
        <f t="shared" si="63"/>
        <v>3.0499999999999999E-2</v>
      </c>
      <c r="D589">
        <f t="shared" si="64"/>
        <v>100</v>
      </c>
      <c r="E589">
        <f t="shared" si="65"/>
        <v>5.8</v>
      </c>
      <c r="F589">
        <f t="shared" si="66"/>
        <v>40</v>
      </c>
      <c r="G589">
        <f t="shared" si="67"/>
        <v>3.3999702734839481</v>
      </c>
      <c r="H589">
        <f t="shared" si="68"/>
        <v>8.874000000000001E-4</v>
      </c>
      <c r="I589" s="3">
        <v>0.82630000000000003</v>
      </c>
      <c r="J589" s="3">
        <v>3.27E-2</v>
      </c>
      <c r="K589">
        <f t="shared" si="69"/>
        <v>2.4399999999997313E-5</v>
      </c>
    </row>
    <row r="590" spans="1:11" x14ac:dyDescent="0.2">
      <c r="A590" s="5">
        <v>58.1</v>
      </c>
      <c r="B590" s="3">
        <f t="shared" si="62"/>
        <v>0.25579999999999992</v>
      </c>
      <c r="C590" s="3">
        <f t="shared" si="63"/>
        <v>3.0499999999999999E-2</v>
      </c>
      <c r="D590">
        <f t="shared" si="64"/>
        <v>100</v>
      </c>
      <c r="E590">
        <f t="shared" si="65"/>
        <v>5.8</v>
      </c>
      <c r="F590">
        <f t="shared" si="66"/>
        <v>40</v>
      </c>
      <c r="G590">
        <f t="shared" si="67"/>
        <v>3.3999702734839481</v>
      </c>
      <c r="H590">
        <f t="shared" si="68"/>
        <v>8.9018399999999959E-4</v>
      </c>
      <c r="I590" s="3">
        <v>0.82709999999999995</v>
      </c>
      <c r="J590" s="3">
        <v>3.27E-2</v>
      </c>
      <c r="K590">
        <f t="shared" si="69"/>
        <v>3.0650000000000027E-5</v>
      </c>
    </row>
    <row r="591" spans="1:11" x14ac:dyDescent="0.2">
      <c r="A591" s="5">
        <v>58.2</v>
      </c>
      <c r="B591" s="3">
        <f t="shared" si="62"/>
        <v>0.25679999999999992</v>
      </c>
      <c r="C591" s="3">
        <f t="shared" si="63"/>
        <v>3.0800000000000001E-2</v>
      </c>
      <c r="D591">
        <f t="shared" si="64"/>
        <v>100</v>
      </c>
      <c r="E591">
        <f t="shared" si="65"/>
        <v>5.8</v>
      </c>
      <c r="F591">
        <f t="shared" si="66"/>
        <v>40</v>
      </c>
      <c r="G591">
        <f t="shared" si="67"/>
        <v>3.4334126040428066</v>
      </c>
      <c r="H591">
        <f t="shared" si="68"/>
        <v>8.9366399999999974E-4</v>
      </c>
      <c r="I591" s="3">
        <v>0.82809999999999995</v>
      </c>
      <c r="J591" s="3">
        <v>3.3000000000000002E-2</v>
      </c>
      <c r="K591">
        <f t="shared" si="69"/>
        <v>2.4600000000000703E-5</v>
      </c>
    </row>
    <row r="592" spans="1:11" x14ac:dyDescent="0.2">
      <c r="A592" s="5">
        <v>58.3</v>
      </c>
      <c r="B592" s="3">
        <f t="shared" si="62"/>
        <v>0.25759999999999994</v>
      </c>
      <c r="C592" s="3">
        <f t="shared" si="63"/>
        <v>3.0699999999999998E-2</v>
      </c>
      <c r="D592">
        <f t="shared" si="64"/>
        <v>100</v>
      </c>
      <c r="E592">
        <f t="shared" si="65"/>
        <v>5.8</v>
      </c>
      <c r="F592">
        <f t="shared" si="66"/>
        <v>40</v>
      </c>
      <c r="G592">
        <f t="shared" si="67"/>
        <v>3.4222651605231862</v>
      </c>
      <c r="H592">
        <f t="shared" si="68"/>
        <v>8.9644799999999978E-4</v>
      </c>
      <c r="I592" s="3">
        <v>0.82889999999999997</v>
      </c>
      <c r="J592" s="3">
        <v>3.2899999999999999E-2</v>
      </c>
      <c r="K592">
        <f t="shared" si="69"/>
        <v>2.1560000000001044E-5</v>
      </c>
    </row>
    <row r="593" spans="1:11" x14ac:dyDescent="0.2">
      <c r="A593" s="5">
        <v>58.4</v>
      </c>
      <c r="B593" s="3">
        <f t="shared" si="62"/>
        <v>0.25829999999999997</v>
      </c>
      <c r="C593" s="3">
        <f t="shared" si="63"/>
        <v>3.0899999999999997E-2</v>
      </c>
      <c r="D593">
        <f t="shared" si="64"/>
        <v>100</v>
      </c>
      <c r="E593">
        <f t="shared" si="65"/>
        <v>5.8</v>
      </c>
      <c r="F593">
        <f t="shared" si="66"/>
        <v>40</v>
      </c>
      <c r="G593">
        <f t="shared" si="67"/>
        <v>3.4445600475624261</v>
      </c>
      <c r="H593">
        <f t="shared" si="68"/>
        <v>8.9888399999999975E-4</v>
      </c>
      <c r="I593" s="3">
        <v>0.8296</v>
      </c>
      <c r="J593" s="3">
        <v>3.3099999999999997E-2</v>
      </c>
      <c r="K593">
        <f t="shared" si="69"/>
        <v>2.4720000000000705E-5</v>
      </c>
    </row>
    <row r="594" spans="1:11" x14ac:dyDescent="0.2">
      <c r="A594" s="5">
        <v>58.5</v>
      </c>
      <c r="B594" s="3">
        <f t="shared" si="62"/>
        <v>0.2591</v>
      </c>
      <c r="C594" s="3">
        <f t="shared" si="63"/>
        <v>3.0899999999999997E-2</v>
      </c>
      <c r="D594">
        <f t="shared" si="64"/>
        <v>100</v>
      </c>
      <c r="E594">
        <f t="shared" si="65"/>
        <v>5.8</v>
      </c>
      <c r="F594">
        <f t="shared" si="66"/>
        <v>40</v>
      </c>
      <c r="G594">
        <f t="shared" si="67"/>
        <v>3.4445600475624261</v>
      </c>
      <c r="H594">
        <f t="shared" si="68"/>
        <v>9.0166799999999989E-4</v>
      </c>
      <c r="I594" s="3">
        <v>0.83040000000000003</v>
      </c>
      <c r="J594" s="3">
        <v>3.3099999999999997E-2</v>
      </c>
      <c r="K594">
        <f t="shared" si="69"/>
        <v>3.1100000000000024E-5</v>
      </c>
    </row>
    <row r="595" spans="1:11" x14ac:dyDescent="0.2">
      <c r="A595" s="5">
        <v>58.6</v>
      </c>
      <c r="B595" s="3">
        <f t="shared" si="62"/>
        <v>0.2601</v>
      </c>
      <c r="C595" s="3">
        <f t="shared" si="63"/>
        <v>3.1300000000000001E-2</v>
      </c>
      <c r="D595">
        <f t="shared" si="64"/>
        <v>100</v>
      </c>
      <c r="E595">
        <f t="shared" si="65"/>
        <v>5.8</v>
      </c>
      <c r="F595">
        <f t="shared" si="66"/>
        <v>40</v>
      </c>
      <c r="G595">
        <f t="shared" si="67"/>
        <v>3.489149821640904</v>
      </c>
      <c r="H595">
        <f t="shared" si="68"/>
        <v>9.0514799999999993E-4</v>
      </c>
      <c r="I595" s="3">
        <v>0.83140000000000003</v>
      </c>
      <c r="J595" s="3">
        <v>3.3500000000000002E-2</v>
      </c>
      <c r="K595">
        <f t="shared" si="69"/>
        <v>2.190999999999759E-5</v>
      </c>
    </row>
    <row r="596" spans="1:11" x14ac:dyDescent="0.2">
      <c r="A596" s="5">
        <v>58.7</v>
      </c>
      <c r="B596" s="3">
        <f t="shared" si="62"/>
        <v>0.26079999999999992</v>
      </c>
      <c r="C596" s="3">
        <f t="shared" si="63"/>
        <v>3.1300000000000001E-2</v>
      </c>
      <c r="D596">
        <f t="shared" si="64"/>
        <v>100</v>
      </c>
      <c r="E596">
        <f t="shared" si="65"/>
        <v>5.8</v>
      </c>
      <c r="F596">
        <f t="shared" si="66"/>
        <v>40</v>
      </c>
      <c r="G596">
        <f t="shared" si="67"/>
        <v>3.489149821640904</v>
      </c>
      <c r="H596">
        <f t="shared" si="68"/>
        <v>9.075839999999998E-4</v>
      </c>
      <c r="I596" s="3">
        <v>0.83209999999999995</v>
      </c>
      <c r="J596" s="3">
        <v>3.3500000000000002E-2</v>
      </c>
      <c r="K596">
        <f t="shared" si="69"/>
        <v>2.5000000000000716E-5</v>
      </c>
    </row>
    <row r="597" spans="1:11" x14ac:dyDescent="0.2">
      <c r="A597" s="5">
        <v>58.8</v>
      </c>
      <c r="B597" s="3">
        <f t="shared" si="62"/>
        <v>0.26159999999999994</v>
      </c>
      <c r="C597" s="3">
        <f t="shared" si="63"/>
        <v>3.1199999999999999E-2</v>
      </c>
      <c r="D597">
        <f t="shared" si="64"/>
        <v>100</v>
      </c>
      <c r="E597">
        <f t="shared" si="65"/>
        <v>5.8</v>
      </c>
      <c r="F597">
        <f t="shared" si="66"/>
        <v>40</v>
      </c>
      <c r="G597">
        <f t="shared" si="67"/>
        <v>3.4780023781212845</v>
      </c>
      <c r="H597">
        <f t="shared" si="68"/>
        <v>9.1036799999999972E-4</v>
      </c>
      <c r="I597" s="3">
        <v>0.83289999999999997</v>
      </c>
      <c r="J597" s="3">
        <v>3.3399999999999999E-2</v>
      </c>
      <c r="K597">
        <f t="shared" si="69"/>
        <v>3.1300000000000022E-5</v>
      </c>
    </row>
    <row r="598" spans="1:11" x14ac:dyDescent="0.2">
      <c r="A598" s="5">
        <v>58.9</v>
      </c>
      <c r="B598" s="3">
        <f t="shared" si="62"/>
        <v>0.26259999999999994</v>
      </c>
      <c r="C598" s="3">
        <f t="shared" si="63"/>
        <v>3.1399999999999997E-2</v>
      </c>
      <c r="D598">
        <f t="shared" si="64"/>
        <v>100</v>
      </c>
      <c r="E598">
        <f t="shared" si="65"/>
        <v>5.8</v>
      </c>
      <c r="F598">
        <f t="shared" si="66"/>
        <v>40</v>
      </c>
      <c r="G598">
        <f t="shared" si="67"/>
        <v>3.5002972651605235</v>
      </c>
      <c r="H598">
        <f t="shared" si="68"/>
        <v>9.1384799999999977E-4</v>
      </c>
      <c r="I598" s="3">
        <v>0.83389999999999997</v>
      </c>
      <c r="J598" s="3">
        <v>3.3599999999999998E-2</v>
      </c>
      <c r="K598">
        <f t="shared" si="69"/>
        <v>2.5240000000000717E-5</v>
      </c>
    </row>
    <row r="599" spans="1:11" x14ac:dyDescent="0.2">
      <c r="A599" s="5">
        <v>59</v>
      </c>
      <c r="B599" s="3">
        <f t="shared" si="62"/>
        <v>0.26339999999999997</v>
      </c>
      <c r="C599" s="3">
        <f t="shared" si="63"/>
        <v>3.1699999999999999E-2</v>
      </c>
      <c r="D599">
        <f t="shared" si="64"/>
        <v>100</v>
      </c>
      <c r="E599">
        <f t="shared" si="65"/>
        <v>5.8</v>
      </c>
      <c r="F599">
        <f t="shared" si="66"/>
        <v>40</v>
      </c>
      <c r="G599">
        <f t="shared" si="67"/>
        <v>3.533739595719382</v>
      </c>
      <c r="H599">
        <f t="shared" si="68"/>
        <v>9.1663199999999991E-4</v>
      </c>
      <c r="I599" s="3">
        <v>0.8347</v>
      </c>
      <c r="J599" s="3">
        <v>3.39E-2</v>
      </c>
      <c r="K599">
        <f t="shared" si="69"/>
        <v>2.2190000000001073E-5</v>
      </c>
    </row>
    <row r="600" spans="1:11" x14ac:dyDescent="0.2">
      <c r="A600" s="5">
        <v>59.1</v>
      </c>
      <c r="B600" s="3">
        <f t="shared" si="62"/>
        <v>0.2641</v>
      </c>
      <c r="C600" s="3">
        <f t="shared" si="63"/>
        <v>3.1699999999999999E-2</v>
      </c>
      <c r="D600">
        <f t="shared" si="64"/>
        <v>100</v>
      </c>
      <c r="E600">
        <f t="shared" si="65"/>
        <v>5.8</v>
      </c>
      <c r="F600">
        <f t="shared" si="66"/>
        <v>40</v>
      </c>
      <c r="G600">
        <f t="shared" si="67"/>
        <v>3.533739595719382</v>
      </c>
      <c r="H600">
        <f t="shared" si="68"/>
        <v>9.1906799999999999E-4</v>
      </c>
      <c r="I600" s="3">
        <v>0.83540000000000003</v>
      </c>
      <c r="J600" s="3">
        <v>3.39E-2</v>
      </c>
      <c r="K600">
        <f t="shared" si="69"/>
        <v>2.5320000000000723E-5</v>
      </c>
    </row>
    <row r="601" spans="1:11" x14ac:dyDescent="0.2">
      <c r="A601" s="5">
        <v>59.2</v>
      </c>
      <c r="B601" s="3">
        <f t="shared" si="62"/>
        <v>0.26490000000000002</v>
      </c>
      <c r="C601" s="3">
        <f t="shared" si="63"/>
        <v>3.1599999999999996E-2</v>
      </c>
      <c r="D601">
        <f t="shared" si="64"/>
        <v>100</v>
      </c>
      <c r="E601">
        <f t="shared" si="65"/>
        <v>5.8</v>
      </c>
      <c r="F601">
        <f t="shared" si="66"/>
        <v>40</v>
      </c>
      <c r="G601">
        <f t="shared" si="67"/>
        <v>3.5225921521997625</v>
      </c>
      <c r="H601">
        <f t="shared" si="68"/>
        <v>9.2185200000000002E-4</v>
      </c>
      <c r="I601" s="3">
        <v>0.83620000000000005</v>
      </c>
      <c r="J601" s="3">
        <v>3.3799999999999997E-2</v>
      </c>
      <c r="K601">
        <f t="shared" si="69"/>
        <v>3.4869999999999678E-5</v>
      </c>
    </row>
    <row r="602" spans="1:11" x14ac:dyDescent="0.2">
      <c r="A602" s="5">
        <v>59.3</v>
      </c>
      <c r="B602" s="3">
        <f t="shared" si="62"/>
        <v>0.26600000000000001</v>
      </c>
      <c r="C602" s="3">
        <f t="shared" si="63"/>
        <v>3.1800000000000002E-2</v>
      </c>
      <c r="D602">
        <f t="shared" si="64"/>
        <v>100</v>
      </c>
      <c r="E602">
        <f t="shared" si="65"/>
        <v>5.8</v>
      </c>
      <c r="F602">
        <f t="shared" si="66"/>
        <v>40</v>
      </c>
      <c r="G602">
        <f t="shared" si="67"/>
        <v>3.5448870392390019</v>
      </c>
      <c r="H602">
        <f t="shared" si="68"/>
        <v>9.2568000000000001E-4</v>
      </c>
      <c r="I602" s="3">
        <v>0.83730000000000004</v>
      </c>
      <c r="J602" s="3">
        <v>3.4000000000000002E-2</v>
      </c>
      <c r="K602">
        <f t="shared" si="69"/>
        <v>2.5399999999997202E-5</v>
      </c>
    </row>
    <row r="603" spans="1:11" x14ac:dyDescent="0.2">
      <c r="A603" s="5">
        <v>59.4</v>
      </c>
      <c r="B603" s="3">
        <f t="shared" si="62"/>
        <v>0.26679999999999993</v>
      </c>
      <c r="C603" s="3">
        <f t="shared" si="63"/>
        <v>3.1699999999999999E-2</v>
      </c>
      <c r="D603">
        <f t="shared" si="64"/>
        <v>100</v>
      </c>
      <c r="E603">
        <f t="shared" si="65"/>
        <v>5.8</v>
      </c>
      <c r="F603">
        <f t="shared" si="66"/>
        <v>40</v>
      </c>
      <c r="G603">
        <f t="shared" si="67"/>
        <v>3.533739595719382</v>
      </c>
      <c r="H603">
        <f t="shared" si="68"/>
        <v>9.2846399999999983E-4</v>
      </c>
      <c r="I603" s="3">
        <v>0.83809999999999996</v>
      </c>
      <c r="J603" s="3">
        <v>3.39E-2</v>
      </c>
      <c r="K603">
        <f t="shared" si="69"/>
        <v>2.2330000000001082E-5</v>
      </c>
    </row>
    <row r="604" spans="1:11" x14ac:dyDescent="0.2">
      <c r="A604" s="5">
        <v>59.5</v>
      </c>
      <c r="B604" s="3">
        <f t="shared" ref="B604:B667" si="70">I604-$I$283</f>
        <v>0.26749999999999996</v>
      </c>
      <c r="C604" s="3">
        <f t="shared" ref="C604:C667" si="71">J604-$J$283</f>
        <v>3.2099999999999997E-2</v>
      </c>
      <c r="D604">
        <f t="shared" si="64"/>
        <v>100</v>
      </c>
      <c r="E604">
        <f t="shared" si="65"/>
        <v>5.8</v>
      </c>
      <c r="F604">
        <f t="shared" si="66"/>
        <v>40</v>
      </c>
      <c r="G604">
        <f t="shared" si="67"/>
        <v>3.5783293697978591</v>
      </c>
      <c r="H604">
        <f t="shared" si="68"/>
        <v>9.308999999999997E-4</v>
      </c>
      <c r="I604" s="3">
        <v>0.83879999999999999</v>
      </c>
      <c r="J604" s="3">
        <v>3.4299999999999997E-2</v>
      </c>
      <c r="K604">
        <f t="shared" si="69"/>
        <v>3.2200000000000031E-5</v>
      </c>
    </row>
    <row r="605" spans="1:11" x14ac:dyDescent="0.2">
      <c r="A605" s="5">
        <v>59.6</v>
      </c>
      <c r="B605" s="3">
        <f t="shared" si="70"/>
        <v>0.26849999999999996</v>
      </c>
      <c r="C605" s="3">
        <f t="shared" si="71"/>
        <v>3.2300000000000002E-2</v>
      </c>
      <c r="D605">
        <f t="shared" si="64"/>
        <v>100</v>
      </c>
      <c r="E605">
        <f t="shared" si="65"/>
        <v>5.8</v>
      </c>
      <c r="F605">
        <f t="shared" si="66"/>
        <v>40</v>
      </c>
      <c r="G605">
        <f t="shared" si="67"/>
        <v>3.6006242568370994</v>
      </c>
      <c r="H605">
        <f t="shared" si="68"/>
        <v>9.3437999999999985E-4</v>
      </c>
      <c r="I605" s="3">
        <v>0.83979999999999999</v>
      </c>
      <c r="J605" s="3">
        <v>3.4500000000000003E-2</v>
      </c>
      <c r="K605">
        <f t="shared" si="69"/>
        <v>2.5840000000000742E-5</v>
      </c>
    </row>
    <row r="606" spans="1:11" x14ac:dyDescent="0.2">
      <c r="A606" s="5">
        <v>59.7</v>
      </c>
      <c r="B606" s="3">
        <f t="shared" si="70"/>
        <v>0.26929999999999998</v>
      </c>
      <c r="C606" s="3">
        <f t="shared" si="71"/>
        <v>3.2300000000000002E-2</v>
      </c>
      <c r="D606">
        <f t="shared" si="64"/>
        <v>100</v>
      </c>
      <c r="E606">
        <f t="shared" si="65"/>
        <v>5.8</v>
      </c>
      <c r="F606">
        <f t="shared" si="66"/>
        <v>40</v>
      </c>
      <c r="G606">
        <f t="shared" si="67"/>
        <v>3.6006242568370994</v>
      </c>
      <c r="H606">
        <f t="shared" si="68"/>
        <v>9.3716399999999988E-4</v>
      </c>
      <c r="I606" s="3">
        <v>0.84060000000000001</v>
      </c>
      <c r="J606" s="3">
        <v>3.4500000000000003E-2</v>
      </c>
      <c r="K606">
        <f t="shared" si="69"/>
        <v>2.2645000000001099E-5</v>
      </c>
    </row>
    <row r="607" spans="1:11" x14ac:dyDescent="0.2">
      <c r="A607" s="5">
        <v>59.8</v>
      </c>
      <c r="B607" s="3">
        <f t="shared" si="70"/>
        <v>0.27</v>
      </c>
      <c r="C607" s="3">
        <f t="shared" si="71"/>
        <v>3.2399999999999998E-2</v>
      </c>
      <c r="D607">
        <f t="shared" si="64"/>
        <v>100</v>
      </c>
      <c r="E607">
        <f t="shared" si="65"/>
        <v>5.8</v>
      </c>
      <c r="F607">
        <f t="shared" si="66"/>
        <v>40</v>
      </c>
      <c r="G607">
        <f t="shared" si="67"/>
        <v>3.6117717003567176</v>
      </c>
      <c r="H607">
        <f t="shared" si="68"/>
        <v>9.3960000000000007E-4</v>
      </c>
      <c r="I607" s="3">
        <v>0.84130000000000005</v>
      </c>
      <c r="J607" s="3">
        <v>3.4599999999999999E-2</v>
      </c>
      <c r="K607">
        <f t="shared" si="69"/>
        <v>2.5879999999997154E-5</v>
      </c>
    </row>
    <row r="608" spans="1:11" x14ac:dyDescent="0.2">
      <c r="A608" s="5">
        <v>59.9</v>
      </c>
      <c r="B608" s="3">
        <f t="shared" si="70"/>
        <v>0.27079999999999993</v>
      </c>
      <c r="C608" s="3">
        <f t="shared" si="71"/>
        <v>3.2300000000000002E-2</v>
      </c>
      <c r="D608">
        <f t="shared" si="64"/>
        <v>100</v>
      </c>
      <c r="E608">
        <f t="shared" si="65"/>
        <v>5.8</v>
      </c>
      <c r="F608">
        <f t="shared" si="66"/>
        <v>40</v>
      </c>
      <c r="G608">
        <f t="shared" si="67"/>
        <v>3.6006242568370994</v>
      </c>
      <c r="H608">
        <f t="shared" si="68"/>
        <v>9.4238399999999967E-4</v>
      </c>
      <c r="I608" s="3">
        <v>0.84209999999999996</v>
      </c>
      <c r="J608" s="3">
        <v>3.4500000000000003E-2</v>
      </c>
      <c r="K608">
        <f t="shared" si="69"/>
        <v>3.2400000000000029E-5</v>
      </c>
    </row>
    <row r="609" spans="1:11" x14ac:dyDescent="0.2">
      <c r="A609" s="5">
        <v>60</v>
      </c>
      <c r="B609" s="3">
        <f t="shared" si="70"/>
        <v>0.27179999999999993</v>
      </c>
      <c r="C609" s="3">
        <f t="shared" si="71"/>
        <v>3.2500000000000001E-2</v>
      </c>
      <c r="D609">
        <f t="shared" si="64"/>
        <v>100</v>
      </c>
      <c r="E609">
        <f t="shared" si="65"/>
        <v>5.8</v>
      </c>
      <c r="F609">
        <f t="shared" si="66"/>
        <v>40</v>
      </c>
      <c r="G609">
        <f t="shared" si="67"/>
        <v>3.622919143876338</v>
      </c>
      <c r="H609">
        <f t="shared" si="68"/>
        <v>9.4586399999999971E-4</v>
      </c>
      <c r="I609" s="3">
        <v>0.84309999999999996</v>
      </c>
      <c r="J609" s="3">
        <v>3.4700000000000002E-2</v>
      </c>
      <c r="K609">
        <f t="shared" si="69"/>
        <v>2.608000000000075E-5</v>
      </c>
    </row>
    <row r="610" spans="1:11" x14ac:dyDescent="0.2">
      <c r="A610" s="5">
        <v>60.1</v>
      </c>
      <c r="B610" s="3">
        <f t="shared" si="70"/>
        <v>0.27259999999999995</v>
      </c>
      <c r="C610" s="3">
        <f t="shared" si="71"/>
        <v>3.27E-2</v>
      </c>
      <c r="D610">
        <f t="shared" si="64"/>
        <v>100</v>
      </c>
      <c r="E610">
        <f t="shared" si="65"/>
        <v>5.8</v>
      </c>
      <c r="F610">
        <f t="shared" si="66"/>
        <v>40</v>
      </c>
      <c r="G610">
        <f t="shared" si="67"/>
        <v>3.6452140309155761</v>
      </c>
      <c r="H610">
        <f t="shared" si="68"/>
        <v>9.4864799999999985E-4</v>
      </c>
      <c r="I610" s="3">
        <v>0.84389999999999998</v>
      </c>
      <c r="J610" s="3">
        <v>3.49E-2</v>
      </c>
      <c r="K610">
        <f t="shared" si="69"/>
        <v>1.9680000000001472E-5</v>
      </c>
    </row>
    <row r="611" spans="1:11" x14ac:dyDescent="0.2">
      <c r="A611" s="5">
        <v>60.2</v>
      </c>
      <c r="B611" s="3">
        <f t="shared" si="70"/>
        <v>0.2732</v>
      </c>
      <c r="C611" s="3">
        <f t="shared" si="71"/>
        <v>3.2899999999999999E-2</v>
      </c>
      <c r="D611">
        <f t="shared" si="64"/>
        <v>100</v>
      </c>
      <c r="E611">
        <f t="shared" si="65"/>
        <v>5.8</v>
      </c>
      <c r="F611">
        <f t="shared" si="66"/>
        <v>40</v>
      </c>
      <c r="G611">
        <f t="shared" si="67"/>
        <v>3.6675089179548159</v>
      </c>
      <c r="H611">
        <f t="shared" si="68"/>
        <v>9.5073599999999999E-4</v>
      </c>
      <c r="I611" s="3">
        <v>0.84450000000000003</v>
      </c>
      <c r="J611" s="3">
        <v>3.5099999999999999E-2</v>
      </c>
      <c r="K611">
        <f t="shared" si="69"/>
        <v>3.6134999999999674E-5</v>
      </c>
    </row>
    <row r="612" spans="1:11" x14ac:dyDescent="0.2">
      <c r="A612" s="5">
        <v>60.3</v>
      </c>
      <c r="B612" s="3">
        <f t="shared" si="70"/>
        <v>0.27429999999999999</v>
      </c>
      <c r="C612" s="3">
        <f t="shared" si="71"/>
        <v>3.2800000000000003E-2</v>
      </c>
      <c r="D612">
        <f t="shared" si="64"/>
        <v>100</v>
      </c>
      <c r="E612">
        <f t="shared" si="65"/>
        <v>5.8</v>
      </c>
      <c r="F612">
        <f t="shared" si="66"/>
        <v>40</v>
      </c>
      <c r="G612">
        <f t="shared" si="67"/>
        <v>3.6563614744351973</v>
      </c>
      <c r="H612">
        <f t="shared" si="68"/>
        <v>9.5456399999999987E-4</v>
      </c>
      <c r="I612" s="3">
        <v>0.84560000000000002</v>
      </c>
      <c r="J612" s="3">
        <v>3.5000000000000003E-2</v>
      </c>
      <c r="K612">
        <f t="shared" si="69"/>
        <v>2.9655000000000393E-5</v>
      </c>
    </row>
    <row r="613" spans="1:11" x14ac:dyDescent="0.2">
      <c r="A613" s="5">
        <v>60.4</v>
      </c>
      <c r="B613" s="3">
        <f t="shared" si="70"/>
        <v>0.2752</v>
      </c>
      <c r="C613" s="3">
        <f t="shared" si="71"/>
        <v>3.3099999999999997E-2</v>
      </c>
      <c r="D613">
        <f t="shared" si="64"/>
        <v>100</v>
      </c>
      <c r="E613">
        <f t="shared" si="65"/>
        <v>5.8</v>
      </c>
      <c r="F613">
        <f t="shared" si="66"/>
        <v>40</v>
      </c>
      <c r="G613">
        <f t="shared" si="67"/>
        <v>3.6898038049940549</v>
      </c>
      <c r="H613">
        <f t="shared" si="68"/>
        <v>9.5769599999999996E-4</v>
      </c>
      <c r="I613" s="3">
        <v>0.84650000000000003</v>
      </c>
      <c r="J613" s="3">
        <v>3.5299999999999998E-2</v>
      </c>
      <c r="K613">
        <f t="shared" si="69"/>
        <v>1.9859999999997811E-5</v>
      </c>
    </row>
    <row r="614" spans="1:11" x14ac:dyDescent="0.2">
      <c r="A614" s="5">
        <v>60.5</v>
      </c>
      <c r="B614" s="3">
        <f t="shared" si="70"/>
        <v>0.27579999999999993</v>
      </c>
      <c r="C614" s="3">
        <f t="shared" si="71"/>
        <v>3.3099999999999997E-2</v>
      </c>
      <c r="D614">
        <f t="shared" si="64"/>
        <v>100</v>
      </c>
      <c r="E614">
        <f t="shared" si="65"/>
        <v>5.8</v>
      </c>
      <c r="F614">
        <f t="shared" si="66"/>
        <v>40</v>
      </c>
      <c r="G614">
        <f t="shared" si="67"/>
        <v>3.6898038049940549</v>
      </c>
      <c r="H614">
        <f t="shared" si="68"/>
        <v>9.5978399999999977E-4</v>
      </c>
      <c r="I614" s="3">
        <v>0.84709999999999996</v>
      </c>
      <c r="J614" s="3">
        <v>3.5299999999999998E-2</v>
      </c>
      <c r="K614">
        <f t="shared" si="69"/>
        <v>2.6520000000000759E-5</v>
      </c>
    </row>
    <row r="615" spans="1:11" x14ac:dyDescent="0.2">
      <c r="A615" s="5">
        <v>60.6</v>
      </c>
      <c r="B615" s="3">
        <f t="shared" si="70"/>
        <v>0.27659999999999996</v>
      </c>
      <c r="C615" s="3">
        <f t="shared" si="71"/>
        <v>3.32E-2</v>
      </c>
      <c r="D615">
        <f t="shared" si="64"/>
        <v>100</v>
      </c>
      <c r="E615">
        <f t="shared" si="65"/>
        <v>5.8</v>
      </c>
      <c r="F615">
        <f t="shared" si="66"/>
        <v>40</v>
      </c>
      <c r="G615">
        <f t="shared" si="67"/>
        <v>3.700951248513674</v>
      </c>
      <c r="H615">
        <f t="shared" si="68"/>
        <v>9.6256799999999969E-4</v>
      </c>
      <c r="I615" s="3">
        <v>0.84789999999999999</v>
      </c>
      <c r="J615" s="3">
        <v>3.5400000000000001E-2</v>
      </c>
      <c r="K615">
        <f t="shared" si="69"/>
        <v>3.3350000000000031E-5</v>
      </c>
    </row>
    <row r="616" spans="1:11" x14ac:dyDescent="0.2">
      <c r="A616" s="5">
        <v>60.7</v>
      </c>
      <c r="B616" s="3">
        <f t="shared" si="70"/>
        <v>0.27759999999999996</v>
      </c>
      <c r="C616" s="3">
        <f t="shared" si="71"/>
        <v>3.3500000000000002E-2</v>
      </c>
      <c r="D616">
        <f t="shared" si="64"/>
        <v>100</v>
      </c>
      <c r="E616">
        <f t="shared" si="65"/>
        <v>5.8</v>
      </c>
      <c r="F616">
        <f t="shared" si="66"/>
        <v>40</v>
      </c>
      <c r="G616">
        <f t="shared" si="67"/>
        <v>3.7343935790725329</v>
      </c>
      <c r="H616">
        <f t="shared" si="68"/>
        <v>9.6604799999999984E-4</v>
      </c>
      <c r="I616" s="3">
        <v>0.84889999999999999</v>
      </c>
      <c r="J616" s="3">
        <v>3.5700000000000003E-2</v>
      </c>
      <c r="K616">
        <f t="shared" si="69"/>
        <v>2.680000000000077E-5</v>
      </c>
    </row>
    <row r="617" spans="1:11" x14ac:dyDescent="0.2">
      <c r="A617" s="5">
        <v>60.8</v>
      </c>
      <c r="B617" s="3">
        <f t="shared" si="70"/>
        <v>0.27839999999999998</v>
      </c>
      <c r="C617" s="3">
        <f t="shared" si="71"/>
        <v>3.3500000000000002E-2</v>
      </c>
      <c r="D617">
        <f t="shared" si="64"/>
        <v>100</v>
      </c>
      <c r="E617">
        <f t="shared" si="65"/>
        <v>5.8</v>
      </c>
      <c r="F617">
        <f t="shared" si="66"/>
        <v>40</v>
      </c>
      <c r="G617">
        <f t="shared" si="67"/>
        <v>3.7343935790725329</v>
      </c>
      <c r="H617">
        <f t="shared" si="68"/>
        <v>9.6883199999999987E-4</v>
      </c>
      <c r="I617" s="3">
        <v>0.84970000000000001</v>
      </c>
      <c r="J617" s="3">
        <v>3.5700000000000003E-2</v>
      </c>
      <c r="K617">
        <f t="shared" si="69"/>
        <v>2.6720000000000764E-5</v>
      </c>
    </row>
    <row r="618" spans="1:11" x14ac:dyDescent="0.2">
      <c r="A618" s="5">
        <v>60.9</v>
      </c>
      <c r="B618" s="3">
        <f t="shared" si="70"/>
        <v>0.2792</v>
      </c>
      <c r="C618" s="3">
        <f t="shared" si="71"/>
        <v>3.3299999999999996E-2</v>
      </c>
      <c r="D618">
        <f t="shared" si="64"/>
        <v>100</v>
      </c>
      <c r="E618">
        <f t="shared" si="65"/>
        <v>5.8</v>
      </c>
      <c r="F618">
        <f t="shared" si="66"/>
        <v>40</v>
      </c>
      <c r="G618">
        <f t="shared" si="67"/>
        <v>3.7120986920332935</v>
      </c>
      <c r="H618">
        <f t="shared" si="68"/>
        <v>9.7161600000000002E-4</v>
      </c>
      <c r="I618" s="3">
        <v>0.85050000000000003</v>
      </c>
      <c r="J618" s="3">
        <v>3.5499999999999997E-2</v>
      </c>
      <c r="K618">
        <f t="shared" si="69"/>
        <v>3.0060000000000397E-5</v>
      </c>
    </row>
    <row r="619" spans="1:11" x14ac:dyDescent="0.2">
      <c r="A619" s="5">
        <v>61</v>
      </c>
      <c r="B619" s="3">
        <f t="shared" si="70"/>
        <v>0.28010000000000002</v>
      </c>
      <c r="C619" s="3">
        <f t="shared" si="71"/>
        <v>3.3500000000000002E-2</v>
      </c>
      <c r="D619">
        <f t="shared" si="64"/>
        <v>100</v>
      </c>
      <c r="E619">
        <f t="shared" si="65"/>
        <v>5.8</v>
      </c>
      <c r="F619">
        <f t="shared" si="66"/>
        <v>40</v>
      </c>
      <c r="G619">
        <f t="shared" si="67"/>
        <v>3.7343935790725329</v>
      </c>
      <c r="H619">
        <f t="shared" si="68"/>
        <v>9.74748E-4</v>
      </c>
      <c r="I619" s="3">
        <v>0.85140000000000005</v>
      </c>
      <c r="J619" s="3">
        <v>3.5700000000000003E-2</v>
      </c>
      <c r="K619">
        <f t="shared" si="69"/>
        <v>3.0239999999996675E-5</v>
      </c>
    </row>
    <row r="620" spans="1:11" x14ac:dyDescent="0.2">
      <c r="A620" s="5">
        <v>61.1</v>
      </c>
      <c r="B620" s="3">
        <f t="shared" si="70"/>
        <v>0.28099999999999992</v>
      </c>
      <c r="C620" s="3">
        <f t="shared" si="71"/>
        <v>3.3700000000000001E-2</v>
      </c>
      <c r="D620">
        <f t="shared" si="64"/>
        <v>100</v>
      </c>
      <c r="E620">
        <f t="shared" si="65"/>
        <v>5.8</v>
      </c>
      <c r="F620">
        <f t="shared" si="66"/>
        <v>40</v>
      </c>
      <c r="G620">
        <f t="shared" si="67"/>
        <v>3.7566884661117719</v>
      </c>
      <c r="H620">
        <f t="shared" si="68"/>
        <v>9.7787999999999977E-4</v>
      </c>
      <c r="I620" s="3">
        <v>0.85229999999999995</v>
      </c>
      <c r="J620" s="3">
        <v>3.5900000000000001E-2</v>
      </c>
      <c r="K620">
        <f t="shared" si="69"/>
        <v>2.3695000000001151E-5</v>
      </c>
    </row>
    <row r="621" spans="1:11" x14ac:dyDescent="0.2">
      <c r="A621" s="5">
        <v>61.2</v>
      </c>
      <c r="B621" s="3">
        <f t="shared" si="70"/>
        <v>0.28169999999999995</v>
      </c>
      <c r="C621" s="3">
        <f t="shared" si="71"/>
        <v>3.4000000000000002E-2</v>
      </c>
      <c r="D621">
        <f t="shared" si="64"/>
        <v>100</v>
      </c>
      <c r="E621">
        <f t="shared" si="65"/>
        <v>5.8</v>
      </c>
      <c r="F621">
        <f t="shared" si="66"/>
        <v>40</v>
      </c>
      <c r="G621">
        <f t="shared" si="67"/>
        <v>3.7901307966706312</v>
      </c>
      <c r="H621">
        <f t="shared" si="68"/>
        <v>9.8031599999999974E-4</v>
      </c>
      <c r="I621" s="3">
        <v>0.85299999999999998</v>
      </c>
      <c r="J621" s="3">
        <v>3.6200000000000003E-2</v>
      </c>
      <c r="K621">
        <f t="shared" si="69"/>
        <v>2.716000000000078E-5</v>
      </c>
    </row>
    <row r="622" spans="1:11" x14ac:dyDescent="0.2">
      <c r="A622" s="5">
        <v>61.3</v>
      </c>
      <c r="B622" s="3">
        <f t="shared" si="70"/>
        <v>0.28249999999999997</v>
      </c>
      <c r="C622" s="3">
        <f t="shared" si="71"/>
        <v>3.39E-2</v>
      </c>
      <c r="D622">
        <f t="shared" si="64"/>
        <v>100</v>
      </c>
      <c r="E622">
        <f t="shared" si="65"/>
        <v>5.8</v>
      </c>
      <c r="F622">
        <f t="shared" si="66"/>
        <v>40</v>
      </c>
      <c r="G622">
        <f t="shared" si="67"/>
        <v>3.7789833531510109</v>
      </c>
      <c r="H622">
        <f t="shared" si="68"/>
        <v>9.8309999999999999E-4</v>
      </c>
      <c r="I622" s="3">
        <v>0.8538</v>
      </c>
      <c r="J622" s="3">
        <v>3.61E-2</v>
      </c>
      <c r="K622">
        <f t="shared" si="69"/>
        <v>3.0600000000000405E-5</v>
      </c>
    </row>
    <row r="623" spans="1:11" x14ac:dyDescent="0.2">
      <c r="A623" s="5">
        <v>61.4</v>
      </c>
      <c r="B623" s="3">
        <f t="shared" si="70"/>
        <v>0.28339999999999999</v>
      </c>
      <c r="C623" s="3">
        <f t="shared" si="71"/>
        <v>3.4099999999999998E-2</v>
      </c>
      <c r="D623">
        <f t="shared" si="64"/>
        <v>100</v>
      </c>
      <c r="E623">
        <f t="shared" si="65"/>
        <v>5.8</v>
      </c>
      <c r="F623">
        <f t="shared" si="66"/>
        <v>40</v>
      </c>
      <c r="G623">
        <f t="shared" si="67"/>
        <v>3.8012782401902498</v>
      </c>
      <c r="H623">
        <f t="shared" si="68"/>
        <v>9.8623199999999986E-4</v>
      </c>
      <c r="I623" s="3">
        <v>0.85470000000000002</v>
      </c>
      <c r="J623" s="3">
        <v>3.6299999999999999E-2</v>
      </c>
      <c r="K623">
        <f t="shared" si="69"/>
        <v>3.073500000000041E-5</v>
      </c>
    </row>
    <row r="624" spans="1:11" x14ac:dyDescent="0.2">
      <c r="A624" s="5">
        <v>61.5</v>
      </c>
      <c r="B624" s="3">
        <f t="shared" si="70"/>
        <v>0.2843</v>
      </c>
      <c r="C624" s="3">
        <f t="shared" si="71"/>
        <v>3.4200000000000001E-2</v>
      </c>
      <c r="D624">
        <f t="shared" si="64"/>
        <v>100</v>
      </c>
      <c r="E624">
        <f t="shared" si="65"/>
        <v>5.8</v>
      </c>
      <c r="F624">
        <f t="shared" si="66"/>
        <v>40</v>
      </c>
      <c r="G624">
        <f t="shared" si="67"/>
        <v>3.8124256837098693</v>
      </c>
      <c r="H624">
        <f t="shared" si="68"/>
        <v>9.8936399999999996E-4</v>
      </c>
      <c r="I624" s="3">
        <v>0.85560000000000003</v>
      </c>
      <c r="J624" s="3">
        <v>3.6400000000000002E-2</v>
      </c>
      <c r="K624">
        <f t="shared" si="69"/>
        <v>2.0489999999997742E-5</v>
      </c>
    </row>
    <row r="625" spans="1:11" x14ac:dyDescent="0.2">
      <c r="A625" s="5">
        <v>61.6</v>
      </c>
      <c r="B625" s="3">
        <f t="shared" si="70"/>
        <v>0.28489999999999993</v>
      </c>
      <c r="C625" s="3">
        <f t="shared" si="71"/>
        <v>3.4099999999999998E-2</v>
      </c>
      <c r="D625">
        <f t="shared" si="64"/>
        <v>100</v>
      </c>
      <c r="E625">
        <f t="shared" si="65"/>
        <v>5.8</v>
      </c>
      <c r="F625">
        <f t="shared" si="66"/>
        <v>40</v>
      </c>
      <c r="G625">
        <f t="shared" si="67"/>
        <v>3.8012782401902498</v>
      </c>
      <c r="H625">
        <f t="shared" si="68"/>
        <v>9.9145199999999987E-4</v>
      </c>
      <c r="I625" s="3">
        <v>0.85619999999999996</v>
      </c>
      <c r="J625" s="3">
        <v>3.6299999999999999E-2</v>
      </c>
      <c r="K625">
        <f t="shared" si="69"/>
        <v>3.0870000000000407E-5</v>
      </c>
    </row>
    <row r="626" spans="1:11" s="2" customFormat="1" x14ac:dyDescent="0.2">
      <c r="A626" s="9">
        <v>61.7</v>
      </c>
      <c r="B626" s="3">
        <f t="shared" si="70"/>
        <v>0.28579999999999994</v>
      </c>
      <c r="C626" s="3">
        <f t="shared" si="71"/>
        <v>3.4500000000000003E-2</v>
      </c>
      <c r="D626" s="2">
        <f t="shared" si="64"/>
        <v>100</v>
      </c>
      <c r="E626" s="2">
        <f t="shared" si="65"/>
        <v>5.8</v>
      </c>
      <c r="F626" s="2">
        <f t="shared" si="66"/>
        <v>40</v>
      </c>
      <c r="G626" s="2">
        <f t="shared" si="67"/>
        <v>3.8458680142687287</v>
      </c>
      <c r="H626" s="2">
        <f t="shared" si="68"/>
        <v>9.9458399999999975E-4</v>
      </c>
      <c r="I626" s="10">
        <v>0.85709999999999997</v>
      </c>
      <c r="J626" s="10">
        <v>3.6700000000000003E-2</v>
      </c>
      <c r="K626" s="2">
        <f t="shared" si="69"/>
        <v>1.6994999999999847E-5</v>
      </c>
    </row>
    <row r="627" spans="1:11" x14ac:dyDescent="0.2">
      <c r="A627" s="5">
        <v>61.8</v>
      </c>
      <c r="B627" s="3">
        <f t="shared" si="70"/>
        <v>0.28689999999999993</v>
      </c>
      <c r="C627" s="3">
        <f t="shared" si="71"/>
        <v>-3.5999999999999999E-3</v>
      </c>
      <c r="D627">
        <f t="shared" si="64"/>
        <v>100</v>
      </c>
      <c r="E627">
        <f t="shared" si="65"/>
        <v>5.8</v>
      </c>
      <c r="F627">
        <f t="shared" si="66"/>
        <v>40</v>
      </c>
      <c r="G627">
        <v>0</v>
      </c>
      <c r="H627">
        <f t="shared" si="68"/>
        <v>9.9841199999999974E-4</v>
      </c>
      <c r="I627" s="3">
        <v>0.85819999999999996</v>
      </c>
      <c r="J627" s="3">
        <v>-1.4E-3</v>
      </c>
    </row>
    <row r="628" spans="1:11" x14ac:dyDescent="0.2">
      <c r="A628" s="5">
        <v>61.9</v>
      </c>
      <c r="B628" s="3">
        <f t="shared" si="70"/>
        <v>0.28759999999999997</v>
      </c>
      <c r="C628" s="3">
        <f t="shared" si="71"/>
        <v>-2.2000000000000001E-3</v>
      </c>
      <c r="D628">
        <f t="shared" si="64"/>
        <v>100</v>
      </c>
      <c r="E628">
        <f t="shared" si="65"/>
        <v>5.8</v>
      </c>
      <c r="F628">
        <f t="shared" si="66"/>
        <v>40</v>
      </c>
      <c r="I628" s="3">
        <v>0.8589</v>
      </c>
      <c r="J628" s="3">
        <v>0</v>
      </c>
      <c r="K628">
        <f>SUM(K9:K626)</f>
        <v>4.6794799999999954E-3</v>
      </c>
    </row>
    <row r="629" spans="1:11" x14ac:dyDescent="0.2">
      <c r="A629" s="5">
        <v>62</v>
      </c>
      <c r="B629" s="3">
        <f t="shared" si="70"/>
        <v>0.28820000000000001</v>
      </c>
      <c r="C629" s="3">
        <f t="shared" si="71"/>
        <v>-2E-3</v>
      </c>
      <c r="D629">
        <f t="shared" si="64"/>
        <v>100</v>
      </c>
      <c r="E629">
        <f t="shared" si="65"/>
        <v>5.8</v>
      </c>
      <c r="F629">
        <f t="shared" si="66"/>
        <v>40</v>
      </c>
      <c r="G629">
        <f>MAX(G9:G627)</f>
        <v>3.8458680142687287</v>
      </c>
      <c r="I629" s="3">
        <v>0.85950000000000004</v>
      </c>
      <c r="J629" s="3">
        <v>2.0000000000000001E-4</v>
      </c>
    </row>
    <row r="630" spans="1:11" x14ac:dyDescent="0.2">
      <c r="A630" s="5">
        <v>62.1</v>
      </c>
      <c r="B630" s="3">
        <f t="shared" si="70"/>
        <v>0.28920000000000001</v>
      </c>
      <c r="C630" s="3">
        <f t="shared" si="71"/>
        <v>-2.3E-3</v>
      </c>
      <c r="D630">
        <f t="shared" si="64"/>
        <v>100</v>
      </c>
      <c r="E630">
        <f t="shared" si="65"/>
        <v>5.8</v>
      </c>
      <c r="F630">
        <f t="shared" si="66"/>
        <v>40</v>
      </c>
      <c r="I630" s="3">
        <v>0.86050000000000004</v>
      </c>
      <c r="J630" s="3">
        <v>-1E-4</v>
      </c>
    </row>
    <row r="631" spans="1:11" x14ac:dyDescent="0.2">
      <c r="A631" s="5">
        <v>62.2</v>
      </c>
      <c r="B631" s="3">
        <f t="shared" si="70"/>
        <v>0.29010000000000002</v>
      </c>
      <c r="C631" s="3">
        <f t="shared" si="71"/>
        <v>-2.4000000000000002E-3</v>
      </c>
      <c r="D631">
        <f t="shared" si="64"/>
        <v>100</v>
      </c>
      <c r="E631">
        <f t="shared" si="65"/>
        <v>5.8</v>
      </c>
      <c r="F631">
        <f t="shared" si="66"/>
        <v>40</v>
      </c>
      <c r="I631" s="3">
        <v>0.86140000000000005</v>
      </c>
      <c r="J631" s="3">
        <v>-2.0000000000000001E-4</v>
      </c>
    </row>
    <row r="632" spans="1:11" x14ac:dyDescent="0.2">
      <c r="A632" s="5">
        <v>62.3</v>
      </c>
      <c r="B632" s="3">
        <f t="shared" si="70"/>
        <v>0.29079999999999995</v>
      </c>
      <c r="C632" s="3">
        <f t="shared" si="71"/>
        <v>-2.3E-3</v>
      </c>
      <c r="D632">
        <f t="shared" si="64"/>
        <v>100</v>
      </c>
      <c r="E632">
        <f t="shared" si="65"/>
        <v>5.8</v>
      </c>
      <c r="F632">
        <f t="shared" si="66"/>
        <v>40</v>
      </c>
      <c r="I632" s="3">
        <v>0.86209999999999998</v>
      </c>
      <c r="J632" s="3">
        <v>-1E-4</v>
      </c>
    </row>
    <row r="633" spans="1:11" x14ac:dyDescent="0.2">
      <c r="A633" s="5">
        <v>62.4</v>
      </c>
      <c r="B633" s="3">
        <f t="shared" si="70"/>
        <v>0.29159999999999997</v>
      </c>
      <c r="C633" s="3">
        <f t="shared" si="71"/>
        <v>-2.2000000000000001E-3</v>
      </c>
      <c r="D633">
        <f t="shared" si="64"/>
        <v>100</v>
      </c>
      <c r="E633">
        <f t="shared" si="65"/>
        <v>5.8</v>
      </c>
      <c r="F633">
        <f t="shared" si="66"/>
        <v>40</v>
      </c>
      <c r="I633" s="3">
        <v>0.8629</v>
      </c>
      <c r="J633" s="3">
        <v>0</v>
      </c>
    </row>
    <row r="634" spans="1:11" x14ac:dyDescent="0.2">
      <c r="A634" s="5">
        <v>62.5</v>
      </c>
      <c r="B634" s="3">
        <f t="shared" si="70"/>
        <v>0.29269999999999996</v>
      </c>
      <c r="C634" s="3">
        <f t="shared" si="71"/>
        <v>-2E-3</v>
      </c>
      <c r="D634">
        <f t="shared" si="64"/>
        <v>100</v>
      </c>
      <c r="E634">
        <f t="shared" si="65"/>
        <v>5.8</v>
      </c>
      <c r="F634">
        <f t="shared" si="66"/>
        <v>40</v>
      </c>
      <c r="I634" s="3">
        <v>0.86399999999999999</v>
      </c>
      <c r="J634" s="3">
        <v>2.0000000000000001E-4</v>
      </c>
    </row>
    <row r="635" spans="1:11" x14ac:dyDescent="0.2">
      <c r="A635" s="5">
        <v>62.6</v>
      </c>
      <c r="B635" s="3">
        <f t="shared" si="70"/>
        <v>0.29339999999999999</v>
      </c>
      <c r="C635" s="3">
        <f t="shared" si="71"/>
        <v>-2.4000000000000002E-3</v>
      </c>
      <c r="D635">
        <f t="shared" si="64"/>
        <v>100</v>
      </c>
      <c r="E635">
        <f t="shared" si="65"/>
        <v>5.8</v>
      </c>
      <c r="F635">
        <f t="shared" si="66"/>
        <v>40</v>
      </c>
      <c r="I635" s="3">
        <v>0.86470000000000002</v>
      </c>
      <c r="J635" s="3">
        <v>-2.0000000000000001E-4</v>
      </c>
    </row>
    <row r="636" spans="1:11" x14ac:dyDescent="0.2">
      <c r="A636" s="5">
        <v>62.7</v>
      </c>
      <c r="B636" s="3">
        <f t="shared" si="70"/>
        <v>0.29409999999999992</v>
      </c>
      <c r="C636" s="3">
        <f t="shared" si="71"/>
        <v>-2.2000000000000001E-3</v>
      </c>
      <c r="D636">
        <f t="shared" si="64"/>
        <v>100</v>
      </c>
      <c r="E636">
        <f t="shared" si="65"/>
        <v>5.8</v>
      </c>
      <c r="F636">
        <f t="shared" si="66"/>
        <v>40</v>
      </c>
      <c r="I636" s="3">
        <v>0.86539999999999995</v>
      </c>
      <c r="J636" s="3">
        <v>0</v>
      </c>
    </row>
    <row r="637" spans="1:11" x14ac:dyDescent="0.2">
      <c r="A637" s="5">
        <v>62.8</v>
      </c>
      <c r="B637" s="3">
        <f t="shared" si="70"/>
        <v>0.29509999999999992</v>
      </c>
      <c r="C637" s="3">
        <f t="shared" si="71"/>
        <v>-2.3E-3</v>
      </c>
      <c r="D637">
        <f t="shared" si="64"/>
        <v>100</v>
      </c>
      <c r="E637">
        <f t="shared" si="65"/>
        <v>5.8</v>
      </c>
      <c r="F637">
        <f t="shared" si="66"/>
        <v>40</v>
      </c>
      <c r="I637" s="3">
        <v>0.86639999999999995</v>
      </c>
      <c r="J637" s="3">
        <v>-1E-4</v>
      </c>
    </row>
    <row r="638" spans="1:11" x14ac:dyDescent="0.2">
      <c r="A638" s="5">
        <v>62.9</v>
      </c>
      <c r="B638" s="3">
        <f t="shared" si="70"/>
        <v>0.29599999999999993</v>
      </c>
      <c r="C638" s="3">
        <f t="shared" si="71"/>
        <v>-2.4000000000000002E-3</v>
      </c>
      <c r="D638">
        <f t="shared" si="64"/>
        <v>100</v>
      </c>
      <c r="E638">
        <f t="shared" si="65"/>
        <v>5.8</v>
      </c>
      <c r="F638">
        <f t="shared" si="66"/>
        <v>40</v>
      </c>
      <c r="I638" s="3">
        <v>0.86729999999999996</v>
      </c>
      <c r="J638" s="3">
        <v>-2.0000000000000001E-4</v>
      </c>
    </row>
    <row r="639" spans="1:11" x14ac:dyDescent="0.2">
      <c r="A639" s="5">
        <v>63</v>
      </c>
      <c r="B639" s="3">
        <f t="shared" si="70"/>
        <v>0.29659999999999997</v>
      </c>
      <c r="C639" s="3">
        <f t="shared" si="71"/>
        <v>-2.3E-3</v>
      </c>
      <c r="D639">
        <f t="shared" si="64"/>
        <v>100</v>
      </c>
      <c r="E639">
        <f t="shared" si="65"/>
        <v>5.8</v>
      </c>
      <c r="F639">
        <f t="shared" si="66"/>
        <v>40</v>
      </c>
      <c r="I639" s="3">
        <v>0.8679</v>
      </c>
      <c r="J639" s="3">
        <v>-1E-4</v>
      </c>
    </row>
    <row r="640" spans="1:11" x14ac:dyDescent="0.2">
      <c r="A640" s="5">
        <v>63.1</v>
      </c>
      <c r="B640" s="3">
        <f t="shared" si="70"/>
        <v>0.2974</v>
      </c>
      <c r="C640" s="3">
        <f t="shared" si="71"/>
        <v>-2.4000000000000002E-3</v>
      </c>
      <c r="D640">
        <f t="shared" si="64"/>
        <v>100</v>
      </c>
      <c r="E640">
        <f t="shared" si="65"/>
        <v>5.8</v>
      </c>
      <c r="F640">
        <f t="shared" si="66"/>
        <v>40</v>
      </c>
      <c r="I640" s="3">
        <v>0.86870000000000003</v>
      </c>
      <c r="J640" s="3">
        <v>-2.0000000000000001E-4</v>
      </c>
    </row>
    <row r="641" spans="1:10" x14ac:dyDescent="0.2">
      <c r="A641" s="5">
        <v>63.2</v>
      </c>
      <c r="B641" s="3">
        <f t="shared" si="70"/>
        <v>0.29859999999999998</v>
      </c>
      <c r="C641" s="3">
        <f t="shared" si="71"/>
        <v>-2.2000000000000001E-3</v>
      </c>
      <c r="D641">
        <f t="shared" si="64"/>
        <v>100</v>
      </c>
      <c r="E641">
        <f t="shared" si="65"/>
        <v>5.8</v>
      </c>
      <c r="F641">
        <f t="shared" si="66"/>
        <v>40</v>
      </c>
      <c r="I641" s="3">
        <v>0.86990000000000001</v>
      </c>
      <c r="J641" s="3">
        <v>0</v>
      </c>
    </row>
    <row r="642" spans="1:10" x14ac:dyDescent="0.2">
      <c r="A642" s="5">
        <v>63.3</v>
      </c>
      <c r="B642" s="3">
        <f t="shared" si="70"/>
        <v>0.29930000000000001</v>
      </c>
      <c r="C642" s="3">
        <f t="shared" si="71"/>
        <v>-2.1000000000000003E-3</v>
      </c>
      <c r="D642">
        <f t="shared" si="64"/>
        <v>100</v>
      </c>
      <c r="E642">
        <f t="shared" si="65"/>
        <v>5.8</v>
      </c>
      <c r="F642">
        <f t="shared" si="66"/>
        <v>40</v>
      </c>
      <c r="I642" s="3">
        <v>0.87060000000000004</v>
      </c>
      <c r="J642" s="3">
        <v>1E-4</v>
      </c>
    </row>
    <row r="643" spans="1:10" x14ac:dyDescent="0.2">
      <c r="A643" s="5">
        <v>63.4</v>
      </c>
      <c r="B643" s="3">
        <f t="shared" si="70"/>
        <v>0.29989999999999994</v>
      </c>
      <c r="C643" s="3">
        <f t="shared" si="71"/>
        <v>-2.2000000000000001E-3</v>
      </c>
      <c r="D643">
        <f t="shared" si="64"/>
        <v>100</v>
      </c>
      <c r="E643">
        <f t="shared" si="65"/>
        <v>5.8</v>
      </c>
      <c r="F643">
        <f t="shared" si="66"/>
        <v>40</v>
      </c>
      <c r="I643" s="3">
        <v>0.87119999999999997</v>
      </c>
      <c r="J643" s="3">
        <v>0</v>
      </c>
    </row>
    <row r="644" spans="1:10" x14ac:dyDescent="0.2">
      <c r="A644" s="5">
        <v>63.5</v>
      </c>
      <c r="B644" s="3">
        <f t="shared" si="70"/>
        <v>0.30079999999999996</v>
      </c>
      <c r="C644" s="3">
        <f t="shared" si="71"/>
        <v>-2E-3</v>
      </c>
      <c r="D644">
        <f t="shared" si="64"/>
        <v>100</v>
      </c>
      <c r="E644">
        <f t="shared" si="65"/>
        <v>5.8</v>
      </c>
      <c r="F644">
        <f t="shared" si="66"/>
        <v>40</v>
      </c>
      <c r="I644" s="3">
        <v>0.87209999999999999</v>
      </c>
      <c r="J644" s="3">
        <v>2.0000000000000001E-4</v>
      </c>
    </row>
    <row r="645" spans="1:10" x14ac:dyDescent="0.2">
      <c r="A645" s="5">
        <v>63.6</v>
      </c>
      <c r="B645" s="3">
        <f t="shared" si="70"/>
        <v>0.30179999999999996</v>
      </c>
      <c r="C645" s="3">
        <f t="shared" si="71"/>
        <v>-2.1000000000000003E-3</v>
      </c>
      <c r="D645">
        <f t="shared" si="64"/>
        <v>100</v>
      </c>
      <c r="E645">
        <f t="shared" si="65"/>
        <v>5.8</v>
      </c>
      <c r="F645">
        <f t="shared" si="66"/>
        <v>40</v>
      </c>
      <c r="I645" s="3">
        <v>0.87309999999999999</v>
      </c>
      <c r="J645" s="3">
        <v>1E-4</v>
      </c>
    </row>
    <row r="646" spans="1:10" x14ac:dyDescent="0.2">
      <c r="A646" s="5">
        <v>63.7</v>
      </c>
      <c r="B646" s="3">
        <f t="shared" si="70"/>
        <v>0.30259999999999998</v>
      </c>
      <c r="C646" s="3">
        <f t="shared" si="71"/>
        <v>-2.3E-3</v>
      </c>
      <c r="D646">
        <f t="shared" si="64"/>
        <v>100</v>
      </c>
      <c r="E646">
        <f t="shared" si="65"/>
        <v>5.8</v>
      </c>
      <c r="F646">
        <f t="shared" si="66"/>
        <v>40</v>
      </c>
      <c r="I646" s="3">
        <v>0.87390000000000001</v>
      </c>
      <c r="J646" s="3">
        <v>-1E-4</v>
      </c>
    </row>
    <row r="647" spans="1:10" x14ac:dyDescent="0.2">
      <c r="A647" s="5">
        <v>63.8</v>
      </c>
      <c r="B647" s="3">
        <f t="shared" si="70"/>
        <v>0.30330000000000001</v>
      </c>
      <c r="C647" s="3">
        <f t="shared" si="71"/>
        <v>-2.3E-3</v>
      </c>
      <c r="D647">
        <f t="shared" si="64"/>
        <v>100</v>
      </c>
      <c r="E647">
        <f t="shared" si="65"/>
        <v>5.8</v>
      </c>
      <c r="F647">
        <f t="shared" si="66"/>
        <v>40</v>
      </c>
      <c r="I647" s="3">
        <v>0.87460000000000004</v>
      </c>
      <c r="J647" s="3">
        <v>-1E-4</v>
      </c>
    </row>
    <row r="648" spans="1:10" x14ac:dyDescent="0.2">
      <c r="A648" s="5">
        <v>63.9</v>
      </c>
      <c r="B648" s="3">
        <f t="shared" si="70"/>
        <v>0.30430000000000001</v>
      </c>
      <c r="C648" s="3">
        <f t="shared" si="71"/>
        <v>-2.1000000000000003E-3</v>
      </c>
      <c r="D648">
        <f t="shared" si="64"/>
        <v>100</v>
      </c>
      <c r="E648">
        <f t="shared" si="65"/>
        <v>5.8</v>
      </c>
      <c r="F648">
        <f t="shared" si="66"/>
        <v>40</v>
      </c>
      <c r="I648" s="3">
        <v>0.87560000000000004</v>
      </c>
      <c r="J648" s="3">
        <v>1E-4</v>
      </c>
    </row>
    <row r="649" spans="1:10" x14ac:dyDescent="0.2">
      <c r="A649" s="5">
        <v>64</v>
      </c>
      <c r="B649" s="3">
        <f t="shared" si="70"/>
        <v>0.30509999999999993</v>
      </c>
      <c r="C649" s="3">
        <f t="shared" si="71"/>
        <v>-2.4000000000000002E-3</v>
      </c>
      <c r="D649">
        <f t="shared" si="64"/>
        <v>100</v>
      </c>
      <c r="E649">
        <f t="shared" si="65"/>
        <v>5.8</v>
      </c>
      <c r="F649">
        <f t="shared" si="66"/>
        <v>40</v>
      </c>
      <c r="I649" s="3">
        <v>0.87639999999999996</v>
      </c>
      <c r="J649" s="3">
        <v>-2.0000000000000001E-4</v>
      </c>
    </row>
    <row r="650" spans="1:10" x14ac:dyDescent="0.2">
      <c r="A650" s="5">
        <v>64.099999999999994</v>
      </c>
      <c r="B650" s="3">
        <f t="shared" si="70"/>
        <v>0.30579999999999996</v>
      </c>
      <c r="C650" s="3">
        <f t="shared" si="71"/>
        <v>-2.3E-3</v>
      </c>
      <c r="D650">
        <f t="shared" ref="D650:D713" si="72">$E$4</f>
        <v>100</v>
      </c>
      <c r="E650">
        <f t="shared" ref="E650:E713" si="73">$F$4</f>
        <v>5.8</v>
      </c>
      <c r="F650">
        <f t="shared" ref="F650:F713" si="74">$G$4</f>
        <v>40</v>
      </c>
      <c r="I650" s="3">
        <v>0.87709999999999999</v>
      </c>
      <c r="J650" s="3">
        <v>-1E-4</v>
      </c>
    </row>
    <row r="651" spans="1:10" x14ac:dyDescent="0.2">
      <c r="A651" s="5">
        <v>64.2</v>
      </c>
      <c r="B651" s="3">
        <f t="shared" si="70"/>
        <v>0.30659999999999998</v>
      </c>
      <c r="C651" s="3">
        <f t="shared" si="71"/>
        <v>-2.2000000000000001E-3</v>
      </c>
      <c r="D651">
        <f t="shared" si="72"/>
        <v>100</v>
      </c>
      <c r="E651">
        <f t="shared" si="73"/>
        <v>5.8</v>
      </c>
      <c r="F651">
        <f t="shared" si="74"/>
        <v>40</v>
      </c>
      <c r="I651" s="3">
        <v>0.87790000000000001</v>
      </c>
      <c r="J651" s="3">
        <v>0</v>
      </c>
    </row>
    <row r="652" spans="1:10" x14ac:dyDescent="0.2">
      <c r="A652" s="5">
        <v>64.3</v>
      </c>
      <c r="B652" s="3">
        <f t="shared" si="70"/>
        <v>0.30759999999999998</v>
      </c>
      <c r="C652" s="3">
        <f t="shared" si="71"/>
        <v>-2.2000000000000001E-3</v>
      </c>
      <c r="D652">
        <f t="shared" si="72"/>
        <v>100</v>
      </c>
      <c r="E652">
        <f t="shared" si="73"/>
        <v>5.8</v>
      </c>
      <c r="F652">
        <f t="shared" si="74"/>
        <v>40</v>
      </c>
      <c r="I652" s="3">
        <v>0.87890000000000001</v>
      </c>
      <c r="J652" s="3">
        <v>0</v>
      </c>
    </row>
    <row r="653" spans="1:10" x14ac:dyDescent="0.2">
      <c r="A653" s="5">
        <v>64.400000000000006</v>
      </c>
      <c r="B653" s="3">
        <f t="shared" si="70"/>
        <v>0.30830000000000002</v>
      </c>
      <c r="C653" s="3">
        <f t="shared" si="71"/>
        <v>-2.3E-3</v>
      </c>
      <c r="D653">
        <f t="shared" si="72"/>
        <v>100</v>
      </c>
      <c r="E653">
        <f t="shared" si="73"/>
        <v>5.8</v>
      </c>
      <c r="F653">
        <f t="shared" si="74"/>
        <v>40</v>
      </c>
      <c r="I653" s="3">
        <v>0.87960000000000005</v>
      </c>
      <c r="J653" s="3">
        <v>-1E-4</v>
      </c>
    </row>
    <row r="654" spans="1:10" x14ac:dyDescent="0.2">
      <c r="A654" s="5">
        <v>64.5</v>
      </c>
      <c r="B654" s="3">
        <f t="shared" si="70"/>
        <v>0.30899999999999994</v>
      </c>
      <c r="C654" s="3">
        <f t="shared" si="71"/>
        <v>-2.2000000000000001E-3</v>
      </c>
      <c r="D654">
        <f t="shared" si="72"/>
        <v>100</v>
      </c>
      <c r="E654">
        <f t="shared" si="73"/>
        <v>5.8</v>
      </c>
      <c r="F654">
        <f t="shared" si="74"/>
        <v>40</v>
      </c>
      <c r="I654" s="3">
        <v>0.88029999999999997</v>
      </c>
      <c r="J654" s="3">
        <v>0</v>
      </c>
    </row>
    <row r="655" spans="1:10" x14ac:dyDescent="0.2">
      <c r="A655" s="5">
        <v>64.599999999999994</v>
      </c>
      <c r="B655" s="3">
        <f t="shared" si="70"/>
        <v>0.31009999999999993</v>
      </c>
      <c r="C655" s="3">
        <f t="shared" si="71"/>
        <v>-2.2000000000000001E-3</v>
      </c>
      <c r="D655">
        <f t="shared" si="72"/>
        <v>100</v>
      </c>
      <c r="E655">
        <f t="shared" si="73"/>
        <v>5.8</v>
      </c>
      <c r="F655">
        <f t="shared" si="74"/>
        <v>40</v>
      </c>
      <c r="I655" s="3">
        <v>0.88139999999999996</v>
      </c>
      <c r="J655" s="3">
        <v>0</v>
      </c>
    </row>
    <row r="656" spans="1:10" x14ac:dyDescent="0.2">
      <c r="A656" s="5">
        <v>64.7</v>
      </c>
      <c r="B656" s="3">
        <f t="shared" si="70"/>
        <v>0.31099999999999994</v>
      </c>
      <c r="C656" s="3">
        <f t="shared" si="71"/>
        <v>-2.2000000000000001E-3</v>
      </c>
      <c r="D656">
        <f t="shared" si="72"/>
        <v>100</v>
      </c>
      <c r="E656">
        <f t="shared" si="73"/>
        <v>5.8</v>
      </c>
      <c r="F656">
        <f t="shared" si="74"/>
        <v>40</v>
      </c>
      <c r="I656" s="3">
        <v>0.88229999999999997</v>
      </c>
      <c r="J656" s="3">
        <v>0</v>
      </c>
    </row>
    <row r="657" spans="1:10" x14ac:dyDescent="0.2">
      <c r="A657" s="5">
        <v>64.8</v>
      </c>
      <c r="B657" s="3">
        <f t="shared" si="70"/>
        <v>0.31159999999999999</v>
      </c>
      <c r="C657" s="3">
        <f t="shared" si="71"/>
        <v>-2.5000000000000001E-3</v>
      </c>
      <c r="D657">
        <f t="shared" si="72"/>
        <v>100</v>
      </c>
      <c r="E657">
        <f t="shared" si="73"/>
        <v>5.8</v>
      </c>
      <c r="F657">
        <f t="shared" si="74"/>
        <v>40</v>
      </c>
      <c r="I657" s="3">
        <v>0.88290000000000002</v>
      </c>
      <c r="J657" s="3">
        <v>-2.9999999999999997E-4</v>
      </c>
    </row>
    <row r="658" spans="1:10" x14ac:dyDescent="0.2">
      <c r="A658" s="5">
        <v>64.900000000000006</v>
      </c>
      <c r="B658" s="3">
        <f t="shared" si="70"/>
        <v>0.31240000000000001</v>
      </c>
      <c r="C658" s="3">
        <f t="shared" si="71"/>
        <v>-2.1000000000000003E-3</v>
      </c>
      <c r="D658">
        <f t="shared" si="72"/>
        <v>100</v>
      </c>
      <c r="E658">
        <f t="shared" si="73"/>
        <v>5.8</v>
      </c>
      <c r="F658">
        <f t="shared" si="74"/>
        <v>40</v>
      </c>
      <c r="I658" s="3">
        <v>0.88370000000000004</v>
      </c>
      <c r="J658" s="3">
        <v>1E-4</v>
      </c>
    </row>
    <row r="659" spans="1:10" x14ac:dyDescent="0.2">
      <c r="A659" s="5">
        <v>65</v>
      </c>
      <c r="B659" s="3">
        <f t="shared" si="70"/>
        <v>0.3135</v>
      </c>
      <c r="C659" s="3">
        <f t="shared" si="71"/>
        <v>-2.3E-3</v>
      </c>
      <c r="D659">
        <f t="shared" si="72"/>
        <v>100</v>
      </c>
      <c r="E659">
        <f t="shared" si="73"/>
        <v>5.8</v>
      </c>
      <c r="F659">
        <f t="shared" si="74"/>
        <v>40</v>
      </c>
      <c r="I659" s="3">
        <v>0.88480000000000003</v>
      </c>
      <c r="J659" s="3">
        <v>-1E-4</v>
      </c>
    </row>
    <row r="660" spans="1:10" x14ac:dyDescent="0.2">
      <c r="A660" s="5">
        <v>65.099999999999994</v>
      </c>
      <c r="B660" s="3">
        <f t="shared" si="70"/>
        <v>0.31430000000000002</v>
      </c>
      <c r="C660" s="3">
        <f t="shared" si="71"/>
        <v>-2.3E-3</v>
      </c>
      <c r="D660">
        <f t="shared" si="72"/>
        <v>100</v>
      </c>
      <c r="E660">
        <f t="shared" si="73"/>
        <v>5.8</v>
      </c>
      <c r="F660">
        <f t="shared" si="74"/>
        <v>40</v>
      </c>
      <c r="I660" s="3">
        <v>0.88560000000000005</v>
      </c>
      <c r="J660" s="3">
        <v>-1E-4</v>
      </c>
    </row>
    <row r="661" spans="1:10" x14ac:dyDescent="0.2">
      <c r="A661" s="5">
        <v>65.2</v>
      </c>
      <c r="B661" s="3">
        <f t="shared" si="70"/>
        <v>0.31499999999999995</v>
      </c>
      <c r="C661" s="3">
        <f t="shared" si="71"/>
        <v>-2.2000000000000001E-3</v>
      </c>
      <c r="D661">
        <f t="shared" si="72"/>
        <v>100</v>
      </c>
      <c r="E661">
        <f t="shared" si="73"/>
        <v>5.8</v>
      </c>
      <c r="F661">
        <f t="shared" si="74"/>
        <v>40</v>
      </c>
      <c r="I661" s="3">
        <v>0.88629999999999998</v>
      </c>
      <c r="J661" s="3">
        <v>0</v>
      </c>
    </row>
    <row r="662" spans="1:10" x14ac:dyDescent="0.2">
      <c r="A662" s="5">
        <v>65.3</v>
      </c>
      <c r="B662" s="3">
        <f t="shared" si="70"/>
        <v>0.31599999999999995</v>
      </c>
      <c r="C662" s="3">
        <f t="shared" si="71"/>
        <v>-2.2000000000000001E-3</v>
      </c>
      <c r="D662">
        <f t="shared" si="72"/>
        <v>100</v>
      </c>
      <c r="E662">
        <f t="shared" si="73"/>
        <v>5.8</v>
      </c>
      <c r="F662">
        <f t="shared" si="74"/>
        <v>40</v>
      </c>
      <c r="I662" s="3">
        <v>0.88729999999999998</v>
      </c>
      <c r="J662" s="3">
        <v>0</v>
      </c>
    </row>
    <row r="663" spans="1:10" x14ac:dyDescent="0.2">
      <c r="A663" s="5">
        <v>65.400000000000006</v>
      </c>
      <c r="B663" s="3">
        <f t="shared" si="70"/>
        <v>0.31679999999999997</v>
      </c>
      <c r="C663" s="3">
        <f t="shared" si="71"/>
        <v>-2.3E-3</v>
      </c>
      <c r="D663">
        <f t="shared" si="72"/>
        <v>100</v>
      </c>
      <c r="E663">
        <f t="shared" si="73"/>
        <v>5.8</v>
      </c>
      <c r="F663">
        <f t="shared" si="74"/>
        <v>40</v>
      </c>
      <c r="I663" s="3">
        <v>0.8881</v>
      </c>
      <c r="J663" s="3">
        <v>-1E-4</v>
      </c>
    </row>
    <row r="664" spans="1:10" x14ac:dyDescent="0.2">
      <c r="A664" s="5">
        <v>65.5</v>
      </c>
      <c r="B664" s="3">
        <f t="shared" si="70"/>
        <v>0.3175</v>
      </c>
      <c r="C664" s="3">
        <f t="shared" si="71"/>
        <v>-2.2000000000000001E-3</v>
      </c>
      <c r="D664">
        <f t="shared" si="72"/>
        <v>100</v>
      </c>
      <c r="E664">
        <f t="shared" si="73"/>
        <v>5.8</v>
      </c>
      <c r="F664">
        <f t="shared" si="74"/>
        <v>40</v>
      </c>
      <c r="I664" s="3">
        <v>0.88880000000000003</v>
      </c>
      <c r="J664" s="3">
        <v>0</v>
      </c>
    </row>
    <row r="665" spans="1:10" x14ac:dyDescent="0.2">
      <c r="A665" s="5">
        <v>65.599999999999994</v>
      </c>
      <c r="B665" s="3">
        <f t="shared" si="70"/>
        <v>0.31829999999999992</v>
      </c>
      <c r="C665" s="3">
        <f t="shared" si="71"/>
        <v>-2.2000000000000001E-3</v>
      </c>
      <c r="D665">
        <f t="shared" si="72"/>
        <v>100</v>
      </c>
      <c r="E665">
        <f t="shared" si="73"/>
        <v>5.8</v>
      </c>
      <c r="F665">
        <f t="shared" si="74"/>
        <v>40</v>
      </c>
      <c r="I665" s="3">
        <v>0.88959999999999995</v>
      </c>
      <c r="J665" s="3">
        <v>0</v>
      </c>
    </row>
    <row r="666" spans="1:10" x14ac:dyDescent="0.2">
      <c r="A666" s="5">
        <v>65.7</v>
      </c>
      <c r="B666" s="3">
        <f t="shared" si="70"/>
        <v>0.31929999999999992</v>
      </c>
      <c r="C666" s="3">
        <f t="shared" si="71"/>
        <v>-2.2000000000000001E-3</v>
      </c>
      <c r="D666">
        <f t="shared" si="72"/>
        <v>100</v>
      </c>
      <c r="E666">
        <f t="shared" si="73"/>
        <v>5.8</v>
      </c>
      <c r="F666">
        <f t="shared" si="74"/>
        <v>40</v>
      </c>
      <c r="I666" s="3">
        <v>0.89059999999999995</v>
      </c>
      <c r="J666" s="3">
        <v>0</v>
      </c>
    </row>
    <row r="667" spans="1:10" x14ac:dyDescent="0.2">
      <c r="A667" s="5">
        <v>65.8</v>
      </c>
      <c r="B667" s="3">
        <f t="shared" si="70"/>
        <v>0.32009999999999994</v>
      </c>
      <c r="C667" s="3">
        <f t="shared" si="71"/>
        <v>-2.2000000000000001E-3</v>
      </c>
      <c r="D667">
        <f t="shared" si="72"/>
        <v>100</v>
      </c>
      <c r="E667">
        <f t="shared" si="73"/>
        <v>5.8</v>
      </c>
      <c r="F667">
        <f t="shared" si="74"/>
        <v>40</v>
      </c>
      <c r="I667" s="3">
        <v>0.89139999999999997</v>
      </c>
      <c r="J667" s="3">
        <v>0</v>
      </c>
    </row>
    <row r="668" spans="1:10" x14ac:dyDescent="0.2">
      <c r="A668" s="5">
        <v>65.900000000000006</v>
      </c>
      <c r="B668" s="3">
        <f t="shared" ref="B668:B731" si="75">I668-$I$283</f>
        <v>0.32069999999999999</v>
      </c>
      <c r="C668" s="3">
        <f t="shared" ref="C668:C731" si="76">J668-$J$283</f>
        <v>-2.5000000000000001E-3</v>
      </c>
      <c r="D668">
        <f t="shared" si="72"/>
        <v>100</v>
      </c>
      <c r="E668">
        <f t="shared" si="73"/>
        <v>5.8</v>
      </c>
      <c r="F668">
        <f t="shared" si="74"/>
        <v>40</v>
      </c>
      <c r="I668" s="3">
        <v>0.89200000000000002</v>
      </c>
      <c r="J668" s="3">
        <v>-2.9999999999999997E-4</v>
      </c>
    </row>
    <row r="669" spans="1:10" x14ac:dyDescent="0.2">
      <c r="A669" s="5">
        <v>66</v>
      </c>
      <c r="B669" s="3">
        <f t="shared" si="75"/>
        <v>0.32179999999999997</v>
      </c>
      <c r="C669" s="3">
        <f t="shared" si="76"/>
        <v>-2.2000000000000001E-3</v>
      </c>
      <c r="D669">
        <f t="shared" si="72"/>
        <v>100</v>
      </c>
      <c r="E669">
        <f t="shared" si="73"/>
        <v>5.8</v>
      </c>
      <c r="F669">
        <f t="shared" si="74"/>
        <v>40</v>
      </c>
      <c r="I669" s="3">
        <v>0.8931</v>
      </c>
      <c r="J669" s="3">
        <v>0</v>
      </c>
    </row>
    <row r="670" spans="1:10" x14ac:dyDescent="0.2">
      <c r="A670" s="5">
        <v>66.099999999999994</v>
      </c>
      <c r="B670" s="3">
        <f t="shared" si="75"/>
        <v>0.32279999999999998</v>
      </c>
      <c r="C670" s="3">
        <f t="shared" si="76"/>
        <v>-2.2000000000000001E-3</v>
      </c>
      <c r="D670">
        <f t="shared" si="72"/>
        <v>100</v>
      </c>
      <c r="E670">
        <f t="shared" si="73"/>
        <v>5.8</v>
      </c>
      <c r="F670">
        <f t="shared" si="74"/>
        <v>40</v>
      </c>
      <c r="I670" s="3">
        <v>0.89410000000000001</v>
      </c>
      <c r="J670" s="3">
        <v>0</v>
      </c>
    </row>
    <row r="671" spans="1:10" x14ac:dyDescent="0.2">
      <c r="A671" s="5">
        <v>66.2</v>
      </c>
      <c r="B671" s="3">
        <f t="shared" si="75"/>
        <v>0.32329999999999992</v>
      </c>
      <c r="C671" s="3">
        <f t="shared" si="76"/>
        <v>-2.2000000000000001E-3</v>
      </c>
      <c r="D671">
        <f t="shared" si="72"/>
        <v>100</v>
      </c>
      <c r="E671">
        <f t="shared" si="73"/>
        <v>5.8</v>
      </c>
      <c r="F671">
        <f t="shared" si="74"/>
        <v>40</v>
      </c>
      <c r="I671" s="3">
        <v>0.89459999999999995</v>
      </c>
      <c r="J671" s="3">
        <v>0</v>
      </c>
    </row>
    <row r="672" spans="1:10" x14ac:dyDescent="0.2">
      <c r="A672" s="5">
        <v>66.3</v>
      </c>
      <c r="B672" s="3">
        <f t="shared" si="75"/>
        <v>0.32409999999999994</v>
      </c>
      <c r="C672" s="3">
        <f t="shared" si="76"/>
        <v>-2.3E-3</v>
      </c>
      <c r="D672">
        <f t="shared" si="72"/>
        <v>100</v>
      </c>
      <c r="E672">
        <f t="shared" si="73"/>
        <v>5.8</v>
      </c>
      <c r="F672">
        <f t="shared" si="74"/>
        <v>40</v>
      </c>
      <c r="I672" s="3">
        <v>0.89539999999999997</v>
      </c>
      <c r="J672" s="3">
        <v>-1E-4</v>
      </c>
    </row>
    <row r="673" spans="1:10" x14ac:dyDescent="0.2">
      <c r="A673" s="5">
        <v>66.400000000000006</v>
      </c>
      <c r="B673" s="3">
        <f t="shared" si="75"/>
        <v>0.32509999999999994</v>
      </c>
      <c r="C673" s="3">
        <f t="shared" si="76"/>
        <v>-2.3E-3</v>
      </c>
      <c r="D673">
        <f t="shared" si="72"/>
        <v>100</v>
      </c>
      <c r="E673">
        <f t="shared" si="73"/>
        <v>5.8</v>
      </c>
      <c r="F673">
        <f t="shared" si="74"/>
        <v>40</v>
      </c>
      <c r="I673" s="3">
        <v>0.89639999999999997</v>
      </c>
      <c r="J673" s="3">
        <v>-1E-4</v>
      </c>
    </row>
    <row r="674" spans="1:10" x14ac:dyDescent="0.2">
      <c r="A674" s="5">
        <v>66.5</v>
      </c>
      <c r="B674" s="3">
        <f t="shared" si="75"/>
        <v>0.32599999999999996</v>
      </c>
      <c r="C674" s="3">
        <f t="shared" si="76"/>
        <v>-2.3E-3</v>
      </c>
      <c r="D674">
        <f t="shared" si="72"/>
        <v>100</v>
      </c>
      <c r="E674">
        <f t="shared" si="73"/>
        <v>5.8</v>
      </c>
      <c r="F674">
        <f t="shared" si="74"/>
        <v>40</v>
      </c>
      <c r="I674" s="3">
        <v>0.89729999999999999</v>
      </c>
      <c r="J674" s="3">
        <v>-1E-4</v>
      </c>
    </row>
    <row r="675" spans="1:10" x14ac:dyDescent="0.2">
      <c r="A675" s="5">
        <v>66.599999999999994</v>
      </c>
      <c r="B675" s="3">
        <f t="shared" si="75"/>
        <v>0.32669999999999999</v>
      </c>
      <c r="C675" s="3">
        <f t="shared" si="76"/>
        <v>-2.4000000000000002E-3</v>
      </c>
      <c r="D675">
        <f t="shared" si="72"/>
        <v>100</v>
      </c>
      <c r="E675">
        <f t="shared" si="73"/>
        <v>5.8</v>
      </c>
      <c r="F675">
        <f t="shared" si="74"/>
        <v>40</v>
      </c>
      <c r="I675" s="3">
        <v>0.89800000000000002</v>
      </c>
      <c r="J675" s="3">
        <v>-2.0000000000000001E-4</v>
      </c>
    </row>
    <row r="676" spans="1:10" x14ac:dyDescent="0.2">
      <c r="A676" s="5">
        <v>66.7</v>
      </c>
      <c r="B676" s="3">
        <f t="shared" si="75"/>
        <v>0.32750000000000001</v>
      </c>
      <c r="C676" s="3">
        <f t="shared" si="76"/>
        <v>-2.3E-3</v>
      </c>
      <c r="D676">
        <f t="shared" si="72"/>
        <v>100</v>
      </c>
      <c r="E676">
        <f t="shared" si="73"/>
        <v>5.8</v>
      </c>
      <c r="F676">
        <f t="shared" si="74"/>
        <v>40</v>
      </c>
      <c r="I676" s="3">
        <v>0.89880000000000004</v>
      </c>
      <c r="J676" s="3">
        <v>-1E-4</v>
      </c>
    </row>
    <row r="677" spans="1:10" x14ac:dyDescent="0.2">
      <c r="A677" s="5">
        <v>66.8</v>
      </c>
      <c r="B677" s="3">
        <f t="shared" si="75"/>
        <v>0.32850000000000001</v>
      </c>
      <c r="C677" s="3">
        <f t="shared" si="76"/>
        <v>-2.1000000000000003E-3</v>
      </c>
      <c r="D677">
        <f t="shared" si="72"/>
        <v>100</v>
      </c>
      <c r="E677">
        <f t="shared" si="73"/>
        <v>5.8</v>
      </c>
      <c r="F677">
        <f t="shared" si="74"/>
        <v>40</v>
      </c>
      <c r="I677" s="3">
        <v>0.89980000000000004</v>
      </c>
      <c r="J677" s="3">
        <v>1E-4</v>
      </c>
    </row>
    <row r="678" spans="1:10" x14ac:dyDescent="0.2">
      <c r="A678" s="5">
        <v>66.900000000000006</v>
      </c>
      <c r="B678" s="3">
        <f t="shared" si="75"/>
        <v>0.32919999999999994</v>
      </c>
      <c r="C678" s="3">
        <f t="shared" si="76"/>
        <v>-2.2000000000000001E-3</v>
      </c>
      <c r="D678">
        <f t="shared" si="72"/>
        <v>100</v>
      </c>
      <c r="E678">
        <f t="shared" si="73"/>
        <v>5.8</v>
      </c>
      <c r="F678">
        <f t="shared" si="74"/>
        <v>40</v>
      </c>
      <c r="I678" s="3">
        <v>0.90049999999999997</v>
      </c>
      <c r="J678" s="3">
        <v>0</v>
      </c>
    </row>
    <row r="679" spans="1:10" x14ac:dyDescent="0.2">
      <c r="A679" s="5">
        <v>67</v>
      </c>
      <c r="B679" s="3">
        <f t="shared" si="75"/>
        <v>0.32999999999999996</v>
      </c>
      <c r="C679" s="3">
        <f t="shared" si="76"/>
        <v>-2.1000000000000003E-3</v>
      </c>
      <c r="D679">
        <f t="shared" si="72"/>
        <v>100</v>
      </c>
      <c r="E679">
        <f t="shared" si="73"/>
        <v>5.8</v>
      </c>
      <c r="F679">
        <f t="shared" si="74"/>
        <v>40</v>
      </c>
      <c r="I679" s="3">
        <v>0.90129999999999999</v>
      </c>
      <c r="J679" s="3">
        <v>1E-4</v>
      </c>
    </row>
    <row r="680" spans="1:10" x14ac:dyDescent="0.2">
      <c r="A680" s="5">
        <v>67.099999999999994</v>
      </c>
      <c r="B680" s="3">
        <f t="shared" si="75"/>
        <v>0.33089999999999997</v>
      </c>
      <c r="C680" s="3">
        <f t="shared" si="76"/>
        <v>-2.3E-3</v>
      </c>
      <c r="D680">
        <f t="shared" si="72"/>
        <v>100</v>
      </c>
      <c r="E680">
        <f t="shared" si="73"/>
        <v>5.8</v>
      </c>
      <c r="F680">
        <f t="shared" si="74"/>
        <v>40</v>
      </c>
      <c r="I680" s="3">
        <v>0.9022</v>
      </c>
      <c r="J680" s="3">
        <v>-1E-4</v>
      </c>
    </row>
    <row r="681" spans="1:10" x14ac:dyDescent="0.2">
      <c r="A681" s="5">
        <v>67.2</v>
      </c>
      <c r="B681" s="3">
        <f t="shared" si="75"/>
        <v>0.33179999999999998</v>
      </c>
      <c r="C681" s="3">
        <f t="shared" si="76"/>
        <v>-2.3E-3</v>
      </c>
      <c r="D681">
        <f t="shared" si="72"/>
        <v>100</v>
      </c>
      <c r="E681">
        <f t="shared" si="73"/>
        <v>5.8</v>
      </c>
      <c r="F681">
        <f t="shared" si="74"/>
        <v>40</v>
      </c>
      <c r="I681" s="3">
        <v>0.90310000000000001</v>
      </c>
      <c r="J681" s="3">
        <v>-1E-4</v>
      </c>
    </row>
    <row r="682" spans="1:10" x14ac:dyDescent="0.2">
      <c r="A682" s="5">
        <v>67.3</v>
      </c>
      <c r="B682" s="3">
        <f t="shared" si="75"/>
        <v>0.33239999999999992</v>
      </c>
      <c r="C682" s="3">
        <f t="shared" si="76"/>
        <v>-2.1000000000000003E-3</v>
      </c>
      <c r="D682">
        <f t="shared" si="72"/>
        <v>100</v>
      </c>
      <c r="E682">
        <f t="shared" si="73"/>
        <v>5.8</v>
      </c>
      <c r="F682">
        <f t="shared" si="74"/>
        <v>40</v>
      </c>
      <c r="I682" s="3">
        <v>0.90369999999999995</v>
      </c>
      <c r="J682" s="3">
        <v>1E-4</v>
      </c>
    </row>
    <row r="683" spans="1:10" x14ac:dyDescent="0.2">
      <c r="A683" s="5">
        <v>67.400000000000006</v>
      </c>
      <c r="B683" s="3">
        <f t="shared" si="75"/>
        <v>0.33329999999999993</v>
      </c>
      <c r="C683" s="3">
        <f t="shared" si="76"/>
        <v>-2.1000000000000003E-3</v>
      </c>
      <c r="D683">
        <f t="shared" si="72"/>
        <v>100</v>
      </c>
      <c r="E683">
        <f t="shared" si="73"/>
        <v>5.8</v>
      </c>
      <c r="F683">
        <f t="shared" si="74"/>
        <v>40</v>
      </c>
      <c r="I683" s="3">
        <v>0.90459999999999996</v>
      </c>
      <c r="J683" s="3">
        <v>1E-4</v>
      </c>
    </row>
    <row r="684" spans="1:10" x14ac:dyDescent="0.2">
      <c r="A684" s="5">
        <v>67.5</v>
      </c>
      <c r="B684" s="3">
        <f t="shared" si="75"/>
        <v>0.33439999999999992</v>
      </c>
      <c r="C684" s="3">
        <f t="shared" si="76"/>
        <v>-2.2000000000000001E-3</v>
      </c>
      <c r="D684">
        <f t="shared" si="72"/>
        <v>100</v>
      </c>
      <c r="E684">
        <f t="shared" si="73"/>
        <v>5.8</v>
      </c>
      <c r="F684">
        <f t="shared" si="74"/>
        <v>40</v>
      </c>
      <c r="I684" s="3">
        <v>0.90569999999999995</v>
      </c>
      <c r="J684" s="3">
        <v>0</v>
      </c>
    </row>
    <row r="685" spans="1:10" x14ac:dyDescent="0.2">
      <c r="A685" s="5">
        <v>67.599999999999994</v>
      </c>
      <c r="B685" s="3">
        <f t="shared" si="75"/>
        <v>0.33509999999999995</v>
      </c>
      <c r="C685" s="3">
        <f t="shared" si="76"/>
        <v>-2.3E-3</v>
      </c>
      <c r="D685">
        <f t="shared" si="72"/>
        <v>100</v>
      </c>
      <c r="E685">
        <f t="shared" si="73"/>
        <v>5.8</v>
      </c>
      <c r="F685">
        <f t="shared" si="74"/>
        <v>40</v>
      </c>
      <c r="I685" s="3">
        <v>0.90639999999999998</v>
      </c>
      <c r="J685" s="3">
        <v>-1E-4</v>
      </c>
    </row>
    <row r="686" spans="1:10" x14ac:dyDescent="0.2">
      <c r="A686" s="5">
        <v>67.7</v>
      </c>
      <c r="B686" s="3">
        <f t="shared" si="75"/>
        <v>0.3357</v>
      </c>
      <c r="C686" s="3">
        <f t="shared" si="76"/>
        <v>-2.1000000000000003E-3</v>
      </c>
      <c r="D686">
        <f t="shared" si="72"/>
        <v>100</v>
      </c>
      <c r="E686">
        <f t="shared" si="73"/>
        <v>5.8</v>
      </c>
      <c r="F686">
        <f t="shared" si="74"/>
        <v>40</v>
      </c>
      <c r="I686" s="3">
        <v>0.90700000000000003</v>
      </c>
      <c r="J686" s="3">
        <v>1E-4</v>
      </c>
    </row>
    <row r="687" spans="1:10" x14ac:dyDescent="0.2">
      <c r="A687" s="5">
        <v>67.8</v>
      </c>
      <c r="B687" s="3">
        <f t="shared" si="75"/>
        <v>0.33660000000000001</v>
      </c>
      <c r="C687" s="3">
        <f t="shared" si="76"/>
        <v>-2.4000000000000002E-3</v>
      </c>
      <c r="D687">
        <f t="shared" si="72"/>
        <v>100</v>
      </c>
      <c r="E687">
        <f t="shared" si="73"/>
        <v>5.8</v>
      </c>
      <c r="F687">
        <f t="shared" si="74"/>
        <v>40</v>
      </c>
      <c r="I687" s="3">
        <v>0.90790000000000004</v>
      </c>
      <c r="J687" s="3">
        <v>-2.0000000000000001E-4</v>
      </c>
    </row>
    <row r="688" spans="1:10" x14ac:dyDescent="0.2">
      <c r="A688" s="5">
        <v>67.900000000000006</v>
      </c>
      <c r="B688" s="3">
        <f t="shared" si="75"/>
        <v>0.3377</v>
      </c>
      <c r="C688" s="3">
        <f t="shared" si="76"/>
        <v>-2.2000000000000001E-3</v>
      </c>
      <c r="D688">
        <f t="shared" si="72"/>
        <v>100</v>
      </c>
      <c r="E688">
        <f t="shared" si="73"/>
        <v>5.8</v>
      </c>
      <c r="F688">
        <f t="shared" si="74"/>
        <v>40</v>
      </c>
      <c r="I688" s="3">
        <v>0.90900000000000003</v>
      </c>
      <c r="J688" s="3">
        <v>0</v>
      </c>
    </row>
    <row r="689" spans="1:10" x14ac:dyDescent="0.2">
      <c r="A689" s="5">
        <v>68</v>
      </c>
      <c r="B689" s="3">
        <f t="shared" si="75"/>
        <v>0.33839999999999992</v>
      </c>
      <c r="C689" s="3">
        <f t="shared" si="76"/>
        <v>-2.2000000000000001E-3</v>
      </c>
      <c r="D689">
        <f t="shared" si="72"/>
        <v>100</v>
      </c>
      <c r="E689">
        <f t="shared" si="73"/>
        <v>5.8</v>
      </c>
      <c r="F689">
        <f t="shared" si="74"/>
        <v>40</v>
      </c>
      <c r="I689" s="3">
        <v>0.90969999999999995</v>
      </c>
      <c r="J689" s="3">
        <v>0</v>
      </c>
    </row>
    <row r="690" spans="1:10" x14ac:dyDescent="0.2">
      <c r="A690" s="5">
        <v>68.099999999999994</v>
      </c>
      <c r="B690" s="3">
        <f t="shared" si="75"/>
        <v>0.33909999999999996</v>
      </c>
      <c r="C690" s="3">
        <f t="shared" si="76"/>
        <v>-2.4000000000000002E-3</v>
      </c>
      <c r="D690">
        <f t="shared" si="72"/>
        <v>100</v>
      </c>
      <c r="E690">
        <f t="shared" si="73"/>
        <v>5.8</v>
      </c>
      <c r="F690">
        <f t="shared" si="74"/>
        <v>40</v>
      </c>
      <c r="I690" s="3">
        <v>0.91039999999999999</v>
      </c>
      <c r="J690" s="3">
        <v>-2.0000000000000001E-4</v>
      </c>
    </row>
    <row r="691" spans="1:10" x14ac:dyDescent="0.2">
      <c r="A691" s="5">
        <v>68.2</v>
      </c>
      <c r="B691" s="3">
        <f t="shared" si="75"/>
        <v>0.34009999999999996</v>
      </c>
      <c r="C691" s="3">
        <f t="shared" si="76"/>
        <v>-2.1000000000000003E-3</v>
      </c>
      <c r="D691">
        <f t="shared" si="72"/>
        <v>100</v>
      </c>
      <c r="E691">
        <f t="shared" si="73"/>
        <v>5.8</v>
      </c>
      <c r="F691">
        <f t="shared" si="74"/>
        <v>40</v>
      </c>
      <c r="I691" s="3">
        <v>0.91139999999999999</v>
      </c>
      <c r="J691" s="3">
        <v>1E-4</v>
      </c>
    </row>
    <row r="692" spans="1:10" x14ac:dyDescent="0.2">
      <c r="A692" s="5">
        <v>68.3</v>
      </c>
      <c r="B692" s="3">
        <f t="shared" si="75"/>
        <v>0.34099999999999997</v>
      </c>
      <c r="C692" s="3">
        <f t="shared" si="76"/>
        <v>-2.2000000000000001E-3</v>
      </c>
      <c r="D692">
        <f t="shared" si="72"/>
        <v>100</v>
      </c>
      <c r="E692">
        <f t="shared" si="73"/>
        <v>5.8</v>
      </c>
      <c r="F692">
        <f t="shared" si="74"/>
        <v>40</v>
      </c>
      <c r="I692" s="3">
        <v>0.9123</v>
      </c>
      <c r="J692" s="3">
        <v>0</v>
      </c>
    </row>
    <row r="693" spans="1:10" x14ac:dyDescent="0.2">
      <c r="A693" s="5">
        <v>68.400000000000006</v>
      </c>
      <c r="B693" s="3">
        <f t="shared" si="75"/>
        <v>0.34160000000000001</v>
      </c>
      <c r="C693" s="3">
        <f t="shared" si="76"/>
        <v>-2.2000000000000001E-3</v>
      </c>
      <c r="D693">
        <f t="shared" si="72"/>
        <v>100</v>
      </c>
      <c r="E693">
        <f t="shared" si="73"/>
        <v>5.8</v>
      </c>
      <c r="F693">
        <f t="shared" si="74"/>
        <v>40</v>
      </c>
      <c r="I693" s="3">
        <v>0.91290000000000004</v>
      </c>
      <c r="J693" s="3">
        <v>0</v>
      </c>
    </row>
    <row r="694" spans="1:10" x14ac:dyDescent="0.2">
      <c r="A694" s="5">
        <v>68.5</v>
      </c>
      <c r="B694" s="3">
        <f t="shared" si="75"/>
        <v>0.34249999999999992</v>
      </c>
      <c r="C694" s="3">
        <f t="shared" si="76"/>
        <v>-2.2000000000000001E-3</v>
      </c>
      <c r="D694">
        <f t="shared" si="72"/>
        <v>100</v>
      </c>
      <c r="E694">
        <f t="shared" si="73"/>
        <v>5.8</v>
      </c>
      <c r="F694">
        <f t="shared" si="74"/>
        <v>40</v>
      </c>
      <c r="I694" s="3">
        <v>0.91379999999999995</v>
      </c>
      <c r="J694" s="3">
        <v>0</v>
      </c>
    </row>
    <row r="695" spans="1:10" x14ac:dyDescent="0.2">
      <c r="A695" s="5">
        <v>68.599999999999994</v>
      </c>
      <c r="B695" s="3">
        <f t="shared" si="75"/>
        <v>0.34349999999999992</v>
      </c>
      <c r="C695" s="3">
        <f t="shared" si="76"/>
        <v>-2.2000000000000001E-3</v>
      </c>
      <c r="D695">
        <f t="shared" si="72"/>
        <v>100</v>
      </c>
      <c r="E695">
        <f t="shared" si="73"/>
        <v>5.8</v>
      </c>
      <c r="F695">
        <f t="shared" si="74"/>
        <v>40</v>
      </c>
      <c r="I695" s="3">
        <v>0.91479999999999995</v>
      </c>
      <c r="J695" s="3">
        <v>0</v>
      </c>
    </row>
    <row r="696" spans="1:10" x14ac:dyDescent="0.2">
      <c r="A696" s="5">
        <v>68.7</v>
      </c>
      <c r="B696" s="3">
        <f t="shared" si="75"/>
        <v>0.34409999999999996</v>
      </c>
      <c r="C696" s="3">
        <f t="shared" si="76"/>
        <v>-2.3E-3</v>
      </c>
      <c r="D696">
        <f t="shared" si="72"/>
        <v>100</v>
      </c>
      <c r="E696">
        <f t="shared" si="73"/>
        <v>5.8</v>
      </c>
      <c r="F696">
        <f t="shared" si="74"/>
        <v>40</v>
      </c>
      <c r="I696" s="3">
        <v>0.91539999999999999</v>
      </c>
      <c r="J696" s="3">
        <v>-1E-4</v>
      </c>
    </row>
    <row r="697" spans="1:10" x14ac:dyDescent="0.2">
      <c r="A697" s="5">
        <v>68.8</v>
      </c>
      <c r="B697" s="3">
        <f t="shared" si="75"/>
        <v>0.34489999999999998</v>
      </c>
      <c r="C697" s="3">
        <f t="shared" si="76"/>
        <v>-2.2000000000000001E-3</v>
      </c>
      <c r="D697">
        <f t="shared" si="72"/>
        <v>100</v>
      </c>
      <c r="E697">
        <f t="shared" si="73"/>
        <v>5.8</v>
      </c>
      <c r="F697">
        <f t="shared" si="74"/>
        <v>40</v>
      </c>
      <c r="I697" s="3">
        <v>0.91620000000000001</v>
      </c>
      <c r="J697" s="3">
        <v>0</v>
      </c>
    </row>
    <row r="698" spans="1:10" x14ac:dyDescent="0.2">
      <c r="A698" s="5">
        <v>68.900000000000006</v>
      </c>
      <c r="B698" s="3">
        <f t="shared" si="75"/>
        <v>0.34609999999999996</v>
      </c>
      <c r="C698" s="3">
        <f t="shared" si="76"/>
        <v>-2.2000000000000001E-3</v>
      </c>
      <c r="D698">
        <f t="shared" si="72"/>
        <v>100</v>
      </c>
      <c r="E698">
        <f t="shared" si="73"/>
        <v>5.8</v>
      </c>
      <c r="F698">
        <f t="shared" si="74"/>
        <v>40</v>
      </c>
      <c r="I698" s="3">
        <v>0.91739999999999999</v>
      </c>
      <c r="J698" s="3">
        <v>0</v>
      </c>
    </row>
    <row r="699" spans="1:10" x14ac:dyDescent="0.2">
      <c r="A699" s="5">
        <v>69</v>
      </c>
      <c r="B699" s="3">
        <f t="shared" si="75"/>
        <v>0.3468</v>
      </c>
      <c r="C699" s="3">
        <f t="shared" si="76"/>
        <v>-2.1000000000000003E-3</v>
      </c>
      <c r="D699">
        <f t="shared" si="72"/>
        <v>100</v>
      </c>
      <c r="E699">
        <f t="shared" si="73"/>
        <v>5.8</v>
      </c>
      <c r="F699">
        <f t="shared" si="74"/>
        <v>40</v>
      </c>
      <c r="I699" s="3">
        <v>0.91810000000000003</v>
      </c>
      <c r="J699" s="3">
        <v>1E-4</v>
      </c>
    </row>
    <row r="700" spans="1:10" x14ac:dyDescent="0.2">
      <c r="A700" s="5">
        <v>69.099999999999994</v>
      </c>
      <c r="B700" s="3">
        <f t="shared" si="75"/>
        <v>0.34739999999999993</v>
      </c>
      <c r="C700" s="3">
        <f t="shared" si="76"/>
        <v>-2.2000000000000001E-3</v>
      </c>
      <c r="D700">
        <f t="shared" si="72"/>
        <v>100</v>
      </c>
      <c r="E700">
        <f t="shared" si="73"/>
        <v>5.8</v>
      </c>
      <c r="F700">
        <f t="shared" si="74"/>
        <v>40</v>
      </c>
      <c r="I700" s="3">
        <v>0.91869999999999996</v>
      </c>
      <c r="J700" s="3">
        <v>0</v>
      </c>
    </row>
    <row r="701" spans="1:10" x14ac:dyDescent="0.2">
      <c r="A701" s="5">
        <v>69.2</v>
      </c>
      <c r="B701" s="3">
        <f t="shared" si="75"/>
        <v>0.34829999999999994</v>
      </c>
      <c r="C701" s="3">
        <f t="shared" si="76"/>
        <v>-2.4000000000000002E-3</v>
      </c>
      <c r="D701">
        <f t="shared" si="72"/>
        <v>100</v>
      </c>
      <c r="E701">
        <f t="shared" si="73"/>
        <v>5.8</v>
      </c>
      <c r="F701">
        <f t="shared" si="74"/>
        <v>40</v>
      </c>
      <c r="I701" s="3">
        <v>0.91959999999999997</v>
      </c>
      <c r="J701" s="3">
        <v>-2.0000000000000001E-4</v>
      </c>
    </row>
    <row r="702" spans="1:10" x14ac:dyDescent="0.2">
      <c r="A702" s="5">
        <v>69.3</v>
      </c>
      <c r="B702" s="3">
        <f t="shared" si="75"/>
        <v>0.34949999999999992</v>
      </c>
      <c r="C702" s="3">
        <f t="shared" si="76"/>
        <v>-2.3E-3</v>
      </c>
      <c r="D702">
        <f t="shared" si="72"/>
        <v>100</v>
      </c>
      <c r="E702">
        <f t="shared" si="73"/>
        <v>5.8</v>
      </c>
      <c r="F702">
        <f t="shared" si="74"/>
        <v>40</v>
      </c>
      <c r="I702" s="3">
        <v>0.92079999999999995</v>
      </c>
      <c r="J702" s="3">
        <v>-1E-4</v>
      </c>
    </row>
    <row r="703" spans="1:10" x14ac:dyDescent="0.2">
      <c r="A703" s="5">
        <v>69.400000000000006</v>
      </c>
      <c r="B703" s="3">
        <f t="shared" si="75"/>
        <v>0.35009999999999997</v>
      </c>
      <c r="C703" s="3">
        <f t="shared" si="76"/>
        <v>-2.4000000000000002E-3</v>
      </c>
      <c r="D703">
        <f t="shared" si="72"/>
        <v>100</v>
      </c>
      <c r="E703">
        <f t="shared" si="73"/>
        <v>5.8</v>
      </c>
      <c r="F703">
        <f t="shared" si="74"/>
        <v>40</v>
      </c>
      <c r="I703" s="3">
        <v>0.9214</v>
      </c>
      <c r="J703" s="3">
        <v>-2.0000000000000001E-4</v>
      </c>
    </row>
    <row r="704" spans="1:10" x14ac:dyDescent="0.2">
      <c r="A704" s="5">
        <v>69.5</v>
      </c>
      <c r="B704" s="3">
        <f t="shared" si="75"/>
        <v>0.3508</v>
      </c>
      <c r="C704" s="3">
        <f t="shared" si="76"/>
        <v>-2.3E-3</v>
      </c>
      <c r="D704">
        <f t="shared" si="72"/>
        <v>100</v>
      </c>
      <c r="E704">
        <f t="shared" si="73"/>
        <v>5.8</v>
      </c>
      <c r="F704">
        <f t="shared" si="74"/>
        <v>40</v>
      </c>
      <c r="I704" s="3">
        <v>0.92210000000000003</v>
      </c>
      <c r="J704" s="3">
        <v>-1E-4</v>
      </c>
    </row>
    <row r="705" spans="1:10" x14ac:dyDescent="0.2">
      <c r="A705" s="5">
        <v>69.599999999999994</v>
      </c>
      <c r="B705" s="3">
        <f t="shared" si="75"/>
        <v>0.3518</v>
      </c>
      <c r="C705" s="3">
        <f t="shared" si="76"/>
        <v>-2.3E-3</v>
      </c>
      <c r="D705">
        <f t="shared" si="72"/>
        <v>100</v>
      </c>
      <c r="E705">
        <f t="shared" si="73"/>
        <v>5.8</v>
      </c>
      <c r="F705">
        <f t="shared" si="74"/>
        <v>40</v>
      </c>
      <c r="I705" s="3">
        <v>0.92310000000000003</v>
      </c>
      <c r="J705" s="3">
        <v>-1E-4</v>
      </c>
    </row>
    <row r="706" spans="1:10" x14ac:dyDescent="0.2">
      <c r="A706" s="5">
        <v>69.7</v>
      </c>
      <c r="B706" s="3">
        <f t="shared" si="75"/>
        <v>0.35260000000000002</v>
      </c>
      <c r="C706" s="3">
        <f t="shared" si="76"/>
        <v>-2.2000000000000001E-3</v>
      </c>
      <c r="D706">
        <f t="shared" si="72"/>
        <v>100</v>
      </c>
      <c r="E706">
        <f t="shared" si="73"/>
        <v>5.8</v>
      </c>
      <c r="F706">
        <f t="shared" si="74"/>
        <v>40</v>
      </c>
      <c r="I706" s="3">
        <v>0.92390000000000005</v>
      </c>
      <c r="J706" s="3">
        <v>0</v>
      </c>
    </row>
    <row r="707" spans="1:10" x14ac:dyDescent="0.2">
      <c r="A707" s="5">
        <v>69.8</v>
      </c>
      <c r="B707" s="3">
        <f t="shared" si="75"/>
        <v>0.35329999999999995</v>
      </c>
      <c r="C707" s="3">
        <f t="shared" si="76"/>
        <v>-2.1000000000000003E-3</v>
      </c>
      <c r="D707">
        <f t="shared" si="72"/>
        <v>100</v>
      </c>
      <c r="E707">
        <f t="shared" si="73"/>
        <v>5.8</v>
      </c>
      <c r="F707">
        <f t="shared" si="74"/>
        <v>40</v>
      </c>
      <c r="I707" s="3">
        <v>0.92459999999999998</v>
      </c>
      <c r="J707" s="3">
        <v>1E-4</v>
      </c>
    </row>
    <row r="708" spans="1:10" x14ac:dyDescent="0.2">
      <c r="A708" s="5">
        <v>69.900000000000006</v>
      </c>
      <c r="B708" s="3">
        <f t="shared" si="75"/>
        <v>0.35409999999999997</v>
      </c>
      <c r="C708" s="3">
        <f t="shared" si="76"/>
        <v>-2.3E-3</v>
      </c>
      <c r="D708">
        <f t="shared" si="72"/>
        <v>100</v>
      </c>
      <c r="E708">
        <f t="shared" si="73"/>
        <v>5.8</v>
      </c>
      <c r="F708">
        <f t="shared" si="74"/>
        <v>40</v>
      </c>
      <c r="I708" s="3">
        <v>0.9254</v>
      </c>
      <c r="J708" s="3">
        <v>-1E-4</v>
      </c>
    </row>
    <row r="709" spans="1:10" x14ac:dyDescent="0.2">
      <c r="A709" s="5">
        <v>70</v>
      </c>
      <c r="B709" s="3">
        <f t="shared" si="75"/>
        <v>0.35509999999999997</v>
      </c>
      <c r="C709" s="3">
        <f t="shared" si="76"/>
        <v>-2.2000000000000001E-3</v>
      </c>
      <c r="D709">
        <f t="shared" si="72"/>
        <v>100</v>
      </c>
      <c r="E709">
        <f t="shared" si="73"/>
        <v>5.8</v>
      </c>
      <c r="F709">
        <f t="shared" si="74"/>
        <v>40</v>
      </c>
      <c r="I709" s="3">
        <v>0.9264</v>
      </c>
      <c r="J709" s="3">
        <v>0</v>
      </c>
    </row>
    <row r="710" spans="1:10" x14ac:dyDescent="0.2">
      <c r="A710" s="5">
        <v>70.099999999999994</v>
      </c>
      <c r="B710" s="3">
        <f t="shared" si="75"/>
        <v>0.35580000000000001</v>
      </c>
      <c r="C710" s="3">
        <f t="shared" si="76"/>
        <v>-2.2000000000000001E-3</v>
      </c>
      <c r="D710">
        <f t="shared" si="72"/>
        <v>100</v>
      </c>
      <c r="E710">
        <f t="shared" si="73"/>
        <v>5.8</v>
      </c>
      <c r="F710">
        <f t="shared" si="74"/>
        <v>40</v>
      </c>
      <c r="I710" s="3">
        <v>0.92710000000000004</v>
      </c>
      <c r="J710" s="3">
        <v>0</v>
      </c>
    </row>
    <row r="711" spans="1:10" x14ac:dyDescent="0.2">
      <c r="A711" s="5">
        <v>70.2</v>
      </c>
      <c r="B711" s="3">
        <f t="shared" si="75"/>
        <v>0.35649999999999993</v>
      </c>
      <c r="C711" s="3">
        <f t="shared" si="76"/>
        <v>-2.3E-3</v>
      </c>
      <c r="D711">
        <f t="shared" si="72"/>
        <v>100</v>
      </c>
      <c r="E711">
        <f t="shared" si="73"/>
        <v>5.8</v>
      </c>
      <c r="F711">
        <f t="shared" si="74"/>
        <v>40</v>
      </c>
      <c r="I711" s="3">
        <v>0.92779999999999996</v>
      </c>
      <c r="J711" s="3">
        <v>-1E-4</v>
      </c>
    </row>
    <row r="712" spans="1:10" x14ac:dyDescent="0.2">
      <c r="A712" s="5">
        <v>70.3</v>
      </c>
      <c r="B712" s="3">
        <f t="shared" si="75"/>
        <v>0.35780000000000001</v>
      </c>
      <c r="C712" s="3">
        <f t="shared" si="76"/>
        <v>-2.4000000000000002E-3</v>
      </c>
      <c r="D712">
        <f t="shared" si="72"/>
        <v>100</v>
      </c>
      <c r="E712">
        <f t="shared" si="73"/>
        <v>5.8</v>
      </c>
      <c r="F712">
        <f t="shared" si="74"/>
        <v>40</v>
      </c>
      <c r="I712" s="3">
        <v>0.92910000000000004</v>
      </c>
      <c r="J712" s="3">
        <v>-2.0000000000000001E-4</v>
      </c>
    </row>
    <row r="713" spans="1:10" x14ac:dyDescent="0.2">
      <c r="A713" s="5">
        <v>70.400000000000006</v>
      </c>
      <c r="B713" s="3">
        <f t="shared" si="75"/>
        <v>0.35859999999999992</v>
      </c>
      <c r="C713" s="3">
        <f t="shared" si="76"/>
        <v>-2.5000000000000001E-3</v>
      </c>
      <c r="D713">
        <f t="shared" si="72"/>
        <v>100</v>
      </c>
      <c r="E713">
        <f t="shared" si="73"/>
        <v>5.8</v>
      </c>
      <c r="F713">
        <f t="shared" si="74"/>
        <v>40</v>
      </c>
      <c r="I713" s="3">
        <v>0.92989999999999995</v>
      </c>
      <c r="J713" s="3">
        <v>-2.9999999999999997E-4</v>
      </c>
    </row>
    <row r="714" spans="1:10" x14ac:dyDescent="0.2">
      <c r="A714" s="5">
        <v>70.5</v>
      </c>
      <c r="B714" s="3">
        <f t="shared" si="75"/>
        <v>0.35909999999999997</v>
      </c>
      <c r="C714" s="3">
        <f t="shared" si="76"/>
        <v>-2.1000000000000003E-3</v>
      </c>
      <c r="D714">
        <f t="shared" ref="D714:D777" si="77">$E$4</f>
        <v>100</v>
      </c>
      <c r="E714">
        <f t="shared" ref="E714:E777" si="78">$F$4</f>
        <v>5.8</v>
      </c>
      <c r="F714">
        <f t="shared" ref="F714:F777" si="79">$G$4</f>
        <v>40</v>
      </c>
      <c r="I714" s="3">
        <v>0.9304</v>
      </c>
      <c r="J714" s="3">
        <v>1E-4</v>
      </c>
    </row>
    <row r="715" spans="1:10" x14ac:dyDescent="0.2">
      <c r="A715" s="5">
        <v>70.599999999999994</v>
      </c>
      <c r="B715" s="3">
        <f t="shared" si="75"/>
        <v>0.3599</v>
      </c>
      <c r="C715" s="3">
        <f t="shared" si="76"/>
        <v>-2.4000000000000002E-3</v>
      </c>
      <c r="D715">
        <f t="shared" si="77"/>
        <v>100</v>
      </c>
      <c r="E715">
        <f t="shared" si="78"/>
        <v>5.8</v>
      </c>
      <c r="F715">
        <f t="shared" si="79"/>
        <v>40</v>
      </c>
      <c r="I715" s="3">
        <v>0.93120000000000003</v>
      </c>
      <c r="J715" s="3">
        <v>-2.0000000000000001E-4</v>
      </c>
    </row>
    <row r="716" spans="1:10" x14ac:dyDescent="0.2">
      <c r="A716" s="5">
        <v>70.7</v>
      </c>
      <c r="B716" s="3">
        <f t="shared" si="75"/>
        <v>0.36099999999999999</v>
      </c>
      <c r="C716" s="3">
        <f t="shared" si="76"/>
        <v>-2.3E-3</v>
      </c>
      <c r="D716">
        <f t="shared" si="77"/>
        <v>100</v>
      </c>
      <c r="E716">
        <f t="shared" si="78"/>
        <v>5.8</v>
      </c>
      <c r="F716">
        <f t="shared" si="79"/>
        <v>40</v>
      </c>
      <c r="I716" s="3">
        <v>0.93230000000000002</v>
      </c>
      <c r="J716" s="3">
        <v>-1E-4</v>
      </c>
    </row>
    <row r="717" spans="1:10" x14ac:dyDescent="0.2">
      <c r="A717" s="5">
        <v>70.8</v>
      </c>
      <c r="B717" s="3">
        <f t="shared" si="75"/>
        <v>0.36180000000000001</v>
      </c>
      <c r="C717" s="3">
        <f t="shared" si="76"/>
        <v>-2.2000000000000001E-3</v>
      </c>
      <c r="D717">
        <f t="shared" si="77"/>
        <v>100</v>
      </c>
      <c r="E717">
        <f t="shared" si="78"/>
        <v>5.8</v>
      </c>
      <c r="F717">
        <f t="shared" si="79"/>
        <v>40</v>
      </c>
      <c r="I717" s="3">
        <v>0.93310000000000004</v>
      </c>
      <c r="J717" s="3">
        <v>0</v>
      </c>
    </row>
    <row r="718" spans="1:10" x14ac:dyDescent="0.2">
      <c r="A718" s="5">
        <v>70.900000000000006</v>
      </c>
      <c r="B718" s="3">
        <f t="shared" si="75"/>
        <v>0.36249999999999993</v>
      </c>
      <c r="C718" s="3">
        <f t="shared" si="76"/>
        <v>-2.1000000000000003E-3</v>
      </c>
      <c r="D718">
        <f t="shared" si="77"/>
        <v>100</v>
      </c>
      <c r="E718">
        <f t="shared" si="78"/>
        <v>5.8</v>
      </c>
      <c r="F718">
        <f t="shared" si="79"/>
        <v>40</v>
      </c>
      <c r="I718" s="3">
        <v>0.93379999999999996</v>
      </c>
      <c r="J718" s="3">
        <v>1E-4</v>
      </c>
    </row>
    <row r="719" spans="1:10" x14ac:dyDescent="0.2">
      <c r="A719" s="5">
        <v>71</v>
      </c>
      <c r="B719" s="3">
        <f t="shared" si="75"/>
        <v>0.36339999999999995</v>
      </c>
      <c r="C719" s="3">
        <f t="shared" si="76"/>
        <v>-2.2000000000000001E-3</v>
      </c>
      <c r="D719">
        <f t="shared" si="77"/>
        <v>100</v>
      </c>
      <c r="E719">
        <f t="shared" si="78"/>
        <v>5.8</v>
      </c>
      <c r="F719">
        <f t="shared" si="79"/>
        <v>40</v>
      </c>
      <c r="I719" s="3">
        <v>0.93469999999999998</v>
      </c>
      <c r="J719" s="3">
        <v>0</v>
      </c>
    </row>
    <row r="720" spans="1:10" x14ac:dyDescent="0.2">
      <c r="A720" s="5">
        <v>71.099999999999994</v>
      </c>
      <c r="B720" s="3">
        <f t="shared" si="75"/>
        <v>0.36439999999999995</v>
      </c>
      <c r="C720" s="3">
        <f t="shared" si="76"/>
        <v>-2.4000000000000002E-3</v>
      </c>
      <c r="D720">
        <f t="shared" si="77"/>
        <v>100</v>
      </c>
      <c r="E720">
        <f t="shared" si="78"/>
        <v>5.8</v>
      </c>
      <c r="F720">
        <f t="shared" si="79"/>
        <v>40</v>
      </c>
      <c r="I720" s="3">
        <v>0.93569999999999998</v>
      </c>
      <c r="J720" s="3">
        <v>-2.0000000000000001E-4</v>
      </c>
    </row>
    <row r="721" spans="1:10" x14ac:dyDescent="0.2">
      <c r="A721" s="5">
        <v>71.2</v>
      </c>
      <c r="B721" s="3">
        <f t="shared" si="75"/>
        <v>0.36509999999999998</v>
      </c>
      <c r="C721" s="3">
        <f t="shared" si="76"/>
        <v>-2.1000000000000003E-3</v>
      </c>
      <c r="D721">
        <f t="shared" si="77"/>
        <v>100</v>
      </c>
      <c r="E721">
        <f t="shared" si="78"/>
        <v>5.8</v>
      </c>
      <c r="F721">
        <f t="shared" si="79"/>
        <v>40</v>
      </c>
      <c r="I721" s="3">
        <v>0.93640000000000001</v>
      </c>
      <c r="J721" s="3">
        <v>1E-4</v>
      </c>
    </row>
    <row r="722" spans="1:10" x14ac:dyDescent="0.2">
      <c r="A722" s="5">
        <v>71.3</v>
      </c>
      <c r="B722" s="3">
        <f t="shared" si="75"/>
        <v>0.36580000000000001</v>
      </c>
      <c r="C722" s="3">
        <f t="shared" si="76"/>
        <v>-2.5000000000000001E-3</v>
      </c>
      <c r="D722">
        <f t="shared" si="77"/>
        <v>100</v>
      </c>
      <c r="E722">
        <f t="shared" si="78"/>
        <v>5.8</v>
      </c>
      <c r="F722">
        <f t="shared" si="79"/>
        <v>40</v>
      </c>
      <c r="I722" s="3">
        <v>0.93710000000000004</v>
      </c>
      <c r="J722" s="3">
        <v>-2.9999999999999997E-4</v>
      </c>
    </row>
    <row r="723" spans="1:10" x14ac:dyDescent="0.2">
      <c r="A723" s="5">
        <v>71.400000000000006</v>
      </c>
      <c r="B723" s="3">
        <f t="shared" si="75"/>
        <v>0.36669999999999991</v>
      </c>
      <c r="C723" s="3">
        <f t="shared" si="76"/>
        <v>-2.3E-3</v>
      </c>
      <c r="D723">
        <f t="shared" si="77"/>
        <v>100</v>
      </c>
      <c r="E723">
        <f t="shared" si="78"/>
        <v>5.8</v>
      </c>
      <c r="F723">
        <f t="shared" si="79"/>
        <v>40</v>
      </c>
      <c r="I723" s="3">
        <v>0.93799999999999994</v>
      </c>
      <c r="J723" s="3">
        <v>-1E-4</v>
      </c>
    </row>
    <row r="724" spans="1:10" x14ac:dyDescent="0.2">
      <c r="A724" s="5">
        <v>71.5</v>
      </c>
      <c r="B724" s="3">
        <f t="shared" si="75"/>
        <v>0.36759999999999993</v>
      </c>
      <c r="C724" s="3">
        <f t="shared" si="76"/>
        <v>-2.1000000000000003E-3</v>
      </c>
      <c r="D724">
        <f t="shared" si="77"/>
        <v>100</v>
      </c>
      <c r="E724">
        <f t="shared" si="78"/>
        <v>5.8</v>
      </c>
      <c r="F724">
        <f t="shared" si="79"/>
        <v>40</v>
      </c>
      <c r="I724" s="3">
        <v>0.93889999999999996</v>
      </c>
      <c r="J724" s="3">
        <v>1E-4</v>
      </c>
    </row>
    <row r="725" spans="1:10" x14ac:dyDescent="0.2">
      <c r="A725" s="5">
        <v>71.599999999999994</v>
      </c>
      <c r="B725" s="3">
        <f t="shared" si="75"/>
        <v>0.36829999999999996</v>
      </c>
      <c r="C725" s="3">
        <f t="shared" si="76"/>
        <v>-2.1000000000000003E-3</v>
      </c>
      <c r="D725">
        <f t="shared" si="77"/>
        <v>100</v>
      </c>
      <c r="E725">
        <f t="shared" si="78"/>
        <v>5.8</v>
      </c>
      <c r="F725">
        <f t="shared" si="79"/>
        <v>40</v>
      </c>
      <c r="I725" s="3">
        <v>0.93959999999999999</v>
      </c>
      <c r="J725" s="3">
        <v>1E-4</v>
      </c>
    </row>
    <row r="726" spans="1:10" x14ac:dyDescent="0.2">
      <c r="A726" s="5">
        <v>71.7</v>
      </c>
      <c r="B726" s="3">
        <f t="shared" si="75"/>
        <v>0.36919999999999997</v>
      </c>
      <c r="C726" s="3">
        <f t="shared" si="76"/>
        <v>-2.1000000000000003E-3</v>
      </c>
      <c r="D726">
        <f t="shared" si="77"/>
        <v>100</v>
      </c>
      <c r="E726">
        <f t="shared" si="78"/>
        <v>5.8</v>
      </c>
      <c r="F726">
        <f t="shared" si="79"/>
        <v>40</v>
      </c>
      <c r="I726" s="3">
        <v>0.9405</v>
      </c>
      <c r="J726" s="3">
        <v>1E-4</v>
      </c>
    </row>
    <row r="727" spans="1:10" x14ac:dyDescent="0.2">
      <c r="A727" s="5">
        <v>71.8</v>
      </c>
      <c r="B727" s="3">
        <f t="shared" si="75"/>
        <v>0.37029999999999996</v>
      </c>
      <c r="C727" s="3">
        <f t="shared" si="76"/>
        <v>-2.3E-3</v>
      </c>
      <c r="D727">
        <f t="shared" si="77"/>
        <v>100</v>
      </c>
      <c r="E727">
        <f t="shared" si="78"/>
        <v>5.8</v>
      </c>
      <c r="F727">
        <f t="shared" si="79"/>
        <v>40</v>
      </c>
      <c r="I727" s="3">
        <v>0.94159999999999999</v>
      </c>
      <c r="J727" s="3">
        <v>-1E-4</v>
      </c>
    </row>
    <row r="728" spans="1:10" x14ac:dyDescent="0.2">
      <c r="A728" s="5">
        <v>71.900000000000006</v>
      </c>
      <c r="B728" s="3">
        <f t="shared" si="75"/>
        <v>0.37080000000000002</v>
      </c>
      <c r="C728" s="3">
        <f t="shared" si="76"/>
        <v>-2.3E-3</v>
      </c>
      <c r="D728">
        <f t="shared" si="77"/>
        <v>100</v>
      </c>
      <c r="E728">
        <f t="shared" si="78"/>
        <v>5.8</v>
      </c>
      <c r="F728">
        <f t="shared" si="79"/>
        <v>40</v>
      </c>
      <c r="I728" s="3">
        <v>0.94210000000000005</v>
      </c>
      <c r="J728" s="3">
        <v>-1E-4</v>
      </c>
    </row>
    <row r="729" spans="1:10" x14ac:dyDescent="0.2">
      <c r="A729" s="5">
        <v>72</v>
      </c>
      <c r="B729" s="3">
        <f t="shared" si="75"/>
        <v>0.37149999999999994</v>
      </c>
      <c r="C729" s="3">
        <f t="shared" si="76"/>
        <v>-2.1000000000000003E-3</v>
      </c>
      <c r="D729">
        <f t="shared" si="77"/>
        <v>100</v>
      </c>
      <c r="E729">
        <f t="shared" si="78"/>
        <v>5.8</v>
      </c>
      <c r="F729">
        <f t="shared" si="79"/>
        <v>40</v>
      </c>
      <c r="I729" s="3">
        <v>0.94279999999999997</v>
      </c>
      <c r="J729" s="3">
        <v>1E-4</v>
      </c>
    </row>
    <row r="730" spans="1:10" x14ac:dyDescent="0.2">
      <c r="A730" s="5">
        <v>72.099999999999994</v>
      </c>
      <c r="B730" s="3">
        <f t="shared" si="75"/>
        <v>0.37249999999999994</v>
      </c>
      <c r="C730" s="3">
        <f t="shared" si="76"/>
        <v>-2.3E-3</v>
      </c>
      <c r="D730">
        <f t="shared" si="77"/>
        <v>100</v>
      </c>
      <c r="E730">
        <f t="shared" si="78"/>
        <v>5.8</v>
      </c>
      <c r="F730">
        <f t="shared" si="79"/>
        <v>40</v>
      </c>
      <c r="I730" s="3">
        <v>0.94379999999999997</v>
      </c>
      <c r="J730" s="3">
        <v>-1E-4</v>
      </c>
    </row>
    <row r="731" spans="1:10" x14ac:dyDescent="0.2">
      <c r="A731" s="5">
        <v>72.2</v>
      </c>
      <c r="B731" s="3">
        <f t="shared" si="75"/>
        <v>0.37359999999999993</v>
      </c>
      <c r="C731" s="3">
        <f t="shared" si="76"/>
        <v>-2.3E-3</v>
      </c>
      <c r="D731">
        <f t="shared" si="77"/>
        <v>100</v>
      </c>
      <c r="E731">
        <f t="shared" si="78"/>
        <v>5.8</v>
      </c>
      <c r="F731">
        <f t="shared" si="79"/>
        <v>40</v>
      </c>
      <c r="I731" s="3">
        <v>0.94489999999999996</v>
      </c>
      <c r="J731" s="3">
        <v>-1E-4</v>
      </c>
    </row>
    <row r="732" spans="1:10" x14ac:dyDescent="0.2">
      <c r="A732" s="5">
        <v>72.3</v>
      </c>
      <c r="B732" s="3">
        <f t="shared" ref="B732:B795" si="80">I732-$I$283</f>
        <v>0.37419999999999998</v>
      </c>
      <c r="C732" s="3">
        <f t="shared" ref="C732:C795" si="81">J732-$J$283</f>
        <v>-2.2000000000000001E-3</v>
      </c>
      <c r="D732">
        <f t="shared" si="77"/>
        <v>100</v>
      </c>
      <c r="E732">
        <f t="shared" si="78"/>
        <v>5.8</v>
      </c>
      <c r="F732">
        <f t="shared" si="79"/>
        <v>40</v>
      </c>
      <c r="I732" s="3">
        <v>0.94550000000000001</v>
      </c>
      <c r="J732" s="3">
        <v>0</v>
      </c>
    </row>
    <row r="733" spans="1:10" x14ac:dyDescent="0.2">
      <c r="A733" s="5">
        <v>72.400000000000006</v>
      </c>
      <c r="B733" s="3">
        <f t="shared" si="80"/>
        <v>0.37509999999999999</v>
      </c>
      <c r="C733" s="3">
        <f t="shared" si="81"/>
        <v>-2.1000000000000003E-3</v>
      </c>
      <c r="D733">
        <f t="shared" si="77"/>
        <v>100</v>
      </c>
      <c r="E733">
        <f t="shared" si="78"/>
        <v>5.8</v>
      </c>
      <c r="F733">
        <f t="shared" si="79"/>
        <v>40</v>
      </c>
      <c r="I733" s="3">
        <v>0.94640000000000002</v>
      </c>
      <c r="J733" s="3">
        <v>1E-4</v>
      </c>
    </row>
    <row r="734" spans="1:10" x14ac:dyDescent="0.2">
      <c r="A734" s="5">
        <v>72.5</v>
      </c>
      <c r="B734" s="3">
        <f t="shared" si="80"/>
        <v>0.37609999999999999</v>
      </c>
      <c r="C734" s="3">
        <f t="shared" si="81"/>
        <v>-2.2000000000000001E-3</v>
      </c>
      <c r="D734">
        <f t="shared" si="77"/>
        <v>100</v>
      </c>
      <c r="E734">
        <f t="shared" si="78"/>
        <v>5.8</v>
      </c>
      <c r="F734">
        <f t="shared" si="79"/>
        <v>40</v>
      </c>
      <c r="I734" s="3">
        <v>0.94740000000000002</v>
      </c>
      <c r="J734" s="3">
        <v>0</v>
      </c>
    </row>
    <row r="735" spans="1:10" x14ac:dyDescent="0.2">
      <c r="A735" s="5">
        <v>72.599999999999994</v>
      </c>
      <c r="B735" s="3">
        <f t="shared" si="80"/>
        <v>0.37680000000000002</v>
      </c>
      <c r="C735" s="3">
        <f t="shared" si="81"/>
        <v>-2.3E-3</v>
      </c>
      <c r="D735">
        <f t="shared" si="77"/>
        <v>100</v>
      </c>
      <c r="E735">
        <f t="shared" si="78"/>
        <v>5.8</v>
      </c>
      <c r="F735">
        <f t="shared" si="79"/>
        <v>40</v>
      </c>
      <c r="I735" s="3">
        <v>0.94810000000000005</v>
      </c>
      <c r="J735" s="3">
        <v>-1E-4</v>
      </c>
    </row>
    <row r="736" spans="1:10" x14ac:dyDescent="0.2">
      <c r="A736" s="5">
        <v>72.7</v>
      </c>
      <c r="B736" s="3">
        <f t="shared" si="80"/>
        <v>0.37749999999999995</v>
      </c>
      <c r="C736" s="3">
        <f t="shared" si="81"/>
        <v>-2.2000000000000001E-3</v>
      </c>
      <c r="D736">
        <f t="shared" si="77"/>
        <v>100</v>
      </c>
      <c r="E736">
        <f t="shared" si="78"/>
        <v>5.8</v>
      </c>
      <c r="F736">
        <f t="shared" si="79"/>
        <v>40</v>
      </c>
      <c r="I736" s="3">
        <v>0.94879999999999998</v>
      </c>
      <c r="J736" s="3">
        <v>0</v>
      </c>
    </row>
    <row r="737" spans="1:10" x14ac:dyDescent="0.2">
      <c r="A737" s="5">
        <v>72.8</v>
      </c>
      <c r="B737" s="3">
        <f t="shared" si="80"/>
        <v>0.37829999999999997</v>
      </c>
      <c r="C737" s="3">
        <f t="shared" si="81"/>
        <v>-2.3E-3</v>
      </c>
      <c r="D737">
        <f t="shared" si="77"/>
        <v>100</v>
      </c>
      <c r="E737">
        <f t="shared" si="78"/>
        <v>5.8</v>
      </c>
      <c r="F737">
        <f t="shared" si="79"/>
        <v>40</v>
      </c>
      <c r="I737" s="3">
        <v>0.9496</v>
      </c>
      <c r="J737" s="3">
        <v>-1E-4</v>
      </c>
    </row>
    <row r="738" spans="1:10" x14ac:dyDescent="0.2">
      <c r="A738" s="5">
        <v>72.900000000000006</v>
      </c>
      <c r="B738" s="3">
        <f t="shared" si="80"/>
        <v>0.37919999999999998</v>
      </c>
      <c r="C738" s="3">
        <f t="shared" si="81"/>
        <v>-2.1000000000000003E-3</v>
      </c>
      <c r="D738">
        <f t="shared" si="77"/>
        <v>100</v>
      </c>
      <c r="E738">
        <f t="shared" si="78"/>
        <v>5.8</v>
      </c>
      <c r="F738">
        <f t="shared" si="79"/>
        <v>40</v>
      </c>
      <c r="I738" s="3">
        <v>0.95050000000000001</v>
      </c>
      <c r="J738" s="3">
        <v>1E-4</v>
      </c>
    </row>
    <row r="739" spans="1:10" x14ac:dyDescent="0.2">
      <c r="A739" s="5">
        <v>73</v>
      </c>
      <c r="B739" s="3">
        <f t="shared" si="80"/>
        <v>0.37990000000000002</v>
      </c>
      <c r="C739" s="3">
        <f t="shared" si="81"/>
        <v>-2.3E-3</v>
      </c>
      <c r="D739">
        <f t="shared" si="77"/>
        <v>100</v>
      </c>
      <c r="E739">
        <f t="shared" si="78"/>
        <v>5.8</v>
      </c>
      <c r="F739">
        <f t="shared" si="79"/>
        <v>40</v>
      </c>
      <c r="I739" s="3">
        <v>0.95120000000000005</v>
      </c>
      <c r="J739" s="3">
        <v>-1E-4</v>
      </c>
    </row>
    <row r="740" spans="1:10" x14ac:dyDescent="0.2">
      <c r="A740" s="5">
        <v>73.099999999999994</v>
      </c>
      <c r="B740" s="3">
        <f t="shared" si="80"/>
        <v>0.38069999999999993</v>
      </c>
      <c r="C740" s="3">
        <f t="shared" si="81"/>
        <v>-2.2000000000000001E-3</v>
      </c>
      <c r="D740">
        <f t="shared" si="77"/>
        <v>100</v>
      </c>
      <c r="E740">
        <f t="shared" si="78"/>
        <v>5.8</v>
      </c>
      <c r="F740">
        <f t="shared" si="79"/>
        <v>40</v>
      </c>
      <c r="I740" s="3">
        <v>0.95199999999999996</v>
      </c>
      <c r="J740" s="3">
        <v>0</v>
      </c>
    </row>
    <row r="741" spans="1:10" x14ac:dyDescent="0.2">
      <c r="A741" s="5">
        <v>73.2</v>
      </c>
      <c r="B741" s="3">
        <f t="shared" si="80"/>
        <v>0.38200000000000001</v>
      </c>
      <c r="C741" s="3">
        <f t="shared" si="81"/>
        <v>-2.2000000000000001E-3</v>
      </c>
      <c r="D741">
        <f t="shared" si="77"/>
        <v>100</v>
      </c>
      <c r="E741">
        <f t="shared" si="78"/>
        <v>5.8</v>
      </c>
      <c r="F741">
        <f t="shared" si="79"/>
        <v>40</v>
      </c>
      <c r="I741" s="3">
        <v>0.95330000000000004</v>
      </c>
      <c r="J741" s="3">
        <v>0</v>
      </c>
    </row>
    <row r="742" spans="1:10" x14ac:dyDescent="0.2">
      <c r="A742" s="5">
        <v>73.3</v>
      </c>
      <c r="B742" s="3">
        <f t="shared" si="80"/>
        <v>0.38259999999999994</v>
      </c>
      <c r="C742" s="3">
        <f t="shared" si="81"/>
        <v>-2.4000000000000002E-3</v>
      </c>
      <c r="D742">
        <f t="shared" si="77"/>
        <v>100</v>
      </c>
      <c r="E742">
        <f t="shared" si="78"/>
        <v>5.8</v>
      </c>
      <c r="F742">
        <f t="shared" si="79"/>
        <v>40</v>
      </c>
      <c r="I742" s="3">
        <v>0.95389999999999997</v>
      </c>
      <c r="J742" s="3">
        <v>-2.0000000000000001E-4</v>
      </c>
    </row>
    <row r="743" spans="1:10" x14ac:dyDescent="0.2">
      <c r="A743" s="5">
        <v>73.400000000000006</v>
      </c>
      <c r="B743" s="3">
        <f t="shared" si="80"/>
        <v>0.38319999999999999</v>
      </c>
      <c r="C743" s="3">
        <f t="shared" si="81"/>
        <v>-2.3E-3</v>
      </c>
      <c r="D743">
        <f t="shared" si="77"/>
        <v>100</v>
      </c>
      <c r="E743">
        <f t="shared" si="78"/>
        <v>5.8</v>
      </c>
      <c r="F743">
        <f t="shared" si="79"/>
        <v>40</v>
      </c>
      <c r="I743" s="3">
        <v>0.95450000000000002</v>
      </c>
      <c r="J743" s="3">
        <v>-1E-4</v>
      </c>
    </row>
    <row r="744" spans="1:10" x14ac:dyDescent="0.2">
      <c r="A744" s="5">
        <v>73.5</v>
      </c>
      <c r="B744" s="3">
        <f t="shared" si="80"/>
        <v>0.3841</v>
      </c>
      <c r="C744" s="3">
        <f t="shared" si="81"/>
        <v>-2.3E-3</v>
      </c>
      <c r="D744">
        <f t="shared" si="77"/>
        <v>100</v>
      </c>
      <c r="E744">
        <f t="shared" si="78"/>
        <v>5.8</v>
      </c>
      <c r="F744">
        <f t="shared" si="79"/>
        <v>40</v>
      </c>
      <c r="I744" s="3">
        <v>0.95540000000000003</v>
      </c>
      <c r="J744" s="3">
        <v>-1E-4</v>
      </c>
    </row>
    <row r="745" spans="1:10" x14ac:dyDescent="0.2">
      <c r="A745" s="5">
        <v>73.599999999999994</v>
      </c>
      <c r="B745" s="3">
        <f t="shared" si="80"/>
        <v>0.38519999999999999</v>
      </c>
      <c r="C745" s="3">
        <f t="shared" si="81"/>
        <v>-2.3E-3</v>
      </c>
      <c r="D745">
        <f t="shared" si="77"/>
        <v>100</v>
      </c>
      <c r="E745">
        <f t="shared" si="78"/>
        <v>5.8</v>
      </c>
      <c r="F745">
        <f t="shared" si="79"/>
        <v>40</v>
      </c>
      <c r="I745" s="3">
        <v>0.95650000000000002</v>
      </c>
      <c r="J745" s="3">
        <v>-1E-4</v>
      </c>
    </row>
    <row r="746" spans="1:10" x14ac:dyDescent="0.2">
      <c r="A746" s="5">
        <v>73.7</v>
      </c>
      <c r="B746" s="3">
        <f t="shared" si="80"/>
        <v>0.38590000000000002</v>
      </c>
      <c r="C746" s="3">
        <f t="shared" si="81"/>
        <v>-2.1000000000000003E-3</v>
      </c>
      <c r="D746">
        <f t="shared" si="77"/>
        <v>100</v>
      </c>
      <c r="E746">
        <f t="shared" si="78"/>
        <v>5.8</v>
      </c>
      <c r="F746">
        <f t="shared" si="79"/>
        <v>40</v>
      </c>
      <c r="I746" s="3">
        <v>0.95720000000000005</v>
      </c>
      <c r="J746" s="3">
        <v>1E-4</v>
      </c>
    </row>
    <row r="747" spans="1:10" x14ac:dyDescent="0.2">
      <c r="A747" s="5">
        <v>73.8</v>
      </c>
      <c r="B747" s="3">
        <f t="shared" si="80"/>
        <v>0.38659999999999994</v>
      </c>
      <c r="C747" s="3">
        <f t="shared" si="81"/>
        <v>-2.3E-3</v>
      </c>
      <c r="D747">
        <f t="shared" si="77"/>
        <v>100</v>
      </c>
      <c r="E747">
        <f t="shared" si="78"/>
        <v>5.8</v>
      </c>
      <c r="F747">
        <f t="shared" si="79"/>
        <v>40</v>
      </c>
      <c r="I747" s="3">
        <v>0.95789999999999997</v>
      </c>
      <c r="J747" s="3">
        <v>-1E-4</v>
      </c>
    </row>
    <row r="748" spans="1:10" x14ac:dyDescent="0.2">
      <c r="A748" s="5">
        <v>73.900000000000006</v>
      </c>
      <c r="B748" s="3">
        <f t="shared" si="80"/>
        <v>0.38759999999999994</v>
      </c>
      <c r="C748" s="3">
        <f t="shared" si="81"/>
        <v>-2.2000000000000001E-3</v>
      </c>
      <c r="D748">
        <f t="shared" si="77"/>
        <v>100</v>
      </c>
      <c r="E748">
        <f t="shared" si="78"/>
        <v>5.8</v>
      </c>
      <c r="F748">
        <f t="shared" si="79"/>
        <v>40</v>
      </c>
      <c r="I748" s="3">
        <v>0.95889999999999997</v>
      </c>
      <c r="J748" s="3">
        <v>0</v>
      </c>
    </row>
    <row r="749" spans="1:10" x14ac:dyDescent="0.2">
      <c r="A749" s="5">
        <v>74</v>
      </c>
      <c r="B749" s="3">
        <f t="shared" si="80"/>
        <v>0.38849999999999996</v>
      </c>
      <c r="C749" s="3">
        <f t="shared" si="81"/>
        <v>-2.1000000000000003E-3</v>
      </c>
      <c r="D749">
        <f t="shared" si="77"/>
        <v>100</v>
      </c>
      <c r="E749">
        <f t="shared" si="78"/>
        <v>5.8</v>
      </c>
      <c r="F749">
        <f t="shared" si="79"/>
        <v>40</v>
      </c>
      <c r="I749" s="3">
        <v>0.95979999999999999</v>
      </c>
      <c r="J749" s="3">
        <v>1E-4</v>
      </c>
    </row>
    <row r="750" spans="1:10" x14ac:dyDescent="0.2">
      <c r="A750" s="5">
        <v>74.099999999999994</v>
      </c>
      <c r="B750" s="3">
        <f t="shared" si="80"/>
        <v>0.3891</v>
      </c>
      <c r="C750" s="3">
        <f t="shared" si="81"/>
        <v>-2.2000000000000001E-3</v>
      </c>
      <c r="D750">
        <f t="shared" si="77"/>
        <v>100</v>
      </c>
      <c r="E750">
        <f t="shared" si="78"/>
        <v>5.8</v>
      </c>
      <c r="F750">
        <f t="shared" si="79"/>
        <v>40</v>
      </c>
      <c r="I750" s="3">
        <v>0.96040000000000003</v>
      </c>
      <c r="J750" s="3">
        <v>0</v>
      </c>
    </row>
    <row r="751" spans="1:10" x14ac:dyDescent="0.2">
      <c r="A751" s="5">
        <v>74.2</v>
      </c>
      <c r="B751" s="3">
        <f t="shared" si="80"/>
        <v>0.38990000000000002</v>
      </c>
      <c r="C751" s="3">
        <f t="shared" si="81"/>
        <v>-2.2000000000000001E-3</v>
      </c>
      <c r="D751">
        <f t="shared" si="77"/>
        <v>100</v>
      </c>
      <c r="E751">
        <f t="shared" si="78"/>
        <v>5.8</v>
      </c>
      <c r="F751">
        <f t="shared" si="79"/>
        <v>40</v>
      </c>
      <c r="I751" s="3">
        <v>0.96120000000000005</v>
      </c>
      <c r="J751" s="3">
        <v>0</v>
      </c>
    </row>
    <row r="752" spans="1:10" x14ac:dyDescent="0.2">
      <c r="A752" s="5">
        <v>74.3</v>
      </c>
      <c r="B752" s="3">
        <f t="shared" si="80"/>
        <v>0.39090000000000003</v>
      </c>
      <c r="C752" s="3">
        <f t="shared" si="81"/>
        <v>-2.2000000000000001E-3</v>
      </c>
      <c r="D752">
        <f t="shared" si="77"/>
        <v>100</v>
      </c>
      <c r="E752">
        <f t="shared" si="78"/>
        <v>5.8</v>
      </c>
      <c r="F752">
        <f t="shared" si="79"/>
        <v>40</v>
      </c>
      <c r="I752" s="3">
        <v>0.96220000000000006</v>
      </c>
      <c r="J752" s="3">
        <v>0</v>
      </c>
    </row>
    <row r="753" spans="1:10" x14ac:dyDescent="0.2">
      <c r="A753" s="5">
        <v>74.400000000000006</v>
      </c>
      <c r="B753" s="3">
        <f t="shared" si="80"/>
        <v>0.39169999999999994</v>
      </c>
      <c r="C753" s="3">
        <f t="shared" si="81"/>
        <v>-2.4000000000000002E-3</v>
      </c>
      <c r="D753">
        <f t="shared" si="77"/>
        <v>100</v>
      </c>
      <c r="E753">
        <f t="shared" si="78"/>
        <v>5.8</v>
      </c>
      <c r="F753">
        <f t="shared" si="79"/>
        <v>40</v>
      </c>
      <c r="I753" s="3">
        <v>0.96299999999999997</v>
      </c>
      <c r="J753" s="3">
        <v>-2.0000000000000001E-4</v>
      </c>
    </row>
    <row r="754" spans="1:10" x14ac:dyDescent="0.2">
      <c r="A754" s="5">
        <v>74.5</v>
      </c>
      <c r="B754" s="3">
        <f t="shared" si="80"/>
        <v>0.39249999999999996</v>
      </c>
      <c r="C754" s="3">
        <f t="shared" si="81"/>
        <v>-2.2000000000000001E-3</v>
      </c>
      <c r="D754">
        <f t="shared" si="77"/>
        <v>100</v>
      </c>
      <c r="E754">
        <f t="shared" si="78"/>
        <v>5.8</v>
      </c>
      <c r="F754">
        <f t="shared" si="79"/>
        <v>40</v>
      </c>
      <c r="I754" s="3">
        <v>0.96379999999999999</v>
      </c>
      <c r="J754" s="3">
        <v>0</v>
      </c>
    </row>
    <row r="755" spans="1:10" x14ac:dyDescent="0.2">
      <c r="A755" s="5">
        <v>74.599999999999994</v>
      </c>
      <c r="B755" s="3">
        <f t="shared" si="80"/>
        <v>0.39349999999999996</v>
      </c>
      <c r="C755" s="3">
        <f t="shared" si="81"/>
        <v>-2.4000000000000002E-3</v>
      </c>
      <c r="D755">
        <f t="shared" si="77"/>
        <v>100</v>
      </c>
      <c r="E755">
        <f t="shared" si="78"/>
        <v>5.8</v>
      </c>
      <c r="F755">
        <f t="shared" si="79"/>
        <v>40</v>
      </c>
      <c r="I755" s="3">
        <v>0.96479999999999999</v>
      </c>
      <c r="J755" s="3">
        <v>-2.0000000000000001E-4</v>
      </c>
    </row>
    <row r="756" spans="1:10" x14ac:dyDescent="0.2">
      <c r="A756" s="5">
        <v>74.7</v>
      </c>
      <c r="B756" s="3">
        <f t="shared" si="80"/>
        <v>0.39439999999999997</v>
      </c>
      <c r="C756" s="3">
        <f t="shared" si="81"/>
        <v>-2.3E-3</v>
      </c>
      <c r="D756">
        <f t="shared" si="77"/>
        <v>100</v>
      </c>
      <c r="E756">
        <f t="shared" si="78"/>
        <v>5.8</v>
      </c>
      <c r="F756">
        <f t="shared" si="79"/>
        <v>40</v>
      </c>
      <c r="I756" s="3">
        <v>0.9657</v>
      </c>
      <c r="J756" s="3">
        <v>-1E-4</v>
      </c>
    </row>
    <row r="757" spans="1:10" x14ac:dyDescent="0.2">
      <c r="A757" s="5">
        <v>74.8</v>
      </c>
      <c r="B757" s="3">
        <f t="shared" si="80"/>
        <v>0.39500000000000002</v>
      </c>
      <c r="C757" s="3">
        <f t="shared" si="81"/>
        <v>-2.3E-3</v>
      </c>
      <c r="D757">
        <f t="shared" si="77"/>
        <v>100</v>
      </c>
      <c r="E757">
        <f t="shared" si="78"/>
        <v>5.8</v>
      </c>
      <c r="F757">
        <f t="shared" si="79"/>
        <v>40</v>
      </c>
      <c r="I757" s="3">
        <v>0.96630000000000005</v>
      </c>
      <c r="J757" s="3">
        <v>-1E-4</v>
      </c>
    </row>
    <row r="758" spans="1:10" x14ac:dyDescent="0.2">
      <c r="A758" s="5">
        <v>74.900000000000006</v>
      </c>
      <c r="B758" s="3">
        <f t="shared" si="80"/>
        <v>0.39579999999999993</v>
      </c>
      <c r="C758" s="3">
        <f t="shared" si="81"/>
        <v>-2.2000000000000001E-3</v>
      </c>
      <c r="D758">
        <f t="shared" si="77"/>
        <v>100</v>
      </c>
      <c r="E758">
        <f t="shared" si="78"/>
        <v>5.8</v>
      </c>
      <c r="F758">
        <f t="shared" si="79"/>
        <v>40</v>
      </c>
      <c r="I758" s="3">
        <v>0.96709999999999996</v>
      </c>
      <c r="J758" s="3">
        <v>0</v>
      </c>
    </row>
    <row r="759" spans="1:10" x14ac:dyDescent="0.2">
      <c r="A759" s="5">
        <v>75</v>
      </c>
      <c r="B759" s="3">
        <f t="shared" si="80"/>
        <v>0.39689999999999992</v>
      </c>
      <c r="C759" s="3">
        <f t="shared" si="81"/>
        <v>-2.3E-3</v>
      </c>
      <c r="D759">
        <f t="shared" si="77"/>
        <v>100</v>
      </c>
      <c r="E759">
        <f t="shared" si="78"/>
        <v>5.8</v>
      </c>
      <c r="F759">
        <f t="shared" si="79"/>
        <v>40</v>
      </c>
      <c r="I759" s="3">
        <v>0.96819999999999995</v>
      </c>
      <c r="J759" s="3">
        <v>-1E-4</v>
      </c>
    </row>
    <row r="760" spans="1:10" x14ac:dyDescent="0.2">
      <c r="A760" s="5">
        <v>75.099999999999994</v>
      </c>
      <c r="B760" s="3">
        <f t="shared" si="80"/>
        <v>0.39759999999999995</v>
      </c>
      <c r="C760" s="3">
        <f t="shared" si="81"/>
        <v>-2.1000000000000003E-3</v>
      </c>
      <c r="D760">
        <f t="shared" si="77"/>
        <v>100</v>
      </c>
      <c r="E760">
        <f t="shared" si="78"/>
        <v>5.8</v>
      </c>
      <c r="F760">
        <f t="shared" si="79"/>
        <v>40</v>
      </c>
      <c r="I760" s="3">
        <v>0.96889999999999998</v>
      </c>
      <c r="J760" s="3">
        <v>1E-4</v>
      </c>
    </row>
    <row r="761" spans="1:10" x14ac:dyDescent="0.2">
      <c r="A761" s="5">
        <v>75.2</v>
      </c>
      <c r="B761" s="3">
        <f t="shared" si="80"/>
        <v>0.39829999999999999</v>
      </c>
      <c r="C761" s="3">
        <f t="shared" si="81"/>
        <v>-2.3E-3</v>
      </c>
      <c r="D761">
        <f t="shared" si="77"/>
        <v>100</v>
      </c>
      <c r="E761">
        <f t="shared" si="78"/>
        <v>5.8</v>
      </c>
      <c r="F761">
        <f t="shared" si="79"/>
        <v>40</v>
      </c>
      <c r="I761" s="3">
        <v>0.96960000000000002</v>
      </c>
      <c r="J761" s="3">
        <v>-1E-4</v>
      </c>
    </row>
    <row r="762" spans="1:10" x14ac:dyDescent="0.2">
      <c r="A762" s="5">
        <v>75.3</v>
      </c>
      <c r="B762" s="3">
        <f t="shared" si="80"/>
        <v>0.39929999999999999</v>
      </c>
      <c r="C762" s="3">
        <f t="shared" si="81"/>
        <v>-2.3E-3</v>
      </c>
      <c r="D762">
        <f t="shared" si="77"/>
        <v>100</v>
      </c>
      <c r="E762">
        <f t="shared" si="78"/>
        <v>5.8</v>
      </c>
      <c r="F762">
        <f t="shared" si="79"/>
        <v>40</v>
      </c>
      <c r="I762" s="3">
        <v>0.97060000000000002</v>
      </c>
      <c r="J762" s="3">
        <v>-1E-4</v>
      </c>
    </row>
    <row r="763" spans="1:10" x14ac:dyDescent="0.2">
      <c r="A763" s="5">
        <v>75.400000000000006</v>
      </c>
      <c r="B763" s="3">
        <f t="shared" si="80"/>
        <v>0.4002</v>
      </c>
      <c r="C763" s="3">
        <f t="shared" si="81"/>
        <v>-2.3E-3</v>
      </c>
      <c r="D763">
        <f t="shared" si="77"/>
        <v>100</v>
      </c>
      <c r="E763">
        <f t="shared" si="78"/>
        <v>5.8</v>
      </c>
      <c r="F763">
        <f t="shared" si="79"/>
        <v>40</v>
      </c>
      <c r="I763" s="3">
        <v>0.97150000000000003</v>
      </c>
      <c r="J763" s="3">
        <v>-1E-4</v>
      </c>
    </row>
    <row r="764" spans="1:10" s="8" customFormat="1" x14ac:dyDescent="0.2">
      <c r="A764" s="5">
        <v>75.5</v>
      </c>
      <c r="B764" s="3">
        <f t="shared" si="80"/>
        <v>0.40079999999999993</v>
      </c>
      <c r="C764" s="3">
        <f t="shared" si="81"/>
        <v>-2.3E-3</v>
      </c>
      <c r="D764" s="8">
        <f t="shared" si="77"/>
        <v>100</v>
      </c>
      <c r="E764" s="8">
        <f t="shared" si="78"/>
        <v>5.8</v>
      </c>
      <c r="F764" s="8">
        <f t="shared" si="79"/>
        <v>40</v>
      </c>
      <c r="I764" s="3">
        <v>0.97209999999999996</v>
      </c>
      <c r="J764" s="3">
        <v>-1E-4</v>
      </c>
    </row>
    <row r="765" spans="1:10" x14ac:dyDescent="0.2">
      <c r="A765" s="5">
        <v>75.599999999999994</v>
      </c>
      <c r="B765" s="3">
        <f t="shared" si="80"/>
        <v>0.40159999999999996</v>
      </c>
      <c r="C765" s="3">
        <f t="shared" si="81"/>
        <v>-2.2000000000000001E-3</v>
      </c>
      <c r="D765">
        <f t="shared" si="77"/>
        <v>100</v>
      </c>
      <c r="E765">
        <f t="shared" si="78"/>
        <v>5.8</v>
      </c>
      <c r="F765">
        <f t="shared" si="79"/>
        <v>40</v>
      </c>
      <c r="I765" s="3">
        <v>0.97289999999999999</v>
      </c>
      <c r="J765" s="3">
        <v>0</v>
      </c>
    </row>
    <row r="766" spans="1:10" x14ac:dyDescent="0.2">
      <c r="A766" s="5">
        <v>75.7</v>
      </c>
      <c r="B766" s="3">
        <f t="shared" si="80"/>
        <v>0.40249999999999997</v>
      </c>
      <c r="C766" s="3">
        <f t="shared" si="81"/>
        <v>-2.3E-3</v>
      </c>
      <c r="D766">
        <f t="shared" si="77"/>
        <v>100</v>
      </c>
      <c r="E766">
        <f t="shared" si="78"/>
        <v>5.8</v>
      </c>
      <c r="F766">
        <f t="shared" si="79"/>
        <v>40</v>
      </c>
      <c r="I766" s="3">
        <v>0.9738</v>
      </c>
      <c r="J766" s="3">
        <v>-1E-4</v>
      </c>
    </row>
    <row r="767" spans="1:10" x14ac:dyDescent="0.2">
      <c r="A767" s="5">
        <v>75.8</v>
      </c>
      <c r="B767" s="3">
        <f t="shared" si="80"/>
        <v>0.40329999999999999</v>
      </c>
      <c r="C767" s="3">
        <f t="shared" si="81"/>
        <v>-2.2000000000000001E-3</v>
      </c>
      <c r="D767">
        <f t="shared" si="77"/>
        <v>100</v>
      </c>
      <c r="E767">
        <f t="shared" si="78"/>
        <v>5.8</v>
      </c>
      <c r="F767">
        <f t="shared" si="79"/>
        <v>40</v>
      </c>
      <c r="I767" s="3">
        <v>0.97460000000000002</v>
      </c>
      <c r="J767" s="3">
        <v>0</v>
      </c>
    </row>
    <row r="768" spans="1:10" x14ac:dyDescent="0.2">
      <c r="A768" s="5">
        <v>75.900000000000006</v>
      </c>
      <c r="B768" s="3">
        <f t="shared" si="80"/>
        <v>0.40399999999999991</v>
      </c>
      <c r="C768" s="3">
        <f t="shared" si="81"/>
        <v>-2.3E-3</v>
      </c>
      <c r="D768">
        <f t="shared" si="77"/>
        <v>100</v>
      </c>
      <c r="E768">
        <f t="shared" si="78"/>
        <v>5.8</v>
      </c>
      <c r="F768">
        <f t="shared" si="79"/>
        <v>40</v>
      </c>
      <c r="I768" s="3">
        <v>0.97529999999999994</v>
      </c>
      <c r="J768" s="3">
        <v>-1E-4</v>
      </c>
    </row>
    <row r="769" spans="1:10" x14ac:dyDescent="0.2">
      <c r="A769" s="5">
        <v>76</v>
      </c>
      <c r="B769" s="3">
        <f t="shared" si="80"/>
        <v>0.40510000000000002</v>
      </c>
      <c r="C769" s="3">
        <f t="shared" si="81"/>
        <v>-2.1000000000000003E-3</v>
      </c>
      <c r="D769">
        <f t="shared" si="77"/>
        <v>100</v>
      </c>
      <c r="E769">
        <f t="shared" si="78"/>
        <v>5.8</v>
      </c>
      <c r="F769">
        <f t="shared" si="79"/>
        <v>40</v>
      </c>
      <c r="I769" s="3">
        <v>0.97640000000000005</v>
      </c>
      <c r="J769" s="3">
        <v>1E-4</v>
      </c>
    </row>
    <row r="770" spans="1:10" x14ac:dyDescent="0.2">
      <c r="A770" s="5">
        <v>76.099999999999994</v>
      </c>
      <c r="B770" s="3">
        <f t="shared" si="80"/>
        <v>0.40610000000000002</v>
      </c>
      <c r="C770" s="3">
        <f t="shared" si="81"/>
        <v>-2.2000000000000001E-3</v>
      </c>
      <c r="D770">
        <f t="shared" si="77"/>
        <v>100</v>
      </c>
      <c r="E770">
        <f t="shared" si="78"/>
        <v>5.8</v>
      </c>
      <c r="F770">
        <f t="shared" si="79"/>
        <v>40</v>
      </c>
      <c r="I770" s="3">
        <v>0.97740000000000005</v>
      </c>
      <c r="J770" s="3">
        <v>0</v>
      </c>
    </row>
    <row r="771" spans="1:10" x14ac:dyDescent="0.2">
      <c r="A771" s="5">
        <v>76.2</v>
      </c>
      <c r="B771" s="3">
        <f t="shared" si="80"/>
        <v>0.40659999999999996</v>
      </c>
      <c r="C771" s="3">
        <f t="shared" si="81"/>
        <v>-2.2000000000000001E-3</v>
      </c>
      <c r="D771">
        <f t="shared" si="77"/>
        <v>100</v>
      </c>
      <c r="E771">
        <f t="shared" si="78"/>
        <v>5.8</v>
      </c>
      <c r="F771">
        <f t="shared" si="79"/>
        <v>40</v>
      </c>
      <c r="I771" s="3">
        <v>0.97789999999999999</v>
      </c>
      <c r="J771" s="3">
        <v>0</v>
      </c>
    </row>
    <row r="772" spans="1:10" x14ac:dyDescent="0.2">
      <c r="A772" s="5">
        <v>76.3</v>
      </c>
      <c r="B772" s="3">
        <f t="shared" si="80"/>
        <v>0.4073</v>
      </c>
      <c r="C772" s="3">
        <f t="shared" si="81"/>
        <v>-2.4000000000000002E-3</v>
      </c>
      <c r="D772">
        <f t="shared" si="77"/>
        <v>100</v>
      </c>
      <c r="E772">
        <f t="shared" si="78"/>
        <v>5.8</v>
      </c>
      <c r="F772">
        <f t="shared" si="79"/>
        <v>40</v>
      </c>
      <c r="I772" s="3">
        <v>0.97860000000000003</v>
      </c>
      <c r="J772" s="3">
        <v>-2.0000000000000001E-4</v>
      </c>
    </row>
    <row r="773" spans="1:10" x14ac:dyDescent="0.2">
      <c r="A773" s="5">
        <v>76.400000000000006</v>
      </c>
      <c r="B773" s="3">
        <f t="shared" si="80"/>
        <v>0.40839999999999999</v>
      </c>
      <c r="C773" s="3">
        <f t="shared" si="81"/>
        <v>-2.2000000000000001E-3</v>
      </c>
      <c r="D773">
        <f t="shared" si="77"/>
        <v>100</v>
      </c>
      <c r="E773">
        <f t="shared" si="78"/>
        <v>5.8</v>
      </c>
      <c r="F773">
        <f t="shared" si="79"/>
        <v>40</v>
      </c>
      <c r="I773" s="3">
        <v>0.97970000000000002</v>
      </c>
      <c r="J773" s="3">
        <v>0</v>
      </c>
    </row>
    <row r="774" spans="1:10" x14ac:dyDescent="0.2">
      <c r="A774" s="5">
        <v>76.5</v>
      </c>
      <c r="B774" s="3">
        <f t="shared" si="80"/>
        <v>0.4093</v>
      </c>
      <c r="C774" s="3">
        <f t="shared" si="81"/>
        <v>-2.3E-3</v>
      </c>
      <c r="D774">
        <f t="shared" si="77"/>
        <v>100</v>
      </c>
      <c r="E774">
        <f t="shared" si="78"/>
        <v>5.8</v>
      </c>
      <c r="F774">
        <f t="shared" si="79"/>
        <v>40</v>
      </c>
      <c r="I774" s="3">
        <v>0.98060000000000003</v>
      </c>
      <c r="J774" s="3">
        <v>-1E-4</v>
      </c>
    </row>
    <row r="775" spans="1:10" x14ac:dyDescent="0.2">
      <c r="A775" s="5">
        <v>76.599999999999994</v>
      </c>
      <c r="B775" s="3">
        <f t="shared" si="80"/>
        <v>0.40999999999999992</v>
      </c>
      <c r="C775" s="3">
        <f t="shared" si="81"/>
        <v>-2.2000000000000001E-3</v>
      </c>
      <c r="D775">
        <f t="shared" si="77"/>
        <v>100</v>
      </c>
      <c r="E775">
        <f t="shared" si="78"/>
        <v>5.8</v>
      </c>
      <c r="F775">
        <f t="shared" si="79"/>
        <v>40</v>
      </c>
      <c r="I775" s="3">
        <v>0.98129999999999995</v>
      </c>
      <c r="J775" s="3">
        <v>0</v>
      </c>
    </row>
    <row r="776" spans="1:10" x14ac:dyDescent="0.2">
      <c r="A776" s="5">
        <v>76.7</v>
      </c>
      <c r="B776" s="3">
        <f t="shared" si="80"/>
        <v>0.41089999999999993</v>
      </c>
      <c r="C776" s="3">
        <f t="shared" si="81"/>
        <v>-2.4000000000000002E-3</v>
      </c>
      <c r="D776">
        <f t="shared" si="77"/>
        <v>100</v>
      </c>
      <c r="E776">
        <f t="shared" si="78"/>
        <v>5.8</v>
      </c>
      <c r="F776">
        <f t="shared" si="79"/>
        <v>40</v>
      </c>
      <c r="I776" s="3">
        <v>0.98219999999999996</v>
      </c>
      <c r="J776" s="3">
        <v>-2.0000000000000001E-4</v>
      </c>
    </row>
    <row r="777" spans="1:10" x14ac:dyDescent="0.2">
      <c r="A777" s="5">
        <v>76.8</v>
      </c>
      <c r="B777" s="3">
        <f t="shared" si="80"/>
        <v>0.41199999999999992</v>
      </c>
      <c r="C777" s="3">
        <f t="shared" si="81"/>
        <v>-2.2000000000000001E-3</v>
      </c>
      <c r="D777">
        <f t="shared" si="77"/>
        <v>100</v>
      </c>
      <c r="E777">
        <f t="shared" si="78"/>
        <v>5.8</v>
      </c>
      <c r="F777">
        <f t="shared" si="79"/>
        <v>40</v>
      </c>
      <c r="I777" s="3">
        <v>0.98329999999999995</v>
      </c>
      <c r="J777" s="3">
        <v>0</v>
      </c>
    </row>
    <row r="778" spans="1:10" x14ac:dyDescent="0.2">
      <c r="A778" s="5">
        <v>76.900000000000006</v>
      </c>
      <c r="B778" s="3">
        <f t="shared" si="80"/>
        <v>0.41259999999999997</v>
      </c>
      <c r="C778" s="3">
        <f t="shared" si="81"/>
        <v>-2.1000000000000003E-3</v>
      </c>
      <c r="D778">
        <f t="shared" ref="D778:D841" si="82">$E$4</f>
        <v>100</v>
      </c>
      <c r="E778">
        <f t="shared" ref="E778:E841" si="83">$F$4</f>
        <v>5.8</v>
      </c>
      <c r="F778">
        <f t="shared" ref="F778:F841" si="84">$G$4</f>
        <v>40</v>
      </c>
      <c r="I778" s="3">
        <v>0.9839</v>
      </c>
      <c r="J778" s="3">
        <v>1E-4</v>
      </c>
    </row>
    <row r="779" spans="1:10" x14ac:dyDescent="0.2">
      <c r="A779" s="5">
        <v>77</v>
      </c>
      <c r="B779" s="3">
        <f t="shared" si="80"/>
        <v>0.4133</v>
      </c>
      <c r="C779" s="3">
        <f t="shared" si="81"/>
        <v>-2.2000000000000001E-3</v>
      </c>
      <c r="D779">
        <f t="shared" si="82"/>
        <v>100</v>
      </c>
      <c r="E779">
        <f t="shared" si="83"/>
        <v>5.8</v>
      </c>
      <c r="F779">
        <f t="shared" si="84"/>
        <v>40</v>
      </c>
      <c r="I779" s="3">
        <v>0.98460000000000003</v>
      </c>
      <c r="J779" s="3">
        <v>0</v>
      </c>
    </row>
    <row r="780" spans="1:10" x14ac:dyDescent="0.2">
      <c r="A780" s="5">
        <v>77.099999999999994</v>
      </c>
      <c r="B780" s="3">
        <f t="shared" si="80"/>
        <v>0.41420000000000001</v>
      </c>
      <c r="C780" s="3">
        <f t="shared" si="81"/>
        <v>-2.3E-3</v>
      </c>
      <c r="D780">
        <f t="shared" si="82"/>
        <v>100</v>
      </c>
      <c r="E780">
        <f t="shared" si="83"/>
        <v>5.8</v>
      </c>
      <c r="F780">
        <f t="shared" si="84"/>
        <v>40</v>
      </c>
      <c r="I780" s="3">
        <v>0.98550000000000004</v>
      </c>
      <c r="J780" s="3">
        <v>-1E-4</v>
      </c>
    </row>
    <row r="781" spans="1:10" x14ac:dyDescent="0.2">
      <c r="A781" s="5">
        <v>77.2</v>
      </c>
      <c r="B781" s="3">
        <f t="shared" si="80"/>
        <v>0.41510000000000002</v>
      </c>
      <c r="C781" s="3">
        <f t="shared" si="81"/>
        <v>-2.2000000000000001E-3</v>
      </c>
      <c r="D781">
        <f t="shared" si="82"/>
        <v>100</v>
      </c>
      <c r="E781">
        <f t="shared" si="83"/>
        <v>5.8</v>
      </c>
      <c r="F781">
        <f t="shared" si="84"/>
        <v>40</v>
      </c>
      <c r="I781" s="3">
        <v>0.98640000000000005</v>
      </c>
      <c r="J781" s="3">
        <v>0</v>
      </c>
    </row>
    <row r="782" spans="1:10" x14ac:dyDescent="0.2">
      <c r="A782" s="5">
        <v>77.3</v>
      </c>
      <c r="B782" s="3">
        <f t="shared" si="80"/>
        <v>0.41579999999999995</v>
      </c>
      <c r="C782" s="3">
        <f t="shared" si="81"/>
        <v>-2.3E-3</v>
      </c>
      <c r="D782">
        <f t="shared" si="82"/>
        <v>100</v>
      </c>
      <c r="E782">
        <f t="shared" si="83"/>
        <v>5.8</v>
      </c>
      <c r="F782">
        <f t="shared" si="84"/>
        <v>40</v>
      </c>
      <c r="I782" s="3">
        <v>0.98709999999999998</v>
      </c>
      <c r="J782" s="3">
        <v>-1E-4</v>
      </c>
    </row>
    <row r="783" spans="1:10" x14ac:dyDescent="0.2">
      <c r="A783" s="5">
        <v>77.400000000000006</v>
      </c>
      <c r="B783" s="3">
        <f t="shared" si="80"/>
        <v>0.41659999999999997</v>
      </c>
      <c r="C783" s="3">
        <f t="shared" si="81"/>
        <v>-2.4000000000000002E-3</v>
      </c>
      <c r="D783">
        <f t="shared" si="82"/>
        <v>100</v>
      </c>
      <c r="E783">
        <f t="shared" si="83"/>
        <v>5.8</v>
      </c>
      <c r="F783">
        <f t="shared" si="84"/>
        <v>40</v>
      </c>
      <c r="I783" s="3">
        <v>0.9879</v>
      </c>
      <c r="J783" s="3">
        <v>-2.0000000000000001E-4</v>
      </c>
    </row>
    <row r="784" spans="1:10" x14ac:dyDescent="0.2">
      <c r="A784" s="5">
        <v>77.5</v>
      </c>
      <c r="B784" s="3">
        <f t="shared" si="80"/>
        <v>0.41759999999999997</v>
      </c>
      <c r="C784" s="3">
        <f t="shared" si="81"/>
        <v>-2.5000000000000001E-3</v>
      </c>
      <c r="D784">
        <f t="shared" si="82"/>
        <v>100</v>
      </c>
      <c r="E784">
        <f t="shared" si="83"/>
        <v>5.8</v>
      </c>
      <c r="F784">
        <f t="shared" si="84"/>
        <v>40</v>
      </c>
      <c r="I784" s="3">
        <v>0.9889</v>
      </c>
      <c r="J784" s="3">
        <v>-2.9999999999999997E-4</v>
      </c>
    </row>
    <row r="785" spans="1:10" x14ac:dyDescent="0.2">
      <c r="A785" s="5">
        <v>77.599999999999994</v>
      </c>
      <c r="B785" s="3">
        <f t="shared" si="80"/>
        <v>0.41839999999999999</v>
      </c>
      <c r="C785" s="3">
        <f t="shared" si="81"/>
        <v>-2.2000000000000001E-3</v>
      </c>
      <c r="D785">
        <f t="shared" si="82"/>
        <v>100</v>
      </c>
      <c r="E785">
        <f t="shared" si="83"/>
        <v>5.8</v>
      </c>
      <c r="F785">
        <f t="shared" si="84"/>
        <v>40</v>
      </c>
      <c r="I785" s="3">
        <v>0.98970000000000002</v>
      </c>
      <c r="J785" s="3">
        <v>0</v>
      </c>
    </row>
    <row r="786" spans="1:10" x14ac:dyDescent="0.2">
      <c r="A786" s="5">
        <v>77.7</v>
      </c>
      <c r="B786" s="3">
        <f t="shared" si="80"/>
        <v>0.41909999999999992</v>
      </c>
      <c r="C786" s="3">
        <f t="shared" si="81"/>
        <v>-2.2000000000000001E-3</v>
      </c>
      <c r="D786">
        <f t="shared" si="82"/>
        <v>100</v>
      </c>
      <c r="E786">
        <f t="shared" si="83"/>
        <v>5.8</v>
      </c>
      <c r="F786">
        <f t="shared" si="84"/>
        <v>40</v>
      </c>
      <c r="I786" s="3">
        <v>0.99039999999999995</v>
      </c>
      <c r="J786" s="3">
        <v>0</v>
      </c>
    </row>
    <row r="787" spans="1:10" x14ac:dyDescent="0.2">
      <c r="A787" s="5">
        <v>77.8</v>
      </c>
      <c r="B787" s="3">
        <f t="shared" si="80"/>
        <v>0.42009999999999992</v>
      </c>
      <c r="C787" s="3">
        <f t="shared" si="81"/>
        <v>-2.2000000000000001E-3</v>
      </c>
      <c r="D787">
        <f t="shared" si="82"/>
        <v>100</v>
      </c>
      <c r="E787">
        <f t="shared" si="83"/>
        <v>5.8</v>
      </c>
      <c r="F787">
        <f t="shared" si="84"/>
        <v>40</v>
      </c>
      <c r="I787" s="3">
        <v>0.99139999999999995</v>
      </c>
      <c r="J787" s="3">
        <v>0</v>
      </c>
    </row>
    <row r="788" spans="1:10" x14ac:dyDescent="0.2">
      <c r="A788" s="5">
        <v>77.900000000000006</v>
      </c>
      <c r="B788" s="3">
        <f t="shared" si="80"/>
        <v>0.42109999999999992</v>
      </c>
      <c r="C788" s="3">
        <f t="shared" si="81"/>
        <v>-2.2000000000000001E-3</v>
      </c>
      <c r="D788">
        <f t="shared" si="82"/>
        <v>100</v>
      </c>
      <c r="E788">
        <f t="shared" si="83"/>
        <v>5.8</v>
      </c>
      <c r="F788">
        <f t="shared" si="84"/>
        <v>40</v>
      </c>
      <c r="I788" s="3">
        <v>0.99239999999999995</v>
      </c>
      <c r="J788" s="3">
        <v>0</v>
      </c>
    </row>
    <row r="789" spans="1:10" x14ac:dyDescent="0.2">
      <c r="A789" s="5">
        <v>78</v>
      </c>
      <c r="B789" s="3">
        <f t="shared" si="80"/>
        <v>0.42179999999999995</v>
      </c>
      <c r="C789" s="3">
        <f t="shared" si="81"/>
        <v>-2.4000000000000002E-3</v>
      </c>
      <c r="D789">
        <f t="shared" si="82"/>
        <v>100</v>
      </c>
      <c r="E789">
        <f t="shared" si="83"/>
        <v>5.8</v>
      </c>
      <c r="F789">
        <f t="shared" si="84"/>
        <v>40</v>
      </c>
      <c r="I789" s="3">
        <v>0.99309999999999998</v>
      </c>
      <c r="J789" s="3">
        <v>-2.0000000000000001E-4</v>
      </c>
    </row>
    <row r="790" spans="1:10" x14ac:dyDescent="0.2">
      <c r="A790" s="5">
        <v>78.099999999999994</v>
      </c>
      <c r="B790" s="3">
        <f t="shared" si="80"/>
        <v>0.42249999999999999</v>
      </c>
      <c r="C790" s="3">
        <f t="shared" si="81"/>
        <v>-2.2000000000000001E-3</v>
      </c>
      <c r="D790">
        <f t="shared" si="82"/>
        <v>100</v>
      </c>
      <c r="E790">
        <f t="shared" si="83"/>
        <v>5.8</v>
      </c>
      <c r="F790">
        <f t="shared" si="84"/>
        <v>40</v>
      </c>
      <c r="I790" s="3">
        <v>0.99380000000000002</v>
      </c>
      <c r="J790" s="3">
        <v>0</v>
      </c>
    </row>
    <row r="791" spans="1:10" x14ac:dyDescent="0.2">
      <c r="A791" s="5">
        <v>78.2</v>
      </c>
      <c r="B791" s="3">
        <f t="shared" si="80"/>
        <v>0.42359999999999998</v>
      </c>
      <c r="C791" s="3">
        <f t="shared" si="81"/>
        <v>-2.3E-3</v>
      </c>
      <c r="D791">
        <f t="shared" si="82"/>
        <v>100</v>
      </c>
      <c r="E791">
        <f t="shared" si="83"/>
        <v>5.8</v>
      </c>
      <c r="F791">
        <f t="shared" si="84"/>
        <v>40</v>
      </c>
      <c r="I791" s="3">
        <v>0.99490000000000001</v>
      </c>
      <c r="J791" s="3">
        <v>-1E-4</v>
      </c>
    </row>
    <row r="792" spans="1:10" x14ac:dyDescent="0.2">
      <c r="A792" s="5">
        <v>78.3</v>
      </c>
      <c r="B792" s="3">
        <f t="shared" si="80"/>
        <v>0.42430000000000001</v>
      </c>
      <c r="C792" s="3">
        <f t="shared" si="81"/>
        <v>-2.2000000000000001E-3</v>
      </c>
      <c r="D792">
        <f t="shared" si="82"/>
        <v>100</v>
      </c>
      <c r="E792">
        <f t="shared" si="83"/>
        <v>5.8</v>
      </c>
      <c r="F792">
        <f t="shared" si="84"/>
        <v>40</v>
      </c>
      <c r="I792" s="3">
        <v>0.99560000000000004</v>
      </c>
      <c r="J792" s="3">
        <v>0</v>
      </c>
    </row>
    <row r="793" spans="1:10" x14ac:dyDescent="0.2">
      <c r="A793" s="5">
        <v>78.400000000000006</v>
      </c>
      <c r="B793" s="3">
        <f t="shared" si="80"/>
        <v>0.42489999999999994</v>
      </c>
      <c r="C793" s="3">
        <f t="shared" si="81"/>
        <v>-2.3E-3</v>
      </c>
      <c r="D793">
        <f t="shared" si="82"/>
        <v>100</v>
      </c>
      <c r="E793">
        <f t="shared" si="83"/>
        <v>5.8</v>
      </c>
      <c r="F793">
        <f t="shared" si="84"/>
        <v>40</v>
      </c>
      <c r="I793" s="3">
        <v>0.99619999999999997</v>
      </c>
      <c r="J793" s="3">
        <v>-1E-4</v>
      </c>
    </row>
    <row r="794" spans="1:10" x14ac:dyDescent="0.2">
      <c r="A794" s="5">
        <v>78.5</v>
      </c>
      <c r="B794" s="3">
        <f t="shared" si="80"/>
        <v>0.42579999999999996</v>
      </c>
      <c r="C794" s="3">
        <f t="shared" si="81"/>
        <v>-2.3E-3</v>
      </c>
      <c r="D794">
        <f t="shared" si="82"/>
        <v>100</v>
      </c>
      <c r="E794">
        <f t="shared" si="83"/>
        <v>5.8</v>
      </c>
      <c r="F794">
        <f t="shared" si="84"/>
        <v>40</v>
      </c>
      <c r="I794" s="3">
        <v>0.99709999999999999</v>
      </c>
      <c r="J794" s="3">
        <v>-1E-4</v>
      </c>
    </row>
    <row r="795" spans="1:10" x14ac:dyDescent="0.2">
      <c r="A795" s="5">
        <v>78.599999999999994</v>
      </c>
      <c r="B795" s="3">
        <f t="shared" si="80"/>
        <v>0.42669999999999997</v>
      </c>
      <c r="C795" s="3">
        <f t="shared" si="81"/>
        <v>-2.4000000000000002E-3</v>
      </c>
      <c r="D795">
        <f t="shared" si="82"/>
        <v>100</v>
      </c>
      <c r="E795">
        <f t="shared" si="83"/>
        <v>5.8</v>
      </c>
      <c r="F795">
        <f t="shared" si="84"/>
        <v>40</v>
      </c>
      <c r="I795" s="3">
        <v>0.998</v>
      </c>
      <c r="J795" s="3">
        <v>-2.0000000000000001E-4</v>
      </c>
    </row>
    <row r="796" spans="1:10" x14ac:dyDescent="0.2">
      <c r="A796" s="5">
        <v>78.7</v>
      </c>
      <c r="B796" s="3">
        <f t="shared" ref="B796:B859" si="85">I796-$I$283</f>
        <v>0.42749999999999999</v>
      </c>
      <c r="C796" s="3">
        <f t="shared" ref="C796:C859" si="86">J796-$J$283</f>
        <v>-2.5000000000000001E-3</v>
      </c>
      <c r="D796">
        <f t="shared" si="82"/>
        <v>100</v>
      </c>
      <c r="E796">
        <f t="shared" si="83"/>
        <v>5.8</v>
      </c>
      <c r="F796">
        <f t="shared" si="84"/>
        <v>40</v>
      </c>
      <c r="I796" s="3">
        <v>0.99880000000000002</v>
      </c>
      <c r="J796" s="3">
        <v>-2.9999999999999997E-4</v>
      </c>
    </row>
    <row r="797" spans="1:10" x14ac:dyDescent="0.2">
      <c r="A797" s="5">
        <v>78.8</v>
      </c>
      <c r="B797" s="3">
        <f t="shared" si="85"/>
        <v>0.42820000000000003</v>
      </c>
      <c r="C797" s="3">
        <f t="shared" si="86"/>
        <v>-2.1000000000000003E-3</v>
      </c>
      <c r="D797">
        <f t="shared" si="82"/>
        <v>100</v>
      </c>
      <c r="E797">
        <f t="shared" si="83"/>
        <v>5.8</v>
      </c>
      <c r="F797">
        <f t="shared" si="84"/>
        <v>40</v>
      </c>
      <c r="I797" s="3">
        <v>0.99950000000000006</v>
      </c>
      <c r="J797" s="3">
        <v>1E-4</v>
      </c>
    </row>
    <row r="798" spans="1:10" x14ac:dyDescent="0.2">
      <c r="A798" s="5">
        <v>78.900000000000006</v>
      </c>
      <c r="B798" s="3">
        <f t="shared" si="85"/>
        <v>0.42939999999999989</v>
      </c>
      <c r="C798" s="3">
        <f t="shared" si="86"/>
        <v>-2.3E-3</v>
      </c>
      <c r="D798">
        <f t="shared" si="82"/>
        <v>100</v>
      </c>
      <c r="E798">
        <f t="shared" si="83"/>
        <v>5.8</v>
      </c>
      <c r="F798">
        <f t="shared" si="84"/>
        <v>40</v>
      </c>
      <c r="I798" s="3">
        <v>1.0006999999999999</v>
      </c>
      <c r="J798" s="3">
        <v>-1E-4</v>
      </c>
    </row>
    <row r="799" spans="1:10" x14ac:dyDescent="0.2">
      <c r="A799" s="5">
        <v>79</v>
      </c>
      <c r="B799" s="3">
        <f t="shared" si="85"/>
        <v>0.43010000000000004</v>
      </c>
      <c r="C799" s="3">
        <f t="shared" si="86"/>
        <v>-2.4000000000000002E-3</v>
      </c>
      <c r="D799">
        <f t="shared" si="82"/>
        <v>100</v>
      </c>
      <c r="E799">
        <f t="shared" si="83"/>
        <v>5.8</v>
      </c>
      <c r="F799">
        <f t="shared" si="84"/>
        <v>40</v>
      </c>
      <c r="I799" s="3">
        <v>1.0014000000000001</v>
      </c>
      <c r="J799" s="3">
        <v>-2.0000000000000001E-4</v>
      </c>
    </row>
    <row r="800" spans="1:10" x14ac:dyDescent="0.2">
      <c r="A800" s="5">
        <v>79.099999999999994</v>
      </c>
      <c r="B800" s="3">
        <f t="shared" si="85"/>
        <v>0.43079999999999996</v>
      </c>
      <c r="C800" s="3">
        <f t="shared" si="86"/>
        <v>-2.3E-3</v>
      </c>
      <c r="D800">
        <f t="shared" si="82"/>
        <v>100</v>
      </c>
      <c r="E800">
        <f t="shared" si="83"/>
        <v>5.8</v>
      </c>
      <c r="F800">
        <f t="shared" si="84"/>
        <v>40</v>
      </c>
      <c r="I800" s="3">
        <v>1.0021</v>
      </c>
      <c r="J800" s="3">
        <v>-1E-4</v>
      </c>
    </row>
    <row r="801" spans="1:10" x14ac:dyDescent="0.2">
      <c r="A801" s="5">
        <v>79.2</v>
      </c>
      <c r="B801" s="3">
        <f t="shared" si="85"/>
        <v>0.43159999999999987</v>
      </c>
      <c r="C801" s="3">
        <f t="shared" si="86"/>
        <v>-2.2000000000000001E-3</v>
      </c>
      <c r="D801">
        <f t="shared" si="82"/>
        <v>100</v>
      </c>
      <c r="E801">
        <f t="shared" si="83"/>
        <v>5.8</v>
      </c>
      <c r="F801">
        <f t="shared" si="84"/>
        <v>40</v>
      </c>
      <c r="I801" s="3">
        <v>1.0028999999999999</v>
      </c>
      <c r="J801" s="3">
        <v>0</v>
      </c>
    </row>
    <row r="802" spans="1:10" x14ac:dyDescent="0.2">
      <c r="A802" s="5">
        <v>79.3</v>
      </c>
      <c r="B802" s="3">
        <f t="shared" si="85"/>
        <v>0.43269999999999997</v>
      </c>
      <c r="C802" s="3">
        <f t="shared" si="86"/>
        <v>-2.3E-3</v>
      </c>
      <c r="D802">
        <f t="shared" si="82"/>
        <v>100</v>
      </c>
      <c r="E802">
        <f t="shared" si="83"/>
        <v>5.8</v>
      </c>
      <c r="F802">
        <f t="shared" si="84"/>
        <v>40</v>
      </c>
      <c r="I802" s="3">
        <v>1.004</v>
      </c>
      <c r="J802" s="3">
        <v>-1E-4</v>
      </c>
    </row>
    <row r="803" spans="1:10" x14ac:dyDescent="0.2">
      <c r="A803" s="5">
        <v>79.400000000000006</v>
      </c>
      <c r="B803" s="3">
        <f t="shared" si="85"/>
        <v>0.4333999999999999</v>
      </c>
      <c r="C803" s="3">
        <f t="shared" si="86"/>
        <v>-2.4000000000000002E-3</v>
      </c>
      <c r="D803">
        <f t="shared" si="82"/>
        <v>100</v>
      </c>
      <c r="E803">
        <f t="shared" si="83"/>
        <v>5.8</v>
      </c>
      <c r="F803">
        <f t="shared" si="84"/>
        <v>40</v>
      </c>
      <c r="I803" s="3">
        <v>1.0046999999999999</v>
      </c>
      <c r="J803" s="3">
        <v>-2.0000000000000001E-4</v>
      </c>
    </row>
    <row r="804" spans="1:10" x14ac:dyDescent="0.2">
      <c r="A804" s="5">
        <v>79.5</v>
      </c>
      <c r="B804" s="3">
        <f t="shared" si="85"/>
        <v>0.43410000000000004</v>
      </c>
      <c r="C804" s="3">
        <f t="shared" si="86"/>
        <v>-2.4000000000000002E-3</v>
      </c>
      <c r="D804">
        <f t="shared" si="82"/>
        <v>100</v>
      </c>
      <c r="E804">
        <f t="shared" si="83"/>
        <v>5.8</v>
      </c>
      <c r="F804">
        <f t="shared" si="84"/>
        <v>40</v>
      </c>
      <c r="I804" s="3">
        <v>1.0054000000000001</v>
      </c>
      <c r="J804" s="3">
        <v>-2.0000000000000001E-4</v>
      </c>
    </row>
    <row r="805" spans="1:10" x14ac:dyDescent="0.2">
      <c r="A805" s="5">
        <v>79.599999999999994</v>
      </c>
      <c r="B805" s="3">
        <f t="shared" si="85"/>
        <v>0.43509999999999993</v>
      </c>
      <c r="C805" s="3">
        <f t="shared" si="86"/>
        <v>-2.2000000000000001E-3</v>
      </c>
      <c r="D805">
        <f t="shared" si="82"/>
        <v>100</v>
      </c>
      <c r="E805">
        <f t="shared" si="83"/>
        <v>5.8</v>
      </c>
      <c r="F805">
        <f t="shared" si="84"/>
        <v>40</v>
      </c>
      <c r="I805" s="3">
        <v>1.0064</v>
      </c>
      <c r="J805" s="3">
        <v>0</v>
      </c>
    </row>
    <row r="806" spans="1:10" x14ac:dyDescent="0.2">
      <c r="A806" s="5">
        <v>79.7</v>
      </c>
      <c r="B806" s="3">
        <f t="shared" si="85"/>
        <v>0.43600000000000005</v>
      </c>
      <c r="C806" s="3">
        <f t="shared" si="86"/>
        <v>-2.1000000000000003E-3</v>
      </c>
      <c r="D806">
        <f t="shared" si="82"/>
        <v>100</v>
      </c>
      <c r="E806">
        <f t="shared" si="83"/>
        <v>5.8</v>
      </c>
      <c r="F806">
        <f t="shared" si="84"/>
        <v>40</v>
      </c>
      <c r="I806" s="3">
        <v>1.0073000000000001</v>
      </c>
      <c r="J806" s="3">
        <v>1E-4</v>
      </c>
    </row>
    <row r="807" spans="1:10" x14ac:dyDescent="0.2">
      <c r="A807" s="5">
        <v>79.8</v>
      </c>
      <c r="B807" s="3">
        <f t="shared" si="85"/>
        <v>0.43669999999999998</v>
      </c>
      <c r="C807" s="3">
        <f t="shared" si="86"/>
        <v>-2.3E-3</v>
      </c>
      <c r="D807">
        <f t="shared" si="82"/>
        <v>100</v>
      </c>
      <c r="E807">
        <f t="shared" si="83"/>
        <v>5.8</v>
      </c>
      <c r="F807">
        <f t="shared" si="84"/>
        <v>40</v>
      </c>
      <c r="I807" s="3">
        <v>1.008</v>
      </c>
      <c r="J807" s="3">
        <v>-1E-4</v>
      </c>
    </row>
    <row r="808" spans="1:10" x14ac:dyDescent="0.2">
      <c r="A808" s="5">
        <v>79.900000000000006</v>
      </c>
      <c r="B808" s="3">
        <f t="shared" si="85"/>
        <v>0.43749999999999989</v>
      </c>
      <c r="C808" s="3">
        <f t="shared" si="86"/>
        <v>-2.3E-3</v>
      </c>
      <c r="D808">
        <f t="shared" si="82"/>
        <v>100</v>
      </c>
      <c r="E808">
        <f t="shared" si="83"/>
        <v>5.8</v>
      </c>
      <c r="F808">
        <f t="shared" si="84"/>
        <v>40</v>
      </c>
      <c r="I808" s="3">
        <v>1.0087999999999999</v>
      </c>
      <c r="J808" s="3">
        <v>-1E-4</v>
      </c>
    </row>
    <row r="809" spans="1:10" x14ac:dyDescent="0.2">
      <c r="A809" s="5">
        <v>80</v>
      </c>
      <c r="B809" s="3">
        <f t="shared" si="85"/>
        <v>0.4385</v>
      </c>
      <c r="C809" s="3">
        <f t="shared" si="86"/>
        <v>-2.2000000000000001E-3</v>
      </c>
      <c r="D809">
        <f t="shared" si="82"/>
        <v>100</v>
      </c>
      <c r="E809">
        <f t="shared" si="83"/>
        <v>5.8</v>
      </c>
      <c r="F809">
        <f t="shared" si="84"/>
        <v>40</v>
      </c>
      <c r="I809" s="3">
        <v>1.0098</v>
      </c>
      <c r="J809" s="3">
        <v>0</v>
      </c>
    </row>
    <row r="810" spans="1:10" x14ac:dyDescent="0.2">
      <c r="A810" s="5">
        <v>80.099999999999994</v>
      </c>
      <c r="B810" s="3">
        <f t="shared" si="85"/>
        <v>0.43919999999999992</v>
      </c>
      <c r="C810" s="3">
        <f t="shared" si="86"/>
        <v>-2.3E-3</v>
      </c>
      <c r="D810">
        <f t="shared" si="82"/>
        <v>100</v>
      </c>
      <c r="E810">
        <f t="shared" si="83"/>
        <v>5.8</v>
      </c>
      <c r="F810">
        <f t="shared" si="84"/>
        <v>40</v>
      </c>
      <c r="I810" s="3">
        <v>1.0105</v>
      </c>
      <c r="J810" s="3">
        <v>-1E-4</v>
      </c>
    </row>
    <row r="811" spans="1:10" x14ac:dyDescent="0.2">
      <c r="A811" s="5">
        <v>80.2</v>
      </c>
      <c r="B811" s="3">
        <f t="shared" si="85"/>
        <v>0.44000000000000006</v>
      </c>
      <c r="C811" s="3">
        <f t="shared" si="86"/>
        <v>-2.4000000000000002E-3</v>
      </c>
      <c r="D811">
        <f t="shared" si="82"/>
        <v>100</v>
      </c>
      <c r="E811">
        <f t="shared" si="83"/>
        <v>5.8</v>
      </c>
      <c r="F811">
        <f t="shared" si="84"/>
        <v>40</v>
      </c>
      <c r="I811" s="3">
        <v>1.0113000000000001</v>
      </c>
      <c r="J811" s="3">
        <v>-2.0000000000000001E-4</v>
      </c>
    </row>
    <row r="812" spans="1:10" x14ac:dyDescent="0.2">
      <c r="A812" s="5">
        <v>80.3</v>
      </c>
      <c r="B812" s="3">
        <f t="shared" si="85"/>
        <v>0.44089999999999996</v>
      </c>
      <c r="C812" s="3">
        <f t="shared" si="86"/>
        <v>-2.2000000000000001E-3</v>
      </c>
      <c r="D812">
        <f t="shared" si="82"/>
        <v>100</v>
      </c>
      <c r="E812">
        <f t="shared" si="83"/>
        <v>5.8</v>
      </c>
      <c r="F812">
        <f t="shared" si="84"/>
        <v>40</v>
      </c>
      <c r="I812" s="3">
        <v>1.0122</v>
      </c>
      <c r="J812" s="3">
        <v>0</v>
      </c>
    </row>
    <row r="813" spans="1:10" x14ac:dyDescent="0.2">
      <c r="A813" s="5">
        <v>80.400000000000006</v>
      </c>
      <c r="B813" s="3">
        <f t="shared" si="85"/>
        <v>0.44179999999999986</v>
      </c>
      <c r="C813" s="3">
        <f t="shared" si="86"/>
        <v>-2.3E-3</v>
      </c>
      <c r="D813">
        <f t="shared" si="82"/>
        <v>100</v>
      </c>
      <c r="E813">
        <f t="shared" si="83"/>
        <v>5.8</v>
      </c>
      <c r="F813">
        <f t="shared" si="84"/>
        <v>40</v>
      </c>
      <c r="I813" s="3">
        <v>1.0130999999999999</v>
      </c>
      <c r="J813" s="3">
        <v>-1E-4</v>
      </c>
    </row>
    <row r="814" spans="1:10" x14ac:dyDescent="0.2">
      <c r="A814" s="5">
        <v>80.5</v>
      </c>
      <c r="B814" s="3">
        <f t="shared" si="85"/>
        <v>0.4425</v>
      </c>
      <c r="C814" s="3">
        <f t="shared" si="86"/>
        <v>-2.2000000000000001E-3</v>
      </c>
      <c r="D814">
        <f t="shared" si="82"/>
        <v>100</v>
      </c>
      <c r="E814">
        <f t="shared" si="83"/>
        <v>5.8</v>
      </c>
      <c r="F814">
        <f t="shared" si="84"/>
        <v>40</v>
      </c>
      <c r="I814" s="3">
        <v>1.0138</v>
      </c>
      <c r="J814" s="3">
        <v>0</v>
      </c>
    </row>
    <row r="815" spans="1:10" x14ac:dyDescent="0.2">
      <c r="A815" s="5">
        <v>80.599999999999994</v>
      </c>
      <c r="B815" s="3">
        <f t="shared" si="85"/>
        <v>0.44329999999999992</v>
      </c>
      <c r="C815" s="3">
        <f t="shared" si="86"/>
        <v>-2.3E-3</v>
      </c>
      <c r="D815">
        <f t="shared" si="82"/>
        <v>100</v>
      </c>
      <c r="E815">
        <f t="shared" si="83"/>
        <v>5.8</v>
      </c>
      <c r="F815">
        <f t="shared" si="84"/>
        <v>40</v>
      </c>
      <c r="I815" s="3">
        <v>1.0145999999999999</v>
      </c>
      <c r="J815" s="3">
        <v>-1E-4</v>
      </c>
    </row>
    <row r="816" spans="1:10" x14ac:dyDescent="0.2">
      <c r="A816" s="5">
        <v>80.7</v>
      </c>
      <c r="B816" s="3">
        <f t="shared" si="85"/>
        <v>0.44430000000000003</v>
      </c>
      <c r="C816" s="3">
        <f t="shared" si="86"/>
        <v>-2.1000000000000003E-3</v>
      </c>
      <c r="D816">
        <f t="shared" si="82"/>
        <v>100</v>
      </c>
      <c r="E816">
        <f t="shared" si="83"/>
        <v>5.8</v>
      </c>
      <c r="F816">
        <f t="shared" si="84"/>
        <v>40</v>
      </c>
      <c r="I816" s="3">
        <v>1.0156000000000001</v>
      </c>
      <c r="J816" s="3">
        <v>1E-4</v>
      </c>
    </row>
    <row r="817" spans="1:10" x14ac:dyDescent="0.2">
      <c r="A817" s="5">
        <v>80.8</v>
      </c>
      <c r="B817" s="3">
        <f t="shared" si="85"/>
        <v>0.44509999999999994</v>
      </c>
      <c r="C817" s="3">
        <f t="shared" si="86"/>
        <v>-2.1000000000000003E-3</v>
      </c>
      <c r="D817">
        <f t="shared" si="82"/>
        <v>100</v>
      </c>
      <c r="E817">
        <f t="shared" si="83"/>
        <v>5.8</v>
      </c>
      <c r="F817">
        <f t="shared" si="84"/>
        <v>40</v>
      </c>
      <c r="I817" s="3">
        <v>1.0164</v>
      </c>
      <c r="J817" s="3">
        <v>1E-4</v>
      </c>
    </row>
    <row r="818" spans="1:10" x14ac:dyDescent="0.2">
      <c r="A818" s="5">
        <v>80.900000000000006</v>
      </c>
      <c r="B818" s="3">
        <f t="shared" si="85"/>
        <v>0.44579999999999986</v>
      </c>
      <c r="C818" s="3">
        <f t="shared" si="86"/>
        <v>-2.4000000000000002E-3</v>
      </c>
      <c r="D818">
        <f t="shared" si="82"/>
        <v>100</v>
      </c>
      <c r="E818">
        <f t="shared" si="83"/>
        <v>5.8</v>
      </c>
      <c r="F818">
        <f t="shared" si="84"/>
        <v>40</v>
      </c>
      <c r="I818" s="3">
        <v>1.0170999999999999</v>
      </c>
      <c r="J818" s="3">
        <v>-2.0000000000000001E-4</v>
      </c>
    </row>
    <row r="819" spans="1:10" x14ac:dyDescent="0.2">
      <c r="A819" s="5">
        <v>81</v>
      </c>
      <c r="B819" s="3">
        <f t="shared" si="85"/>
        <v>0.44679999999999997</v>
      </c>
      <c r="C819" s="3">
        <f t="shared" si="86"/>
        <v>-2.2000000000000001E-3</v>
      </c>
      <c r="D819">
        <f t="shared" si="82"/>
        <v>100</v>
      </c>
      <c r="E819">
        <f t="shared" si="83"/>
        <v>5.8</v>
      </c>
      <c r="F819">
        <f t="shared" si="84"/>
        <v>40</v>
      </c>
      <c r="I819" s="3">
        <v>1.0181</v>
      </c>
      <c r="J819" s="3">
        <v>0</v>
      </c>
    </row>
    <row r="820" spans="1:10" x14ac:dyDescent="0.2">
      <c r="A820" s="5">
        <v>81.099999999999994</v>
      </c>
      <c r="B820" s="3">
        <f t="shared" si="85"/>
        <v>0.44779999999999986</v>
      </c>
      <c r="C820" s="3">
        <f t="shared" si="86"/>
        <v>-2.3E-3</v>
      </c>
      <c r="D820">
        <f t="shared" si="82"/>
        <v>100</v>
      </c>
      <c r="E820">
        <f t="shared" si="83"/>
        <v>5.8</v>
      </c>
      <c r="F820">
        <f t="shared" si="84"/>
        <v>40</v>
      </c>
      <c r="I820" s="3">
        <v>1.0190999999999999</v>
      </c>
      <c r="J820" s="3">
        <v>-1E-4</v>
      </c>
    </row>
    <row r="821" spans="1:10" x14ac:dyDescent="0.2">
      <c r="A821" s="5">
        <v>81.2</v>
      </c>
      <c r="B821" s="3">
        <f t="shared" si="85"/>
        <v>0.44840000000000002</v>
      </c>
      <c r="C821" s="3">
        <f t="shared" si="86"/>
        <v>-2.4000000000000002E-3</v>
      </c>
      <c r="D821">
        <f t="shared" si="82"/>
        <v>100</v>
      </c>
      <c r="E821">
        <f t="shared" si="83"/>
        <v>5.8</v>
      </c>
      <c r="F821">
        <f t="shared" si="84"/>
        <v>40</v>
      </c>
      <c r="I821" s="3">
        <v>1.0197000000000001</v>
      </c>
      <c r="J821" s="3">
        <v>-2.0000000000000001E-4</v>
      </c>
    </row>
    <row r="822" spans="1:10" x14ac:dyDescent="0.2">
      <c r="A822" s="5">
        <v>81.3</v>
      </c>
      <c r="B822" s="3">
        <f t="shared" si="85"/>
        <v>0.44909999999999994</v>
      </c>
      <c r="C822" s="3">
        <f t="shared" si="86"/>
        <v>-2.4000000000000002E-3</v>
      </c>
      <c r="D822">
        <f t="shared" si="82"/>
        <v>100</v>
      </c>
      <c r="E822">
        <f t="shared" si="83"/>
        <v>5.8</v>
      </c>
      <c r="F822">
        <f t="shared" si="84"/>
        <v>40</v>
      </c>
      <c r="I822" s="3">
        <v>1.0204</v>
      </c>
      <c r="J822" s="3">
        <v>-2.0000000000000001E-4</v>
      </c>
    </row>
    <row r="823" spans="1:10" x14ac:dyDescent="0.2">
      <c r="A823" s="5">
        <v>81.400000000000006</v>
      </c>
      <c r="B823" s="3">
        <f t="shared" si="85"/>
        <v>0.45000000000000007</v>
      </c>
      <c r="C823" s="3">
        <f t="shared" si="86"/>
        <v>-2.3E-3</v>
      </c>
      <c r="D823">
        <f t="shared" si="82"/>
        <v>100</v>
      </c>
      <c r="E823">
        <f t="shared" si="83"/>
        <v>5.8</v>
      </c>
      <c r="F823">
        <f t="shared" si="84"/>
        <v>40</v>
      </c>
      <c r="I823" s="3">
        <v>1.0213000000000001</v>
      </c>
      <c r="J823" s="3">
        <v>-1E-4</v>
      </c>
    </row>
    <row r="824" spans="1:10" x14ac:dyDescent="0.2">
      <c r="A824" s="5">
        <v>81.5</v>
      </c>
      <c r="B824" s="3">
        <f t="shared" si="85"/>
        <v>0.45079999999999998</v>
      </c>
      <c r="C824" s="3">
        <f t="shared" si="86"/>
        <v>-2.3E-3</v>
      </c>
      <c r="D824">
        <f t="shared" si="82"/>
        <v>100</v>
      </c>
      <c r="E824">
        <f t="shared" si="83"/>
        <v>5.8</v>
      </c>
      <c r="F824">
        <f t="shared" si="84"/>
        <v>40</v>
      </c>
      <c r="I824" s="3">
        <v>1.0221</v>
      </c>
      <c r="J824" s="3">
        <v>-1E-4</v>
      </c>
    </row>
    <row r="825" spans="1:10" x14ac:dyDescent="0.2">
      <c r="A825" s="5">
        <v>81.599999999999994</v>
      </c>
      <c r="B825" s="3">
        <f t="shared" si="85"/>
        <v>0.4514999999999999</v>
      </c>
      <c r="C825" s="3">
        <f t="shared" si="86"/>
        <v>-2.3E-3</v>
      </c>
      <c r="D825">
        <f t="shared" si="82"/>
        <v>100</v>
      </c>
      <c r="E825">
        <f t="shared" si="83"/>
        <v>5.8</v>
      </c>
      <c r="F825">
        <f t="shared" si="84"/>
        <v>40</v>
      </c>
      <c r="I825" s="3">
        <v>1.0227999999999999</v>
      </c>
      <c r="J825" s="3">
        <v>-1E-4</v>
      </c>
    </row>
    <row r="826" spans="1:10" x14ac:dyDescent="0.2">
      <c r="A826" s="5">
        <v>81.7</v>
      </c>
      <c r="B826" s="3">
        <f t="shared" si="85"/>
        <v>0.45250000000000001</v>
      </c>
      <c r="C826" s="3">
        <f t="shared" si="86"/>
        <v>-2.3E-3</v>
      </c>
      <c r="D826">
        <f t="shared" si="82"/>
        <v>100</v>
      </c>
      <c r="E826">
        <f t="shared" si="83"/>
        <v>5.8</v>
      </c>
      <c r="F826">
        <f t="shared" si="84"/>
        <v>40</v>
      </c>
      <c r="I826" s="3">
        <v>1.0238</v>
      </c>
      <c r="J826" s="3">
        <v>-1E-4</v>
      </c>
    </row>
    <row r="827" spans="1:10" x14ac:dyDescent="0.2">
      <c r="A827" s="5">
        <v>81.8</v>
      </c>
      <c r="B827" s="3">
        <f t="shared" si="85"/>
        <v>0.45359999999999989</v>
      </c>
      <c r="C827" s="3">
        <f t="shared" si="86"/>
        <v>-2.2000000000000001E-3</v>
      </c>
      <c r="D827">
        <f t="shared" si="82"/>
        <v>100</v>
      </c>
      <c r="E827">
        <f t="shared" si="83"/>
        <v>5.8</v>
      </c>
      <c r="F827">
        <f t="shared" si="84"/>
        <v>40</v>
      </c>
      <c r="I827" s="3">
        <v>1.0248999999999999</v>
      </c>
      <c r="J827" s="3">
        <v>0</v>
      </c>
    </row>
    <row r="828" spans="1:10" x14ac:dyDescent="0.2">
      <c r="A828" s="5">
        <v>81.900000000000006</v>
      </c>
      <c r="B828" s="3">
        <f t="shared" si="85"/>
        <v>0.45420000000000005</v>
      </c>
      <c r="C828" s="3">
        <f t="shared" si="86"/>
        <v>-2.3E-3</v>
      </c>
      <c r="D828">
        <f t="shared" si="82"/>
        <v>100</v>
      </c>
      <c r="E828">
        <f t="shared" si="83"/>
        <v>5.8</v>
      </c>
      <c r="F828">
        <f t="shared" si="84"/>
        <v>40</v>
      </c>
      <c r="I828" s="3">
        <v>1.0255000000000001</v>
      </c>
      <c r="J828" s="3">
        <v>-1E-4</v>
      </c>
    </row>
    <row r="829" spans="1:10" x14ac:dyDescent="0.2">
      <c r="A829" s="5">
        <v>82</v>
      </c>
      <c r="B829" s="3">
        <f t="shared" si="85"/>
        <v>0.45489999999999997</v>
      </c>
      <c r="C829" s="3">
        <f t="shared" si="86"/>
        <v>-2.4000000000000002E-3</v>
      </c>
      <c r="D829">
        <f t="shared" si="82"/>
        <v>100</v>
      </c>
      <c r="E829">
        <f t="shared" si="83"/>
        <v>5.8</v>
      </c>
      <c r="F829">
        <f t="shared" si="84"/>
        <v>40</v>
      </c>
      <c r="I829" s="3">
        <v>1.0262</v>
      </c>
      <c r="J829" s="3">
        <v>-2.0000000000000001E-4</v>
      </c>
    </row>
    <row r="830" spans="1:10" x14ac:dyDescent="0.2">
      <c r="A830" s="5">
        <v>82.1</v>
      </c>
      <c r="B830" s="3">
        <f t="shared" si="85"/>
        <v>0.45589999999999986</v>
      </c>
      <c r="C830" s="3">
        <f t="shared" si="86"/>
        <v>-2.2000000000000001E-3</v>
      </c>
      <c r="D830">
        <f t="shared" si="82"/>
        <v>100</v>
      </c>
      <c r="E830">
        <f t="shared" si="83"/>
        <v>5.8</v>
      </c>
      <c r="F830">
        <f t="shared" si="84"/>
        <v>40</v>
      </c>
      <c r="I830" s="3">
        <v>1.0271999999999999</v>
      </c>
      <c r="J830" s="3">
        <v>0</v>
      </c>
    </row>
    <row r="831" spans="1:10" x14ac:dyDescent="0.2">
      <c r="A831" s="5">
        <v>82.2</v>
      </c>
      <c r="B831" s="3">
        <f t="shared" si="85"/>
        <v>0.45689999999999997</v>
      </c>
      <c r="C831" s="3">
        <f t="shared" si="86"/>
        <v>-2.2000000000000001E-3</v>
      </c>
      <c r="D831">
        <f t="shared" si="82"/>
        <v>100</v>
      </c>
      <c r="E831">
        <f t="shared" si="83"/>
        <v>5.8</v>
      </c>
      <c r="F831">
        <f t="shared" si="84"/>
        <v>40</v>
      </c>
      <c r="I831" s="3">
        <v>1.0282</v>
      </c>
      <c r="J831" s="3">
        <v>0</v>
      </c>
    </row>
    <row r="832" spans="1:10" x14ac:dyDescent="0.2">
      <c r="A832" s="5">
        <v>82.3</v>
      </c>
      <c r="B832" s="3">
        <f t="shared" si="85"/>
        <v>0.45749999999999991</v>
      </c>
      <c r="C832" s="3">
        <f t="shared" si="86"/>
        <v>-2.3E-3</v>
      </c>
      <c r="D832">
        <f t="shared" si="82"/>
        <v>100</v>
      </c>
      <c r="E832">
        <f t="shared" si="83"/>
        <v>5.8</v>
      </c>
      <c r="F832">
        <f t="shared" si="84"/>
        <v>40</v>
      </c>
      <c r="I832" s="3">
        <v>1.0287999999999999</v>
      </c>
      <c r="J832" s="3">
        <v>-1E-4</v>
      </c>
    </row>
    <row r="833" spans="1:10" x14ac:dyDescent="0.2">
      <c r="A833" s="5">
        <v>82.4</v>
      </c>
      <c r="B833" s="3">
        <f t="shared" si="85"/>
        <v>0.45840000000000003</v>
      </c>
      <c r="C833" s="3">
        <f t="shared" si="86"/>
        <v>-2.3E-3</v>
      </c>
      <c r="D833">
        <f t="shared" si="82"/>
        <v>100</v>
      </c>
      <c r="E833">
        <f t="shared" si="83"/>
        <v>5.8</v>
      </c>
      <c r="F833">
        <f t="shared" si="84"/>
        <v>40</v>
      </c>
      <c r="I833" s="3">
        <v>1.0297000000000001</v>
      </c>
      <c r="J833" s="3">
        <v>-1E-4</v>
      </c>
    </row>
    <row r="834" spans="1:10" x14ac:dyDescent="0.2">
      <c r="A834" s="5">
        <v>82.5</v>
      </c>
      <c r="B834" s="3">
        <f t="shared" si="85"/>
        <v>0.45939999999999992</v>
      </c>
      <c r="C834" s="3">
        <f t="shared" si="86"/>
        <v>-2.3E-3</v>
      </c>
      <c r="D834">
        <f t="shared" si="82"/>
        <v>100</v>
      </c>
      <c r="E834">
        <f t="shared" si="83"/>
        <v>5.8</v>
      </c>
      <c r="F834">
        <f t="shared" si="84"/>
        <v>40</v>
      </c>
      <c r="I834" s="3">
        <v>1.0306999999999999</v>
      </c>
      <c r="J834" s="3">
        <v>-1E-4</v>
      </c>
    </row>
    <row r="835" spans="1:10" x14ac:dyDescent="0.2">
      <c r="A835" s="5">
        <v>82.6</v>
      </c>
      <c r="B835" s="3">
        <f t="shared" si="85"/>
        <v>0.46010000000000006</v>
      </c>
      <c r="C835" s="3">
        <f t="shared" si="86"/>
        <v>-2.2000000000000001E-3</v>
      </c>
      <c r="D835">
        <f t="shared" si="82"/>
        <v>100</v>
      </c>
      <c r="E835">
        <f t="shared" si="83"/>
        <v>5.8</v>
      </c>
      <c r="F835">
        <f t="shared" si="84"/>
        <v>40</v>
      </c>
      <c r="I835" s="3">
        <v>1.0314000000000001</v>
      </c>
      <c r="J835" s="3">
        <v>0</v>
      </c>
    </row>
    <row r="836" spans="1:10" x14ac:dyDescent="0.2">
      <c r="A836" s="5">
        <v>82.7</v>
      </c>
      <c r="B836" s="3">
        <f t="shared" si="85"/>
        <v>0.46079999999999999</v>
      </c>
      <c r="C836" s="3">
        <f t="shared" si="86"/>
        <v>-2.4000000000000002E-3</v>
      </c>
      <c r="D836">
        <f t="shared" si="82"/>
        <v>100</v>
      </c>
      <c r="E836">
        <f t="shared" si="83"/>
        <v>5.8</v>
      </c>
      <c r="F836">
        <f t="shared" si="84"/>
        <v>40</v>
      </c>
      <c r="I836" s="3">
        <v>1.0321</v>
      </c>
      <c r="J836" s="3">
        <v>-2.0000000000000001E-4</v>
      </c>
    </row>
    <row r="837" spans="1:10" x14ac:dyDescent="0.2">
      <c r="A837" s="5">
        <v>82.8</v>
      </c>
      <c r="B837" s="3">
        <f t="shared" si="85"/>
        <v>0.4615999999999999</v>
      </c>
      <c r="C837" s="3">
        <f t="shared" si="86"/>
        <v>-2.2000000000000001E-3</v>
      </c>
      <c r="D837">
        <f t="shared" si="82"/>
        <v>100</v>
      </c>
      <c r="E837">
        <f t="shared" si="83"/>
        <v>5.8</v>
      </c>
      <c r="F837">
        <f t="shared" si="84"/>
        <v>40</v>
      </c>
      <c r="I837" s="3">
        <v>1.0328999999999999</v>
      </c>
      <c r="J837" s="3">
        <v>0</v>
      </c>
    </row>
    <row r="838" spans="1:10" x14ac:dyDescent="0.2">
      <c r="A838" s="5">
        <v>82.9</v>
      </c>
      <c r="B838" s="3">
        <f t="shared" si="85"/>
        <v>0.46260000000000001</v>
      </c>
      <c r="C838" s="3">
        <f t="shared" si="86"/>
        <v>-2.2000000000000001E-3</v>
      </c>
      <c r="D838">
        <f t="shared" si="82"/>
        <v>100</v>
      </c>
      <c r="E838">
        <f t="shared" si="83"/>
        <v>5.8</v>
      </c>
      <c r="F838">
        <f t="shared" si="84"/>
        <v>40</v>
      </c>
      <c r="I838" s="3">
        <v>1.0339</v>
      </c>
      <c r="J838" s="3">
        <v>0</v>
      </c>
    </row>
    <row r="839" spans="1:10" x14ac:dyDescent="0.2">
      <c r="A839" s="5">
        <v>83</v>
      </c>
      <c r="B839" s="3">
        <f t="shared" si="85"/>
        <v>0.46329999999999993</v>
      </c>
      <c r="C839" s="3">
        <f t="shared" si="86"/>
        <v>-2.2000000000000001E-3</v>
      </c>
      <c r="D839">
        <f t="shared" si="82"/>
        <v>100</v>
      </c>
      <c r="E839">
        <f t="shared" si="83"/>
        <v>5.8</v>
      </c>
      <c r="F839">
        <f t="shared" si="84"/>
        <v>40</v>
      </c>
      <c r="I839" s="3">
        <v>1.0346</v>
      </c>
      <c r="J839" s="3">
        <v>0</v>
      </c>
    </row>
    <row r="840" spans="1:10" x14ac:dyDescent="0.2">
      <c r="A840" s="5">
        <v>83.1</v>
      </c>
      <c r="B840" s="3">
        <f t="shared" si="85"/>
        <v>0.46410000000000007</v>
      </c>
      <c r="C840" s="3">
        <f t="shared" si="86"/>
        <v>-2.3E-3</v>
      </c>
      <c r="D840">
        <f t="shared" si="82"/>
        <v>100</v>
      </c>
      <c r="E840">
        <f t="shared" si="83"/>
        <v>5.8</v>
      </c>
      <c r="F840">
        <f t="shared" si="84"/>
        <v>40</v>
      </c>
      <c r="I840" s="3">
        <v>1.0354000000000001</v>
      </c>
      <c r="J840" s="3">
        <v>-1E-4</v>
      </c>
    </row>
    <row r="841" spans="1:10" x14ac:dyDescent="0.2">
      <c r="A841" s="5">
        <v>83.2</v>
      </c>
      <c r="B841" s="3">
        <f t="shared" si="85"/>
        <v>0.46509999999999996</v>
      </c>
      <c r="C841" s="3">
        <f t="shared" si="86"/>
        <v>-2E-3</v>
      </c>
      <c r="D841">
        <f t="shared" si="82"/>
        <v>100</v>
      </c>
      <c r="E841">
        <f t="shared" si="83"/>
        <v>5.8</v>
      </c>
      <c r="F841">
        <f t="shared" si="84"/>
        <v>40</v>
      </c>
      <c r="I841" s="3">
        <v>1.0364</v>
      </c>
      <c r="J841" s="3">
        <v>2.0000000000000001E-4</v>
      </c>
    </row>
    <row r="842" spans="1:10" x14ac:dyDescent="0.2">
      <c r="A842" s="5">
        <v>83.3</v>
      </c>
      <c r="B842" s="3">
        <f t="shared" si="85"/>
        <v>0.46600000000000008</v>
      </c>
      <c r="C842" s="3">
        <f t="shared" si="86"/>
        <v>-2.6000000000000003E-3</v>
      </c>
      <c r="D842">
        <f t="shared" ref="D842:D905" si="87">$E$4</f>
        <v>100</v>
      </c>
      <c r="E842">
        <f t="shared" ref="E842:E905" si="88">$F$4</f>
        <v>5.8</v>
      </c>
      <c r="F842">
        <f t="shared" ref="F842:F905" si="89">$G$4</f>
        <v>40</v>
      </c>
      <c r="I842" s="3">
        <v>1.0373000000000001</v>
      </c>
      <c r="J842" s="3">
        <v>-4.0000000000000002E-4</v>
      </c>
    </row>
    <row r="843" spans="1:10" x14ac:dyDescent="0.2">
      <c r="A843" s="5">
        <v>83.4</v>
      </c>
      <c r="B843" s="3">
        <f t="shared" si="85"/>
        <v>0.46660000000000001</v>
      </c>
      <c r="C843" s="3">
        <f t="shared" si="86"/>
        <v>-2.4000000000000002E-3</v>
      </c>
      <c r="D843">
        <f t="shared" si="87"/>
        <v>100</v>
      </c>
      <c r="E843">
        <f t="shared" si="88"/>
        <v>5.8</v>
      </c>
      <c r="F843">
        <f t="shared" si="89"/>
        <v>40</v>
      </c>
      <c r="I843" s="3">
        <v>1.0379</v>
      </c>
      <c r="J843" s="3">
        <v>-2.0000000000000001E-4</v>
      </c>
    </row>
    <row r="844" spans="1:10" x14ac:dyDescent="0.2">
      <c r="A844" s="5">
        <v>83.5</v>
      </c>
      <c r="B844" s="3">
        <f t="shared" si="85"/>
        <v>0.46749999999999992</v>
      </c>
      <c r="C844" s="3">
        <f t="shared" si="86"/>
        <v>-2.3E-3</v>
      </c>
      <c r="D844">
        <f t="shared" si="87"/>
        <v>100</v>
      </c>
      <c r="E844">
        <f t="shared" si="88"/>
        <v>5.8</v>
      </c>
      <c r="F844">
        <f t="shared" si="89"/>
        <v>40</v>
      </c>
      <c r="I844" s="3">
        <v>1.0387999999999999</v>
      </c>
      <c r="J844" s="3">
        <v>-1E-4</v>
      </c>
    </row>
    <row r="845" spans="1:10" x14ac:dyDescent="0.2">
      <c r="A845" s="5">
        <v>83.6</v>
      </c>
      <c r="B845" s="3">
        <f t="shared" si="85"/>
        <v>0.46860000000000002</v>
      </c>
      <c r="C845" s="3">
        <f t="shared" si="86"/>
        <v>-2.1000000000000003E-3</v>
      </c>
      <c r="D845">
        <f t="shared" si="87"/>
        <v>100</v>
      </c>
      <c r="E845">
        <f t="shared" si="88"/>
        <v>5.8</v>
      </c>
      <c r="F845">
        <f t="shared" si="89"/>
        <v>40</v>
      </c>
      <c r="I845" s="3">
        <v>1.0399</v>
      </c>
      <c r="J845" s="3">
        <v>1E-4</v>
      </c>
    </row>
    <row r="846" spans="1:10" x14ac:dyDescent="0.2">
      <c r="A846" s="5">
        <v>83.7</v>
      </c>
      <c r="B846" s="3">
        <f t="shared" si="85"/>
        <v>0.46929999999999994</v>
      </c>
      <c r="C846" s="3">
        <f t="shared" si="86"/>
        <v>-2.3E-3</v>
      </c>
      <c r="D846">
        <f t="shared" si="87"/>
        <v>100</v>
      </c>
      <c r="E846">
        <f t="shared" si="88"/>
        <v>5.8</v>
      </c>
      <c r="F846">
        <f t="shared" si="89"/>
        <v>40</v>
      </c>
      <c r="I846" s="3">
        <v>1.0406</v>
      </c>
      <c r="J846" s="3">
        <v>-1E-4</v>
      </c>
    </row>
    <row r="847" spans="1:10" x14ac:dyDescent="0.2">
      <c r="A847" s="5">
        <v>83.8</v>
      </c>
      <c r="B847" s="3">
        <f t="shared" si="85"/>
        <v>0.46999999999999986</v>
      </c>
      <c r="C847" s="3">
        <f t="shared" si="86"/>
        <v>-2.3E-3</v>
      </c>
      <c r="D847">
        <f t="shared" si="87"/>
        <v>100</v>
      </c>
      <c r="E847">
        <f t="shared" si="88"/>
        <v>5.8</v>
      </c>
      <c r="F847">
        <f t="shared" si="89"/>
        <v>40</v>
      </c>
      <c r="I847" s="3">
        <v>1.0412999999999999</v>
      </c>
      <c r="J847" s="3">
        <v>-1E-4</v>
      </c>
    </row>
    <row r="848" spans="1:10" x14ac:dyDescent="0.2">
      <c r="A848" s="5">
        <v>83.9</v>
      </c>
      <c r="B848" s="3">
        <f t="shared" si="85"/>
        <v>0.47099999999999997</v>
      </c>
      <c r="C848" s="3">
        <f t="shared" si="86"/>
        <v>-2.3E-3</v>
      </c>
      <c r="D848">
        <f t="shared" si="87"/>
        <v>100</v>
      </c>
      <c r="E848">
        <f t="shared" si="88"/>
        <v>5.8</v>
      </c>
      <c r="F848">
        <f t="shared" si="89"/>
        <v>40</v>
      </c>
      <c r="I848" s="3">
        <v>1.0423</v>
      </c>
      <c r="J848" s="3">
        <v>-1E-4</v>
      </c>
    </row>
    <row r="849" spans="1:10" x14ac:dyDescent="0.2">
      <c r="A849" s="5">
        <v>84</v>
      </c>
      <c r="B849" s="3">
        <f t="shared" si="85"/>
        <v>0.47179999999999989</v>
      </c>
      <c r="C849" s="3">
        <f t="shared" si="86"/>
        <v>-2.1000000000000003E-3</v>
      </c>
      <c r="D849">
        <f t="shared" si="87"/>
        <v>100</v>
      </c>
      <c r="E849">
        <f t="shared" si="88"/>
        <v>5.8</v>
      </c>
      <c r="F849">
        <f t="shared" si="89"/>
        <v>40</v>
      </c>
      <c r="I849" s="3">
        <v>1.0430999999999999</v>
      </c>
      <c r="J849" s="3">
        <v>1E-4</v>
      </c>
    </row>
    <row r="850" spans="1:10" x14ac:dyDescent="0.2">
      <c r="A850" s="5">
        <v>84.1</v>
      </c>
      <c r="B850" s="3">
        <f t="shared" si="85"/>
        <v>0.47250000000000003</v>
      </c>
      <c r="C850" s="3">
        <f t="shared" si="86"/>
        <v>-2.3E-3</v>
      </c>
      <c r="D850">
        <f t="shared" si="87"/>
        <v>100</v>
      </c>
      <c r="E850">
        <f t="shared" si="88"/>
        <v>5.8</v>
      </c>
      <c r="F850">
        <f t="shared" si="89"/>
        <v>40</v>
      </c>
      <c r="I850" s="3">
        <v>1.0438000000000001</v>
      </c>
      <c r="J850" s="3">
        <v>-1E-4</v>
      </c>
    </row>
    <row r="851" spans="1:10" x14ac:dyDescent="0.2">
      <c r="A851" s="5">
        <v>84.2</v>
      </c>
      <c r="B851" s="3">
        <f t="shared" si="85"/>
        <v>0.47329999999999994</v>
      </c>
      <c r="C851" s="3">
        <f t="shared" si="86"/>
        <v>-2.3E-3</v>
      </c>
      <c r="D851">
        <f t="shared" si="87"/>
        <v>100</v>
      </c>
      <c r="E851">
        <f t="shared" si="88"/>
        <v>5.8</v>
      </c>
      <c r="F851">
        <f t="shared" si="89"/>
        <v>40</v>
      </c>
      <c r="I851" s="3">
        <v>1.0446</v>
      </c>
      <c r="J851" s="3">
        <v>-1E-4</v>
      </c>
    </row>
    <row r="852" spans="1:10" x14ac:dyDescent="0.2">
      <c r="A852" s="5">
        <v>84.3</v>
      </c>
      <c r="B852" s="3">
        <f t="shared" si="85"/>
        <v>0.47430000000000005</v>
      </c>
      <c r="C852" s="3">
        <f t="shared" si="86"/>
        <v>-2.4000000000000002E-3</v>
      </c>
      <c r="D852">
        <f t="shared" si="87"/>
        <v>100</v>
      </c>
      <c r="E852">
        <f t="shared" si="88"/>
        <v>5.8</v>
      </c>
      <c r="F852">
        <f t="shared" si="89"/>
        <v>40</v>
      </c>
      <c r="I852" s="3">
        <v>1.0456000000000001</v>
      </c>
      <c r="J852" s="3">
        <v>-2.0000000000000001E-4</v>
      </c>
    </row>
    <row r="853" spans="1:10" x14ac:dyDescent="0.2">
      <c r="A853" s="5">
        <v>84.4</v>
      </c>
      <c r="B853" s="3">
        <f t="shared" si="85"/>
        <v>0.47499999999999998</v>
      </c>
      <c r="C853" s="3">
        <f t="shared" si="86"/>
        <v>-2.2000000000000001E-3</v>
      </c>
      <c r="D853">
        <f t="shared" si="87"/>
        <v>100</v>
      </c>
      <c r="E853">
        <f t="shared" si="88"/>
        <v>5.8</v>
      </c>
      <c r="F853">
        <f t="shared" si="89"/>
        <v>40</v>
      </c>
      <c r="I853" s="3">
        <v>1.0463</v>
      </c>
      <c r="J853" s="3">
        <v>0</v>
      </c>
    </row>
    <row r="854" spans="1:10" x14ac:dyDescent="0.2">
      <c r="A854" s="5">
        <v>84.5</v>
      </c>
      <c r="B854" s="3">
        <f t="shared" si="85"/>
        <v>0.4756999999999999</v>
      </c>
      <c r="C854" s="3">
        <f t="shared" si="86"/>
        <v>-2.2000000000000001E-3</v>
      </c>
      <c r="D854">
        <f t="shared" si="87"/>
        <v>100</v>
      </c>
      <c r="E854">
        <f t="shared" si="88"/>
        <v>5.8</v>
      </c>
      <c r="F854">
        <f t="shared" si="89"/>
        <v>40</v>
      </c>
      <c r="I854" s="3">
        <v>1.0469999999999999</v>
      </c>
      <c r="J854" s="3">
        <v>0</v>
      </c>
    </row>
    <row r="855" spans="1:10" x14ac:dyDescent="0.2">
      <c r="A855" s="5">
        <v>84.6</v>
      </c>
      <c r="B855" s="3">
        <f t="shared" si="85"/>
        <v>0.4768</v>
      </c>
      <c r="C855" s="3">
        <f t="shared" si="86"/>
        <v>-2.4000000000000002E-3</v>
      </c>
      <c r="D855">
        <f t="shared" si="87"/>
        <v>100</v>
      </c>
      <c r="E855">
        <f t="shared" si="88"/>
        <v>5.8</v>
      </c>
      <c r="F855">
        <f t="shared" si="89"/>
        <v>40</v>
      </c>
      <c r="I855" s="3">
        <v>1.0481</v>
      </c>
      <c r="J855" s="3">
        <v>-2.0000000000000001E-4</v>
      </c>
    </row>
    <row r="856" spans="1:10" x14ac:dyDescent="0.2">
      <c r="A856" s="5">
        <v>84.7</v>
      </c>
      <c r="B856" s="3">
        <f t="shared" si="85"/>
        <v>0.47759999999999991</v>
      </c>
      <c r="C856" s="3">
        <f t="shared" si="86"/>
        <v>-2.2000000000000001E-3</v>
      </c>
      <c r="D856">
        <f t="shared" si="87"/>
        <v>100</v>
      </c>
      <c r="E856">
        <f t="shared" si="88"/>
        <v>5.8</v>
      </c>
      <c r="F856">
        <f t="shared" si="89"/>
        <v>40</v>
      </c>
      <c r="I856" s="3">
        <v>1.0488999999999999</v>
      </c>
      <c r="J856" s="3">
        <v>0</v>
      </c>
    </row>
    <row r="857" spans="1:10" x14ac:dyDescent="0.2">
      <c r="A857" s="5">
        <v>84.8</v>
      </c>
      <c r="B857" s="3">
        <f t="shared" si="85"/>
        <v>0.47830000000000006</v>
      </c>
      <c r="C857" s="3">
        <f t="shared" si="86"/>
        <v>-2.3E-3</v>
      </c>
      <c r="D857">
        <f t="shared" si="87"/>
        <v>100</v>
      </c>
      <c r="E857">
        <f t="shared" si="88"/>
        <v>5.8</v>
      </c>
      <c r="F857">
        <f t="shared" si="89"/>
        <v>40</v>
      </c>
      <c r="I857" s="3">
        <v>1.0496000000000001</v>
      </c>
      <c r="J857" s="3">
        <v>-1E-4</v>
      </c>
    </row>
    <row r="858" spans="1:10" x14ac:dyDescent="0.2">
      <c r="A858" s="5">
        <v>84.9</v>
      </c>
      <c r="B858" s="3">
        <f t="shared" si="85"/>
        <v>0.47909999999999997</v>
      </c>
      <c r="C858" s="3">
        <f t="shared" si="86"/>
        <v>-2.2000000000000001E-3</v>
      </c>
      <c r="D858">
        <f t="shared" si="87"/>
        <v>100</v>
      </c>
      <c r="E858">
        <f t="shared" si="88"/>
        <v>5.8</v>
      </c>
      <c r="F858">
        <f t="shared" si="89"/>
        <v>40</v>
      </c>
      <c r="I858" s="3">
        <v>1.0504</v>
      </c>
      <c r="J858" s="3">
        <v>0</v>
      </c>
    </row>
    <row r="859" spans="1:10" x14ac:dyDescent="0.2">
      <c r="A859" s="5">
        <v>85</v>
      </c>
      <c r="B859" s="3">
        <f t="shared" si="85"/>
        <v>0.48009999999999986</v>
      </c>
      <c r="C859" s="3">
        <f t="shared" si="86"/>
        <v>-2.1000000000000003E-3</v>
      </c>
      <c r="D859">
        <f t="shared" si="87"/>
        <v>100</v>
      </c>
      <c r="E859">
        <f t="shared" si="88"/>
        <v>5.8</v>
      </c>
      <c r="F859">
        <f t="shared" si="89"/>
        <v>40</v>
      </c>
      <c r="I859" s="3">
        <v>1.0513999999999999</v>
      </c>
      <c r="J859" s="3">
        <v>1E-4</v>
      </c>
    </row>
    <row r="860" spans="1:10" x14ac:dyDescent="0.2">
      <c r="A860" s="5">
        <v>85.1</v>
      </c>
      <c r="B860" s="3">
        <f t="shared" ref="B860:B923" si="90">I860-$I$283</f>
        <v>0.48099999999999998</v>
      </c>
      <c r="C860" s="3">
        <f t="shared" ref="C860:C923" si="91">J860-$J$283</f>
        <v>-2.3E-3</v>
      </c>
      <c r="D860">
        <f t="shared" si="87"/>
        <v>100</v>
      </c>
      <c r="E860">
        <f t="shared" si="88"/>
        <v>5.8</v>
      </c>
      <c r="F860">
        <f t="shared" si="89"/>
        <v>40</v>
      </c>
      <c r="I860" s="3">
        <v>1.0523</v>
      </c>
      <c r="J860" s="3">
        <v>-1E-4</v>
      </c>
    </row>
    <row r="861" spans="1:10" x14ac:dyDescent="0.2">
      <c r="A861" s="5">
        <v>85.2</v>
      </c>
      <c r="B861" s="3">
        <f t="shared" si="90"/>
        <v>0.48169999999999991</v>
      </c>
      <c r="C861" s="3">
        <f t="shared" si="91"/>
        <v>-2.2000000000000001E-3</v>
      </c>
      <c r="D861">
        <f t="shared" si="87"/>
        <v>100</v>
      </c>
      <c r="E861">
        <f t="shared" si="88"/>
        <v>5.8</v>
      </c>
      <c r="F861">
        <f t="shared" si="89"/>
        <v>40</v>
      </c>
      <c r="I861" s="3">
        <v>1.0529999999999999</v>
      </c>
      <c r="J861" s="3">
        <v>0</v>
      </c>
    </row>
    <row r="862" spans="1:10" x14ac:dyDescent="0.2">
      <c r="A862" s="5">
        <v>85.3</v>
      </c>
      <c r="B862" s="3">
        <f t="shared" si="90"/>
        <v>0.48270000000000002</v>
      </c>
      <c r="C862" s="3">
        <f t="shared" si="91"/>
        <v>-2.2000000000000001E-3</v>
      </c>
      <c r="D862">
        <f t="shared" si="87"/>
        <v>100</v>
      </c>
      <c r="E862">
        <f t="shared" si="88"/>
        <v>5.8</v>
      </c>
      <c r="F862">
        <f t="shared" si="89"/>
        <v>40</v>
      </c>
      <c r="I862" s="3">
        <v>1.054</v>
      </c>
      <c r="J862" s="3">
        <v>0</v>
      </c>
    </row>
    <row r="863" spans="1:10" x14ac:dyDescent="0.2">
      <c r="A863" s="5">
        <v>85.4</v>
      </c>
      <c r="B863" s="3">
        <f t="shared" si="90"/>
        <v>0.48359999999999992</v>
      </c>
      <c r="C863" s="3">
        <f t="shared" si="91"/>
        <v>-2.3E-3</v>
      </c>
      <c r="D863">
        <f t="shared" si="87"/>
        <v>100</v>
      </c>
      <c r="E863">
        <f t="shared" si="88"/>
        <v>5.8</v>
      </c>
      <c r="F863">
        <f t="shared" si="89"/>
        <v>40</v>
      </c>
      <c r="I863" s="3">
        <v>1.0548999999999999</v>
      </c>
      <c r="J863" s="3">
        <v>-1E-4</v>
      </c>
    </row>
    <row r="864" spans="1:10" x14ac:dyDescent="0.2">
      <c r="A864" s="5">
        <v>85.5</v>
      </c>
      <c r="B864" s="3">
        <f t="shared" si="90"/>
        <v>0.48420000000000007</v>
      </c>
      <c r="C864" s="3">
        <f t="shared" si="91"/>
        <v>-2.3E-3</v>
      </c>
      <c r="D864">
        <f t="shared" si="87"/>
        <v>100</v>
      </c>
      <c r="E864">
        <f t="shared" si="88"/>
        <v>5.8</v>
      </c>
      <c r="F864">
        <f t="shared" si="89"/>
        <v>40</v>
      </c>
      <c r="I864" s="3">
        <v>1.0555000000000001</v>
      </c>
      <c r="J864" s="3">
        <v>-1E-4</v>
      </c>
    </row>
    <row r="865" spans="1:10" x14ac:dyDescent="0.2">
      <c r="A865" s="5">
        <v>85.6</v>
      </c>
      <c r="B865" s="3">
        <f t="shared" si="90"/>
        <v>0.48499999999999999</v>
      </c>
      <c r="C865" s="3">
        <f t="shared" si="91"/>
        <v>-2.5000000000000001E-3</v>
      </c>
      <c r="D865">
        <f t="shared" si="87"/>
        <v>100</v>
      </c>
      <c r="E865">
        <f t="shared" si="88"/>
        <v>5.8</v>
      </c>
      <c r="F865">
        <f t="shared" si="89"/>
        <v>40</v>
      </c>
      <c r="I865" s="3">
        <v>1.0563</v>
      </c>
      <c r="J865" s="3">
        <v>-2.9999999999999997E-4</v>
      </c>
    </row>
    <row r="866" spans="1:10" x14ac:dyDescent="0.2">
      <c r="A866" s="5">
        <v>85.7</v>
      </c>
      <c r="B866" s="3">
        <f t="shared" si="90"/>
        <v>0.48589999999999989</v>
      </c>
      <c r="C866" s="3">
        <f t="shared" si="91"/>
        <v>-2.3E-3</v>
      </c>
      <c r="D866">
        <f t="shared" si="87"/>
        <v>100</v>
      </c>
      <c r="E866">
        <f t="shared" si="88"/>
        <v>5.8</v>
      </c>
      <c r="F866">
        <f t="shared" si="89"/>
        <v>40</v>
      </c>
      <c r="I866" s="3">
        <v>1.0571999999999999</v>
      </c>
      <c r="J866" s="3">
        <v>-1E-4</v>
      </c>
    </row>
    <row r="867" spans="1:10" x14ac:dyDescent="0.2">
      <c r="A867" s="5">
        <v>85.8</v>
      </c>
      <c r="B867" s="3">
        <f t="shared" si="90"/>
        <v>0.48670000000000002</v>
      </c>
      <c r="C867" s="3">
        <f t="shared" si="91"/>
        <v>-2.2000000000000001E-3</v>
      </c>
      <c r="D867">
        <f t="shared" si="87"/>
        <v>100</v>
      </c>
      <c r="E867">
        <f t="shared" si="88"/>
        <v>5.8</v>
      </c>
      <c r="F867">
        <f t="shared" si="89"/>
        <v>40</v>
      </c>
      <c r="I867" s="3">
        <v>1.0580000000000001</v>
      </c>
      <c r="J867" s="3">
        <v>0</v>
      </c>
    </row>
    <row r="868" spans="1:10" x14ac:dyDescent="0.2">
      <c r="A868" s="5">
        <v>85.9</v>
      </c>
      <c r="B868" s="3">
        <f t="shared" si="90"/>
        <v>0.48739999999999994</v>
      </c>
      <c r="C868" s="3">
        <f t="shared" si="91"/>
        <v>-2.2000000000000001E-3</v>
      </c>
      <c r="D868">
        <f t="shared" si="87"/>
        <v>100</v>
      </c>
      <c r="E868">
        <f t="shared" si="88"/>
        <v>5.8</v>
      </c>
      <c r="F868">
        <f t="shared" si="89"/>
        <v>40</v>
      </c>
      <c r="I868" s="3">
        <v>1.0587</v>
      </c>
      <c r="J868" s="3">
        <v>0</v>
      </c>
    </row>
    <row r="869" spans="1:10" x14ac:dyDescent="0.2">
      <c r="A869" s="5">
        <v>86</v>
      </c>
      <c r="B869" s="3">
        <f t="shared" si="90"/>
        <v>0.48830000000000007</v>
      </c>
      <c r="C869" s="3">
        <f t="shared" si="91"/>
        <v>-2.1000000000000003E-3</v>
      </c>
      <c r="D869">
        <f t="shared" si="87"/>
        <v>100</v>
      </c>
      <c r="E869">
        <f t="shared" si="88"/>
        <v>5.8</v>
      </c>
      <c r="F869">
        <f t="shared" si="89"/>
        <v>40</v>
      </c>
      <c r="I869" s="3">
        <v>1.0596000000000001</v>
      </c>
      <c r="J869" s="3">
        <v>1E-4</v>
      </c>
    </row>
    <row r="870" spans="1:10" x14ac:dyDescent="0.2">
      <c r="A870" s="5">
        <v>86.1</v>
      </c>
      <c r="B870" s="3">
        <f t="shared" si="90"/>
        <v>0.48939999999999995</v>
      </c>
      <c r="C870" s="3">
        <f t="shared" si="91"/>
        <v>-2.3E-3</v>
      </c>
      <c r="D870">
        <f t="shared" si="87"/>
        <v>100</v>
      </c>
      <c r="E870">
        <f t="shared" si="88"/>
        <v>5.8</v>
      </c>
      <c r="F870">
        <f t="shared" si="89"/>
        <v>40</v>
      </c>
      <c r="I870" s="3">
        <v>1.0607</v>
      </c>
      <c r="J870" s="3">
        <v>-1E-4</v>
      </c>
    </row>
    <row r="871" spans="1:10" x14ac:dyDescent="0.2">
      <c r="A871" s="5">
        <v>86.2</v>
      </c>
      <c r="B871" s="3">
        <f t="shared" si="90"/>
        <v>0.49009999999999987</v>
      </c>
      <c r="C871" s="3">
        <f t="shared" si="91"/>
        <v>-2.3E-3</v>
      </c>
      <c r="D871">
        <f t="shared" si="87"/>
        <v>100</v>
      </c>
      <c r="E871">
        <f t="shared" si="88"/>
        <v>5.8</v>
      </c>
      <c r="F871">
        <f t="shared" si="89"/>
        <v>40</v>
      </c>
      <c r="I871" s="3">
        <v>1.0613999999999999</v>
      </c>
      <c r="J871" s="3">
        <v>-1E-4</v>
      </c>
    </row>
    <row r="872" spans="1:10" x14ac:dyDescent="0.2">
      <c r="A872" s="5">
        <v>86.3</v>
      </c>
      <c r="B872" s="3">
        <f t="shared" si="90"/>
        <v>0.49070000000000003</v>
      </c>
      <c r="C872" s="3">
        <f t="shared" si="91"/>
        <v>-2.3E-3</v>
      </c>
      <c r="D872">
        <f t="shared" si="87"/>
        <v>100</v>
      </c>
      <c r="E872">
        <f t="shared" si="88"/>
        <v>5.8</v>
      </c>
      <c r="F872">
        <f t="shared" si="89"/>
        <v>40</v>
      </c>
      <c r="I872" s="3">
        <v>1.0620000000000001</v>
      </c>
      <c r="J872" s="3">
        <v>-1E-4</v>
      </c>
    </row>
    <row r="873" spans="1:10" x14ac:dyDescent="0.2">
      <c r="A873" s="5">
        <v>86.4</v>
      </c>
      <c r="B873" s="3">
        <f t="shared" si="90"/>
        <v>0.4917999999999999</v>
      </c>
      <c r="C873" s="3">
        <f t="shared" si="91"/>
        <v>-2.3E-3</v>
      </c>
      <c r="D873">
        <f t="shared" si="87"/>
        <v>100</v>
      </c>
      <c r="E873">
        <f t="shared" si="88"/>
        <v>5.8</v>
      </c>
      <c r="F873">
        <f t="shared" si="89"/>
        <v>40</v>
      </c>
      <c r="I873" s="3">
        <v>1.0630999999999999</v>
      </c>
      <c r="J873" s="3">
        <v>-1E-4</v>
      </c>
    </row>
    <row r="874" spans="1:10" x14ac:dyDescent="0.2">
      <c r="A874" s="5">
        <v>86.5</v>
      </c>
      <c r="B874" s="3">
        <f t="shared" si="90"/>
        <v>0.49260000000000004</v>
      </c>
      <c r="C874" s="3">
        <f t="shared" si="91"/>
        <v>-2.3E-3</v>
      </c>
      <c r="D874">
        <f t="shared" si="87"/>
        <v>100</v>
      </c>
      <c r="E874">
        <f t="shared" si="88"/>
        <v>5.8</v>
      </c>
      <c r="F874">
        <f t="shared" si="89"/>
        <v>40</v>
      </c>
      <c r="I874" s="3">
        <v>1.0639000000000001</v>
      </c>
      <c r="J874" s="3">
        <v>-1E-4</v>
      </c>
    </row>
    <row r="875" spans="1:10" x14ac:dyDescent="0.2">
      <c r="A875" s="5">
        <v>86.6</v>
      </c>
      <c r="B875" s="3">
        <f t="shared" si="90"/>
        <v>0.49329999999999996</v>
      </c>
      <c r="C875" s="3">
        <f t="shared" si="91"/>
        <v>-2.4000000000000002E-3</v>
      </c>
      <c r="D875">
        <f t="shared" si="87"/>
        <v>100</v>
      </c>
      <c r="E875">
        <f t="shared" si="88"/>
        <v>5.8</v>
      </c>
      <c r="F875">
        <f t="shared" si="89"/>
        <v>40</v>
      </c>
      <c r="I875" s="3">
        <v>1.0646</v>
      </c>
      <c r="J875" s="3">
        <v>-2.0000000000000001E-4</v>
      </c>
    </row>
    <row r="876" spans="1:10" x14ac:dyDescent="0.2">
      <c r="A876" s="5">
        <v>86.7</v>
      </c>
      <c r="B876" s="3">
        <f t="shared" si="90"/>
        <v>0.49419999999999986</v>
      </c>
      <c r="C876" s="3">
        <f t="shared" si="91"/>
        <v>-2.4000000000000002E-3</v>
      </c>
      <c r="D876">
        <f t="shared" si="87"/>
        <v>100</v>
      </c>
      <c r="E876">
        <f t="shared" si="88"/>
        <v>5.8</v>
      </c>
      <c r="F876">
        <f t="shared" si="89"/>
        <v>40</v>
      </c>
      <c r="I876" s="3">
        <v>1.0654999999999999</v>
      </c>
      <c r="J876" s="3">
        <v>-2.0000000000000001E-4</v>
      </c>
    </row>
    <row r="877" spans="1:10" x14ac:dyDescent="0.2">
      <c r="A877" s="5">
        <v>86.8</v>
      </c>
      <c r="B877" s="3">
        <f t="shared" si="90"/>
        <v>0.49529999999999996</v>
      </c>
      <c r="C877" s="3">
        <f t="shared" si="91"/>
        <v>-2.3E-3</v>
      </c>
      <c r="D877">
        <f t="shared" si="87"/>
        <v>100</v>
      </c>
      <c r="E877">
        <f t="shared" si="88"/>
        <v>5.8</v>
      </c>
      <c r="F877">
        <f t="shared" si="89"/>
        <v>40</v>
      </c>
      <c r="I877" s="3">
        <v>1.0666</v>
      </c>
      <c r="J877" s="3">
        <v>-1E-4</v>
      </c>
    </row>
    <row r="878" spans="1:10" x14ac:dyDescent="0.2">
      <c r="A878" s="5">
        <v>86.9</v>
      </c>
      <c r="B878" s="3">
        <f t="shared" si="90"/>
        <v>0.4958999999999999</v>
      </c>
      <c r="C878" s="3">
        <f t="shared" si="91"/>
        <v>-2.2000000000000001E-3</v>
      </c>
      <c r="D878">
        <f t="shared" si="87"/>
        <v>100</v>
      </c>
      <c r="E878">
        <f t="shared" si="88"/>
        <v>5.8</v>
      </c>
      <c r="F878">
        <f t="shared" si="89"/>
        <v>40</v>
      </c>
      <c r="I878" s="3">
        <v>1.0671999999999999</v>
      </c>
      <c r="J878" s="3">
        <v>0</v>
      </c>
    </row>
    <row r="879" spans="1:10" x14ac:dyDescent="0.2">
      <c r="A879" s="5">
        <v>87</v>
      </c>
      <c r="B879" s="3">
        <f t="shared" si="90"/>
        <v>0.49660000000000004</v>
      </c>
      <c r="C879" s="3">
        <f t="shared" si="91"/>
        <v>-2.5000000000000001E-3</v>
      </c>
      <c r="D879">
        <f t="shared" si="87"/>
        <v>100</v>
      </c>
      <c r="E879">
        <f t="shared" si="88"/>
        <v>5.8</v>
      </c>
      <c r="F879">
        <f t="shared" si="89"/>
        <v>40</v>
      </c>
      <c r="I879" s="3">
        <v>1.0679000000000001</v>
      </c>
      <c r="J879" s="3">
        <v>-2.9999999999999997E-4</v>
      </c>
    </row>
    <row r="880" spans="1:10" x14ac:dyDescent="0.2">
      <c r="A880" s="5">
        <v>87.1</v>
      </c>
      <c r="B880" s="3">
        <f t="shared" si="90"/>
        <v>0.49749999999999994</v>
      </c>
      <c r="C880" s="3">
        <f t="shared" si="91"/>
        <v>-2.3E-3</v>
      </c>
      <c r="D880">
        <f t="shared" si="87"/>
        <v>100</v>
      </c>
      <c r="E880">
        <f t="shared" si="88"/>
        <v>5.8</v>
      </c>
      <c r="F880">
        <f t="shared" si="89"/>
        <v>40</v>
      </c>
      <c r="I880" s="3">
        <v>1.0688</v>
      </c>
      <c r="J880" s="3">
        <v>-1E-4</v>
      </c>
    </row>
    <row r="881" spans="1:10" x14ac:dyDescent="0.2">
      <c r="A881" s="5">
        <v>87.2</v>
      </c>
      <c r="B881" s="3">
        <f t="shared" si="90"/>
        <v>0.49840000000000007</v>
      </c>
      <c r="C881" s="3">
        <f t="shared" si="91"/>
        <v>-2.4000000000000002E-3</v>
      </c>
      <c r="D881">
        <f t="shared" si="87"/>
        <v>100</v>
      </c>
      <c r="E881">
        <f t="shared" si="88"/>
        <v>5.8</v>
      </c>
      <c r="F881">
        <f t="shared" si="89"/>
        <v>40</v>
      </c>
      <c r="I881" s="3">
        <v>1.0697000000000001</v>
      </c>
      <c r="J881" s="3">
        <v>-2.0000000000000001E-4</v>
      </c>
    </row>
    <row r="882" spans="1:10" x14ac:dyDescent="0.2">
      <c r="A882" s="5">
        <v>87.3</v>
      </c>
      <c r="B882" s="3">
        <f t="shared" si="90"/>
        <v>0.49909999999999999</v>
      </c>
      <c r="C882" s="3">
        <f t="shared" si="91"/>
        <v>-2.2000000000000001E-3</v>
      </c>
      <c r="D882">
        <f t="shared" si="87"/>
        <v>100</v>
      </c>
      <c r="E882">
        <f t="shared" si="88"/>
        <v>5.8</v>
      </c>
      <c r="F882">
        <f t="shared" si="89"/>
        <v>40</v>
      </c>
      <c r="I882" s="3">
        <v>1.0704</v>
      </c>
      <c r="J882" s="3">
        <v>0</v>
      </c>
    </row>
    <row r="883" spans="1:10" x14ac:dyDescent="0.2">
      <c r="A883" s="5">
        <v>87.4</v>
      </c>
      <c r="B883" s="3">
        <f t="shared" si="90"/>
        <v>0.49999999999999989</v>
      </c>
      <c r="C883" s="3">
        <f t="shared" si="91"/>
        <v>-2.4000000000000002E-3</v>
      </c>
      <c r="D883">
        <f t="shared" si="87"/>
        <v>100</v>
      </c>
      <c r="E883">
        <f t="shared" si="88"/>
        <v>5.8</v>
      </c>
      <c r="F883">
        <f t="shared" si="89"/>
        <v>40</v>
      </c>
      <c r="I883" s="3">
        <v>1.0712999999999999</v>
      </c>
      <c r="J883" s="3">
        <v>-2.0000000000000001E-4</v>
      </c>
    </row>
    <row r="884" spans="1:10" x14ac:dyDescent="0.2">
      <c r="A884" s="5">
        <v>87.5</v>
      </c>
      <c r="B884" s="3">
        <f t="shared" si="90"/>
        <v>0.50109999999999999</v>
      </c>
      <c r="C884" s="3">
        <f t="shared" si="91"/>
        <v>-2.2000000000000001E-3</v>
      </c>
      <c r="D884">
        <f t="shared" si="87"/>
        <v>100</v>
      </c>
      <c r="E884">
        <f t="shared" si="88"/>
        <v>5.8</v>
      </c>
      <c r="F884">
        <f t="shared" si="89"/>
        <v>40</v>
      </c>
      <c r="I884" s="3">
        <v>1.0724</v>
      </c>
      <c r="J884" s="3">
        <v>0</v>
      </c>
    </row>
    <row r="885" spans="1:10" x14ac:dyDescent="0.2">
      <c r="A885" s="5">
        <v>87.6</v>
      </c>
      <c r="B885" s="3">
        <f t="shared" si="90"/>
        <v>0.50179999999999991</v>
      </c>
      <c r="C885" s="3">
        <f t="shared" si="91"/>
        <v>-1.9000000000000002E-3</v>
      </c>
      <c r="D885">
        <f t="shared" si="87"/>
        <v>100</v>
      </c>
      <c r="E885">
        <f t="shared" si="88"/>
        <v>5.8</v>
      </c>
      <c r="F885">
        <f t="shared" si="89"/>
        <v>40</v>
      </c>
      <c r="I885" s="3">
        <v>1.0730999999999999</v>
      </c>
      <c r="J885" s="3">
        <v>2.9999999999999997E-4</v>
      </c>
    </row>
    <row r="886" spans="1:10" x14ac:dyDescent="0.2">
      <c r="A886" s="5">
        <v>87.7</v>
      </c>
      <c r="B886" s="3">
        <f t="shared" si="90"/>
        <v>0.50240000000000007</v>
      </c>
      <c r="C886" s="3">
        <f t="shared" si="91"/>
        <v>-2.3E-3</v>
      </c>
      <c r="D886">
        <f t="shared" si="87"/>
        <v>100</v>
      </c>
      <c r="E886">
        <f t="shared" si="88"/>
        <v>5.8</v>
      </c>
      <c r="F886">
        <f t="shared" si="89"/>
        <v>40</v>
      </c>
      <c r="I886" s="3">
        <v>1.0737000000000001</v>
      </c>
      <c r="J886" s="3">
        <v>-1E-4</v>
      </c>
    </row>
    <row r="887" spans="1:10" x14ac:dyDescent="0.2">
      <c r="A887" s="5">
        <v>87.8</v>
      </c>
      <c r="B887" s="3">
        <f t="shared" si="90"/>
        <v>0.50329999999999997</v>
      </c>
      <c r="C887" s="3">
        <f t="shared" si="91"/>
        <v>-2.2000000000000001E-3</v>
      </c>
      <c r="D887">
        <f t="shared" si="87"/>
        <v>100</v>
      </c>
      <c r="E887">
        <f t="shared" si="88"/>
        <v>5.8</v>
      </c>
      <c r="F887">
        <f t="shared" si="89"/>
        <v>40</v>
      </c>
      <c r="I887" s="3">
        <v>1.0746</v>
      </c>
      <c r="J887" s="3">
        <v>0</v>
      </c>
    </row>
    <row r="888" spans="1:10" x14ac:dyDescent="0.2">
      <c r="A888" s="5">
        <v>87.9</v>
      </c>
      <c r="B888" s="3">
        <f t="shared" si="90"/>
        <v>0.50429999999999986</v>
      </c>
      <c r="C888" s="3">
        <f t="shared" si="91"/>
        <v>-2.4000000000000002E-3</v>
      </c>
      <c r="D888">
        <f t="shared" si="87"/>
        <v>100</v>
      </c>
      <c r="E888">
        <f t="shared" si="88"/>
        <v>5.8</v>
      </c>
      <c r="F888">
        <f t="shared" si="89"/>
        <v>40</v>
      </c>
      <c r="I888" s="3">
        <v>1.0755999999999999</v>
      </c>
      <c r="J888" s="3">
        <v>-2.0000000000000001E-4</v>
      </c>
    </row>
    <row r="889" spans="1:10" x14ac:dyDescent="0.2">
      <c r="A889" s="5">
        <v>88</v>
      </c>
      <c r="B889" s="3">
        <f t="shared" si="90"/>
        <v>0.505</v>
      </c>
      <c r="C889" s="3">
        <f t="shared" si="91"/>
        <v>-2.1000000000000003E-3</v>
      </c>
      <c r="D889">
        <f t="shared" si="87"/>
        <v>100</v>
      </c>
      <c r="E889">
        <f t="shared" si="88"/>
        <v>5.8</v>
      </c>
      <c r="F889">
        <f t="shared" si="89"/>
        <v>40</v>
      </c>
      <c r="I889" s="3">
        <v>1.0763</v>
      </c>
      <c r="J889" s="3">
        <v>1E-4</v>
      </c>
    </row>
    <row r="890" spans="1:10" x14ac:dyDescent="0.2">
      <c r="A890" s="5">
        <v>88.1</v>
      </c>
      <c r="B890" s="3">
        <f t="shared" si="90"/>
        <v>0.50579999999999992</v>
      </c>
      <c r="C890" s="3">
        <f t="shared" si="91"/>
        <v>-2.1000000000000003E-3</v>
      </c>
      <c r="D890">
        <f t="shared" si="87"/>
        <v>100</v>
      </c>
      <c r="E890">
        <f t="shared" si="88"/>
        <v>5.8</v>
      </c>
      <c r="F890">
        <f t="shared" si="89"/>
        <v>40</v>
      </c>
      <c r="I890" s="3">
        <v>1.0770999999999999</v>
      </c>
      <c r="J890" s="3">
        <v>1E-4</v>
      </c>
    </row>
    <row r="891" spans="1:10" x14ac:dyDescent="0.2">
      <c r="A891" s="5">
        <v>88.2</v>
      </c>
      <c r="B891" s="3">
        <f t="shared" si="90"/>
        <v>0.50680000000000003</v>
      </c>
      <c r="C891" s="3">
        <f t="shared" si="91"/>
        <v>-2.1000000000000003E-3</v>
      </c>
      <c r="D891">
        <f t="shared" si="87"/>
        <v>100</v>
      </c>
      <c r="E891">
        <f t="shared" si="88"/>
        <v>5.8</v>
      </c>
      <c r="F891">
        <f t="shared" si="89"/>
        <v>40</v>
      </c>
      <c r="I891" s="3">
        <v>1.0781000000000001</v>
      </c>
      <c r="J891" s="3">
        <v>1E-4</v>
      </c>
    </row>
    <row r="892" spans="1:10" x14ac:dyDescent="0.2">
      <c r="A892" s="5">
        <v>88.3</v>
      </c>
      <c r="B892" s="3">
        <f t="shared" si="90"/>
        <v>0.50759999999999994</v>
      </c>
      <c r="C892" s="3">
        <f t="shared" si="91"/>
        <v>-2.2000000000000001E-3</v>
      </c>
      <c r="D892">
        <f t="shared" si="87"/>
        <v>100</v>
      </c>
      <c r="E892">
        <f t="shared" si="88"/>
        <v>5.8</v>
      </c>
      <c r="F892">
        <f t="shared" si="89"/>
        <v>40</v>
      </c>
      <c r="I892" s="3">
        <v>1.0789</v>
      </c>
      <c r="J892" s="3">
        <v>0</v>
      </c>
    </row>
    <row r="893" spans="1:10" x14ac:dyDescent="0.2">
      <c r="A893" s="5">
        <v>88.4</v>
      </c>
      <c r="B893" s="3">
        <f t="shared" si="90"/>
        <v>0.50829999999999986</v>
      </c>
      <c r="C893" s="3">
        <f t="shared" si="91"/>
        <v>-2.3E-3</v>
      </c>
      <c r="D893">
        <f t="shared" si="87"/>
        <v>100</v>
      </c>
      <c r="E893">
        <f t="shared" si="88"/>
        <v>5.8</v>
      </c>
      <c r="F893">
        <f t="shared" si="89"/>
        <v>40</v>
      </c>
      <c r="I893" s="3">
        <v>1.0795999999999999</v>
      </c>
      <c r="J893" s="3">
        <v>-1E-4</v>
      </c>
    </row>
    <row r="894" spans="1:10" x14ac:dyDescent="0.2">
      <c r="A894" s="5">
        <v>88.5</v>
      </c>
      <c r="B894" s="3">
        <f t="shared" si="90"/>
        <v>0.5091</v>
      </c>
      <c r="C894" s="3">
        <f t="shared" si="91"/>
        <v>-2.4000000000000002E-3</v>
      </c>
      <c r="D894">
        <f t="shared" si="87"/>
        <v>100</v>
      </c>
      <c r="E894">
        <f t="shared" si="88"/>
        <v>5.8</v>
      </c>
      <c r="F894">
        <f t="shared" si="89"/>
        <v>40</v>
      </c>
      <c r="I894" s="3">
        <v>1.0804</v>
      </c>
      <c r="J894" s="3">
        <v>-2.0000000000000001E-4</v>
      </c>
    </row>
    <row r="895" spans="1:10" x14ac:dyDescent="0.2">
      <c r="A895" s="5">
        <v>88.6</v>
      </c>
      <c r="B895" s="3">
        <f t="shared" si="90"/>
        <v>0.51009999999999989</v>
      </c>
      <c r="C895" s="3">
        <f t="shared" si="91"/>
        <v>-2.2000000000000001E-3</v>
      </c>
      <c r="D895">
        <f t="shared" si="87"/>
        <v>100</v>
      </c>
      <c r="E895">
        <f t="shared" si="88"/>
        <v>5.8</v>
      </c>
      <c r="F895">
        <f t="shared" si="89"/>
        <v>40</v>
      </c>
      <c r="I895" s="3">
        <v>1.0813999999999999</v>
      </c>
      <c r="J895" s="3">
        <v>0</v>
      </c>
    </row>
    <row r="896" spans="1:10" x14ac:dyDescent="0.2">
      <c r="A896" s="5">
        <v>88.7</v>
      </c>
      <c r="B896" s="3">
        <f t="shared" si="90"/>
        <v>0.51080000000000003</v>
      </c>
      <c r="C896" s="3">
        <f t="shared" si="91"/>
        <v>-2.3E-3</v>
      </c>
      <c r="D896">
        <f t="shared" si="87"/>
        <v>100</v>
      </c>
      <c r="E896">
        <f t="shared" si="88"/>
        <v>5.8</v>
      </c>
      <c r="F896">
        <f t="shared" si="89"/>
        <v>40</v>
      </c>
      <c r="I896" s="3">
        <v>1.0821000000000001</v>
      </c>
      <c r="J896" s="3">
        <v>-1E-4</v>
      </c>
    </row>
    <row r="897" spans="1:10" x14ac:dyDescent="0.2">
      <c r="A897" s="5">
        <v>88.8</v>
      </c>
      <c r="B897" s="3">
        <f t="shared" si="90"/>
        <v>0.51159999999999994</v>
      </c>
      <c r="C897" s="3">
        <f t="shared" si="91"/>
        <v>-2.3E-3</v>
      </c>
      <c r="D897">
        <f t="shared" si="87"/>
        <v>100</v>
      </c>
      <c r="E897">
        <f t="shared" si="88"/>
        <v>5.8</v>
      </c>
      <c r="F897">
        <f t="shared" si="89"/>
        <v>40</v>
      </c>
      <c r="I897" s="3">
        <v>1.0829</v>
      </c>
      <c r="J897" s="3">
        <v>-1E-4</v>
      </c>
    </row>
    <row r="898" spans="1:10" x14ac:dyDescent="0.2">
      <c r="A898" s="5">
        <v>88.9</v>
      </c>
      <c r="B898" s="3">
        <f t="shared" si="90"/>
        <v>0.51260000000000006</v>
      </c>
      <c r="C898" s="3">
        <f t="shared" si="91"/>
        <v>-2E-3</v>
      </c>
      <c r="D898">
        <f t="shared" si="87"/>
        <v>100</v>
      </c>
      <c r="E898">
        <f t="shared" si="88"/>
        <v>5.8</v>
      </c>
      <c r="F898">
        <f t="shared" si="89"/>
        <v>40</v>
      </c>
      <c r="I898" s="3">
        <v>1.0839000000000001</v>
      </c>
      <c r="J898" s="3">
        <v>2.0000000000000001E-4</v>
      </c>
    </row>
    <row r="899" spans="1:10" x14ac:dyDescent="0.2">
      <c r="A899" s="5">
        <v>89</v>
      </c>
      <c r="B899" s="3">
        <f t="shared" si="90"/>
        <v>0.51349999999999996</v>
      </c>
      <c r="C899" s="3">
        <f t="shared" si="91"/>
        <v>-2.2000000000000001E-3</v>
      </c>
      <c r="D899">
        <f t="shared" si="87"/>
        <v>100</v>
      </c>
      <c r="E899">
        <f t="shared" si="88"/>
        <v>5.8</v>
      </c>
      <c r="F899">
        <f t="shared" si="89"/>
        <v>40</v>
      </c>
      <c r="I899" s="3">
        <v>1.0848</v>
      </c>
      <c r="J899" s="3">
        <v>0</v>
      </c>
    </row>
    <row r="900" spans="1:10" x14ac:dyDescent="0.2">
      <c r="A900" s="5">
        <v>89.1</v>
      </c>
      <c r="B900" s="3">
        <f t="shared" si="90"/>
        <v>0.51409999999999989</v>
      </c>
      <c r="C900" s="3">
        <f t="shared" si="91"/>
        <v>-2.1000000000000003E-3</v>
      </c>
      <c r="D900">
        <f t="shared" si="87"/>
        <v>100</v>
      </c>
      <c r="E900">
        <f t="shared" si="88"/>
        <v>5.8</v>
      </c>
      <c r="F900">
        <f t="shared" si="89"/>
        <v>40</v>
      </c>
      <c r="I900" s="3">
        <v>1.0853999999999999</v>
      </c>
      <c r="J900" s="3">
        <v>1E-4</v>
      </c>
    </row>
    <row r="901" spans="1:10" x14ac:dyDescent="0.2">
      <c r="A901" s="5">
        <v>89.2</v>
      </c>
      <c r="B901" s="3">
        <f t="shared" si="90"/>
        <v>0.51490000000000002</v>
      </c>
      <c r="C901" s="3">
        <f t="shared" si="91"/>
        <v>-2.3E-3</v>
      </c>
      <c r="D901">
        <f t="shared" si="87"/>
        <v>100</v>
      </c>
      <c r="E901">
        <f t="shared" si="88"/>
        <v>5.8</v>
      </c>
      <c r="F901">
        <f t="shared" si="89"/>
        <v>40</v>
      </c>
      <c r="I901" s="3">
        <v>1.0862000000000001</v>
      </c>
      <c r="J901" s="3">
        <v>-1E-4</v>
      </c>
    </row>
    <row r="902" spans="1:10" x14ac:dyDescent="0.2">
      <c r="A902" s="5">
        <v>89.3</v>
      </c>
      <c r="B902" s="3">
        <f t="shared" si="90"/>
        <v>0.5159999999999999</v>
      </c>
      <c r="C902" s="3">
        <f t="shared" si="91"/>
        <v>-2.3E-3</v>
      </c>
      <c r="D902">
        <f t="shared" si="87"/>
        <v>100</v>
      </c>
      <c r="E902">
        <f t="shared" si="88"/>
        <v>5.8</v>
      </c>
      <c r="F902">
        <f t="shared" si="89"/>
        <v>40</v>
      </c>
      <c r="I902" s="3">
        <v>1.0872999999999999</v>
      </c>
      <c r="J902" s="3">
        <v>-1E-4</v>
      </c>
    </row>
    <row r="903" spans="1:10" x14ac:dyDescent="0.2">
      <c r="A903" s="5">
        <v>89.4</v>
      </c>
      <c r="B903" s="3">
        <f t="shared" si="90"/>
        <v>0.51680000000000004</v>
      </c>
      <c r="C903" s="3">
        <f t="shared" si="91"/>
        <v>-2.2000000000000001E-3</v>
      </c>
      <c r="D903">
        <f t="shared" si="87"/>
        <v>100</v>
      </c>
      <c r="E903">
        <f t="shared" si="88"/>
        <v>5.8</v>
      </c>
      <c r="F903">
        <f t="shared" si="89"/>
        <v>40</v>
      </c>
      <c r="I903" s="3">
        <v>1.0881000000000001</v>
      </c>
      <c r="J903" s="3">
        <v>0</v>
      </c>
    </row>
    <row r="904" spans="1:10" x14ac:dyDescent="0.2">
      <c r="A904" s="5">
        <v>89.5</v>
      </c>
      <c r="B904" s="3">
        <f t="shared" si="90"/>
        <v>0.51749999999999996</v>
      </c>
      <c r="C904" s="3">
        <f t="shared" si="91"/>
        <v>-2.2000000000000001E-3</v>
      </c>
      <c r="D904">
        <f t="shared" si="87"/>
        <v>100</v>
      </c>
      <c r="E904">
        <f t="shared" si="88"/>
        <v>5.8</v>
      </c>
      <c r="F904">
        <f t="shared" si="89"/>
        <v>40</v>
      </c>
      <c r="I904" s="3">
        <v>1.0888</v>
      </c>
      <c r="J904" s="3">
        <v>0</v>
      </c>
    </row>
    <row r="905" spans="1:10" x14ac:dyDescent="0.2">
      <c r="A905" s="5">
        <v>89.6</v>
      </c>
      <c r="B905" s="3">
        <f t="shared" si="90"/>
        <v>0.51850000000000007</v>
      </c>
      <c r="C905" s="3">
        <f t="shared" si="91"/>
        <v>-2.2000000000000001E-3</v>
      </c>
      <c r="D905">
        <f t="shared" si="87"/>
        <v>100</v>
      </c>
      <c r="E905">
        <f t="shared" si="88"/>
        <v>5.8</v>
      </c>
      <c r="F905">
        <f t="shared" si="89"/>
        <v>40</v>
      </c>
      <c r="I905" s="3">
        <v>1.0898000000000001</v>
      </c>
      <c r="J905" s="3">
        <v>0</v>
      </c>
    </row>
    <row r="906" spans="1:10" x14ac:dyDescent="0.2">
      <c r="A906" s="5">
        <v>89.7</v>
      </c>
      <c r="B906" s="3">
        <f t="shared" si="90"/>
        <v>0.51929999999999998</v>
      </c>
      <c r="C906" s="3">
        <f t="shared" si="91"/>
        <v>-2.6000000000000003E-3</v>
      </c>
      <c r="D906">
        <f t="shared" ref="D906:D969" si="92">$E$4</f>
        <v>100</v>
      </c>
      <c r="E906">
        <f t="shared" ref="E906:E969" si="93">$F$4</f>
        <v>5.8</v>
      </c>
      <c r="F906">
        <f t="shared" ref="F906:F969" si="94">$G$4</f>
        <v>40</v>
      </c>
      <c r="I906" s="3">
        <v>1.0906</v>
      </c>
      <c r="J906" s="3">
        <v>-4.0000000000000002E-4</v>
      </c>
    </row>
    <row r="907" spans="1:10" x14ac:dyDescent="0.2">
      <c r="A907" s="5">
        <v>89.8</v>
      </c>
      <c r="B907" s="3">
        <f t="shared" si="90"/>
        <v>0.51999999999999991</v>
      </c>
      <c r="C907" s="3">
        <f t="shared" si="91"/>
        <v>-2.2000000000000001E-3</v>
      </c>
      <c r="D907">
        <f t="shared" si="92"/>
        <v>100</v>
      </c>
      <c r="E907">
        <f t="shared" si="93"/>
        <v>5.8</v>
      </c>
      <c r="F907">
        <f t="shared" si="94"/>
        <v>40</v>
      </c>
      <c r="I907" s="3">
        <v>1.0912999999999999</v>
      </c>
      <c r="J907" s="3">
        <v>0</v>
      </c>
    </row>
    <row r="908" spans="1:10" x14ac:dyDescent="0.2">
      <c r="A908" s="5">
        <v>89.9</v>
      </c>
      <c r="B908" s="3">
        <f t="shared" si="90"/>
        <v>0.52080000000000004</v>
      </c>
      <c r="C908" s="3">
        <f t="shared" si="91"/>
        <v>-2.2000000000000001E-3</v>
      </c>
      <c r="D908">
        <f t="shared" si="92"/>
        <v>100</v>
      </c>
      <c r="E908">
        <f t="shared" si="93"/>
        <v>5.8</v>
      </c>
      <c r="F908">
        <f t="shared" si="94"/>
        <v>40</v>
      </c>
      <c r="I908" s="3">
        <v>1.0921000000000001</v>
      </c>
      <c r="J908" s="3">
        <v>0</v>
      </c>
    </row>
    <row r="909" spans="1:10" x14ac:dyDescent="0.2">
      <c r="A909" s="5">
        <v>90</v>
      </c>
      <c r="B909" s="3">
        <f t="shared" si="90"/>
        <v>0.52179999999999993</v>
      </c>
      <c r="C909" s="3">
        <f t="shared" si="91"/>
        <v>-2.3E-3</v>
      </c>
      <c r="D909">
        <f t="shared" si="92"/>
        <v>100</v>
      </c>
      <c r="E909">
        <f t="shared" si="93"/>
        <v>5.8</v>
      </c>
      <c r="F909">
        <f t="shared" si="94"/>
        <v>40</v>
      </c>
      <c r="I909" s="3">
        <v>1.0931</v>
      </c>
      <c r="J909" s="3">
        <v>-1E-4</v>
      </c>
    </row>
    <row r="910" spans="1:10" x14ac:dyDescent="0.2">
      <c r="A910" s="5">
        <v>90.1</v>
      </c>
      <c r="B910" s="3">
        <f t="shared" si="90"/>
        <v>0.52260000000000006</v>
      </c>
      <c r="C910" s="3">
        <f t="shared" si="91"/>
        <v>-2.2000000000000001E-3</v>
      </c>
      <c r="D910">
        <f t="shared" si="92"/>
        <v>100</v>
      </c>
      <c r="E910">
        <f t="shared" si="93"/>
        <v>5.8</v>
      </c>
      <c r="F910">
        <f t="shared" si="94"/>
        <v>40</v>
      </c>
      <c r="I910" s="3">
        <v>1.0939000000000001</v>
      </c>
      <c r="J910" s="3">
        <v>0</v>
      </c>
    </row>
    <row r="911" spans="1:10" x14ac:dyDescent="0.2">
      <c r="A911" s="5">
        <v>90.2</v>
      </c>
      <c r="B911" s="3">
        <f t="shared" si="90"/>
        <v>0.5232</v>
      </c>
      <c r="C911" s="3">
        <f t="shared" si="91"/>
        <v>-2.3E-3</v>
      </c>
      <c r="D911">
        <f t="shared" si="92"/>
        <v>100</v>
      </c>
      <c r="E911">
        <f t="shared" si="93"/>
        <v>5.8</v>
      </c>
      <c r="F911">
        <f t="shared" si="94"/>
        <v>40</v>
      </c>
      <c r="I911" s="3">
        <v>1.0945</v>
      </c>
      <c r="J911" s="3">
        <v>-1E-4</v>
      </c>
    </row>
    <row r="912" spans="1:10" x14ac:dyDescent="0.2">
      <c r="A912" s="5">
        <v>90.3</v>
      </c>
      <c r="B912" s="3">
        <f t="shared" si="90"/>
        <v>0.52429999999999988</v>
      </c>
      <c r="C912" s="3">
        <f t="shared" si="91"/>
        <v>-2.4000000000000002E-3</v>
      </c>
      <c r="D912">
        <f t="shared" si="92"/>
        <v>100</v>
      </c>
      <c r="E912">
        <f t="shared" si="93"/>
        <v>5.8</v>
      </c>
      <c r="F912">
        <f t="shared" si="94"/>
        <v>40</v>
      </c>
      <c r="I912" s="3">
        <v>1.0955999999999999</v>
      </c>
      <c r="J912" s="3">
        <v>-2.0000000000000001E-4</v>
      </c>
    </row>
    <row r="913" spans="1:10" x14ac:dyDescent="0.2">
      <c r="A913" s="5">
        <v>90.4</v>
      </c>
      <c r="B913" s="3">
        <f t="shared" si="90"/>
        <v>0.5252</v>
      </c>
      <c r="C913" s="3">
        <f t="shared" si="91"/>
        <v>-2.4000000000000002E-3</v>
      </c>
      <c r="D913">
        <f t="shared" si="92"/>
        <v>100</v>
      </c>
      <c r="E913">
        <f t="shared" si="93"/>
        <v>5.8</v>
      </c>
      <c r="F913">
        <f t="shared" si="94"/>
        <v>40</v>
      </c>
      <c r="I913" s="3">
        <v>1.0965</v>
      </c>
      <c r="J913" s="3">
        <v>-2.0000000000000001E-4</v>
      </c>
    </row>
    <row r="914" spans="1:10" x14ac:dyDescent="0.2">
      <c r="A914" s="5">
        <v>90.5</v>
      </c>
      <c r="B914" s="3">
        <f t="shared" si="90"/>
        <v>0.52579999999999993</v>
      </c>
      <c r="C914" s="3">
        <f t="shared" si="91"/>
        <v>-2.2000000000000001E-3</v>
      </c>
      <c r="D914">
        <f t="shared" si="92"/>
        <v>100</v>
      </c>
      <c r="E914">
        <f t="shared" si="93"/>
        <v>5.8</v>
      </c>
      <c r="F914">
        <f t="shared" si="94"/>
        <v>40</v>
      </c>
      <c r="I914" s="3">
        <v>1.0971</v>
      </c>
      <c r="J914" s="3">
        <v>0</v>
      </c>
    </row>
    <row r="915" spans="1:10" x14ac:dyDescent="0.2">
      <c r="A915" s="5">
        <v>90.6</v>
      </c>
      <c r="B915" s="3">
        <f t="shared" si="90"/>
        <v>0.52660000000000007</v>
      </c>
      <c r="C915" s="3">
        <f t="shared" si="91"/>
        <v>-2.4000000000000002E-3</v>
      </c>
      <c r="D915">
        <f t="shared" si="92"/>
        <v>100</v>
      </c>
      <c r="E915">
        <f t="shared" si="93"/>
        <v>5.8</v>
      </c>
      <c r="F915">
        <f t="shared" si="94"/>
        <v>40</v>
      </c>
      <c r="I915" s="3">
        <v>1.0979000000000001</v>
      </c>
      <c r="J915" s="3">
        <v>-2.0000000000000001E-4</v>
      </c>
    </row>
    <row r="916" spans="1:10" x14ac:dyDescent="0.2">
      <c r="A916" s="5">
        <v>90.7</v>
      </c>
      <c r="B916" s="3">
        <f t="shared" si="90"/>
        <v>0.52759999999999996</v>
      </c>
      <c r="C916" s="3">
        <f t="shared" si="91"/>
        <v>-2.2000000000000001E-3</v>
      </c>
      <c r="D916">
        <f t="shared" si="92"/>
        <v>100</v>
      </c>
      <c r="E916">
        <f t="shared" si="93"/>
        <v>5.8</v>
      </c>
      <c r="F916">
        <f t="shared" si="94"/>
        <v>40</v>
      </c>
      <c r="I916" s="3">
        <v>1.0989</v>
      </c>
      <c r="J916" s="3">
        <v>0</v>
      </c>
    </row>
    <row r="917" spans="1:10" x14ac:dyDescent="0.2">
      <c r="A917" s="5">
        <v>90.8</v>
      </c>
      <c r="B917" s="3">
        <f t="shared" si="90"/>
        <v>0.52850000000000008</v>
      </c>
      <c r="C917" s="3">
        <f t="shared" si="91"/>
        <v>-2.3E-3</v>
      </c>
      <c r="D917">
        <f t="shared" si="92"/>
        <v>100</v>
      </c>
      <c r="E917">
        <f t="shared" si="93"/>
        <v>5.8</v>
      </c>
      <c r="F917">
        <f t="shared" si="94"/>
        <v>40</v>
      </c>
      <c r="I917" s="3">
        <v>1.0998000000000001</v>
      </c>
      <c r="J917" s="3">
        <v>-1E-4</v>
      </c>
    </row>
    <row r="918" spans="1:10" x14ac:dyDescent="0.2">
      <c r="A918" s="5">
        <v>90.9</v>
      </c>
      <c r="B918" s="3">
        <f t="shared" si="90"/>
        <v>0.5292</v>
      </c>
      <c r="C918" s="3">
        <f t="shared" si="91"/>
        <v>-2.2000000000000001E-3</v>
      </c>
      <c r="D918">
        <f t="shared" si="92"/>
        <v>100</v>
      </c>
      <c r="E918">
        <f t="shared" si="93"/>
        <v>5.8</v>
      </c>
      <c r="F918">
        <f t="shared" si="94"/>
        <v>40</v>
      </c>
      <c r="I918" s="3">
        <v>1.1005</v>
      </c>
      <c r="J918" s="3">
        <v>0</v>
      </c>
    </row>
    <row r="919" spans="1:10" x14ac:dyDescent="0.2">
      <c r="A919" s="5">
        <v>91</v>
      </c>
      <c r="B919" s="3">
        <f t="shared" si="90"/>
        <v>0.5300999999999999</v>
      </c>
      <c r="C919" s="3">
        <f t="shared" si="91"/>
        <v>-2.3E-3</v>
      </c>
      <c r="D919">
        <f t="shared" si="92"/>
        <v>100</v>
      </c>
      <c r="E919">
        <f t="shared" si="93"/>
        <v>5.8</v>
      </c>
      <c r="F919">
        <f t="shared" si="94"/>
        <v>40</v>
      </c>
      <c r="I919" s="3">
        <v>1.1013999999999999</v>
      </c>
      <c r="J919" s="3">
        <v>-1E-4</v>
      </c>
    </row>
    <row r="920" spans="1:10" x14ac:dyDescent="0.2">
      <c r="A920" s="5">
        <v>91.1</v>
      </c>
      <c r="B920" s="3">
        <f t="shared" si="90"/>
        <v>0.53100000000000003</v>
      </c>
      <c r="C920" s="3">
        <f t="shared" si="91"/>
        <v>-2.4000000000000002E-3</v>
      </c>
      <c r="D920">
        <f t="shared" si="92"/>
        <v>100</v>
      </c>
      <c r="E920">
        <f t="shared" si="93"/>
        <v>5.8</v>
      </c>
      <c r="F920">
        <f t="shared" si="94"/>
        <v>40</v>
      </c>
      <c r="I920" s="3">
        <v>1.1023000000000001</v>
      </c>
      <c r="J920" s="3">
        <v>-2.0000000000000001E-4</v>
      </c>
    </row>
    <row r="921" spans="1:10" x14ac:dyDescent="0.2">
      <c r="A921" s="5">
        <v>91.2</v>
      </c>
      <c r="B921" s="3">
        <f t="shared" si="90"/>
        <v>0.53169999999999995</v>
      </c>
      <c r="C921" s="3">
        <f t="shared" si="91"/>
        <v>-2.4000000000000002E-3</v>
      </c>
      <c r="D921">
        <f t="shared" si="92"/>
        <v>100</v>
      </c>
      <c r="E921">
        <f t="shared" si="93"/>
        <v>5.8</v>
      </c>
      <c r="F921">
        <f t="shared" si="94"/>
        <v>40</v>
      </c>
      <c r="I921" s="3">
        <v>1.103</v>
      </c>
      <c r="J921" s="3">
        <v>-2.0000000000000001E-4</v>
      </c>
    </row>
    <row r="922" spans="1:10" x14ac:dyDescent="0.2">
      <c r="A922" s="5">
        <v>91.3</v>
      </c>
      <c r="B922" s="3">
        <f t="shared" si="90"/>
        <v>0.53249999999999986</v>
      </c>
      <c r="C922" s="3">
        <f t="shared" si="91"/>
        <v>-2.2000000000000001E-3</v>
      </c>
      <c r="D922">
        <f t="shared" si="92"/>
        <v>100</v>
      </c>
      <c r="E922">
        <f t="shared" si="93"/>
        <v>5.8</v>
      </c>
      <c r="F922">
        <f t="shared" si="94"/>
        <v>40</v>
      </c>
      <c r="I922" s="3">
        <v>1.1037999999999999</v>
      </c>
      <c r="J922" s="3">
        <v>0</v>
      </c>
    </row>
    <row r="923" spans="1:10" x14ac:dyDescent="0.2">
      <c r="A923" s="5">
        <v>91.4</v>
      </c>
      <c r="B923" s="3">
        <f t="shared" si="90"/>
        <v>0.53339999999999999</v>
      </c>
      <c r="C923" s="3">
        <f t="shared" si="91"/>
        <v>-2E-3</v>
      </c>
      <c r="D923">
        <f t="shared" si="92"/>
        <v>100</v>
      </c>
      <c r="E923">
        <f t="shared" si="93"/>
        <v>5.8</v>
      </c>
      <c r="F923">
        <f t="shared" si="94"/>
        <v>40</v>
      </c>
      <c r="I923" s="3">
        <v>1.1047</v>
      </c>
      <c r="J923" s="3">
        <v>2.0000000000000001E-4</v>
      </c>
    </row>
    <row r="924" spans="1:10" x14ac:dyDescent="0.2">
      <c r="A924" s="5">
        <v>91.5</v>
      </c>
      <c r="B924" s="3">
        <f t="shared" ref="B924:B987" si="95">I924-$I$283</f>
        <v>0.53429999999999989</v>
      </c>
      <c r="C924" s="3">
        <f t="shared" ref="C924:C987" si="96">J924-$J$283</f>
        <v>-2.2000000000000001E-3</v>
      </c>
      <c r="D924">
        <f t="shared" si="92"/>
        <v>100</v>
      </c>
      <c r="E924">
        <f t="shared" si="93"/>
        <v>5.8</v>
      </c>
      <c r="F924">
        <f t="shared" si="94"/>
        <v>40</v>
      </c>
      <c r="I924" s="3">
        <v>1.1055999999999999</v>
      </c>
      <c r="J924" s="3">
        <v>0</v>
      </c>
    </row>
    <row r="925" spans="1:10" x14ac:dyDescent="0.2">
      <c r="A925" s="5">
        <v>91.6</v>
      </c>
      <c r="B925" s="3">
        <f t="shared" si="95"/>
        <v>0.53490000000000004</v>
      </c>
      <c r="C925" s="3">
        <f t="shared" si="96"/>
        <v>-2.4000000000000002E-3</v>
      </c>
      <c r="D925">
        <f t="shared" si="92"/>
        <v>100</v>
      </c>
      <c r="E925">
        <f t="shared" si="93"/>
        <v>5.8</v>
      </c>
      <c r="F925">
        <f t="shared" si="94"/>
        <v>40</v>
      </c>
      <c r="I925" s="3">
        <v>1.1062000000000001</v>
      </c>
      <c r="J925" s="3">
        <v>-2.0000000000000001E-4</v>
      </c>
    </row>
    <row r="926" spans="1:10" x14ac:dyDescent="0.2">
      <c r="A926" s="5">
        <v>91.7</v>
      </c>
      <c r="B926" s="3">
        <f t="shared" si="95"/>
        <v>0.53579999999999994</v>
      </c>
      <c r="C926" s="3">
        <f t="shared" si="96"/>
        <v>-2.3E-3</v>
      </c>
      <c r="D926">
        <f t="shared" si="92"/>
        <v>100</v>
      </c>
      <c r="E926">
        <f t="shared" si="93"/>
        <v>5.8</v>
      </c>
      <c r="F926">
        <f t="shared" si="94"/>
        <v>40</v>
      </c>
      <c r="I926" s="3">
        <v>1.1071</v>
      </c>
      <c r="J926" s="3">
        <v>-1E-4</v>
      </c>
    </row>
    <row r="927" spans="1:10" x14ac:dyDescent="0.2">
      <c r="A927" s="5">
        <v>91.8</v>
      </c>
      <c r="B927" s="3">
        <f t="shared" si="95"/>
        <v>0.53700000000000003</v>
      </c>
      <c r="C927" s="3">
        <f t="shared" si="96"/>
        <v>-2.2000000000000001E-3</v>
      </c>
      <c r="D927">
        <f t="shared" si="92"/>
        <v>100</v>
      </c>
      <c r="E927">
        <f t="shared" si="93"/>
        <v>5.8</v>
      </c>
      <c r="F927">
        <f t="shared" si="94"/>
        <v>40</v>
      </c>
      <c r="I927" s="3">
        <v>1.1083000000000001</v>
      </c>
      <c r="J927" s="3">
        <v>0</v>
      </c>
    </row>
    <row r="928" spans="1:10" x14ac:dyDescent="0.2">
      <c r="A928" s="5">
        <v>91.9</v>
      </c>
      <c r="B928" s="3">
        <f t="shared" si="95"/>
        <v>0.53759999999999997</v>
      </c>
      <c r="C928" s="3">
        <f t="shared" si="96"/>
        <v>-2.5000000000000001E-3</v>
      </c>
      <c r="D928">
        <f t="shared" si="92"/>
        <v>100</v>
      </c>
      <c r="E928">
        <f t="shared" si="93"/>
        <v>5.8</v>
      </c>
      <c r="F928">
        <f t="shared" si="94"/>
        <v>40</v>
      </c>
      <c r="I928" s="3">
        <v>1.1089</v>
      </c>
      <c r="J928" s="3">
        <v>-2.9999999999999997E-4</v>
      </c>
    </row>
    <row r="929" spans="1:10" x14ac:dyDescent="0.2">
      <c r="A929" s="5">
        <v>92</v>
      </c>
      <c r="B929" s="3">
        <f t="shared" si="95"/>
        <v>0.5381999999999999</v>
      </c>
      <c r="C929" s="3">
        <f t="shared" si="96"/>
        <v>-2E-3</v>
      </c>
      <c r="D929">
        <f t="shared" si="92"/>
        <v>100</v>
      </c>
      <c r="E929">
        <f t="shared" si="93"/>
        <v>5.8</v>
      </c>
      <c r="F929">
        <f t="shared" si="94"/>
        <v>40</v>
      </c>
      <c r="I929" s="3">
        <v>1.1094999999999999</v>
      </c>
      <c r="J929" s="3">
        <v>2.0000000000000001E-4</v>
      </c>
    </row>
    <row r="930" spans="1:10" x14ac:dyDescent="0.2">
      <c r="A930" s="5">
        <v>92.1</v>
      </c>
      <c r="B930" s="3">
        <f t="shared" si="95"/>
        <v>0.53920000000000001</v>
      </c>
      <c r="C930" s="3">
        <f t="shared" si="96"/>
        <v>-2.5000000000000001E-3</v>
      </c>
      <c r="D930">
        <f t="shared" si="92"/>
        <v>100</v>
      </c>
      <c r="E930">
        <f t="shared" si="93"/>
        <v>5.8</v>
      </c>
      <c r="F930">
        <f t="shared" si="94"/>
        <v>40</v>
      </c>
      <c r="I930" s="3">
        <v>1.1105</v>
      </c>
      <c r="J930" s="3">
        <v>-2.9999999999999997E-4</v>
      </c>
    </row>
    <row r="931" spans="1:10" x14ac:dyDescent="0.2">
      <c r="A931" s="5">
        <v>92.2</v>
      </c>
      <c r="B931" s="3">
        <f t="shared" si="95"/>
        <v>0.54009999999999991</v>
      </c>
      <c r="C931" s="3">
        <f t="shared" si="96"/>
        <v>-2.2000000000000001E-3</v>
      </c>
      <c r="D931">
        <f t="shared" si="92"/>
        <v>100</v>
      </c>
      <c r="E931">
        <f t="shared" si="93"/>
        <v>5.8</v>
      </c>
      <c r="F931">
        <f t="shared" si="94"/>
        <v>40</v>
      </c>
      <c r="I931" s="3">
        <v>1.1113999999999999</v>
      </c>
      <c r="J931" s="3">
        <v>0</v>
      </c>
    </row>
    <row r="932" spans="1:10" x14ac:dyDescent="0.2">
      <c r="A932" s="5">
        <v>92.3</v>
      </c>
      <c r="B932" s="3">
        <f t="shared" si="95"/>
        <v>0.54080000000000006</v>
      </c>
      <c r="C932" s="3">
        <f t="shared" si="96"/>
        <v>-2.5000000000000001E-3</v>
      </c>
      <c r="D932">
        <f t="shared" si="92"/>
        <v>100</v>
      </c>
      <c r="E932">
        <f t="shared" si="93"/>
        <v>5.8</v>
      </c>
      <c r="F932">
        <f t="shared" si="94"/>
        <v>40</v>
      </c>
      <c r="I932" s="3">
        <v>1.1121000000000001</v>
      </c>
      <c r="J932" s="3">
        <v>-2.9999999999999997E-4</v>
      </c>
    </row>
    <row r="933" spans="1:10" x14ac:dyDescent="0.2">
      <c r="A933" s="5">
        <v>92.4</v>
      </c>
      <c r="B933" s="3">
        <f t="shared" si="95"/>
        <v>0.54159999999999997</v>
      </c>
      <c r="C933" s="3">
        <f t="shared" si="96"/>
        <v>-2.3E-3</v>
      </c>
      <c r="D933">
        <f t="shared" si="92"/>
        <v>100</v>
      </c>
      <c r="E933">
        <f t="shared" si="93"/>
        <v>5.8</v>
      </c>
      <c r="F933">
        <f t="shared" si="94"/>
        <v>40</v>
      </c>
      <c r="I933" s="3">
        <v>1.1129</v>
      </c>
      <c r="J933" s="3">
        <v>-1E-4</v>
      </c>
    </row>
    <row r="934" spans="1:10" x14ac:dyDescent="0.2">
      <c r="A934" s="5">
        <v>92.5</v>
      </c>
      <c r="B934" s="3">
        <f t="shared" si="95"/>
        <v>0.54270000000000007</v>
      </c>
      <c r="C934" s="3">
        <f t="shared" si="96"/>
        <v>-2.4000000000000002E-3</v>
      </c>
      <c r="D934">
        <f t="shared" si="92"/>
        <v>100</v>
      </c>
      <c r="E934">
        <f t="shared" si="93"/>
        <v>5.8</v>
      </c>
      <c r="F934">
        <f t="shared" si="94"/>
        <v>40</v>
      </c>
      <c r="I934" s="3">
        <v>1.1140000000000001</v>
      </c>
      <c r="J934" s="3">
        <v>-2.0000000000000001E-4</v>
      </c>
    </row>
    <row r="935" spans="1:10" x14ac:dyDescent="0.2">
      <c r="A935" s="5">
        <v>92.6</v>
      </c>
      <c r="B935" s="3">
        <f t="shared" si="95"/>
        <v>0.54349999999999998</v>
      </c>
      <c r="C935" s="3">
        <f t="shared" si="96"/>
        <v>-2.2000000000000001E-3</v>
      </c>
      <c r="D935">
        <f t="shared" si="92"/>
        <v>100</v>
      </c>
      <c r="E935">
        <f t="shared" si="93"/>
        <v>5.8</v>
      </c>
      <c r="F935">
        <f t="shared" si="94"/>
        <v>40</v>
      </c>
      <c r="I935" s="3">
        <v>1.1148</v>
      </c>
      <c r="J935" s="3">
        <v>0</v>
      </c>
    </row>
    <row r="936" spans="1:10" x14ac:dyDescent="0.2">
      <c r="A936" s="5">
        <v>92.7</v>
      </c>
      <c r="B936" s="3">
        <f t="shared" si="95"/>
        <v>0.54409999999999992</v>
      </c>
      <c r="C936" s="3">
        <f t="shared" si="96"/>
        <v>-2.3E-3</v>
      </c>
      <c r="D936">
        <f t="shared" si="92"/>
        <v>100</v>
      </c>
      <c r="E936">
        <f t="shared" si="93"/>
        <v>5.8</v>
      </c>
      <c r="F936">
        <f t="shared" si="94"/>
        <v>40</v>
      </c>
      <c r="I936" s="3">
        <v>1.1153999999999999</v>
      </c>
      <c r="J936" s="3">
        <v>-1E-4</v>
      </c>
    </row>
    <row r="937" spans="1:10" x14ac:dyDescent="0.2">
      <c r="A937" s="5">
        <v>92.8</v>
      </c>
      <c r="B937" s="3">
        <f t="shared" si="95"/>
        <v>0.54510000000000003</v>
      </c>
      <c r="C937" s="3">
        <f t="shared" si="96"/>
        <v>-2.3E-3</v>
      </c>
      <c r="D937">
        <f t="shared" si="92"/>
        <v>100</v>
      </c>
      <c r="E937">
        <f t="shared" si="93"/>
        <v>5.8</v>
      </c>
      <c r="F937">
        <f t="shared" si="94"/>
        <v>40</v>
      </c>
      <c r="I937" s="3">
        <v>1.1164000000000001</v>
      </c>
      <c r="J937" s="3">
        <v>-1E-4</v>
      </c>
    </row>
    <row r="938" spans="1:10" x14ac:dyDescent="0.2">
      <c r="A938" s="5">
        <v>92.9</v>
      </c>
      <c r="B938" s="3">
        <f t="shared" si="95"/>
        <v>0.54599999999999993</v>
      </c>
      <c r="C938" s="3">
        <f t="shared" si="96"/>
        <v>-2.3E-3</v>
      </c>
      <c r="D938">
        <f t="shared" si="92"/>
        <v>100</v>
      </c>
      <c r="E938">
        <f t="shared" si="93"/>
        <v>5.8</v>
      </c>
      <c r="F938">
        <f t="shared" si="94"/>
        <v>40</v>
      </c>
      <c r="I938" s="3">
        <v>1.1173</v>
      </c>
      <c r="J938" s="3">
        <v>-1E-4</v>
      </c>
    </row>
    <row r="939" spans="1:10" x14ac:dyDescent="0.2">
      <c r="A939" s="5">
        <v>93</v>
      </c>
      <c r="B939" s="3">
        <f t="shared" si="95"/>
        <v>0.54670000000000007</v>
      </c>
      <c r="C939" s="3">
        <f t="shared" si="96"/>
        <v>-2.1000000000000003E-3</v>
      </c>
      <c r="D939">
        <f t="shared" si="92"/>
        <v>100</v>
      </c>
      <c r="E939">
        <f t="shared" si="93"/>
        <v>5.8</v>
      </c>
      <c r="F939">
        <f t="shared" si="94"/>
        <v>40</v>
      </c>
      <c r="I939" s="3">
        <v>1.1180000000000001</v>
      </c>
      <c r="J939" s="3">
        <v>1E-4</v>
      </c>
    </row>
    <row r="940" spans="1:10" x14ac:dyDescent="0.2">
      <c r="A940" s="5">
        <v>93.1</v>
      </c>
      <c r="B940" s="3">
        <f t="shared" si="95"/>
        <v>0.54749999999999999</v>
      </c>
      <c r="C940" s="3">
        <f t="shared" si="96"/>
        <v>-2.1000000000000003E-3</v>
      </c>
      <c r="D940">
        <f t="shared" si="92"/>
        <v>100</v>
      </c>
      <c r="E940">
        <f t="shared" si="93"/>
        <v>5.8</v>
      </c>
      <c r="F940">
        <f t="shared" si="94"/>
        <v>40</v>
      </c>
      <c r="I940" s="3">
        <v>1.1188</v>
      </c>
      <c r="J940" s="3">
        <v>1E-4</v>
      </c>
    </row>
    <row r="941" spans="1:10" x14ac:dyDescent="0.2">
      <c r="A941" s="5">
        <v>93.2</v>
      </c>
      <c r="B941" s="3">
        <f t="shared" si="95"/>
        <v>0.54859999999999987</v>
      </c>
      <c r="C941" s="3">
        <f t="shared" si="96"/>
        <v>-2.1000000000000003E-3</v>
      </c>
      <c r="D941">
        <f t="shared" si="92"/>
        <v>100</v>
      </c>
      <c r="E941">
        <f t="shared" si="93"/>
        <v>5.8</v>
      </c>
      <c r="F941">
        <f t="shared" si="94"/>
        <v>40</v>
      </c>
      <c r="I941" s="3">
        <v>1.1198999999999999</v>
      </c>
      <c r="J941" s="3">
        <v>1E-4</v>
      </c>
    </row>
    <row r="942" spans="1:10" x14ac:dyDescent="0.2">
      <c r="A942" s="5">
        <v>93.3</v>
      </c>
      <c r="B942" s="3">
        <f t="shared" si="95"/>
        <v>0.54930000000000001</v>
      </c>
      <c r="C942" s="3">
        <f t="shared" si="96"/>
        <v>-2.3E-3</v>
      </c>
      <c r="D942">
        <f t="shared" si="92"/>
        <v>100</v>
      </c>
      <c r="E942">
        <f t="shared" si="93"/>
        <v>5.8</v>
      </c>
      <c r="F942">
        <f t="shared" si="94"/>
        <v>40</v>
      </c>
      <c r="I942" s="3">
        <v>1.1206</v>
      </c>
      <c r="J942" s="3">
        <v>-1E-4</v>
      </c>
    </row>
    <row r="943" spans="1:10" x14ac:dyDescent="0.2">
      <c r="A943" s="5">
        <v>93.4</v>
      </c>
      <c r="B943" s="3">
        <f t="shared" si="95"/>
        <v>0.54989999999999994</v>
      </c>
      <c r="C943" s="3">
        <f t="shared" si="96"/>
        <v>-2.3E-3</v>
      </c>
      <c r="D943">
        <f t="shared" si="92"/>
        <v>100</v>
      </c>
      <c r="E943">
        <f t="shared" si="93"/>
        <v>5.8</v>
      </c>
      <c r="F943">
        <f t="shared" si="94"/>
        <v>40</v>
      </c>
      <c r="I943" s="3">
        <v>1.1212</v>
      </c>
      <c r="J943" s="3">
        <v>-1E-4</v>
      </c>
    </row>
    <row r="944" spans="1:10" x14ac:dyDescent="0.2">
      <c r="A944" s="5">
        <v>93.5</v>
      </c>
      <c r="B944" s="3">
        <f t="shared" si="95"/>
        <v>0.55080000000000007</v>
      </c>
      <c r="C944" s="3">
        <f t="shared" si="96"/>
        <v>-2.1000000000000003E-3</v>
      </c>
      <c r="D944">
        <f t="shared" si="92"/>
        <v>100</v>
      </c>
      <c r="E944">
        <f t="shared" si="93"/>
        <v>5.8</v>
      </c>
      <c r="F944">
        <f t="shared" si="94"/>
        <v>40</v>
      </c>
      <c r="I944" s="3">
        <v>1.1221000000000001</v>
      </c>
      <c r="J944" s="3">
        <v>1E-4</v>
      </c>
    </row>
    <row r="945" spans="1:10" x14ac:dyDescent="0.2">
      <c r="A945" s="5">
        <v>93.6</v>
      </c>
      <c r="B945" s="3">
        <f t="shared" si="95"/>
        <v>0.55179999999999996</v>
      </c>
      <c r="C945" s="3">
        <f t="shared" si="96"/>
        <v>-2.3E-3</v>
      </c>
      <c r="D945">
        <f t="shared" si="92"/>
        <v>100</v>
      </c>
      <c r="E945">
        <f t="shared" si="93"/>
        <v>5.8</v>
      </c>
      <c r="F945">
        <f t="shared" si="94"/>
        <v>40</v>
      </c>
      <c r="I945" s="3">
        <v>1.1231</v>
      </c>
      <c r="J945" s="3">
        <v>-1E-4</v>
      </c>
    </row>
    <row r="946" spans="1:10" x14ac:dyDescent="0.2">
      <c r="A946" s="5">
        <v>93.7</v>
      </c>
      <c r="B946" s="3">
        <f t="shared" si="95"/>
        <v>0.55259999999999987</v>
      </c>
      <c r="C946" s="3">
        <f t="shared" si="96"/>
        <v>-2.4000000000000002E-3</v>
      </c>
      <c r="D946">
        <f t="shared" si="92"/>
        <v>100</v>
      </c>
      <c r="E946">
        <f t="shared" si="93"/>
        <v>5.8</v>
      </c>
      <c r="F946">
        <f t="shared" si="94"/>
        <v>40</v>
      </c>
      <c r="I946" s="3">
        <v>1.1238999999999999</v>
      </c>
      <c r="J946" s="3">
        <v>-2.0000000000000001E-4</v>
      </c>
    </row>
    <row r="947" spans="1:10" x14ac:dyDescent="0.2">
      <c r="A947" s="5">
        <v>93.8</v>
      </c>
      <c r="B947" s="3">
        <f t="shared" si="95"/>
        <v>0.5534</v>
      </c>
      <c r="C947" s="3">
        <f t="shared" si="96"/>
        <v>-2.1000000000000003E-3</v>
      </c>
      <c r="D947">
        <f t="shared" si="92"/>
        <v>100</v>
      </c>
      <c r="E947">
        <f t="shared" si="93"/>
        <v>5.8</v>
      </c>
      <c r="F947">
        <f t="shared" si="94"/>
        <v>40</v>
      </c>
      <c r="I947" s="3">
        <v>1.1247</v>
      </c>
      <c r="J947" s="3">
        <v>1E-4</v>
      </c>
    </row>
    <row r="948" spans="1:10" x14ac:dyDescent="0.2">
      <c r="A948" s="5">
        <v>93.9</v>
      </c>
      <c r="B948" s="3">
        <f t="shared" si="95"/>
        <v>0.5542999999999999</v>
      </c>
      <c r="C948" s="3">
        <f t="shared" si="96"/>
        <v>-2.3E-3</v>
      </c>
      <c r="D948">
        <f t="shared" si="92"/>
        <v>100</v>
      </c>
      <c r="E948">
        <f t="shared" si="93"/>
        <v>5.8</v>
      </c>
      <c r="F948">
        <f t="shared" si="94"/>
        <v>40</v>
      </c>
      <c r="I948" s="3">
        <v>1.1255999999999999</v>
      </c>
      <c r="J948" s="3">
        <v>-1E-4</v>
      </c>
    </row>
    <row r="949" spans="1:10" x14ac:dyDescent="0.2">
      <c r="A949" s="5">
        <v>94</v>
      </c>
      <c r="B949" s="3">
        <f t="shared" si="95"/>
        <v>0.55510000000000004</v>
      </c>
      <c r="C949" s="3">
        <f t="shared" si="96"/>
        <v>-2.3E-3</v>
      </c>
      <c r="D949">
        <f t="shared" si="92"/>
        <v>100</v>
      </c>
      <c r="E949">
        <f t="shared" si="93"/>
        <v>5.8</v>
      </c>
      <c r="F949">
        <f t="shared" si="94"/>
        <v>40</v>
      </c>
      <c r="I949" s="3">
        <v>1.1264000000000001</v>
      </c>
      <c r="J949" s="3">
        <v>-1E-4</v>
      </c>
    </row>
    <row r="950" spans="1:10" x14ac:dyDescent="0.2">
      <c r="A950" s="5">
        <v>94.1</v>
      </c>
      <c r="B950" s="3">
        <f t="shared" si="95"/>
        <v>0.55579999999999996</v>
      </c>
      <c r="C950" s="3">
        <f t="shared" si="96"/>
        <v>-2.2000000000000001E-3</v>
      </c>
      <c r="D950">
        <f t="shared" si="92"/>
        <v>100</v>
      </c>
      <c r="E950">
        <f t="shared" si="93"/>
        <v>5.8</v>
      </c>
      <c r="F950">
        <f t="shared" si="94"/>
        <v>40</v>
      </c>
      <c r="I950" s="3">
        <v>1.1271</v>
      </c>
      <c r="J950" s="3">
        <v>0</v>
      </c>
    </row>
    <row r="951" spans="1:10" x14ac:dyDescent="0.2">
      <c r="A951" s="5">
        <v>94.2</v>
      </c>
      <c r="B951" s="3">
        <f t="shared" si="95"/>
        <v>0.55659999999999987</v>
      </c>
      <c r="C951" s="3">
        <f t="shared" si="96"/>
        <v>-2.2000000000000001E-3</v>
      </c>
      <c r="D951">
        <f t="shared" si="92"/>
        <v>100</v>
      </c>
      <c r="E951">
        <f t="shared" si="93"/>
        <v>5.8</v>
      </c>
      <c r="F951">
        <f t="shared" si="94"/>
        <v>40</v>
      </c>
      <c r="I951" s="3">
        <v>1.1278999999999999</v>
      </c>
      <c r="J951" s="3">
        <v>0</v>
      </c>
    </row>
    <row r="952" spans="1:10" x14ac:dyDescent="0.2">
      <c r="A952" s="5">
        <v>94.3</v>
      </c>
      <c r="B952" s="3">
        <f t="shared" si="95"/>
        <v>0.55759999999999998</v>
      </c>
      <c r="C952" s="3">
        <f t="shared" si="96"/>
        <v>-2.1000000000000003E-3</v>
      </c>
      <c r="D952">
        <f t="shared" si="92"/>
        <v>100</v>
      </c>
      <c r="E952">
        <f t="shared" si="93"/>
        <v>5.8</v>
      </c>
      <c r="F952">
        <f t="shared" si="94"/>
        <v>40</v>
      </c>
      <c r="I952" s="3">
        <v>1.1289</v>
      </c>
      <c r="J952" s="3">
        <v>1E-4</v>
      </c>
    </row>
    <row r="953" spans="1:10" x14ac:dyDescent="0.2">
      <c r="A953" s="5">
        <v>94.4</v>
      </c>
      <c r="B953" s="3">
        <f t="shared" si="95"/>
        <v>0.55829999999999991</v>
      </c>
      <c r="C953" s="3">
        <f t="shared" si="96"/>
        <v>-2.3E-3</v>
      </c>
      <c r="D953">
        <f t="shared" si="92"/>
        <v>100</v>
      </c>
      <c r="E953">
        <f t="shared" si="93"/>
        <v>5.8</v>
      </c>
      <c r="F953">
        <f t="shared" si="94"/>
        <v>40</v>
      </c>
      <c r="I953" s="3">
        <v>1.1295999999999999</v>
      </c>
      <c r="J953" s="3">
        <v>-1E-4</v>
      </c>
    </row>
    <row r="954" spans="1:10" x14ac:dyDescent="0.2">
      <c r="A954" s="5">
        <v>94.5</v>
      </c>
      <c r="B954" s="3">
        <f t="shared" si="95"/>
        <v>0.55900000000000005</v>
      </c>
      <c r="C954" s="3">
        <f t="shared" si="96"/>
        <v>-2.2000000000000001E-3</v>
      </c>
      <c r="D954">
        <f t="shared" si="92"/>
        <v>100</v>
      </c>
      <c r="E954">
        <f t="shared" si="93"/>
        <v>5.8</v>
      </c>
      <c r="F954">
        <f t="shared" si="94"/>
        <v>40</v>
      </c>
      <c r="I954" s="3">
        <v>1.1303000000000001</v>
      </c>
      <c r="J954" s="3">
        <v>0</v>
      </c>
    </row>
    <row r="955" spans="1:10" x14ac:dyDescent="0.2">
      <c r="A955" s="5">
        <v>94.6</v>
      </c>
      <c r="B955" s="3">
        <f t="shared" si="95"/>
        <v>0.56009999999999993</v>
      </c>
      <c r="C955" s="3">
        <f t="shared" si="96"/>
        <v>-2.3E-3</v>
      </c>
      <c r="D955">
        <f t="shared" si="92"/>
        <v>100</v>
      </c>
      <c r="E955">
        <f t="shared" si="93"/>
        <v>5.8</v>
      </c>
      <c r="F955">
        <f t="shared" si="94"/>
        <v>40</v>
      </c>
      <c r="I955" s="3">
        <v>1.1314</v>
      </c>
      <c r="J955" s="3">
        <v>-1E-4</v>
      </c>
    </row>
    <row r="956" spans="1:10" x14ac:dyDescent="0.2">
      <c r="A956" s="5">
        <v>94.7</v>
      </c>
      <c r="B956" s="3">
        <f t="shared" si="95"/>
        <v>0.56100000000000005</v>
      </c>
      <c r="C956" s="3">
        <f t="shared" si="96"/>
        <v>-2.2000000000000001E-3</v>
      </c>
      <c r="D956">
        <f t="shared" si="92"/>
        <v>100</v>
      </c>
      <c r="E956">
        <f t="shared" si="93"/>
        <v>5.8</v>
      </c>
      <c r="F956">
        <f t="shared" si="94"/>
        <v>40</v>
      </c>
      <c r="I956" s="3">
        <v>1.1323000000000001</v>
      </c>
      <c r="J956" s="3">
        <v>0</v>
      </c>
    </row>
    <row r="957" spans="1:10" x14ac:dyDescent="0.2">
      <c r="A957" s="5">
        <v>94.8</v>
      </c>
      <c r="B957" s="3">
        <f t="shared" si="95"/>
        <v>0.56159999999999999</v>
      </c>
      <c r="C957" s="3">
        <f t="shared" si="96"/>
        <v>-2.3E-3</v>
      </c>
      <c r="D957">
        <f t="shared" si="92"/>
        <v>100</v>
      </c>
      <c r="E957">
        <f t="shared" si="93"/>
        <v>5.8</v>
      </c>
      <c r="F957">
        <f t="shared" si="94"/>
        <v>40</v>
      </c>
      <c r="I957" s="3">
        <v>1.1329</v>
      </c>
      <c r="J957" s="3">
        <v>-1E-4</v>
      </c>
    </row>
    <row r="958" spans="1:10" x14ac:dyDescent="0.2">
      <c r="A958" s="5">
        <v>94.9</v>
      </c>
      <c r="B958" s="3">
        <f t="shared" si="95"/>
        <v>0.56229999999999991</v>
      </c>
      <c r="C958" s="3">
        <f t="shared" si="96"/>
        <v>-2.3E-3</v>
      </c>
      <c r="D958">
        <f t="shared" si="92"/>
        <v>100</v>
      </c>
      <c r="E958">
        <f t="shared" si="93"/>
        <v>5.8</v>
      </c>
      <c r="F958">
        <f t="shared" si="94"/>
        <v>40</v>
      </c>
      <c r="I958" s="3">
        <v>1.1335999999999999</v>
      </c>
      <c r="J958" s="3">
        <v>-1E-4</v>
      </c>
    </row>
    <row r="959" spans="1:10" x14ac:dyDescent="0.2">
      <c r="A959" s="5">
        <v>95</v>
      </c>
      <c r="B959" s="3">
        <f t="shared" si="95"/>
        <v>0.5635</v>
      </c>
      <c r="C959" s="3">
        <f t="shared" si="96"/>
        <v>-2.4000000000000002E-3</v>
      </c>
      <c r="D959">
        <f t="shared" si="92"/>
        <v>100</v>
      </c>
      <c r="E959">
        <f t="shared" si="93"/>
        <v>5.8</v>
      </c>
      <c r="F959">
        <f t="shared" si="94"/>
        <v>40</v>
      </c>
      <c r="I959" s="3">
        <v>1.1348</v>
      </c>
      <c r="J959" s="3">
        <v>-2.0000000000000001E-4</v>
      </c>
    </row>
    <row r="960" spans="1:10" x14ac:dyDescent="0.2">
      <c r="A960" s="5">
        <v>95.1</v>
      </c>
      <c r="B960" s="3">
        <f t="shared" si="95"/>
        <v>0.56429999999999991</v>
      </c>
      <c r="C960" s="3">
        <f t="shared" si="96"/>
        <v>-2.3E-3</v>
      </c>
      <c r="D960">
        <f t="shared" si="92"/>
        <v>100</v>
      </c>
      <c r="E960">
        <f t="shared" si="93"/>
        <v>5.8</v>
      </c>
      <c r="F960">
        <f t="shared" si="94"/>
        <v>40</v>
      </c>
      <c r="I960" s="3">
        <v>1.1355999999999999</v>
      </c>
      <c r="J960" s="3">
        <v>-1E-4</v>
      </c>
    </row>
    <row r="961" spans="1:10" x14ac:dyDescent="0.2">
      <c r="A961" s="5">
        <v>95.2</v>
      </c>
      <c r="B961" s="3">
        <f t="shared" si="95"/>
        <v>0.56500000000000006</v>
      </c>
      <c r="C961" s="3">
        <f t="shared" si="96"/>
        <v>-2.2000000000000001E-3</v>
      </c>
      <c r="D961">
        <f t="shared" si="92"/>
        <v>100</v>
      </c>
      <c r="E961">
        <f t="shared" si="93"/>
        <v>5.8</v>
      </c>
      <c r="F961">
        <f t="shared" si="94"/>
        <v>40</v>
      </c>
      <c r="I961" s="3">
        <v>1.1363000000000001</v>
      </c>
      <c r="J961" s="3">
        <v>0</v>
      </c>
    </row>
    <row r="962" spans="1:10" x14ac:dyDescent="0.2">
      <c r="A962" s="5">
        <v>95.3</v>
      </c>
      <c r="B962" s="3">
        <f t="shared" si="95"/>
        <v>0.56599999999999995</v>
      </c>
      <c r="C962" s="3">
        <f t="shared" si="96"/>
        <v>-2.4000000000000002E-3</v>
      </c>
      <c r="D962">
        <f t="shared" si="92"/>
        <v>100</v>
      </c>
      <c r="E962">
        <f t="shared" si="93"/>
        <v>5.8</v>
      </c>
      <c r="F962">
        <f t="shared" si="94"/>
        <v>40</v>
      </c>
      <c r="I962" s="3">
        <v>1.1373</v>
      </c>
      <c r="J962" s="3">
        <v>-2.0000000000000001E-4</v>
      </c>
    </row>
    <row r="963" spans="1:10" x14ac:dyDescent="0.2">
      <c r="A963" s="5">
        <v>95.4</v>
      </c>
      <c r="B963" s="3">
        <f t="shared" si="95"/>
        <v>0.56679999999999986</v>
      </c>
      <c r="C963" s="3">
        <f t="shared" si="96"/>
        <v>-2.2000000000000001E-3</v>
      </c>
      <c r="D963">
        <f t="shared" si="92"/>
        <v>100</v>
      </c>
      <c r="E963">
        <f t="shared" si="93"/>
        <v>5.8</v>
      </c>
      <c r="F963">
        <f t="shared" si="94"/>
        <v>40</v>
      </c>
      <c r="I963" s="3">
        <v>1.1380999999999999</v>
      </c>
      <c r="J963" s="3">
        <v>0</v>
      </c>
    </row>
    <row r="964" spans="1:10" x14ac:dyDescent="0.2">
      <c r="A964" s="5">
        <v>95.5</v>
      </c>
      <c r="B964" s="3">
        <f t="shared" si="95"/>
        <v>0.5675</v>
      </c>
      <c r="C964" s="3">
        <f t="shared" si="96"/>
        <v>-2.3E-3</v>
      </c>
      <c r="D964">
        <f t="shared" si="92"/>
        <v>100</v>
      </c>
      <c r="E964">
        <f t="shared" si="93"/>
        <v>5.8</v>
      </c>
      <c r="F964">
        <f t="shared" si="94"/>
        <v>40</v>
      </c>
      <c r="I964" s="3">
        <v>1.1388</v>
      </c>
      <c r="J964" s="3">
        <v>-1E-4</v>
      </c>
    </row>
    <row r="965" spans="1:10" x14ac:dyDescent="0.2">
      <c r="A965" s="5">
        <v>95.6</v>
      </c>
      <c r="B965" s="3">
        <f t="shared" si="95"/>
        <v>0.56829999999999992</v>
      </c>
      <c r="C965" s="3">
        <f t="shared" si="96"/>
        <v>-2.2000000000000001E-3</v>
      </c>
      <c r="D965">
        <f t="shared" si="92"/>
        <v>100</v>
      </c>
      <c r="E965">
        <f t="shared" si="93"/>
        <v>5.8</v>
      </c>
      <c r="F965">
        <f t="shared" si="94"/>
        <v>40</v>
      </c>
      <c r="I965" s="3">
        <v>1.1395999999999999</v>
      </c>
      <c r="J965" s="3">
        <v>0</v>
      </c>
    </row>
    <row r="966" spans="1:10" x14ac:dyDescent="0.2">
      <c r="A966" s="5">
        <v>95.7</v>
      </c>
      <c r="B966" s="3">
        <f t="shared" si="95"/>
        <v>0.56930000000000003</v>
      </c>
      <c r="C966" s="3">
        <f t="shared" si="96"/>
        <v>-2.1000000000000003E-3</v>
      </c>
      <c r="D966">
        <f t="shared" si="92"/>
        <v>100</v>
      </c>
      <c r="E966">
        <f t="shared" si="93"/>
        <v>5.8</v>
      </c>
      <c r="F966">
        <f t="shared" si="94"/>
        <v>40</v>
      </c>
      <c r="I966" s="3">
        <v>1.1406000000000001</v>
      </c>
      <c r="J966" s="3">
        <v>1E-4</v>
      </c>
    </row>
    <row r="967" spans="1:10" x14ac:dyDescent="0.2">
      <c r="A967" s="5">
        <v>95.8</v>
      </c>
      <c r="B967" s="3">
        <f t="shared" si="95"/>
        <v>0.57009999999999994</v>
      </c>
      <c r="C967" s="3">
        <f t="shared" si="96"/>
        <v>-2.4000000000000002E-3</v>
      </c>
      <c r="D967">
        <f t="shared" si="92"/>
        <v>100</v>
      </c>
      <c r="E967">
        <f t="shared" si="93"/>
        <v>5.8</v>
      </c>
      <c r="F967">
        <f t="shared" si="94"/>
        <v>40</v>
      </c>
      <c r="I967" s="3">
        <v>1.1414</v>
      </c>
      <c r="J967" s="3">
        <v>-2.0000000000000001E-4</v>
      </c>
    </row>
    <row r="968" spans="1:10" x14ac:dyDescent="0.2">
      <c r="A968" s="5">
        <v>95.9</v>
      </c>
      <c r="B968" s="3">
        <f t="shared" si="95"/>
        <v>0.57069999999999987</v>
      </c>
      <c r="C968" s="3">
        <f t="shared" si="96"/>
        <v>-2.2000000000000001E-3</v>
      </c>
      <c r="D968">
        <f t="shared" si="92"/>
        <v>100</v>
      </c>
      <c r="E968">
        <f t="shared" si="93"/>
        <v>5.8</v>
      </c>
      <c r="F968">
        <f t="shared" si="94"/>
        <v>40</v>
      </c>
      <c r="I968" s="3">
        <v>1.1419999999999999</v>
      </c>
      <c r="J968" s="3">
        <v>0</v>
      </c>
    </row>
    <row r="969" spans="1:10" x14ac:dyDescent="0.2">
      <c r="A969" s="5">
        <v>96</v>
      </c>
      <c r="B969" s="3">
        <f t="shared" si="95"/>
        <v>0.57179999999999997</v>
      </c>
      <c r="C969" s="3">
        <f t="shared" si="96"/>
        <v>-2.4000000000000002E-3</v>
      </c>
      <c r="D969">
        <f t="shared" si="92"/>
        <v>100</v>
      </c>
      <c r="E969">
        <f t="shared" si="93"/>
        <v>5.8</v>
      </c>
      <c r="F969">
        <f t="shared" si="94"/>
        <v>40</v>
      </c>
      <c r="I969" s="3">
        <v>1.1431</v>
      </c>
      <c r="J969" s="3">
        <v>-2.0000000000000001E-4</v>
      </c>
    </row>
    <row r="970" spans="1:10" x14ac:dyDescent="0.2">
      <c r="A970" s="5">
        <v>96.1</v>
      </c>
      <c r="B970" s="3">
        <f t="shared" si="95"/>
        <v>0.57279999999999986</v>
      </c>
      <c r="C970" s="3">
        <f t="shared" si="96"/>
        <v>-2.4000000000000002E-3</v>
      </c>
      <c r="D970">
        <f t="shared" ref="D970:D1033" si="97">$E$4</f>
        <v>100</v>
      </c>
      <c r="E970">
        <f t="shared" ref="E970:E1033" si="98">$F$4</f>
        <v>5.8</v>
      </c>
      <c r="F970">
        <f t="shared" ref="F970:F1033" si="99">$G$4</f>
        <v>40</v>
      </c>
      <c r="I970" s="3">
        <v>1.1440999999999999</v>
      </c>
      <c r="J970" s="3">
        <v>-2.0000000000000001E-4</v>
      </c>
    </row>
    <row r="971" spans="1:10" x14ac:dyDescent="0.2">
      <c r="A971" s="5">
        <v>96.2</v>
      </c>
      <c r="B971" s="3">
        <f t="shared" si="95"/>
        <v>0.57330000000000003</v>
      </c>
      <c r="C971" s="3">
        <f t="shared" si="96"/>
        <v>-2.4000000000000002E-3</v>
      </c>
      <c r="D971">
        <f t="shared" si="97"/>
        <v>100</v>
      </c>
      <c r="E971">
        <f t="shared" si="98"/>
        <v>5.8</v>
      </c>
      <c r="F971">
        <f t="shared" si="99"/>
        <v>40</v>
      </c>
      <c r="I971" s="3">
        <v>1.1446000000000001</v>
      </c>
      <c r="J971" s="3">
        <v>-2.0000000000000001E-4</v>
      </c>
    </row>
    <row r="972" spans="1:10" x14ac:dyDescent="0.2">
      <c r="A972" s="5">
        <v>96.3</v>
      </c>
      <c r="B972" s="3">
        <f t="shared" si="95"/>
        <v>0.57409999999999994</v>
      </c>
      <c r="C972" s="3">
        <f t="shared" si="96"/>
        <v>-2.3E-3</v>
      </c>
      <c r="D972">
        <f t="shared" si="97"/>
        <v>100</v>
      </c>
      <c r="E972">
        <f t="shared" si="98"/>
        <v>5.8</v>
      </c>
      <c r="F972">
        <f t="shared" si="99"/>
        <v>40</v>
      </c>
      <c r="I972" s="3">
        <v>1.1454</v>
      </c>
      <c r="J972" s="3">
        <v>-1E-4</v>
      </c>
    </row>
    <row r="973" spans="1:10" x14ac:dyDescent="0.2">
      <c r="A973" s="5">
        <v>96.4</v>
      </c>
      <c r="B973" s="3">
        <f t="shared" si="95"/>
        <v>0.57500000000000007</v>
      </c>
      <c r="C973" s="3">
        <f t="shared" si="96"/>
        <v>-2.3E-3</v>
      </c>
      <c r="D973">
        <f t="shared" si="97"/>
        <v>100</v>
      </c>
      <c r="E973">
        <f t="shared" si="98"/>
        <v>5.8</v>
      </c>
      <c r="F973">
        <f t="shared" si="99"/>
        <v>40</v>
      </c>
      <c r="I973" s="3">
        <v>1.1463000000000001</v>
      </c>
      <c r="J973" s="3">
        <v>-1E-4</v>
      </c>
    </row>
    <row r="974" spans="1:10" x14ac:dyDescent="0.2">
      <c r="A974" s="5">
        <v>96.5</v>
      </c>
      <c r="B974" s="3">
        <f t="shared" si="95"/>
        <v>0.57599999999999996</v>
      </c>
      <c r="C974" s="3">
        <f t="shared" si="96"/>
        <v>-2.3E-3</v>
      </c>
      <c r="D974">
        <f t="shared" si="97"/>
        <v>100</v>
      </c>
      <c r="E974">
        <f t="shared" si="98"/>
        <v>5.8</v>
      </c>
      <c r="F974">
        <f t="shared" si="99"/>
        <v>40</v>
      </c>
      <c r="I974" s="3">
        <v>1.1473</v>
      </c>
      <c r="J974" s="3">
        <v>-1E-4</v>
      </c>
    </row>
    <row r="975" spans="1:10" x14ac:dyDescent="0.2">
      <c r="A975" s="5">
        <v>96.6</v>
      </c>
      <c r="B975" s="3">
        <f t="shared" si="95"/>
        <v>0.57669999999999988</v>
      </c>
      <c r="C975" s="3">
        <f t="shared" si="96"/>
        <v>-2.4000000000000002E-3</v>
      </c>
      <c r="D975">
        <f t="shared" si="97"/>
        <v>100</v>
      </c>
      <c r="E975">
        <f t="shared" si="98"/>
        <v>5.8</v>
      </c>
      <c r="F975">
        <f t="shared" si="99"/>
        <v>40</v>
      </c>
      <c r="I975" s="3">
        <v>1.1479999999999999</v>
      </c>
      <c r="J975" s="3">
        <v>-2.0000000000000001E-4</v>
      </c>
    </row>
    <row r="976" spans="1:10" x14ac:dyDescent="0.2">
      <c r="A976" s="5">
        <v>96.7</v>
      </c>
      <c r="B976" s="3">
        <f t="shared" si="95"/>
        <v>0.57750000000000001</v>
      </c>
      <c r="C976" s="3">
        <f t="shared" si="96"/>
        <v>-2.2000000000000001E-3</v>
      </c>
      <c r="D976">
        <f t="shared" si="97"/>
        <v>100</v>
      </c>
      <c r="E976">
        <f t="shared" si="98"/>
        <v>5.8</v>
      </c>
      <c r="F976">
        <f t="shared" si="99"/>
        <v>40</v>
      </c>
      <c r="I976" s="3">
        <v>1.1488</v>
      </c>
      <c r="J976" s="3">
        <v>0</v>
      </c>
    </row>
    <row r="977" spans="1:10" x14ac:dyDescent="0.2">
      <c r="A977" s="5">
        <v>96.8</v>
      </c>
      <c r="B977" s="3">
        <f t="shared" si="95"/>
        <v>0.5784999999999999</v>
      </c>
      <c r="C977" s="3">
        <f t="shared" si="96"/>
        <v>-2.3E-3</v>
      </c>
      <c r="D977">
        <f t="shared" si="97"/>
        <v>100</v>
      </c>
      <c r="E977">
        <f t="shared" si="98"/>
        <v>5.8</v>
      </c>
      <c r="F977">
        <f t="shared" si="99"/>
        <v>40</v>
      </c>
      <c r="I977" s="3">
        <v>1.1497999999999999</v>
      </c>
      <c r="J977" s="3">
        <v>-1E-4</v>
      </c>
    </row>
    <row r="978" spans="1:10" x14ac:dyDescent="0.2">
      <c r="A978" s="5">
        <v>96.9</v>
      </c>
      <c r="B978" s="3">
        <f t="shared" si="95"/>
        <v>0.57920000000000005</v>
      </c>
      <c r="C978" s="3">
        <f t="shared" si="96"/>
        <v>-2.4000000000000002E-3</v>
      </c>
      <c r="D978">
        <f t="shared" si="97"/>
        <v>100</v>
      </c>
      <c r="E978">
        <f t="shared" si="98"/>
        <v>5.8</v>
      </c>
      <c r="F978">
        <f t="shared" si="99"/>
        <v>40</v>
      </c>
      <c r="I978" s="3">
        <v>1.1505000000000001</v>
      </c>
      <c r="J978" s="3">
        <v>-2.0000000000000001E-4</v>
      </c>
    </row>
    <row r="979" spans="1:10" x14ac:dyDescent="0.2">
      <c r="A979" s="5">
        <v>97</v>
      </c>
      <c r="B979" s="3">
        <f t="shared" si="95"/>
        <v>0.57999999999999996</v>
      </c>
      <c r="C979" s="3">
        <f t="shared" si="96"/>
        <v>-2.2000000000000001E-3</v>
      </c>
      <c r="D979">
        <f t="shared" si="97"/>
        <v>100</v>
      </c>
      <c r="E979">
        <f t="shared" si="98"/>
        <v>5.8</v>
      </c>
      <c r="F979">
        <f t="shared" si="99"/>
        <v>40</v>
      </c>
      <c r="I979" s="3">
        <v>1.1513</v>
      </c>
      <c r="J979" s="3">
        <v>0</v>
      </c>
    </row>
    <row r="980" spans="1:10" x14ac:dyDescent="0.2">
      <c r="A980" s="5">
        <v>97.1</v>
      </c>
      <c r="B980" s="3">
        <f t="shared" si="95"/>
        <v>0.58089999999999986</v>
      </c>
      <c r="C980" s="3">
        <f t="shared" si="96"/>
        <v>-2.4000000000000002E-3</v>
      </c>
      <c r="D980">
        <f t="shared" si="97"/>
        <v>100</v>
      </c>
      <c r="E980">
        <f t="shared" si="98"/>
        <v>5.8</v>
      </c>
      <c r="F980">
        <f t="shared" si="99"/>
        <v>40</v>
      </c>
      <c r="I980" s="3">
        <v>1.1521999999999999</v>
      </c>
      <c r="J980" s="3">
        <v>-2.0000000000000001E-4</v>
      </c>
    </row>
    <row r="981" spans="1:10" x14ac:dyDescent="0.2">
      <c r="A981" s="5">
        <v>97.2</v>
      </c>
      <c r="B981" s="3">
        <f t="shared" si="95"/>
        <v>0.58179999999999998</v>
      </c>
      <c r="C981" s="3">
        <f t="shared" si="96"/>
        <v>-2.2000000000000001E-3</v>
      </c>
      <c r="D981">
        <f t="shared" si="97"/>
        <v>100</v>
      </c>
      <c r="E981">
        <f t="shared" si="98"/>
        <v>5.8</v>
      </c>
      <c r="F981">
        <f t="shared" si="99"/>
        <v>40</v>
      </c>
      <c r="I981" s="3">
        <v>1.1531</v>
      </c>
      <c r="J981" s="3">
        <v>0</v>
      </c>
    </row>
    <row r="982" spans="1:10" x14ac:dyDescent="0.2">
      <c r="A982" s="5">
        <v>97.3</v>
      </c>
      <c r="B982" s="3">
        <f t="shared" si="95"/>
        <v>0.58239999999999992</v>
      </c>
      <c r="C982" s="3">
        <f t="shared" si="96"/>
        <v>-2.2000000000000001E-3</v>
      </c>
      <c r="D982">
        <f t="shared" si="97"/>
        <v>100</v>
      </c>
      <c r="E982">
        <f t="shared" si="98"/>
        <v>5.8</v>
      </c>
      <c r="F982">
        <f t="shared" si="99"/>
        <v>40</v>
      </c>
      <c r="I982" s="3">
        <v>1.1536999999999999</v>
      </c>
      <c r="J982" s="3">
        <v>0</v>
      </c>
    </row>
    <row r="983" spans="1:10" x14ac:dyDescent="0.2">
      <c r="A983" s="5">
        <v>97.4</v>
      </c>
      <c r="B983" s="3">
        <f t="shared" si="95"/>
        <v>0.58330000000000004</v>
      </c>
      <c r="C983" s="3">
        <f t="shared" si="96"/>
        <v>-2.3E-3</v>
      </c>
      <c r="D983">
        <f t="shared" si="97"/>
        <v>100</v>
      </c>
      <c r="E983">
        <f t="shared" si="98"/>
        <v>5.8</v>
      </c>
      <c r="F983">
        <f t="shared" si="99"/>
        <v>40</v>
      </c>
      <c r="I983" s="3">
        <v>1.1546000000000001</v>
      </c>
      <c r="J983" s="3">
        <v>-1E-4</v>
      </c>
    </row>
    <row r="984" spans="1:10" x14ac:dyDescent="0.2">
      <c r="A984" s="5">
        <v>97.5</v>
      </c>
      <c r="B984" s="3">
        <f t="shared" si="95"/>
        <v>0.58449999999999991</v>
      </c>
      <c r="C984" s="3">
        <f t="shared" si="96"/>
        <v>-2.3E-3</v>
      </c>
      <c r="D984">
        <f t="shared" si="97"/>
        <v>100</v>
      </c>
      <c r="E984">
        <f t="shared" si="98"/>
        <v>5.8</v>
      </c>
      <c r="F984">
        <f t="shared" si="99"/>
        <v>40</v>
      </c>
      <c r="I984" s="3">
        <v>1.1557999999999999</v>
      </c>
      <c r="J984" s="3">
        <v>-1E-4</v>
      </c>
    </row>
    <row r="985" spans="1:10" x14ac:dyDescent="0.2">
      <c r="A985" s="5">
        <v>97.6</v>
      </c>
      <c r="B985" s="3">
        <f t="shared" si="95"/>
        <v>0.58510000000000006</v>
      </c>
      <c r="C985" s="3">
        <f t="shared" si="96"/>
        <v>-2.4000000000000002E-3</v>
      </c>
      <c r="D985">
        <f t="shared" si="97"/>
        <v>100</v>
      </c>
      <c r="E985">
        <f t="shared" si="98"/>
        <v>5.8</v>
      </c>
      <c r="F985">
        <f t="shared" si="99"/>
        <v>40</v>
      </c>
      <c r="I985" s="3">
        <v>1.1564000000000001</v>
      </c>
      <c r="J985" s="3">
        <v>-2.0000000000000001E-4</v>
      </c>
    </row>
    <row r="986" spans="1:10" x14ac:dyDescent="0.2">
      <c r="A986" s="5">
        <v>97.7</v>
      </c>
      <c r="B986" s="3">
        <f t="shared" si="95"/>
        <v>0.5857</v>
      </c>
      <c r="C986" s="3">
        <f t="shared" si="96"/>
        <v>-2.4000000000000002E-3</v>
      </c>
      <c r="D986">
        <f t="shared" si="97"/>
        <v>100</v>
      </c>
      <c r="E986">
        <f t="shared" si="98"/>
        <v>5.8</v>
      </c>
      <c r="F986">
        <f t="shared" si="99"/>
        <v>40</v>
      </c>
      <c r="I986" s="3">
        <v>1.157</v>
      </c>
      <c r="J986" s="3">
        <v>-2.0000000000000001E-4</v>
      </c>
    </row>
    <row r="987" spans="1:10" x14ac:dyDescent="0.2">
      <c r="A987" s="5">
        <v>97.8</v>
      </c>
      <c r="B987" s="3">
        <f t="shared" si="95"/>
        <v>0.5865999999999999</v>
      </c>
      <c r="C987" s="3">
        <f t="shared" si="96"/>
        <v>-2.2000000000000001E-3</v>
      </c>
      <c r="D987">
        <f t="shared" si="97"/>
        <v>100</v>
      </c>
      <c r="E987">
        <f t="shared" si="98"/>
        <v>5.8</v>
      </c>
      <c r="F987">
        <f t="shared" si="99"/>
        <v>40</v>
      </c>
      <c r="I987" s="3">
        <v>1.1578999999999999</v>
      </c>
      <c r="J987" s="3">
        <v>0</v>
      </c>
    </row>
    <row r="988" spans="1:10" x14ac:dyDescent="0.2">
      <c r="A988" s="5">
        <v>97.9</v>
      </c>
      <c r="B988" s="3">
        <f t="shared" ref="B988:B1051" si="100">I988-$I$283</f>
        <v>0.5877</v>
      </c>
      <c r="C988" s="3">
        <f t="shared" ref="C988:C1051" si="101">J988-$J$283</f>
        <v>-2.1000000000000003E-3</v>
      </c>
      <c r="D988">
        <f t="shared" si="97"/>
        <v>100</v>
      </c>
      <c r="E988">
        <f t="shared" si="98"/>
        <v>5.8</v>
      </c>
      <c r="F988">
        <f t="shared" si="99"/>
        <v>40</v>
      </c>
      <c r="I988" s="3">
        <v>1.159</v>
      </c>
      <c r="J988" s="3">
        <v>1E-4</v>
      </c>
    </row>
    <row r="989" spans="1:10" x14ac:dyDescent="0.2">
      <c r="A989" s="5">
        <v>98</v>
      </c>
      <c r="B989" s="3">
        <f t="shared" si="100"/>
        <v>0.58839999999999992</v>
      </c>
      <c r="C989" s="3">
        <f t="shared" si="101"/>
        <v>-2.4000000000000002E-3</v>
      </c>
      <c r="D989">
        <f t="shared" si="97"/>
        <v>100</v>
      </c>
      <c r="E989">
        <f t="shared" si="98"/>
        <v>5.8</v>
      </c>
      <c r="F989">
        <f t="shared" si="99"/>
        <v>40</v>
      </c>
      <c r="I989" s="3">
        <v>1.1597</v>
      </c>
      <c r="J989" s="3">
        <v>-2.0000000000000001E-4</v>
      </c>
    </row>
    <row r="990" spans="1:10" x14ac:dyDescent="0.2">
      <c r="A990" s="5">
        <v>98.1</v>
      </c>
      <c r="B990" s="3">
        <f t="shared" si="100"/>
        <v>0.58910000000000007</v>
      </c>
      <c r="C990" s="3">
        <f t="shared" si="101"/>
        <v>-2.2000000000000001E-3</v>
      </c>
      <c r="D990">
        <f t="shared" si="97"/>
        <v>100</v>
      </c>
      <c r="E990">
        <f t="shared" si="98"/>
        <v>5.8</v>
      </c>
      <c r="F990">
        <f t="shared" si="99"/>
        <v>40</v>
      </c>
      <c r="I990" s="3">
        <v>1.1604000000000001</v>
      </c>
      <c r="J990" s="3">
        <v>0</v>
      </c>
    </row>
    <row r="991" spans="1:10" x14ac:dyDescent="0.2">
      <c r="A991" s="5">
        <v>98.2</v>
      </c>
      <c r="B991" s="3">
        <f t="shared" si="100"/>
        <v>0.59009999999999996</v>
      </c>
      <c r="C991" s="3">
        <f t="shared" si="101"/>
        <v>-2.1000000000000003E-3</v>
      </c>
      <c r="D991">
        <f t="shared" si="97"/>
        <v>100</v>
      </c>
      <c r="E991">
        <f t="shared" si="98"/>
        <v>5.8</v>
      </c>
      <c r="F991">
        <f t="shared" si="99"/>
        <v>40</v>
      </c>
      <c r="I991" s="3">
        <v>1.1614</v>
      </c>
      <c r="J991" s="3">
        <v>1E-4</v>
      </c>
    </row>
    <row r="992" spans="1:10" x14ac:dyDescent="0.2">
      <c r="A992" s="5">
        <v>98.3</v>
      </c>
      <c r="B992" s="3">
        <f t="shared" si="100"/>
        <v>0.59100000000000008</v>
      </c>
      <c r="C992" s="3">
        <f t="shared" si="101"/>
        <v>-2.3E-3</v>
      </c>
      <c r="D992">
        <f t="shared" si="97"/>
        <v>100</v>
      </c>
      <c r="E992">
        <f t="shared" si="98"/>
        <v>5.8</v>
      </c>
      <c r="F992">
        <f t="shared" si="99"/>
        <v>40</v>
      </c>
      <c r="I992" s="3">
        <v>1.1623000000000001</v>
      </c>
      <c r="J992" s="3">
        <v>-1E-4</v>
      </c>
    </row>
    <row r="993" spans="1:10" x14ac:dyDescent="0.2">
      <c r="A993" s="5">
        <v>98.4</v>
      </c>
      <c r="B993" s="3">
        <f t="shared" si="100"/>
        <v>0.59160000000000001</v>
      </c>
      <c r="C993" s="3">
        <f t="shared" si="101"/>
        <v>-2.2000000000000001E-3</v>
      </c>
      <c r="D993">
        <f t="shared" si="97"/>
        <v>100</v>
      </c>
      <c r="E993">
        <f t="shared" si="98"/>
        <v>5.8</v>
      </c>
      <c r="F993">
        <f t="shared" si="99"/>
        <v>40</v>
      </c>
      <c r="I993" s="3">
        <v>1.1629</v>
      </c>
      <c r="J993" s="3">
        <v>0</v>
      </c>
    </row>
    <row r="994" spans="1:10" x14ac:dyDescent="0.2">
      <c r="A994" s="5">
        <v>98.5</v>
      </c>
      <c r="B994" s="3">
        <f t="shared" si="100"/>
        <v>0.59249999999999992</v>
      </c>
      <c r="C994" s="3">
        <f t="shared" si="101"/>
        <v>-2.1000000000000003E-3</v>
      </c>
      <c r="D994">
        <f t="shared" si="97"/>
        <v>100</v>
      </c>
      <c r="E994">
        <f t="shared" si="98"/>
        <v>5.8</v>
      </c>
      <c r="F994">
        <f t="shared" si="99"/>
        <v>40</v>
      </c>
      <c r="I994" s="3">
        <v>1.1637999999999999</v>
      </c>
      <c r="J994" s="3">
        <v>1E-4</v>
      </c>
    </row>
    <row r="995" spans="1:10" x14ac:dyDescent="0.2">
      <c r="A995" s="5">
        <v>98.6</v>
      </c>
      <c r="B995" s="3">
        <f t="shared" si="100"/>
        <v>0.59350000000000003</v>
      </c>
      <c r="C995" s="3">
        <f t="shared" si="101"/>
        <v>-2.4000000000000002E-3</v>
      </c>
      <c r="D995">
        <f t="shared" si="97"/>
        <v>100</v>
      </c>
      <c r="E995">
        <f t="shared" si="98"/>
        <v>5.8</v>
      </c>
      <c r="F995">
        <f t="shared" si="99"/>
        <v>40</v>
      </c>
      <c r="I995" s="3">
        <v>1.1648000000000001</v>
      </c>
      <c r="J995" s="3">
        <v>-2.0000000000000001E-4</v>
      </c>
    </row>
    <row r="996" spans="1:10" x14ac:dyDescent="0.2">
      <c r="A996" s="5">
        <v>98.7</v>
      </c>
      <c r="B996" s="3">
        <f t="shared" si="100"/>
        <v>0.59409999999999996</v>
      </c>
      <c r="C996" s="3">
        <f t="shared" si="101"/>
        <v>-2E-3</v>
      </c>
      <c r="D996">
        <f t="shared" si="97"/>
        <v>100</v>
      </c>
      <c r="E996">
        <f t="shared" si="98"/>
        <v>5.8</v>
      </c>
      <c r="F996">
        <f t="shared" si="99"/>
        <v>40</v>
      </c>
      <c r="I996" s="3">
        <v>1.1654</v>
      </c>
      <c r="J996" s="3">
        <v>2.0000000000000001E-4</v>
      </c>
    </row>
    <row r="997" spans="1:10" x14ac:dyDescent="0.2">
      <c r="A997" s="5">
        <v>98.8</v>
      </c>
      <c r="B997" s="3">
        <f t="shared" si="100"/>
        <v>0.59489999999999987</v>
      </c>
      <c r="C997" s="3">
        <f t="shared" si="101"/>
        <v>-2.3E-3</v>
      </c>
      <c r="D997">
        <f t="shared" si="97"/>
        <v>100</v>
      </c>
      <c r="E997">
        <f t="shared" si="98"/>
        <v>5.8</v>
      </c>
      <c r="F997">
        <f t="shared" si="99"/>
        <v>40</v>
      </c>
      <c r="I997" s="3">
        <v>1.1661999999999999</v>
      </c>
      <c r="J997" s="3">
        <v>-1E-4</v>
      </c>
    </row>
    <row r="998" spans="1:10" x14ac:dyDescent="0.2">
      <c r="A998" s="5">
        <v>98.9</v>
      </c>
      <c r="B998" s="3">
        <f t="shared" si="100"/>
        <v>0.59599999999999997</v>
      </c>
      <c r="C998" s="3">
        <f t="shared" si="101"/>
        <v>-2.3E-3</v>
      </c>
      <c r="D998">
        <f t="shared" si="97"/>
        <v>100</v>
      </c>
      <c r="E998">
        <f t="shared" si="98"/>
        <v>5.8</v>
      </c>
      <c r="F998">
        <f t="shared" si="99"/>
        <v>40</v>
      </c>
      <c r="I998" s="3">
        <v>1.1673</v>
      </c>
      <c r="J998" s="3">
        <v>-1E-4</v>
      </c>
    </row>
    <row r="999" spans="1:10" x14ac:dyDescent="0.2">
      <c r="A999" s="5">
        <v>99</v>
      </c>
      <c r="B999" s="3">
        <f t="shared" si="100"/>
        <v>0.59679999999999989</v>
      </c>
      <c r="C999" s="3">
        <f t="shared" si="101"/>
        <v>-2.1000000000000003E-3</v>
      </c>
      <c r="D999">
        <f t="shared" si="97"/>
        <v>100</v>
      </c>
      <c r="E999">
        <f t="shared" si="98"/>
        <v>5.8</v>
      </c>
      <c r="F999">
        <f t="shared" si="99"/>
        <v>40</v>
      </c>
      <c r="I999" s="3">
        <v>1.1680999999999999</v>
      </c>
      <c r="J999" s="3">
        <v>1E-4</v>
      </c>
    </row>
    <row r="1000" spans="1:10" x14ac:dyDescent="0.2">
      <c r="A1000" s="5">
        <v>99.1</v>
      </c>
      <c r="B1000" s="3">
        <f t="shared" si="100"/>
        <v>0.59740000000000004</v>
      </c>
      <c r="C1000" s="3">
        <f t="shared" si="101"/>
        <v>-2.1000000000000003E-3</v>
      </c>
      <c r="D1000">
        <f t="shared" si="97"/>
        <v>100</v>
      </c>
      <c r="E1000">
        <f t="shared" si="98"/>
        <v>5.8</v>
      </c>
      <c r="F1000">
        <f t="shared" si="99"/>
        <v>40</v>
      </c>
      <c r="I1000" s="3">
        <v>1.1687000000000001</v>
      </c>
      <c r="J1000" s="3">
        <v>1E-4</v>
      </c>
    </row>
    <row r="1001" spans="1:10" x14ac:dyDescent="0.2">
      <c r="A1001" s="5">
        <v>99.2</v>
      </c>
      <c r="B1001" s="3">
        <f t="shared" si="100"/>
        <v>0.59829999999999994</v>
      </c>
      <c r="C1001" s="3">
        <f t="shared" si="101"/>
        <v>-2.1000000000000003E-3</v>
      </c>
      <c r="D1001">
        <f t="shared" si="97"/>
        <v>100</v>
      </c>
      <c r="E1001">
        <f t="shared" si="98"/>
        <v>5.8</v>
      </c>
      <c r="F1001">
        <f t="shared" si="99"/>
        <v>40</v>
      </c>
      <c r="I1001" s="3">
        <v>1.1696</v>
      </c>
      <c r="J1001" s="3">
        <v>1E-4</v>
      </c>
    </row>
    <row r="1002" spans="1:10" x14ac:dyDescent="0.2">
      <c r="A1002" s="5">
        <v>99.3</v>
      </c>
      <c r="B1002" s="3">
        <f t="shared" si="100"/>
        <v>0.59940000000000004</v>
      </c>
      <c r="C1002" s="3">
        <f t="shared" si="101"/>
        <v>-2.2000000000000001E-3</v>
      </c>
      <c r="D1002">
        <f t="shared" si="97"/>
        <v>100</v>
      </c>
      <c r="E1002">
        <f t="shared" si="98"/>
        <v>5.8</v>
      </c>
      <c r="F1002">
        <f t="shared" si="99"/>
        <v>40</v>
      </c>
      <c r="I1002" s="3">
        <v>1.1707000000000001</v>
      </c>
      <c r="J1002" s="3">
        <v>0</v>
      </c>
    </row>
    <row r="1003" spans="1:10" x14ac:dyDescent="0.2">
      <c r="A1003" s="5">
        <v>99.4</v>
      </c>
      <c r="B1003" s="3">
        <f t="shared" si="100"/>
        <v>0.60009999999999997</v>
      </c>
      <c r="C1003" s="3">
        <f t="shared" si="101"/>
        <v>-2.5000000000000001E-3</v>
      </c>
      <c r="D1003">
        <f t="shared" si="97"/>
        <v>100</v>
      </c>
      <c r="E1003">
        <f t="shared" si="98"/>
        <v>5.8</v>
      </c>
      <c r="F1003">
        <f t="shared" si="99"/>
        <v>40</v>
      </c>
      <c r="I1003" s="3">
        <v>1.1714</v>
      </c>
      <c r="J1003" s="3">
        <v>-2.9999999999999997E-4</v>
      </c>
    </row>
    <row r="1004" spans="1:10" x14ac:dyDescent="0.2">
      <c r="A1004" s="5">
        <v>99.5</v>
      </c>
      <c r="B1004" s="3">
        <f t="shared" si="100"/>
        <v>0.60079999999999989</v>
      </c>
      <c r="C1004" s="3">
        <f t="shared" si="101"/>
        <v>-2E-3</v>
      </c>
      <c r="D1004">
        <f t="shared" si="97"/>
        <v>100</v>
      </c>
      <c r="E1004">
        <f t="shared" si="98"/>
        <v>5.8</v>
      </c>
      <c r="F1004">
        <f t="shared" si="99"/>
        <v>40</v>
      </c>
      <c r="I1004" s="3">
        <v>1.1720999999999999</v>
      </c>
      <c r="J1004" s="3">
        <v>2.0000000000000001E-4</v>
      </c>
    </row>
    <row r="1005" spans="1:10" x14ac:dyDescent="0.2">
      <c r="A1005" s="5">
        <v>99.6</v>
      </c>
      <c r="B1005" s="3">
        <f t="shared" si="100"/>
        <v>0.6018</v>
      </c>
      <c r="C1005" s="3">
        <f t="shared" si="101"/>
        <v>-2.3E-3</v>
      </c>
      <c r="D1005">
        <f t="shared" si="97"/>
        <v>100</v>
      </c>
      <c r="E1005">
        <f t="shared" si="98"/>
        <v>5.8</v>
      </c>
      <c r="F1005">
        <f t="shared" si="99"/>
        <v>40</v>
      </c>
      <c r="I1005" s="3">
        <v>1.1731</v>
      </c>
      <c r="J1005" s="3">
        <v>-1E-4</v>
      </c>
    </row>
    <row r="1006" spans="1:10" x14ac:dyDescent="0.2">
      <c r="A1006" s="5">
        <v>99.7</v>
      </c>
      <c r="B1006" s="3">
        <f t="shared" si="100"/>
        <v>0.60259999999999991</v>
      </c>
      <c r="C1006" s="3">
        <f t="shared" si="101"/>
        <v>-2.3E-3</v>
      </c>
      <c r="D1006">
        <f t="shared" si="97"/>
        <v>100</v>
      </c>
      <c r="E1006">
        <f t="shared" si="98"/>
        <v>5.8</v>
      </c>
      <c r="F1006">
        <f t="shared" si="99"/>
        <v>40</v>
      </c>
      <c r="I1006" s="3">
        <v>1.1738999999999999</v>
      </c>
      <c r="J1006" s="3">
        <v>-1E-4</v>
      </c>
    </row>
    <row r="1007" spans="1:10" x14ac:dyDescent="0.2">
      <c r="A1007" s="5">
        <v>99.8</v>
      </c>
      <c r="B1007" s="3">
        <f t="shared" si="100"/>
        <v>0.60330000000000006</v>
      </c>
      <c r="C1007" s="3">
        <f t="shared" si="101"/>
        <v>-2.3E-3</v>
      </c>
      <c r="D1007">
        <f t="shared" si="97"/>
        <v>100</v>
      </c>
      <c r="E1007">
        <f t="shared" si="98"/>
        <v>5.8</v>
      </c>
      <c r="F1007">
        <f t="shared" si="99"/>
        <v>40</v>
      </c>
      <c r="I1007" s="3">
        <v>1.1746000000000001</v>
      </c>
      <c r="J1007" s="3">
        <v>-1E-4</v>
      </c>
    </row>
    <row r="1008" spans="1:10" x14ac:dyDescent="0.2">
      <c r="A1008" s="5">
        <v>99.9</v>
      </c>
      <c r="B1008" s="3">
        <f t="shared" si="100"/>
        <v>0.60409999999999997</v>
      </c>
      <c r="C1008" s="3">
        <f t="shared" si="101"/>
        <v>-2.1000000000000003E-3</v>
      </c>
      <c r="D1008">
        <f t="shared" si="97"/>
        <v>100</v>
      </c>
      <c r="E1008">
        <f t="shared" si="98"/>
        <v>5.8</v>
      </c>
      <c r="F1008">
        <f t="shared" si="99"/>
        <v>40</v>
      </c>
      <c r="I1008" s="3">
        <v>1.1754</v>
      </c>
      <c r="J1008" s="3">
        <v>1E-4</v>
      </c>
    </row>
    <row r="1009" spans="1:10" x14ac:dyDescent="0.2">
      <c r="A1009" s="5">
        <v>100</v>
      </c>
      <c r="B1009" s="3">
        <f t="shared" si="100"/>
        <v>0.60509999999999986</v>
      </c>
      <c r="C1009" s="3">
        <f t="shared" si="101"/>
        <v>-2.2000000000000001E-3</v>
      </c>
      <c r="D1009">
        <f t="shared" si="97"/>
        <v>100</v>
      </c>
      <c r="E1009">
        <f t="shared" si="98"/>
        <v>5.8</v>
      </c>
      <c r="F1009">
        <f t="shared" si="99"/>
        <v>40</v>
      </c>
      <c r="I1009" s="3">
        <v>1.1763999999999999</v>
      </c>
      <c r="J1009" s="3">
        <v>0</v>
      </c>
    </row>
    <row r="1010" spans="1:10" x14ac:dyDescent="0.2">
      <c r="A1010" s="5">
        <v>100.1</v>
      </c>
      <c r="B1010" s="3">
        <f t="shared" si="100"/>
        <v>0.60580000000000001</v>
      </c>
      <c r="C1010" s="3">
        <f t="shared" si="101"/>
        <v>-2.3E-3</v>
      </c>
      <c r="D1010">
        <f t="shared" si="97"/>
        <v>100</v>
      </c>
      <c r="E1010">
        <f t="shared" si="98"/>
        <v>5.8</v>
      </c>
      <c r="F1010">
        <f t="shared" si="99"/>
        <v>40</v>
      </c>
      <c r="I1010" s="3">
        <v>1.1771</v>
      </c>
      <c r="J1010" s="3">
        <v>-1E-4</v>
      </c>
    </row>
    <row r="1011" spans="1:10" x14ac:dyDescent="0.2">
      <c r="A1011" s="5">
        <v>100.2</v>
      </c>
      <c r="B1011" s="3">
        <f t="shared" si="100"/>
        <v>0.60649999999999993</v>
      </c>
      <c r="C1011" s="3">
        <f t="shared" si="101"/>
        <v>-2.1000000000000003E-3</v>
      </c>
      <c r="D1011">
        <f t="shared" si="97"/>
        <v>100</v>
      </c>
      <c r="E1011">
        <f t="shared" si="98"/>
        <v>5.8</v>
      </c>
      <c r="F1011">
        <f t="shared" si="99"/>
        <v>40</v>
      </c>
      <c r="I1011" s="3">
        <v>1.1778</v>
      </c>
      <c r="J1011" s="3">
        <v>1E-4</v>
      </c>
    </row>
    <row r="1012" spans="1:10" x14ac:dyDescent="0.2">
      <c r="A1012" s="5">
        <v>100.3</v>
      </c>
      <c r="B1012" s="3">
        <f t="shared" si="100"/>
        <v>0.60780000000000001</v>
      </c>
      <c r="C1012" s="3">
        <f t="shared" si="101"/>
        <v>-2.3E-3</v>
      </c>
      <c r="D1012">
        <f t="shared" si="97"/>
        <v>100</v>
      </c>
      <c r="E1012">
        <f t="shared" si="98"/>
        <v>5.8</v>
      </c>
      <c r="F1012">
        <f t="shared" si="99"/>
        <v>40</v>
      </c>
      <c r="I1012" s="3">
        <v>1.1791</v>
      </c>
      <c r="J1012" s="3">
        <v>-1E-4</v>
      </c>
    </row>
    <row r="1013" spans="1:10" x14ac:dyDescent="0.2">
      <c r="A1013" s="5">
        <v>100.4</v>
      </c>
      <c r="B1013" s="3">
        <f t="shared" si="100"/>
        <v>0.60859999999999992</v>
      </c>
      <c r="C1013" s="3">
        <f t="shared" si="101"/>
        <v>-2.2000000000000001E-3</v>
      </c>
      <c r="D1013">
        <f t="shared" si="97"/>
        <v>100</v>
      </c>
      <c r="E1013">
        <f t="shared" si="98"/>
        <v>5.8</v>
      </c>
      <c r="F1013">
        <f t="shared" si="99"/>
        <v>40</v>
      </c>
      <c r="I1013" s="3">
        <v>1.1798999999999999</v>
      </c>
      <c r="J1013" s="3">
        <v>0</v>
      </c>
    </row>
    <row r="1014" spans="1:10" x14ac:dyDescent="0.2">
      <c r="A1014" s="5">
        <v>100.5</v>
      </c>
      <c r="B1014" s="3">
        <f t="shared" si="100"/>
        <v>0.60909999999999986</v>
      </c>
      <c r="C1014" s="3">
        <f t="shared" si="101"/>
        <v>-2.3E-3</v>
      </c>
      <c r="D1014">
        <f t="shared" si="97"/>
        <v>100</v>
      </c>
      <c r="E1014">
        <f t="shared" si="98"/>
        <v>5.8</v>
      </c>
      <c r="F1014">
        <f t="shared" si="99"/>
        <v>40</v>
      </c>
      <c r="I1014" s="3">
        <v>1.1803999999999999</v>
      </c>
      <c r="J1014" s="3">
        <v>-1E-4</v>
      </c>
    </row>
    <row r="1015" spans="1:10" x14ac:dyDescent="0.2">
      <c r="A1015" s="5">
        <v>100.6</v>
      </c>
      <c r="B1015" s="3">
        <f t="shared" si="100"/>
        <v>0.6099</v>
      </c>
      <c r="C1015" s="3">
        <f t="shared" si="101"/>
        <v>-2.2000000000000001E-3</v>
      </c>
      <c r="D1015">
        <f t="shared" si="97"/>
        <v>100</v>
      </c>
      <c r="E1015">
        <f t="shared" si="98"/>
        <v>5.8</v>
      </c>
      <c r="F1015">
        <f t="shared" si="99"/>
        <v>40</v>
      </c>
      <c r="I1015" s="3">
        <v>1.1812</v>
      </c>
      <c r="J1015" s="3">
        <v>0</v>
      </c>
    </row>
    <row r="1016" spans="1:10" x14ac:dyDescent="0.2">
      <c r="A1016" s="5">
        <v>100.7</v>
      </c>
      <c r="B1016" s="3">
        <f t="shared" si="100"/>
        <v>0.61099999999999988</v>
      </c>
      <c r="C1016" s="3">
        <f t="shared" si="101"/>
        <v>-2.3E-3</v>
      </c>
      <c r="D1016">
        <f t="shared" si="97"/>
        <v>100</v>
      </c>
      <c r="E1016">
        <f t="shared" si="98"/>
        <v>5.8</v>
      </c>
      <c r="F1016">
        <f t="shared" si="99"/>
        <v>40</v>
      </c>
      <c r="I1016" s="3">
        <v>1.1822999999999999</v>
      </c>
      <c r="J1016" s="3">
        <v>-1E-4</v>
      </c>
    </row>
    <row r="1017" spans="1:10" x14ac:dyDescent="0.2">
      <c r="A1017" s="5">
        <v>100.8</v>
      </c>
      <c r="B1017" s="3">
        <f t="shared" si="100"/>
        <v>0.61180000000000001</v>
      </c>
      <c r="C1017" s="3">
        <f t="shared" si="101"/>
        <v>-2.1000000000000003E-3</v>
      </c>
      <c r="D1017">
        <f t="shared" si="97"/>
        <v>100</v>
      </c>
      <c r="E1017">
        <f t="shared" si="98"/>
        <v>5.8</v>
      </c>
      <c r="F1017">
        <f t="shared" si="99"/>
        <v>40</v>
      </c>
      <c r="I1017" s="3">
        <v>1.1831</v>
      </c>
      <c r="J1017" s="3">
        <v>1E-4</v>
      </c>
    </row>
    <row r="1018" spans="1:10" x14ac:dyDescent="0.2">
      <c r="A1018" s="5">
        <v>100.9</v>
      </c>
      <c r="B1018" s="3">
        <f t="shared" si="100"/>
        <v>0.61249999999999993</v>
      </c>
      <c r="C1018" s="3">
        <f t="shared" si="101"/>
        <v>-2.2000000000000001E-3</v>
      </c>
      <c r="D1018">
        <f t="shared" si="97"/>
        <v>100</v>
      </c>
      <c r="E1018">
        <f t="shared" si="98"/>
        <v>5.8</v>
      </c>
      <c r="F1018">
        <f t="shared" si="99"/>
        <v>40</v>
      </c>
      <c r="I1018" s="3">
        <v>1.1838</v>
      </c>
      <c r="J1018" s="3">
        <v>0</v>
      </c>
    </row>
    <row r="1019" spans="1:10" x14ac:dyDescent="0.2">
      <c r="A1019" s="5">
        <v>101</v>
      </c>
      <c r="B1019" s="3">
        <f t="shared" si="100"/>
        <v>0.61340000000000006</v>
      </c>
      <c r="C1019" s="3">
        <f t="shared" si="101"/>
        <v>-2.3E-3</v>
      </c>
      <c r="D1019">
        <f t="shared" si="97"/>
        <v>100</v>
      </c>
      <c r="E1019">
        <f t="shared" si="98"/>
        <v>5.8</v>
      </c>
      <c r="F1019">
        <f t="shared" si="99"/>
        <v>40</v>
      </c>
      <c r="I1019" s="3">
        <v>1.1847000000000001</v>
      </c>
      <c r="J1019" s="3">
        <v>-1E-4</v>
      </c>
    </row>
    <row r="1020" spans="1:10" x14ac:dyDescent="0.2">
      <c r="A1020" s="5">
        <v>101.1</v>
      </c>
      <c r="B1020" s="3">
        <f t="shared" si="100"/>
        <v>0.61439999999999995</v>
      </c>
      <c r="C1020" s="3">
        <f t="shared" si="101"/>
        <v>-2.2000000000000001E-3</v>
      </c>
      <c r="D1020">
        <f t="shared" si="97"/>
        <v>100</v>
      </c>
      <c r="E1020">
        <f t="shared" si="98"/>
        <v>5.8</v>
      </c>
      <c r="F1020">
        <f t="shared" si="99"/>
        <v>40</v>
      </c>
      <c r="I1020" s="3">
        <v>1.1857</v>
      </c>
      <c r="J1020" s="3">
        <v>0</v>
      </c>
    </row>
    <row r="1021" spans="1:10" x14ac:dyDescent="0.2">
      <c r="A1021" s="5">
        <v>101.2</v>
      </c>
      <c r="B1021" s="3">
        <f t="shared" si="100"/>
        <v>0.61499999999999988</v>
      </c>
      <c r="C1021" s="3">
        <f t="shared" si="101"/>
        <v>-2.4000000000000002E-3</v>
      </c>
      <c r="D1021">
        <f t="shared" si="97"/>
        <v>100</v>
      </c>
      <c r="E1021">
        <f t="shared" si="98"/>
        <v>5.8</v>
      </c>
      <c r="F1021">
        <f t="shared" si="99"/>
        <v>40</v>
      </c>
      <c r="I1021" s="3">
        <v>1.1862999999999999</v>
      </c>
      <c r="J1021" s="3">
        <v>-2.0000000000000001E-4</v>
      </c>
    </row>
    <row r="1022" spans="1:10" x14ac:dyDescent="0.2">
      <c r="A1022" s="5">
        <v>101.3</v>
      </c>
      <c r="B1022" s="3">
        <f t="shared" si="100"/>
        <v>0.61580000000000001</v>
      </c>
      <c r="C1022" s="3">
        <f t="shared" si="101"/>
        <v>-2.1000000000000003E-3</v>
      </c>
      <c r="D1022">
        <f t="shared" si="97"/>
        <v>100</v>
      </c>
      <c r="E1022">
        <f t="shared" si="98"/>
        <v>5.8</v>
      </c>
      <c r="F1022">
        <f t="shared" si="99"/>
        <v>40</v>
      </c>
      <c r="I1022" s="3">
        <v>1.1871</v>
      </c>
      <c r="J1022" s="3">
        <v>1E-4</v>
      </c>
    </row>
    <row r="1023" spans="1:10" x14ac:dyDescent="0.2">
      <c r="A1023" s="5">
        <v>101.4</v>
      </c>
      <c r="B1023" s="3">
        <f t="shared" si="100"/>
        <v>0.61669999999999991</v>
      </c>
      <c r="C1023" s="3">
        <f t="shared" si="101"/>
        <v>-2.3E-3</v>
      </c>
      <c r="D1023">
        <f t="shared" si="97"/>
        <v>100</v>
      </c>
      <c r="E1023">
        <f t="shared" si="98"/>
        <v>5.8</v>
      </c>
      <c r="F1023">
        <f t="shared" si="99"/>
        <v>40</v>
      </c>
      <c r="I1023" s="3">
        <v>1.1879999999999999</v>
      </c>
      <c r="J1023" s="3">
        <v>-1E-4</v>
      </c>
    </row>
    <row r="1024" spans="1:10" x14ac:dyDescent="0.2">
      <c r="A1024" s="5">
        <v>101.5</v>
      </c>
      <c r="B1024" s="3">
        <f t="shared" si="100"/>
        <v>0.61760000000000004</v>
      </c>
      <c r="C1024" s="3">
        <f t="shared" si="101"/>
        <v>-2.3E-3</v>
      </c>
      <c r="D1024">
        <f t="shared" si="97"/>
        <v>100</v>
      </c>
      <c r="E1024">
        <f t="shared" si="98"/>
        <v>5.8</v>
      </c>
      <c r="F1024">
        <f t="shared" si="99"/>
        <v>40</v>
      </c>
      <c r="I1024" s="3">
        <v>1.1889000000000001</v>
      </c>
      <c r="J1024" s="3">
        <v>-1E-4</v>
      </c>
    </row>
    <row r="1025" spans="1:10" x14ac:dyDescent="0.2">
      <c r="A1025" s="5">
        <v>101.6</v>
      </c>
      <c r="B1025" s="3">
        <f t="shared" si="100"/>
        <v>0.61829999999999996</v>
      </c>
      <c r="C1025" s="3">
        <f t="shared" si="101"/>
        <v>-2.3E-3</v>
      </c>
      <c r="D1025">
        <f t="shared" si="97"/>
        <v>100</v>
      </c>
      <c r="E1025">
        <f t="shared" si="98"/>
        <v>5.8</v>
      </c>
      <c r="F1025">
        <f t="shared" si="99"/>
        <v>40</v>
      </c>
      <c r="I1025" s="3">
        <v>1.1896</v>
      </c>
      <c r="J1025" s="3">
        <v>-1E-4</v>
      </c>
    </row>
    <row r="1026" spans="1:10" x14ac:dyDescent="0.2">
      <c r="A1026" s="5">
        <v>101.7</v>
      </c>
      <c r="B1026" s="3">
        <f t="shared" si="100"/>
        <v>0.61919999999999986</v>
      </c>
      <c r="C1026" s="3">
        <f t="shared" si="101"/>
        <v>-2E-3</v>
      </c>
      <c r="D1026">
        <f t="shared" si="97"/>
        <v>100</v>
      </c>
      <c r="E1026">
        <f t="shared" si="98"/>
        <v>5.8</v>
      </c>
      <c r="F1026">
        <f t="shared" si="99"/>
        <v>40</v>
      </c>
      <c r="I1026" s="3">
        <v>1.1904999999999999</v>
      </c>
      <c r="J1026" s="3">
        <v>2.0000000000000001E-4</v>
      </c>
    </row>
    <row r="1027" spans="1:10" x14ac:dyDescent="0.2">
      <c r="A1027" s="5">
        <v>101.8</v>
      </c>
      <c r="B1027" s="3">
        <f t="shared" si="100"/>
        <v>0.62029999999999996</v>
      </c>
      <c r="C1027" s="3">
        <f t="shared" si="101"/>
        <v>-2.2000000000000001E-3</v>
      </c>
      <c r="D1027">
        <f t="shared" si="97"/>
        <v>100</v>
      </c>
      <c r="E1027">
        <f t="shared" si="98"/>
        <v>5.8</v>
      </c>
      <c r="F1027">
        <f t="shared" si="99"/>
        <v>40</v>
      </c>
      <c r="I1027" s="3">
        <v>1.1916</v>
      </c>
      <c r="J1027" s="3">
        <v>0</v>
      </c>
    </row>
    <row r="1028" spans="1:10" x14ac:dyDescent="0.2">
      <c r="A1028" s="5">
        <v>101.9</v>
      </c>
      <c r="B1028" s="3">
        <f t="shared" si="100"/>
        <v>0.62079999999999991</v>
      </c>
      <c r="C1028" s="3">
        <f t="shared" si="101"/>
        <v>-2.3E-3</v>
      </c>
      <c r="D1028">
        <f t="shared" si="97"/>
        <v>100</v>
      </c>
      <c r="E1028">
        <f t="shared" si="98"/>
        <v>5.8</v>
      </c>
      <c r="F1028">
        <f t="shared" si="99"/>
        <v>40</v>
      </c>
      <c r="I1028" s="3">
        <v>1.1920999999999999</v>
      </c>
      <c r="J1028" s="3">
        <v>-1E-4</v>
      </c>
    </row>
    <row r="1029" spans="1:10" x14ac:dyDescent="0.2">
      <c r="A1029" s="5">
        <v>102</v>
      </c>
      <c r="B1029" s="3">
        <f t="shared" si="100"/>
        <v>0.62150000000000005</v>
      </c>
      <c r="C1029" s="3">
        <f t="shared" si="101"/>
        <v>-2.4000000000000002E-3</v>
      </c>
      <c r="D1029">
        <f t="shared" si="97"/>
        <v>100</v>
      </c>
      <c r="E1029">
        <f t="shared" si="98"/>
        <v>5.8</v>
      </c>
      <c r="F1029">
        <f t="shared" si="99"/>
        <v>40</v>
      </c>
      <c r="I1029" s="3">
        <v>1.1928000000000001</v>
      </c>
      <c r="J1029" s="3">
        <v>-2.0000000000000001E-4</v>
      </c>
    </row>
    <row r="1030" spans="1:10" x14ac:dyDescent="0.2">
      <c r="A1030" s="5">
        <v>102.1</v>
      </c>
      <c r="B1030" s="3">
        <f t="shared" si="100"/>
        <v>0.62249999999999994</v>
      </c>
      <c r="C1030" s="3">
        <f t="shared" si="101"/>
        <v>-2.2000000000000001E-3</v>
      </c>
      <c r="D1030">
        <f t="shared" si="97"/>
        <v>100</v>
      </c>
      <c r="E1030">
        <f t="shared" si="98"/>
        <v>5.8</v>
      </c>
      <c r="F1030">
        <f t="shared" si="99"/>
        <v>40</v>
      </c>
      <c r="I1030" s="3">
        <v>1.1938</v>
      </c>
      <c r="J1030" s="3">
        <v>0</v>
      </c>
    </row>
    <row r="1031" spans="1:10" x14ac:dyDescent="0.2">
      <c r="A1031" s="5">
        <v>102.2</v>
      </c>
      <c r="B1031" s="3">
        <f t="shared" si="100"/>
        <v>0.62360000000000004</v>
      </c>
      <c r="C1031" s="3">
        <f t="shared" si="101"/>
        <v>-2.2000000000000001E-3</v>
      </c>
      <c r="D1031">
        <f t="shared" si="97"/>
        <v>100</v>
      </c>
      <c r="E1031">
        <f t="shared" si="98"/>
        <v>5.8</v>
      </c>
      <c r="F1031">
        <f t="shared" si="99"/>
        <v>40</v>
      </c>
      <c r="I1031" s="3">
        <v>1.1949000000000001</v>
      </c>
      <c r="J1031" s="3">
        <v>0</v>
      </c>
    </row>
    <row r="1032" spans="1:10" x14ac:dyDescent="0.2">
      <c r="A1032" s="5">
        <v>102.3</v>
      </c>
      <c r="B1032" s="3">
        <f t="shared" si="100"/>
        <v>0.62419999999999998</v>
      </c>
      <c r="C1032" s="3">
        <f t="shared" si="101"/>
        <v>-2.3E-3</v>
      </c>
      <c r="D1032">
        <f t="shared" si="97"/>
        <v>100</v>
      </c>
      <c r="E1032">
        <f t="shared" si="98"/>
        <v>5.8</v>
      </c>
      <c r="F1032">
        <f t="shared" si="99"/>
        <v>40</v>
      </c>
      <c r="I1032" s="3">
        <v>1.1955</v>
      </c>
      <c r="J1032" s="3">
        <v>-1E-4</v>
      </c>
    </row>
    <row r="1033" spans="1:10" x14ac:dyDescent="0.2">
      <c r="A1033" s="5">
        <v>102.4</v>
      </c>
      <c r="B1033" s="3">
        <f t="shared" si="100"/>
        <v>0.62509999999999988</v>
      </c>
      <c r="C1033" s="3">
        <f t="shared" si="101"/>
        <v>-2.3E-3</v>
      </c>
      <c r="D1033">
        <f t="shared" si="97"/>
        <v>100</v>
      </c>
      <c r="E1033">
        <f t="shared" si="98"/>
        <v>5.8</v>
      </c>
      <c r="F1033">
        <f t="shared" si="99"/>
        <v>40</v>
      </c>
      <c r="I1033" s="3">
        <v>1.1963999999999999</v>
      </c>
      <c r="J1033" s="3">
        <v>-1E-4</v>
      </c>
    </row>
    <row r="1034" spans="1:10" x14ac:dyDescent="0.2">
      <c r="A1034" s="5">
        <v>102.5</v>
      </c>
      <c r="B1034" s="3">
        <f t="shared" si="100"/>
        <v>0.62609999999999999</v>
      </c>
      <c r="C1034" s="3">
        <f t="shared" si="101"/>
        <v>-2.3E-3</v>
      </c>
      <c r="D1034">
        <f t="shared" ref="D1034:D1097" si="102">$E$4</f>
        <v>100</v>
      </c>
      <c r="E1034">
        <f t="shared" ref="E1034:E1097" si="103">$F$4</f>
        <v>5.8</v>
      </c>
      <c r="F1034">
        <f t="shared" ref="F1034:F1097" si="104">$G$4</f>
        <v>40</v>
      </c>
      <c r="I1034" s="3">
        <v>1.1974</v>
      </c>
      <c r="J1034" s="3">
        <v>-1E-4</v>
      </c>
    </row>
    <row r="1035" spans="1:10" x14ac:dyDescent="0.2">
      <c r="A1035" s="5">
        <v>102.6</v>
      </c>
      <c r="B1035" s="3">
        <f t="shared" si="100"/>
        <v>0.62679999999999991</v>
      </c>
      <c r="C1035" s="3">
        <f t="shared" si="101"/>
        <v>-2.2000000000000001E-3</v>
      </c>
      <c r="D1035">
        <f t="shared" si="102"/>
        <v>100</v>
      </c>
      <c r="E1035">
        <f t="shared" si="103"/>
        <v>5.8</v>
      </c>
      <c r="F1035">
        <f t="shared" si="104"/>
        <v>40</v>
      </c>
      <c r="I1035" s="3">
        <v>1.1980999999999999</v>
      </c>
      <c r="J1035" s="3">
        <v>0</v>
      </c>
    </row>
    <row r="1036" spans="1:10" x14ac:dyDescent="0.2">
      <c r="A1036" s="5">
        <v>102.7</v>
      </c>
      <c r="B1036" s="3">
        <f t="shared" si="100"/>
        <v>0.62750000000000006</v>
      </c>
      <c r="C1036" s="3">
        <f t="shared" si="101"/>
        <v>-2.1000000000000003E-3</v>
      </c>
      <c r="D1036">
        <f t="shared" si="102"/>
        <v>100</v>
      </c>
      <c r="E1036">
        <f t="shared" si="103"/>
        <v>5.8</v>
      </c>
      <c r="F1036">
        <f t="shared" si="104"/>
        <v>40</v>
      </c>
      <c r="I1036" s="3">
        <v>1.1988000000000001</v>
      </c>
      <c r="J1036" s="3">
        <v>1E-4</v>
      </c>
    </row>
    <row r="1037" spans="1:10" x14ac:dyDescent="0.2">
      <c r="A1037" s="5">
        <v>102.8</v>
      </c>
      <c r="B1037" s="3">
        <f t="shared" si="100"/>
        <v>0.62829999999999997</v>
      </c>
      <c r="C1037" s="3">
        <f t="shared" si="101"/>
        <v>-2.2000000000000001E-3</v>
      </c>
      <c r="D1037">
        <f t="shared" si="102"/>
        <v>100</v>
      </c>
      <c r="E1037">
        <f t="shared" si="103"/>
        <v>5.8</v>
      </c>
      <c r="F1037">
        <f t="shared" si="104"/>
        <v>40</v>
      </c>
      <c r="I1037" s="3">
        <v>1.1996</v>
      </c>
      <c r="J1037" s="3">
        <v>0</v>
      </c>
    </row>
    <row r="1038" spans="1:10" x14ac:dyDescent="0.2">
      <c r="A1038" s="5">
        <v>102.9</v>
      </c>
      <c r="B1038" s="3">
        <f t="shared" si="100"/>
        <v>0.62919999999999987</v>
      </c>
      <c r="C1038" s="3">
        <f t="shared" si="101"/>
        <v>-2.2000000000000001E-3</v>
      </c>
      <c r="D1038">
        <f t="shared" si="102"/>
        <v>100</v>
      </c>
      <c r="E1038">
        <f t="shared" si="103"/>
        <v>5.8</v>
      </c>
      <c r="F1038">
        <f t="shared" si="104"/>
        <v>40</v>
      </c>
      <c r="I1038" s="3">
        <v>1.2004999999999999</v>
      </c>
      <c r="J1038" s="3">
        <v>0</v>
      </c>
    </row>
    <row r="1039" spans="1:10" x14ac:dyDescent="0.2">
      <c r="A1039" s="5">
        <v>103</v>
      </c>
      <c r="B1039" s="3">
        <f t="shared" si="100"/>
        <v>0.62990000000000002</v>
      </c>
      <c r="C1039" s="3">
        <f t="shared" si="101"/>
        <v>-2.3E-3</v>
      </c>
      <c r="D1039">
        <f t="shared" si="102"/>
        <v>100</v>
      </c>
      <c r="E1039">
        <f t="shared" si="103"/>
        <v>5.8</v>
      </c>
      <c r="F1039">
        <f t="shared" si="104"/>
        <v>40</v>
      </c>
      <c r="I1039" s="3">
        <v>1.2012</v>
      </c>
      <c r="J1039" s="3">
        <v>-1E-4</v>
      </c>
    </row>
    <row r="1040" spans="1:10" x14ac:dyDescent="0.2">
      <c r="A1040" s="5">
        <v>103.1</v>
      </c>
      <c r="B1040" s="3">
        <f t="shared" si="100"/>
        <v>0.63069999999999993</v>
      </c>
      <c r="C1040" s="3">
        <f t="shared" si="101"/>
        <v>-2.3E-3</v>
      </c>
      <c r="D1040">
        <f t="shared" si="102"/>
        <v>100</v>
      </c>
      <c r="E1040">
        <f t="shared" si="103"/>
        <v>5.8</v>
      </c>
      <c r="F1040">
        <f t="shared" si="104"/>
        <v>40</v>
      </c>
      <c r="I1040" s="3">
        <v>1.202</v>
      </c>
      <c r="J1040" s="3">
        <v>-1E-4</v>
      </c>
    </row>
    <row r="1041" spans="1:10" x14ac:dyDescent="0.2">
      <c r="A1041" s="5">
        <v>103.2</v>
      </c>
      <c r="B1041" s="3">
        <f t="shared" si="100"/>
        <v>0.63190000000000002</v>
      </c>
      <c r="C1041" s="3">
        <f t="shared" si="101"/>
        <v>-2.1000000000000003E-3</v>
      </c>
      <c r="D1041">
        <f t="shared" si="102"/>
        <v>100</v>
      </c>
      <c r="E1041">
        <f t="shared" si="103"/>
        <v>5.8</v>
      </c>
      <c r="F1041">
        <f t="shared" si="104"/>
        <v>40</v>
      </c>
      <c r="I1041" s="3">
        <v>1.2032</v>
      </c>
      <c r="J1041" s="3">
        <v>1E-4</v>
      </c>
    </row>
    <row r="1042" spans="1:10" x14ac:dyDescent="0.2">
      <c r="A1042" s="5">
        <v>103.3</v>
      </c>
      <c r="B1042" s="3">
        <f t="shared" si="100"/>
        <v>0.63259999999999994</v>
      </c>
      <c r="C1042" s="3">
        <f t="shared" si="101"/>
        <v>-2.3E-3</v>
      </c>
      <c r="D1042">
        <f t="shared" si="102"/>
        <v>100</v>
      </c>
      <c r="E1042">
        <f t="shared" si="103"/>
        <v>5.8</v>
      </c>
      <c r="F1042">
        <f t="shared" si="104"/>
        <v>40</v>
      </c>
      <c r="I1042" s="3">
        <v>1.2039</v>
      </c>
      <c r="J1042" s="3">
        <v>-1E-4</v>
      </c>
    </row>
    <row r="1043" spans="1:10" x14ac:dyDescent="0.2">
      <c r="A1043" s="5">
        <v>103.4</v>
      </c>
      <c r="B1043" s="3">
        <f t="shared" si="100"/>
        <v>0.63319999999999987</v>
      </c>
      <c r="C1043" s="3">
        <f t="shared" si="101"/>
        <v>-2.3E-3</v>
      </c>
      <c r="D1043">
        <f t="shared" si="102"/>
        <v>100</v>
      </c>
      <c r="E1043">
        <f t="shared" si="103"/>
        <v>5.8</v>
      </c>
      <c r="F1043">
        <f t="shared" si="104"/>
        <v>40</v>
      </c>
      <c r="I1043" s="3">
        <v>1.2044999999999999</v>
      </c>
      <c r="J1043" s="3">
        <v>-1E-4</v>
      </c>
    </row>
    <row r="1044" spans="1:10" x14ac:dyDescent="0.2">
      <c r="A1044" s="5">
        <v>103.5</v>
      </c>
      <c r="B1044" s="3">
        <f t="shared" si="100"/>
        <v>0.6341</v>
      </c>
      <c r="C1044" s="3">
        <f t="shared" si="101"/>
        <v>-2.1000000000000003E-3</v>
      </c>
      <c r="D1044">
        <f t="shared" si="102"/>
        <v>100</v>
      </c>
      <c r="E1044">
        <f t="shared" si="103"/>
        <v>5.8</v>
      </c>
      <c r="F1044">
        <f t="shared" si="104"/>
        <v>40</v>
      </c>
      <c r="I1044" s="3">
        <v>1.2054</v>
      </c>
      <c r="J1044" s="3">
        <v>1E-4</v>
      </c>
    </row>
    <row r="1045" spans="1:10" x14ac:dyDescent="0.2">
      <c r="A1045" s="5">
        <v>103.6</v>
      </c>
      <c r="B1045" s="3">
        <f t="shared" si="100"/>
        <v>0.63529999999999986</v>
      </c>
      <c r="C1045" s="3">
        <f t="shared" si="101"/>
        <v>-2.2000000000000001E-3</v>
      </c>
      <c r="D1045">
        <f t="shared" si="102"/>
        <v>100</v>
      </c>
      <c r="E1045">
        <f t="shared" si="103"/>
        <v>5.8</v>
      </c>
      <c r="F1045">
        <f t="shared" si="104"/>
        <v>40</v>
      </c>
      <c r="I1045" s="3">
        <v>1.2065999999999999</v>
      </c>
      <c r="J1045" s="3">
        <v>0</v>
      </c>
    </row>
    <row r="1046" spans="1:10" x14ac:dyDescent="0.2">
      <c r="A1046" s="5">
        <v>103.7</v>
      </c>
      <c r="B1046" s="3">
        <f t="shared" si="100"/>
        <v>0.63590000000000002</v>
      </c>
      <c r="C1046" s="3">
        <f t="shared" si="101"/>
        <v>-2.2000000000000001E-3</v>
      </c>
      <c r="D1046">
        <f t="shared" si="102"/>
        <v>100</v>
      </c>
      <c r="E1046">
        <f t="shared" si="103"/>
        <v>5.8</v>
      </c>
      <c r="F1046">
        <f t="shared" si="104"/>
        <v>40</v>
      </c>
      <c r="I1046" s="3">
        <v>1.2072000000000001</v>
      </c>
      <c r="J1046" s="3">
        <v>0</v>
      </c>
    </row>
    <row r="1047" spans="1:10" x14ac:dyDescent="0.2">
      <c r="A1047" s="5">
        <v>103.8</v>
      </c>
      <c r="B1047" s="3">
        <f t="shared" si="100"/>
        <v>0.63659999999999994</v>
      </c>
      <c r="C1047" s="3">
        <f t="shared" si="101"/>
        <v>-2.3E-3</v>
      </c>
      <c r="D1047">
        <f t="shared" si="102"/>
        <v>100</v>
      </c>
      <c r="E1047">
        <f t="shared" si="103"/>
        <v>5.8</v>
      </c>
      <c r="F1047">
        <f t="shared" si="104"/>
        <v>40</v>
      </c>
      <c r="I1047" s="3">
        <v>1.2079</v>
      </c>
      <c r="J1047" s="3">
        <v>-1E-4</v>
      </c>
    </row>
    <row r="1048" spans="1:10" x14ac:dyDescent="0.2">
      <c r="A1048" s="5">
        <v>103.9</v>
      </c>
      <c r="B1048" s="3">
        <f t="shared" si="100"/>
        <v>0.63760000000000006</v>
      </c>
      <c r="C1048" s="3">
        <f t="shared" si="101"/>
        <v>-2.4000000000000002E-3</v>
      </c>
      <c r="D1048">
        <f t="shared" si="102"/>
        <v>100</v>
      </c>
      <c r="E1048">
        <f t="shared" si="103"/>
        <v>5.8</v>
      </c>
      <c r="F1048">
        <f t="shared" si="104"/>
        <v>40</v>
      </c>
      <c r="I1048" s="3">
        <v>1.2089000000000001</v>
      </c>
      <c r="J1048" s="3">
        <v>-2.0000000000000001E-4</v>
      </c>
    </row>
    <row r="1049" spans="1:10" x14ac:dyDescent="0.2">
      <c r="A1049" s="5">
        <v>104</v>
      </c>
      <c r="B1049" s="3">
        <f t="shared" si="100"/>
        <v>0.63849999999999996</v>
      </c>
      <c r="C1049" s="3">
        <f t="shared" si="101"/>
        <v>-2.3E-3</v>
      </c>
      <c r="D1049">
        <f t="shared" si="102"/>
        <v>100</v>
      </c>
      <c r="E1049">
        <f t="shared" si="103"/>
        <v>5.8</v>
      </c>
      <c r="F1049">
        <f t="shared" si="104"/>
        <v>40</v>
      </c>
      <c r="I1049" s="3">
        <v>1.2098</v>
      </c>
      <c r="J1049" s="3">
        <v>-1E-4</v>
      </c>
    </row>
    <row r="1050" spans="1:10" x14ac:dyDescent="0.2">
      <c r="A1050" s="5">
        <v>104.1</v>
      </c>
      <c r="B1050" s="3">
        <f t="shared" si="100"/>
        <v>0.63909999999999989</v>
      </c>
      <c r="C1050" s="3">
        <f t="shared" si="101"/>
        <v>-2.4000000000000002E-3</v>
      </c>
      <c r="D1050">
        <f t="shared" si="102"/>
        <v>100</v>
      </c>
      <c r="E1050">
        <f t="shared" si="103"/>
        <v>5.8</v>
      </c>
      <c r="F1050">
        <f t="shared" si="104"/>
        <v>40</v>
      </c>
      <c r="I1050" s="3">
        <v>1.2103999999999999</v>
      </c>
      <c r="J1050" s="3">
        <v>-2.0000000000000001E-4</v>
      </c>
    </row>
    <row r="1051" spans="1:10" x14ac:dyDescent="0.2">
      <c r="A1051" s="5">
        <v>104.2</v>
      </c>
      <c r="B1051" s="3">
        <f t="shared" si="100"/>
        <v>0.63990000000000002</v>
      </c>
      <c r="C1051" s="3">
        <f t="shared" si="101"/>
        <v>-2.3E-3</v>
      </c>
      <c r="D1051">
        <f t="shared" si="102"/>
        <v>100</v>
      </c>
      <c r="E1051">
        <f t="shared" si="103"/>
        <v>5.8</v>
      </c>
      <c r="F1051">
        <f t="shared" si="104"/>
        <v>40</v>
      </c>
      <c r="I1051" s="3">
        <v>1.2112000000000001</v>
      </c>
      <c r="J1051" s="3">
        <v>-1E-4</v>
      </c>
    </row>
    <row r="1052" spans="1:10" x14ac:dyDescent="0.2">
      <c r="A1052" s="5">
        <v>104.3</v>
      </c>
      <c r="B1052" s="3">
        <f t="shared" ref="B1052:B1115" si="105">I1052-$I$283</f>
        <v>0.64089999999999991</v>
      </c>
      <c r="C1052" s="3">
        <f t="shared" ref="C1052:C1115" si="106">J1052-$J$283</f>
        <v>-2.2000000000000001E-3</v>
      </c>
      <c r="D1052">
        <f t="shared" si="102"/>
        <v>100</v>
      </c>
      <c r="E1052">
        <f t="shared" si="103"/>
        <v>5.8</v>
      </c>
      <c r="F1052">
        <f t="shared" si="104"/>
        <v>40</v>
      </c>
      <c r="I1052" s="3">
        <v>1.2121999999999999</v>
      </c>
      <c r="J1052" s="3">
        <v>0</v>
      </c>
    </row>
    <row r="1053" spans="1:10" x14ac:dyDescent="0.2">
      <c r="A1053" s="5">
        <v>104.4</v>
      </c>
      <c r="B1053" s="3">
        <f t="shared" si="105"/>
        <v>0.64170000000000005</v>
      </c>
      <c r="C1053" s="3">
        <f t="shared" si="106"/>
        <v>-2.3E-3</v>
      </c>
      <c r="D1053">
        <f t="shared" si="102"/>
        <v>100</v>
      </c>
      <c r="E1053">
        <f t="shared" si="103"/>
        <v>5.8</v>
      </c>
      <c r="F1053">
        <f t="shared" si="104"/>
        <v>40</v>
      </c>
      <c r="I1053" s="3">
        <v>1.2130000000000001</v>
      </c>
      <c r="J1053" s="3">
        <v>-1E-4</v>
      </c>
    </row>
    <row r="1054" spans="1:10" x14ac:dyDescent="0.2">
      <c r="A1054" s="5">
        <v>104.5</v>
      </c>
      <c r="B1054" s="3">
        <f t="shared" si="105"/>
        <v>0.64239999999999997</v>
      </c>
      <c r="C1054" s="3">
        <f t="shared" si="106"/>
        <v>-2.2000000000000001E-3</v>
      </c>
      <c r="D1054">
        <f t="shared" si="102"/>
        <v>100</v>
      </c>
      <c r="E1054">
        <f t="shared" si="103"/>
        <v>5.8</v>
      </c>
      <c r="F1054">
        <f t="shared" si="104"/>
        <v>40</v>
      </c>
      <c r="I1054" s="3">
        <v>1.2137</v>
      </c>
      <c r="J1054" s="3">
        <v>0</v>
      </c>
    </row>
    <row r="1055" spans="1:10" x14ac:dyDescent="0.2">
      <c r="A1055" s="5">
        <v>104.6</v>
      </c>
      <c r="B1055" s="3">
        <f t="shared" si="105"/>
        <v>0.64350000000000007</v>
      </c>
      <c r="C1055" s="3">
        <f t="shared" si="106"/>
        <v>-2.1000000000000003E-3</v>
      </c>
      <c r="D1055">
        <f t="shared" si="102"/>
        <v>100</v>
      </c>
      <c r="E1055">
        <f t="shared" si="103"/>
        <v>5.8</v>
      </c>
      <c r="F1055">
        <f t="shared" si="104"/>
        <v>40</v>
      </c>
      <c r="I1055" s="3">
        <v>1.2148000000000001</v>
      </c>
      <c r="J1055" s="3">
        <v>1E-4</v>
      </c>
    </row>
    <row r="1056" spans="1:10" x14ac:dyDescent="0.2">
      <c r="A1056" s="5">
        <v>104.7</v>
      </c>
      <c r="B1056" s="3">
        <f t="shared" si="105"/>
        <v>0.64439999999999997</v>
      </c>
      <c r="C1056" s="3">
        <f t="shared" si="106"/>
        <v>-2.4000000000000002E-3</v>
      </c>
      <c r="D1056">
        <f t="shared" si="102"/>
        <v>100</v>
      </c>
      <c r="E1056">
        <f t="shared" si="103"/>
        <v>5.8</v>
      </c>
      <c r="F1056">
        <f t="shared" si="104"/>
        <v>40</v>
      </c>
      <c r="I1056" s="3">
        <v>1.2157</v>
      </c>
      <c r="J1056" s="3">
        <v>-2.0000000000000001E-4</v>
      </c>
    </row>
    <row r="1057" spans="1:10" x14ac:dyDescent="0.2">
      <c r="A1057" s="5">
        <v>104.8</v>
      </c>
      <c r="B1057" s="3">
        <f t="shared" si="105"/>
        <v>0.64499999999999991</v>
      </c>
      <c r="C1057" s="3">
        <f t="shared" si="106"/>
        <v>-2.3E-3</v>
      </c>
      <c r="D1057">
        <f t="shared" si="102"/>
        <v>100</v>
      </c>
      <c r="E1057">
        <f t="shared" si="103"/>
        <v>5.8</v>
      </c>
      <c r="F1057">
        <f t="shared" si="104"/>
        <v>40</v>
      </c>
      <c r="I1057" s="3">
        <v>1.2162999999999999</v>
      </c>
      <c r="J1057" s="3">
        <v>-1E-4</v>
      </c>
    </row>
    <row r="1058" spans="1:10" x14ac:dyDescent="0.2">
      <c r="A1058" s="5">
        <v>104.9</v>
      </c>
      <c r="B1058" s="3">
        <f t="shared" si="105"/>
        <v>0.64580000000000004</v>
      </c>
      <c r="C1058" s="3">
        <f t="shared" si="106"/>
        <v>-2.1000000000000003E-3</v>
      </c>
      <c r="D1058">
        <f t="shared" si="102"/>
        <v>100</v>
      </c>
      <c r="E1058">
        <f t="shared" si="103"/>
        <v>5.8</v>
      </c>
      <c r="F1058">
        <f t="shared" si="104"/>
        <v>40</v>
      </c>
      <c r="I1058" s="3">
        <v>1.2171000000000001</v>
      </c>
      <c r="J1058" s="3">
        <v>1E-4</v>
      </c>
    </row>
    <row r="1059" spans="1:10" x14ac:dyDescent="0.2">
      <c r="A1059" s="5">
        <v>105</v>
      </c>
      <c r="B1059" s="3">
        <f t="shared" si="105"/>
        <v>0.64679999999999993</v>
      </c>
      <c r="C1059" s="3">
        <f t="shared" si="106"/>
        <v>-2.3E-3</v>
      </c>
      <c r="D1059">
        <f t="shared" si="102"/>
        <v>100</v>
      </c>
      <c r="E1059">
        <f t="shared" si="103"/>
        <v>5.8</v>
      </c>
      <c r="F1059">
        <f t="shared" si="104"/>
        <v>40</v>
      </c>
      <c r="I1059" s="3">
        <v>1.2181</v>
      </c>
      <c r="J1059" s="3">
        <v>-1E-4</v>
      </c>
    </row>
    <row r="1060" spans="1:10" x14ac:dyDescent="0.2">
      <c r="A1060" s="5">
        <v>105.1</v>
      </c>
      <c r="B1060" s="3">
        <f t="shared" si="105"/>
        <v>0.64760000000000006</v>
      </c>
      <c r="C1060" s="3">
        <f t="shared" si="106"/>
        <v>-2.2000000000000001E-3</v>
      </c>
      <c r="D1060">
        <f t="shared" si="102"/>
        <v>100</v>
      </c>
      <c r="E1060">
        <f t="shared" si="103"/>
        <v>5.8</v>
      </c>
      <c r="F1060">
        <f t="shared" si="104"/>
        <v>40</v>
      </c>
      <c r="I1060" s="3">
        <v>1.2189000000000001</v>
      </c>
      <c r="J1060" s="3">
        <v>0</v>
      </c>
    </row>
    <row r="1061" spans="1:10" x14ac:dyDescent="0.2">
      <c r="A1061" s="5">
        <v>105.2</v>
      </c>
      <c r="B1061" s="3">
        <f t="shared" si="105"/>
        <v>0.64829999999999999</v>
      </c>
      <c r="C1061" s="3">
        <f t="shared" si="106"/>
        <v>-2.3E-3</v>
      </c>
      <c r="D1061">
        <f t="shared" si="102"/>
        <v>100</v>
      </c>
      <c r="E1061">
        <f t="shared" si="103"/>
        <v>5.8</v>
      </c>
      <c r="F1061">
        <f t="shared" si="104"/>
        <v>40</v>
      </c>
      <c r="I1061" s="3">
        <v>1.2196</v>
      </c>
      <c r="J1061" s="3">
        <v>-1E-4</v>
      </c>
    </row>
    <row r="1062" spans="1:10" x14ac:dyDescent="0.2">
      <c r="A1062" s="5">
        <v>105.3</v>
      </c>
      <c r="B1062" s="3">
        <f t="shared" si="105"/>
        <v>0.64929999999999988</v>
      </c>
      <c r="C1062" s="3">
        <f t="shared" si="106"/>
        <v>-2.4000000000000002E-3</v>
      </c>
      <c r="D1062">
        <f t="shared" si="102"/>
        <v>100</v>
      </c>
      <c r="E1062">
        <f t="shared" si="103"/>
        <v>5.8</v>
      </c>
      <c r="F1062">
        <f t="shared" si="104"/>
        <v>40</v>
      </c>
      <c r="I1062" s="3">
        <v>1.2205999999999999</v>
      </c>
      <c r="J1062" s="3">
        <v>-2.0000000000000001E-4</v>
      </c>
    </row>
    <row r="1063" spans="1:10" x14ac:dyDescent="0.2">
      <c r="A1063" s="5">
        <v>105.4</v>
      </c>
      <c r="B1063" s="3">
        <f t="shared" si="105"/>
        <v>0.6502</v>
      </c>
      <c r="C1063" s="3">
        <f t="shared" si="106"/>
        <v>-2.2000000000000001E-3</v>
      </c>
      <c r="D1063">
        <f t="shared" si="102"/>
        <v>100</v>
      </c>
      <c r="E1063">
        <f t="shared" si="103"/>
        <v>5.8</v>
      </c>
      <c r="F1063">
        <f t="shared" si="104"/>
        <v>40</v>
      </c>
      <c r="I1063" s="3">
        <v>1.2215</v>
      </c>
      <c r="J1063" s="3">
        <v>0</v>
      </c>
    </row>
    <row r="1064" spans="1:10" x14ac:dyDescent="0.2">
      <c r="A1064" s="5">
        <v>105.5</v>
      </c>
      <c r="B1064" s="3">
        <f t="shared" si="105"/>
        <v>0.65079999999999993</v>
      </c>
      <c r="C1064" s="3">
        <f t="shared" si="106"/>
        <v>-2.2000000000000001E-3</v>
      </c>
      <c r="D1064">
        <f t="shared" si="102"/>
        <v>100</v>
      </c>
      <c r="E1064">
        <f t="shared" si="103"/>
        <v>5.8</v>
      </c>
      <c r="F1064">
        <f t="shared" si="104"/>
        <v>40</v>
      </c>
      <c r="I1064" s="3">
        <v>1.2221</v>
      </c>
      <c r="J1064" s="3">
        <v>0</v>
      </c>
    </row>
    <row r="1065" spans="1:10" x14ac:dyDescent="0.2">
      <c r="A1065" s="5">
        <v>105.6</v>
      </c>
      <c r="B1065" s="3">
        <f t="shared" si="105"/>
        <v>0.65160000000000007</v>
      </c>
      <c r="C1065" s="3">
        <f t="shared" si="106"/>
        <v>-2.3E-3</v>
      </c>
      <c r="D1065">
        <f t="shared" si="102"/>
        <v>100</v>
      </c>
      <c r="E1065">
        <f t="shared" si="103"/>
        <v>5.8</v>
      </c>
      <c r="F1065">
        <f t="shared" si="104"/>
        <v>40</v>
      </c>
      <c r="I1065" s="3">
        <v>1.2229000000000001</v>
      </c>
      <c r="J1065" s="3">
        <v>-1E-4</v>
      </c>
    </row>
    <row r="1066" spans="1:10" x14ac:dyDescent="0.2">
      <c r="A1066" s="5">
        <v>105.7</v>
      </c>
      <c r="B1066" s="3">
        <f t="shared" si="105"/>
        <v>0.65259999999999996</v>
      </c>
      <c r="C1066" s="3">
        <f t="shared" si="106"/>
        <v>-2.2000000000000001E-3</v>
      </c>
      <c r="D1066">
        <f t="shared" si="102"/>
        <v>100</v>
      </c>
      <c r="E1066">
        <f t="shared" si="103"/>
        <v>5.8</v>
      </c>
      <c r="F1066">
        <f t="shared" si="104"/>
        <v>40</v>
      </c>
      <c r="I1066" s="3">
        <v>1.2239</v>
      </c>
      <c r="J1066" s="3">
        <v>0</v>
      </c>
    </row>
    <row r="1067" spans="1:10" x14ac:dyDescent="0.2">
      <c r="A1067" s="5">
        <v>105.8</v>
      </c>
      <c r="B1067" s="3">
        <f t="shared" si="105"/>
        <v>0.65329999999999988</v>
      </c>
      <c r="C1067" s="3">
        <f t="shared" si="106"/>
        <v>-2.2000000000000001E-3</v>
      </c>
      <c r="D1067">
        <f t="shared" si="102"/>
        <v>100</v>
      </c>
      <c r="E1067">
        <f t="shared" si="103"/>
        <v>5.8</v>
      </c>
      <c r="F1067">
        <f t="shared" si="104"/>
        <v>40</v>
      </c>
      <c r="I1067" s="3">
        <v>1.2245999999999999</v>
      </c>
      <c r="J1067" s="3">
        <v>0</v>
      </c>
    </row>
    <row r="1068" spans="1:10" x14ac:dyDescent="0.2">
      <c r="A1068" s="5">
        <v>105.9</v>
      </c>
      <c r="B1068" s="3">
        <f t="shared" si="105"/>
        <v>0.65400000000000003</v>
      </c>
      <c r="C1068" s="3">
        <f t="shared" si="106"/>
        <v>-2.2000000000000001E-3</v>
      </c>
      <c r="D1068">
        <f t="shared" si="102"/>
        <v>100</v>
      </c>
      <c r="E1068">
        <f t="shared" si="103"/>
        <v>5.8</v>
      </c>
      <c r="F1068">
        <f t="shared" si="104"/>
        <v>40</v>
      </c>
      <c r="I1068" s="3">
        <v>1.2253000000000001</v>
      </c>
      <c r="J1068" s="3">
        <v>0</v>
      </c>
    </row>
    <row r="1069" spans="1:10" x14ac:dyDescent="0.2">
      <c r="A1069" s="5">
        <v>106</v>
      </c>
      <c r="B1069" s="3">
        <f t="shared" si="105"/>
        <v>0.6550999999999999</v>
      </c>
      <c r="C1069" s="3">
        <f t="shared" si="106"/>
        <v>-2.3E-3</v>
      </c>
      <c r="D1069">
        <f t="shared" si="102"/>
        <v>100</v>
      </c>
      <c r="E1069">
        <f t="shared" si="103"/>
        <v>5.8</v>
      </c>
      <c r="F1069">
        <f t="shared" si="104"/>
        <v>40</v>
      </c>
      <c r="I1069" s="3">
        <v>1.2263999999999999</v>
      </c>
      <c r="J1069" s="3">
        <v>-1E-4</v>
      </c>
    </row>
    <row r="1070" spans="1:10" x14ac:dyDescent="0.2">
      <c r="A1070" s="5">
        <v>106.1</v>
      </c>
      <c r="B1070" s="3">
        <f t="shared" si="105"/>
        <v>0.65610000000000002</v>
      </c>
      <c r="C1070" s="3">
        <f t="shared" si="106"/>
        <v>-2.4000000000000002E-3</v>
      </c>
      <c r="D1070">
        <f t="shared" si="102"/>
        <v>100</v>
      </c>
      <c r="E1070">
        <f t="shared" si="103"/>
        <v>5.8</v>
      </c>
      <c r="F1070">
        <f t="shared" si="104"/>
        <v>40</v>
      </c>
      <c r="I1070" s="3">
        <v>1.2274</v>
      </c>
      <c r="J1070" s="3">
        <v>-2.0000000000000001E-4</v>
      </c>
    </row>
    <row r="1071" spans="1:10" x14ac:dyDescent="0.2">
      <c r="A1071" s="5">
        <v>106.2</v>
      </c>
      <c r="B1071" s="3">
        <f t="shared" si="105"/>
        <v>0.65659999999999996</v>
      </c>
      <c r="C1071" s="3">
        <f t="shared" si="106"/>
        <v>-2.3E-3</v>
      </c>
      <c r="D1071">
        <f t="shared" si="102"/>
        <v>100</v>
      </c>
      <c r="E1071">
        <f t="shared" si="103"/>
        <v>5.8</v>
      </c>
      <c r="F1071">
        <f t="shared" si="104"/>
        <v>40</v>
      </c>
      <c r="I1071" s="3">
        <v>1.2279</v>
      </c>
      <c r="J1071" s="3">
        <v>-1E-4</v>
      </c>
    </row>
    <row r="1072" spans="1:10" x14ac:dyDescent="0.2">
      <c r="A1072" s="5">
        <v>106.3</v>
      </c>
      <c r="B1072" s="3">
        <f t="shared" si="105"/>
        <v>0.65729999999999988</v>
      </c>
      <c r="C1072" s="3">
        <f t="shared" si="106"/>
        <v>-2.2000000000000001E-3</v>
      </c>
      <c r="D1072">
        <f t="shared" si="102"/>
        <v>100</v>
      </c>
      <c r="E1072">
        <f t="shared" si="103"/>
        <v>5.8</v>
      </c>
      <c r="F1072">
        <f t="shared" si="104"/>
        <v>40</v>
      </c>
      <c r="I1072" s="3">
        <v>1.2285999999999999</v>
      </c>
      <c r="J1072" s="3">
        <v>0</v>
      </c>
    </row>
    <row r="1073" spans="1:10" x14ac:dyDescent="0.2">
      <c r="A1073" s="5">
        <v>106.4</v>
      </c>
      <c r="B1073" s="3">
        <f t="shared" si="105"/>
        <v>0.65839999999999999</v>
      </c>
      <c r="C1073" s="3">
        <f t="shared" si="106"/>
        <v>-2.3E-3</v>
      </c>
      <c r="D1073">
        <f t="shared" si="102"/>
        <v>100</v>
      </c>
      <c r="E1073">
        <f t="shared" si="103"/>
        <v>5.8</v>
      </c>
      <c r="F1073">
        <f t="shared" si="104"/>
        <v>40</v>
      </c>
      <c r="I1073" s="3">
        <v>1.2297</v>
      </c>
      <c r="J1073" s="3">
        <v>-1E-4</v>
      </c>
    </row>
    <row r="1074" spans="1:10" x14ac:dyDescent="0.2">
      <c r="A1074" s="5">
        <v>106.5</v>
      </c>
      <c r="B1074" s="3">
        <f t="shared" si="105"/>
        <v>0.65929999999999989</v>
      </c>
      <c r="C1074" s="3">
        <f t="shared" si="106"/>
        <v>-2.1000000000000003E-3</v>
      </c>
      <c r="D1074">
        <f t="shared" si="102"/>
        <v>100</v>
      </c>
      <c r="E1074">
        <f t="shared" si="103"/>
        <v>5.8</v>
      </c>
      <c r="F1074">
        <f t="shared" si="104"/>
        <v>40</v>
      </c>
      <c r="I1074" s="3">
        <v>1.2305999999999999</v>
      </c>
      <c r="J1074" s="3">
        <v>1E-4</v>
      </c>
    </row>
    <row r="1075" spans="1:10" x14ac:dyDescent="0.2">
      <c r="A1075" s="5">
        <v>106.6</v>
      </c>
      <c r="B1075" s="3">
        <f t="shared" si="105"/>
        <v>0.66</v>
      </c>
      <c r="C1075" s="3">
        <f t="shared" si="106"/>
        <v>-2.2000000000000001E-3</v>
      </c>
      <c r="D1075">
        <f t="shared" si="102"/>
        <v>100</v>
      </c>
      <c r="E1075">
        <f t="shared" si="103"/>
        <v>5.8</v>
      </c>
      <c r="F1075">
        <f t="shared" si="104"/>
        <v>40</v>
      </c>
      <c r="I1075" s="3">
        <v>1.2313000000000001</v>
      </c>
      <c r="J1075" s="3">
        <v>0</v>
      </c>
    </row>
    <row r="1076" spans="1:10" x14ac:dyDescent="0.2">
      <c r="A1076" s="5">
        <v>106.7</v>
      </c>
      <c r="B1076" s="3">
        <f t="shared" si="105"/>
        <v>0.66089999999999993</v>
      </c>
      <c r="C1076" s="3">
        <f t="shared" si="106"/>
        <v>-2.3E-3</v>
      </c>
      <c r="D1076">
        <f t="shared" si="102"/>
        <v>100</v>
      </c>
      <c r="E1076">
        <f t="shared" si="103"/>
        <v>5.8</v>
      </c>
      <c r="F1076">
        <f t="shared" si="104"/>
        <v>40</v>
      </c>
      <c r="I1076" s="3">
        <v>1.2322</v>
      </c>
      <c r="J1076" s="3">
        <v>-1E-4</v>
      </c>
    </row>
    <row r="1077" spans="1:10" x14ac:dyDescent="0.2">
      <c r="A1077" s="5">
        <v>106.8</v>
      </c>
      <c r="B1077" s="3">
        <f t="shared" si="105"/>
        <v>0.66200000000000003</v>
      </c>
      <c r="C1077" s="3">
        <f t="shared" si="106"/>
        <v>-2.2000000000000001E-3</v>
      </c>
      <c r="D1077">
        <f t="shared" si="102"/>
        <v>100</v>
      </c>
      <c r="E1077">
        <f t="shared" si="103"/>
        <v>5.8</v>
      </c>
      <c r="F1077">
        <f t="shared" si="104"/>
        <v>40</v>
      </c>
      <c r="I1077" s="3">
        <v>1.2333000000000001</v>
      </c>
      <c r="J1077" s="3">
        <v>0</v>
      </c>
    </row>
    <row r="1078" spans="1:10" x14ac:dyDescent="0.2">
      <c r="A1078" s="5">
        <v>106.9</v>
      </c>
      <c r="B1078" s="3">
        <f t="shared" si="105"/>
        <v>0.66259999999999997</v>
      </c>
      <c r="C1078" s="3">
        <f t="shared" si="106"/>
        <v>-2.4000000000000002E-3</v>
      </c>
      <c r="D1078">
        <f t="shared" si="102"/>
        <v>100</v>
      </c>
      <c r="E1078">
        <f t="shared" si="103"/>
        <v>5.8</v>
      </c>
      <c r="F1078">
        <f t="shared" si="104"/>
        <v>40</v>
      </c>
      <c r="I1078" s="3">
        <v>1.2339</v>
      </c>
      <c r="J1078" s="3">
        <v>-2.0000000000000001E-4</v>
      </c>
    </row>
    <row r="1079" spans="1:10" x14ac:dyDescent="0.2">
      <c r="A1079" s="5">
        <v>107</v>
      </c>
      <c r="B1079" s="3">
        <f t="shared" si="105"/>
        <v>0.66329999999999989</v>
      </c>
      <c r="C1079" s="3">
        <f t="shared" si="106"/>
        <v>-2.3E-3</v>
      </c>
      <c r="D1079">
        <f t="shared" si="102"/>
        <v>100</v>
      </c>
      <c r="E1079">
        <f t="shared" si="103"/>
        <v>5.8</v>
      </c>
      <c r="F1079">
        <f t="shared" si="104"/>
        <v>40</v>
      </c>
      <c r="I1079" s="3">
        <v>1.2345999999999999</v>
      </c>
      <c r="J1079" s="3">
        <v>-1E-4</v>
      </c>
    </row>
    <row r="1080" spans="1:10" x14ac:dyDescent="0.2">
      <c r="A1080" s="5">
        <v>107.1</v>
      </c>
      <c r="B1080" s="3">
        <f t="shared" si="105"/>
        <v>0.66420000000000001</v>
      </c>
      <c r="C1080" s="3">
        <f t="shared" si="106"/>
        <v>-2.3E-3</v>
      </c>
      <c r="D1080">
        <f t="shared" si="102"/>
        <v>100</v>
      </c>
      <c r="E1080">
        <f t="shared" si="103"/>
        <v>5.8</v>
      </c>
      <c r="F1080">
        <f t="shared" si="104"/>
        <v>40</v>
      </c>
      <c r="I1080" s="3">
        <v>1.2355</v>
      </c>
      <c r="J1080" s="3">
        <v>-1E-4</v>
      </c>
    </row>
    <row r="1081" spans="1:10" x14ac:dyDescent="0.2">
      <c r="A1081" s="5">
        <v>107.2</v>
      </c>
      <c r="B1081" s="3">
        <f t="shared" si="105"/>
        <v>0.66509999999999991</v>
      </c>
      <c r="C1081" s="3">
        <f t="shared" si="106"/>
        <v>-2.2000000000000001E-3</v>
      </c>
      <c r="D1081">
        <f t="shared" si="102"/>
        <v>100</v>
      </c>
      <c r="E1081">
        <f t="shared" si="103"/>
        <v>5.8</v>
      </c>
      <c r="F1081">
        <f t="shared" si="104"/>
        <v>40</v>
      </c>
      <c r="I1081" s="3">
        <v>1.2363999999999999</v>
      </c>
      <c r="J1081" s="3">
        <v>0</v>
      </c>
    </row>
    <row r="1082" spans="1:10" x14ac:dyDescent="0.2">
      <c r="A1082" s="5">
        <v>107.3</v>
      </c>
      <c r="B1082" s="3">
        <f t="shared" si="105"/>
        <v>0.66580000000000006</v>
      </c>
      <c r="C1082" s="3">
        <f t="shared" si="106"/>
        <v>-2.2000000000000001E-3</v>
      </c>
      <c r="D1082">
        <f t="shared" si="102"/>
        <v>100</v>
      </c>
      <c r="E1082">
        <f t="shared" si="103"/>
        <v>5.8</v>
      </c>
      <c r="F1082">
        <f t="shared" si="104"/>
        <v>40</v>
      </c>
      <c r="I1082" s="3">
        <v>1.2371000000000001</v>
      </c>
      <c r="J1082" s="3">
        <v>0</v>
      </c>
    </row>
    <row r="1083" spans="1:10" x14ac:dyDescent="0.2">
      <c r="A1083" s="5">
        <v>107.4</v>
      </c>
      <c r="B1083" s="3">
        <f t="shared" si="105"/>
        <v>0.66659999999999997</v>
      </c>
      <c r="C1083" s="3">
        <f t="shared" si="106"/>
        <v>-2.2000000000000001E-3</v>
      </c>
      <c r="D1083">
        <f t="shared" si="102"/>
        <v>100</v>
      </c>
      <c r="E1083">
        <f t="shared" si="103"/>
        <v>5.8</v>
      </c>
      <c r="F1083">
        <f t="shared" si="104"/>
        <v>40</v>
      </c>
      <c r="I1083" s="3">
        <v>1.2379</v>
      </c>
      <c r="J1083" s="3">
        <v>0</v>
      </c>
    </row>
    <row r="1084" spans="1:10" x14ac:dyDescent="0.2">
      <c r="A1084" s="5">
        <v>107.5</v>
      </c>
      <c r="B1084" s="3">
        <f t="shared" si="105"/>
        <v>0.66759999999999986</v>
      </c>
      <c r="C1084" s="3">
        <f t="shared" si="106"/>
        <v>-2.2000000000000001E-3</v>
      </c>
      <c r="D1084">
        <f t="shared" si="102"/>
        <v>100</v>
      </c>
      <c r="E1084">
        <f t="shared" si="103"/>
        <v>5.8</v>
      </c>
      <c r="F1084">
        <f t="shared" si="104"/>
        <v>40</v>
      </c>
      <c r="I1084" s="3">
        <v>1.2388999999999999</v>
      </c>
      <c r="J1084" s="3">
        <v>0</v>
      </c>
    </row>
    <row r="1085" spans="1:10" x14ac:dyDescent="0.2">
      <c r="A1085" s="5">
        <v>107.6</v>
      </c>
      <c r="B1085" s="3">
        <f t="shared" si="105"/>
        <v>0.66849999999999998</v>
      </c>
      <c r="C1085" s="3">
        <f t="shared" si="106"/>
        <v>-2.2000000000000001E-3</v>
      </c>
      <c r="D1085">
        <f t="shared" si="102"/>
        <v>100</v>
      </c>
      <c r="E1085">
        <f t="shared" si="103"/>
        <v>5.8</v>
      </c>
      <c r="F1085">
        <f t="shared" si="104"/>
        <v>40</v>
      </c>
      <c r="I1085" s="3">
        <v>1.2398</v>
      </c>
      <c r="J1085" s="3">
        <v>0</v>
      </c>
    </row>
    <row r="1086" spans="1:10" x14ac:dyDescent="0.2">
      <c r="A1086" s="5">
        <v>107.7</v>
      </c>
      <c r="B1086" s="3">
        <f t="shared" si="105"/>
        <v>0.66909999999999992</v>
      </c>
      <c r="C1086" s="3">
        <f t="shared" si="106"/>
        <v>-2.2000000000000001E-3</v>
      </c>
      <c r="D1086">
        <f t="shared" si="102"/>
        <v>100</v>
      </c>
      <c r="E1086">
        <f t="shared" si="103"/>
        <v>5.8</v>
      </c>
      <c r="F1086">
        <f t="shared" si="104"/>
        <v>40</v>
      </c>
      <c r="I1086" s="3">
        <v>1.2403999999999999</v>
      </c>
      <c r="J1086" s="3">
        <v>0</v>
      </c>
    </row>
    <row r="1087" spans="1:10" x14ac:dyDescent="0.2">
      <c r="A1087" s="5">
        <v>107.8</v>
      </c>
      <c r="B1087" s="3">
        <f t="shared" si="105"/>
        <v>0.67010000000000003</v>
      </c>
      <c r="C1087" s="3">
        <f t="shared" si="106"/>
        <v>-2.3E-3</v>
      </c>
      <c r="D1087">
        <f t="shared" si="102"/>
        <v>100</v>
      </c>
      <c r="E1087">
        <f t="shared" si="103"/>
        <v>5.8</v>
      </c>
      <c r="F1087">
        <f t="shared" si="104"/>
        <v>40</v>
      </c>
      <c r="I1087" s="3">
        <v>1.2414000000000001</v>
      </c>
      <c r="J1087" s="3">
        <v>-1E-4</v>
      </c>
    </row>
    <row r="1088" spans="1:10" x14ac:dyDescent="0.2">
      <c r="A1088" s="5">
        <v>107.9</v>
      </c>
      <c r="B1088" s="3">
        <f t="shared" si="105"/>
        <v>0.67119999999999991</v>
      </c>
      <c r="C1088" s="3">
        <f t="shared" si="106"/>
        <v>-2.2000000000000001E-3</v>
      </c>
      <c r="D1088">
        <f t="shared" si="102"/>
        <v>100</v>
      </c>
      <c r="E1088">
        <f t="shared" si="103"/>
        <v>5.8</v>
      </c>
      <c r="F1088">
        <f t="shared" si="104"/>
        <v>40</v>
      </c>
      <c r="I1088" s="3">
        <v>1.2424999999999999</v>
      </c>
      <c r="J1088" s="3">
        <v>0</v>
      </c>
    </row>
    <row r="1089" spans="1:10" x14ac:dyDescent="0.2">
      <c r="A1089" s="5">
        <v>108</v>
      </c>
      <c r="B1089" s="3">
        <f t="shared" si="105"/>
        <v>0.67180000000000006</v>
      </c>
      <c r="C1089" s="3">
        <f t="shared" si="106"/>
        <v>-2.2000000000000001E-3</v>
      </c>
      <c r="D1089">
        <f t="shared" si="102"/>
        <v>100</v>
      </c>
      <c r="E1089">
        <f t="shared" si="103"/>
        <v>5.8</v>
      </c>
      <c r="F1089">
        <f t="shared" si="104"/>
        <v>40</v>
      </c>
      <c r="I1089" s="3">
        <v>1.2431000000000001</v>
      </c>
      <c r="J1089" s="3">
        <v>0</v>
      </c>
    </row>
    <row r="1090" spans="1:10" x14ac:dyDescent="0.2">
      <c r="A1090" s="5">
        <v>108.1</v>
      </c>
      <c r="B1090" s="3">
        <f t="shared" si="105"/>
        <v>0.67259999999999998</v>
      </c>
      <c r="C1090" s="3">
        <f t="shared" si="106"/>
        <v>-2.2000000000000001E-3</v>
      </c>
      <c r="D1090">
        <f t="shared" si="102"/>
        <v>100</v>
      </c>
      <c r="E1090">
        <f t="shared" si="103"/>
        <v>5.8</v>
      </c>
      <c r="F1090">
        <f t="shared" si="104"/>
        <v>40</v>
      </c>
      <c r="I1090" s="3">
        <v>1.2439</v>
      </c>
      <c r="J1090" s="3">
        <v>0</v>
      </c>
    </row>
    <row r="1091" spans="1:10" x14ac:dyDescent="0.2">
      <c r="A1091" s="5">
        <v>108.2</v>
      </c>
      <c r="B1091" s="3">
        <f t="shared" si="105"/>
        <v>0.67359999999999987</v>
      </c>
      <c r="C1091" s="3">
        <f t="shared" si="106"/>
        <v>-2.3E-3</v>
      </c>
      <c r="D1091">
        <f t="shared" si="102"/>
        <v>100</v>
      </c>
      <c r="E1091">
        <f t="shared" si="103"/>
        <v>5.8</v>
      </c>
      <c r="F1091">
        <f t="shared" si="104"/>
        <v>40</v>
      </c>
      <c r="I1091" s="3">
        <v>1.2448999999999999</v>
      </c>
      <c r="J1091" s="3">
        <v>-1E-4</v>
      </c>
    </row>
    <row r="1092" spans="1:10" x14ac:dyDescent="0.2">
      <c r="A1092" s="5">
        <v>108.3</v>
      </c>
      <c r="B1092" s="3">
        <f t="shared" si="105"/>
        <v>0.67430000000000001</v>
      </c>
      <c r="C1092" s="3">
        <f t="shared" si="106"/>
        <v>-2.3E-3</v>
      </c>
      <c r="D1092">
        <f t="shared" si="102"/>
        <v>100</v>
      </c>
      <c r="E1092">
        <f t="shared" si="103"/>
        <v>5.8</v>
      </c>
      <c r="F1092">
        <f t="shared" si="104"/>
        <v>40</v>
      </c>
      <c r="I1092" s="3">
        <v>1.2456</v>
      </c>
      <c r="J1092" s="3">
        <v>-1E-4</v>
      </c>
    </row>
    <row r="1093" spans="1:10" x14ac:dyDescent="0.2">
      <c r="A1093" s="5">
        <v>108.4</v>
      </c>
      <c r="B1093" s="3">
        <f t="shared" si="105"/>
        <v>0.67499999999999993</v>
      </c>
      <c r="C1093" s="3">
        <f t="shared" si="106"/>
        <v>-2.1000000000000003E-3</v>
      </c>
      <c r="D1093">
        <f t="shared" si="102"/>
        <v>100</v>
      </c>
      <c r="E1093">
        <f t="shared" si="103"/>
        <v>5.8</v>
      </c>
      <c r="F1093">
        <f t="shared" si="104"/>
        <v>40</v>
      </c>
      <c r="I1093" s="3">
        <v>1.2463</v>
      </c>
      <c r="J1093" s="3">
        <v>1E-4</v>
      </c>
    </row>
    <row r="1094" spans="1:10" x14ac:dyDescent="0.2">
      <c r="A1094" s="5">
        <v>108.5</v>
      </c>
      <c r="B1094" s="3">
        <f t="shared" si="105"/>
        <v>0.67580000000000007</v>
      </c>
      <c r="C1094" s="3">
        <f t="shared" si="106"/>
        <v>-2.2000000000000001E-3</v>
      </c>
      <c r="D1094">
        <f t="shared" si="102"/>
        <v>100</v>
      </c>
      <c r="E1094">
        <f t="shared" si="103"/>
        <v>5.8</v>
      </c>
      <c r="F1094">
        <f t="shared" si="104"/>
        <v>40</v>
      </c>
      <c r="I1094" s="3">
        <v>1.2471000000000001</v>
      </c>
      <c r="J1094" s="3">
        <v>0</v>
      </c>
    </row>
    <row r="1095" spans="1:10" x14ac:dyDescent="0.2">
      <c r="A1095" s="5">
        <v>108.6</v>
      </c>
      <c r="B1095" s="3">
        <f t="shared" si="105"/>
        <v>0.67669999999999997</v>
      </c>
      <c r="C1095" s="3">
        <f t="shared" si="106"/>
        <v>-2.3E-3</v>
      </c>
      <c r="D1095">
        <f t="shared" si="102"/>
        <v>100</v>
      </c>
      <c r="E1095">
        <f t="shared" si="103"/>
        <v>5.8</v>
      </c>
      <c r="F1095">
        <f t="shared" si="104"/>
        <v>40</v>
      </c>
      <c r="I1095" s="3">
        <v>1.248</v>
      </c>
      <c r="J1095" s="3">
        <v>-1E-4</v>
      </c>
    </row>
    <row r="1096" spans="1:10" x14ac:dyDescent="0.2">
      <c r="A1096" s="5">
        <v>108.7</v>
      </c>
      <c r="B1096" s="3">
        <f t="shared" si="105"/>
        <v>0.67739999999999989</v>
      </c>
      <c r="C1096" s="3">
        <f t="shared" si="106"/>
        <v>-2.4000000000000002E-3</v>
      </c>
      <c r="D1096">
        <f t="shared" si="102"/>
        <v>100</v>
      </c>
      <c r="E1096">
        <f t="shared" si="103"/>
        <v>5.8</v>
      </c>
      <c r="F1096">
        <f t="shared" si="104"/>
        <v>40</v>
      </c>
      <c r="I1096" s="3">
        <v>1.2486999999999999</v>
      </c>
      <c r="J1096" s="3">
        <v>-2.0000000000000001E-4</v>
      </c>
    </row>
    <row r="1097" spans="1:10" x14ac:dyDescent="0.2">
      <c r="A1097" s="5">
        <v>108.8</v>
      </c>
      <c r="B1097" s="3">
        <f t="shared" si="105"/>
        <v>0.67820000000000003</v>
      </c>
      <c r="C1097" s="3">
        <f t="shared" si="106"/>
        <v>-2.2000000000000001E-3</v>
      </c>
      <c r="D1097">
        <f t="shared" si="102"/>
        <v>100</v>
      </c>
      <c r="E1097">
        <f t="shared" si="103"/>
        <v>5.8</v>
      </c>
      <c r="F1097">
        <f t="shared" si="104"/>
        <v>40</v>
      </c>
      <c r="I1097" s="3">
        <v>1.2495000000000001</v>
      </c>
      <c r="J1097" s="3">
        <v>0</v>
      </c>
    </row>
    <row r="1098" spans="1:10" x14ac:dyDescent="0.2">
      <c r="A1098" s="5">
        <v>108.9</v>
      </c>
      <c r="B1098" s="3">
        <f t="shared" si="105"/>
        <v>0.67939999999999989</v>
      </c>
      <c r="C1098" s="3">
        <f t="shared" si="106"/>
        <v>-2.1000000000000003E-3</v>
      </c>
      <c r="D1098">
        <f t="shared" ref="D1098:D1161" si="107">$E$4</f>
        <v>100</v>
      </c>
      <c r="E1098">
        <f t="shared" ref="E1098:E1161" si="108">$F$4</f>
        <v>5.8</v>
      </c>
      <c r="F1098">
        <f t="shared" ref="F1098:F1161" si="109">$G$4</f>
        <v>40</v>
      </c>
      <c r="I1098" s="3">
        <v>1.2506999999999999</v>
      </c>
      <c r="J1098" s="3">
        <v>1E-4</v>
      </c>
    </row>
    <row r="1099" spans="1:10" x14ac:dyDescent="0.2">
      <c r="A1099" s="5">
        <v>109</v>
      </c>
      <c r="B1099" s="3">
        <f t="shared" si="105"/>
        <v>0.68010000000000004</v>
      </c>
      <c r="C1099" s="3">
        <f t="shared" si="106"/>
        <v>-2.4000000000000002E-3</v>
      </c>
      <c r="D1099">
        <f t="shared" si="107"/>
        <v>100</v>
      </c>
      <c r="E1099">
        <f t="shared" si="108"/>
        <v>5.8</v>
      </c>
      <c r="F1099">
        <f t="shared" si="109"/>
        <v>40</v>
      </c>
      <c r="I1099" s="3">
        <v>1.2514000000000001</v>
      </c>
      <c r="J1099" s="3">
        <v>-2.0000000000000001E-4</v>
      </c>
    </row>
    <row r="1100" spans="1:10" x14ac:dyDescent="0.2">
      <c r="A1100" s="5">
        <v>109.1</v>
      </c>
      <c r="B1100" s="3">
        <f t="shared" si="105"/>
        <v>0.68079999999999996</v>
      </c>
      <c r="C1100" s="3">
        <f t="shared" si="106"/>
        <v>-2.1000000000000003E-3</v>
      </c>
      <c r="D1100">
        <f t="shared" si="107"/>
        <v>100</v>
      </c>
      <c r="E1100">
        <f t="shared" si="108"/>
        <v>5.8</v>
      </c>
      <c r="F1100">
        <f t="shared" si="109"/>
        <v>40</v>
      </c>
      <c r="I1100" s="3">
        <v>1.2521</v>
      </c>
      <c r="J1100" s="3">
        <v>1E-4</v>
      </c>
    </row>
    <row r="1101" spans="1:10" x14ac:dyDescent="0.2">
      <c r="A1101" s="5">
        <v>109.2</v>
      </c>
      <c r="B1101" s="3">
        <f t="shared" si="105"/>
        <v>0.68159999999999987</v>
      </c>
      <c r="C1101" s="3">
        <f t="shared" si="106"/>
        <v>-2.1000000000000003E-3</v>
      </c>
      <c r="D1101">
        <f t="shared" si="107"/>
        <v>100</v>
      </c>
      <c r="E1101">
        <f t="shared" si="108"/>
        <v>5.8</v>
      </c>
      <c r="F1101">
        <f t="shared" si="109"/>
        <v>40</v>
      </c>
      <c r="I1101" s="3">
        <v>1.2528999999999999</v>
      </c>
      <c r="J1101" s="3">
        <v>1E-4</v>
      </c>
    </row>
    <row r="1102" spans="1:10" x14ac:dyDescent="0.2">
      <c r="A1102" s="5">
        <v>109.3</v>
      </c>
      <c r="B1102" s="3">
        <f t="shared" si="105"/>
        <v>0.68269999999999997</v>
      </c>
      <c r="C1102" s="3">
        <f t="shared" si="106"/>
        <v>-2.5000000000000001E-3</v>
      </c>
      <c r="D1102">
        <f t="shared" si="107"/>
        <v>100</v>
      </c>
      <c r="E1102">
        <f t="shared" si="108"/>
        <v>5.8</v>
      </c>
      <c r="F1102">
        <f t="shared" si="109"/>
        <v>40</v>
      </c>
      <c r="I1102" s="3">
        <v>1.254</v>
      </c>
      <c r="J1102" s="3">
        <v>-2.9999999999999997E-4</v>
      </c>
    </row>
    <row r="1103" spans="1:10" x14ac:dyDescent="0.2">
      <c r="A1103" s="5">
        <v>109.4</v>
      </c>
      <c r="B1103" s="3">
        <f t="shared" si="105"/>
        <v>0.6833999999999999</v>
      </c>
      <c r="C1103" s="3">
        <f t="shared" si="106"/>
        <v>-2.2000000000000001E-3</v>
      </c>
      <c r="D1103">
        <f t="shared" si="107"/>
        <v>100</v>
      </c>
      <c r="E1103">
        <f t="shared" si="108"/>
        <v>5.8</v>
      </c>
      <c r="F1103">
        <f t="shared" si="109"/>
        <v>40</v>
      </c>
      <c r="I1103" s="3">
        <v>1.2546999999999999</v>
      </c>
      <c r="J1103" s="3">
        <v>0</v>
      </c>
    </row>
    <row r="1104" spans="1:10" x14ac:dyDescent="0.2">
      <c r="A1104" s="5">
        <v>109.5</v>
      </c>
      <c r="B1104" s="3">
        <f t="shared" si="105"/>
        <v>0.68410000000000004</v>
      </c>
      <c r="C1104" s="3">
        <f t="shared" si="106"/>
        <v>-2.3E-3</v>
      </c>
      <c r="D1104">
        <f t="shared" si="107"/>
        <v>100</v>
      </c>
      <c r="E1104">
        <f t="shared" si="108"/>
        <v>5.8</v>
      </c>
      <c r="F1104">
        <f t="shared" si="109"/>
        <v>40</v>
      </c>
      <c r="I1104" s="3">
        <v>1.2554000000000001</v>
      </c>
      <c r="J1104" s="3">
        <v>-1E-4</v>
      </c>
    </row>
    <row r="1105" spans="1:10" x14ac:dyDescent="0.2">
      <c r="A1105" s="5">
        <v>109.6</v>
      </c>
      <c r="B1105" s="3">
        <f t="shared" si="105"/>
        <v>0.68509999999999993</v>
      </c>
      <c r="C1105" s="3">
        <f t="shared" si="106"/>
        <v>-2.2000000000000001E-3</v>
      </c>
      <c r="D1105">
        <f t="shared" si="107"/>
        <v>100</v>
      </c>
      <c r="E1105">
        <f t="shared" si="108"/>
        <v>5.8</v>
      </c>
      <c r="F1105">
        <f t="shared" si="109"/>
        <v>40</v>
      </c>
      <c r="I1105" s="3">
        <v>1.2564</v>
      </c>
      <c r="J1105" s="3">
        <v>0</v>
      </c>
    </row>
    <row r="1106" spans="1:10" x14ac:dyDescent="0.2">
      <c r="A1106" s="5">
        <v>109.7</v>
      </c>
      <c r="B1106" s="3">
        <f t="shared" si="105"/>
        <v>0.68610000000000004</v>
      </c>
      <c r="C1106" s="3">
        <f t="shared" si="106"/>
        <v>-2.1000000000000003E-3</v>
      </c>
      <c r="D1106">
        <f t="shared" si="107"/>
        <v>100</v>
      </c>
      <c r="E1106">
        <f t="shared" si="108"/>
        <v>5.8</v>
      </c>
      <c r="F1106">
        <f t="shared" si="109"/>
        <v>40</v>
      </c>
      <c r="I1106" s="3">
        <v>1.2574000000000001</v>
      </c>
      <c r="J1106" s="3">
        <v>1E-4</v>
      </c>
    </row>
    <row r="1107" spans="1:10" x14ac:dyDescent="0.2">
      <c r="A1107" s="5">
        <v>109.8</v>
      </c>
      <c r="B1107" s="3">
        <f t="shared" si="105"/>
        <v>0.68669999999999998</v>
      </c>
      <c r="C1107" s="3">
        <f t="shared" si="106"/>
        <v>-2.3E-3</v>
      </c>
      <c r="D1107">
        <f t="shared" si="107"/>
        <v>100</v>
      </c>
      <c r="E1107">
        <f t="shared" si="108"/>
        <v>5.8</v>
      </c>
      <c r="F1107">
        <f t="shared" si="109"/>
        <v>40</v>
      </c>
      <c r="I1107" s="3">
        <v>1.258</v>
      </c>
      <c r="J1107" s="3">
        <v>-1E-4</v>
      </c>
    </row>
    <row r="1108" spans="1:10" x14ac:dyDescent="0.2">
      <c r="A1108" s="5">
        <v>109.9</v>
      </c>
      <c r="B1108" s="3">
        <f t="shared" si="105"/>
        <v>0.68749999999999989</v>
      </c>
      <c r="C1108" s="3">
        <f t="shared" si="106"/>
        <v>-2.2000000000000001E-3</v>
      </c>
      <c r="D1108">
        <f t="shared" si="107"/>
        <v>100</v>
      </c>
      <c r="E1108">
        <f t="shared" si="108"/>
        <v>5.8</v>
      </c>
      <c r="F1108">
        <f t="shared" si="109"/>
        <v>40</v>
      </c>
      <c r="I1108" s="3">
        <v>1.2587999999999999</v>
      </c>
      <c r="J1108" s="3">
        <v>0</v>
      </c>
    </row>
    <row r="1109" spans="1:10" x14ac:dyDescent="0.2">
      <c r="A1109" s="5">
        <v>110</v>
      </c>
      <c r="B1109" s="3">
        <f t="shared" si="105"/>
        <v>0.6885</v>
      </c>
      <c r="C1109" s="3">
        <f t="shared" si="106"/>
        <v>-2.3E-3</v>
      </c>
      <c r="D1109">
        <f t="shared" si="107"/>
        <v>100</v>
      </c>
      <c r="E1109">
        <f t="shared" si="108"/>
        <v>5.8</v>
      </c>
      <c r="F1109">
        <f t="shared" si="109"/>
        <v>40</v>
      </c>
      <c r="I1109" s="3">
        <v>1.2598</v>
      </c>
      <c r="J1109" s="3">
        <v>-1E-4</v>
      </c>
    </row>
    <row r="1110" spans="1:10" x14ac:dyDescent="0.2">
      <c r="A1110" s="5">
        <v>110.1</v>
      </c>
      <c r="B1110" s="3">
        <f t="shared" si="105"/>
        <v>0.68919999999999992</v>
      </c>
      <c r="C1110" s="3">
        <f t="shared" si="106"/>
        <v>-2.6000000000000003E-3</v>
      </c>
      <c r="D1110">
        <f t="shared" si="107"/>
        <v>100</v>
      </c>
      <c r="E1110">
        <f t="shared" si="108"/>
        <v>5.8</v>
      </c>
      <c r="F1110">
        <f t="shared" si="109"/>
        <v>40</v>
      </c>
      <c r="I1110" s="3">
        <v>1.2605</v>
      </c>
      <c r="J1110" s="3">
        <v>-4.0000000000000002E-4</v>
      </c>
    </row>
    <row r="1111" spans="1:10" x14ac:dyDescent="0.2">
      <c r="A1111" s="5">
        <v>110.2</v>
      </c>
      <c r="B1111" s="3">
        <f t="shared" si="105"/>
        <v>0.69000000000000006</v>
      </c>
      <c r="C1111" s="3">
        <f t="shared" si="106"/>
        <v>-2.1000000000000003E-3</v>
      </c>
      <c r="D1111">
        <f t="shared" si="107"/>
        <v>100</v>
      </c>
      <c r="E1111">
        <f t="shared" si="108"/>
        <v>5.8</v>
      </c>
      <c r="F1111">
        <f t="shared" si="109"/>
        <v>40</v>
      </c>
      <c r="I1111" s="3">
        <v>1.2613000000000001</v>
      </c>
      <c r="J1111" s="3">
        <v>1E-4</v>
      </c>
    </row>
    <row r="1112" spans="1:10" x14ac:dyDescent="0.2">
      <c r="A1112" s="5">
        <v>110.3</v>
      </c>
      <c r="B1112" s="3">
        <f t="shared" si="105"/>
        <v>0.69079999999999997</v>
      </c>
      <c r="C1112" s="3">
        <f t="shared" si="106"/>
        <v>-2.2000000000000001E-3</v>
      </c>
      <c r="D1112">
        <f t="shared" si="107"/>
        <v>100</v>
      </c>
      <c r="E1112">
        <f t="shared" si="108"/>
        <v>5.8</v>
      </c>
      <c r="F1112">
        <f t="shared" si="109"/>
        <v>40</v>
      </c>
      <c r="I1112" s="3">
        <v>1.2621</v>
      </c>
      <c r="J1112" s="3">
        <v>0</v>
      </c>
    </row>
    <row r="1113" spans="1:10" x14ac:dyDescent="0.2">
      <c r="A1113" s="5">
        <v>110.4</v>
      </c>
      <c r="B1113" s="3">
        <f t="shared" si="105"/>
        <v>0.69179999999999986</v>
      </c>
      <c r="C1113" s="3">
        <f t="shared" si="106"/>
        <v>-2.1000000000000003E-3</v>
      </c>
      <c r="D1113">
        <f t="shared" si="107"/>
        <v>100</v>
      </c>
      <c r="E1113">
        <f t="shared" si="108"/>
        <v>5.8</v>
      </c>
      <c r="F1113">
        <f t="shared" si="109"/>
        <v>40</v>
      </c>
      <c r="I1113" s="3">
        <v>1.2630999999999999</v>
      </c>
      <c r="J1113" s="3">
        <v>1E-4</v>
      </c>
    </row>
    <row r="1114" spans="1:10" x14ac:dyDescent="0.2">
      <c r="A1114" s="5">
        <v>110.5</v>
      </c>
      <c r="B1114" s="3">
        <f t="shared" si="105"/>
        <v>0.6925</v>
      </c>
      <c r="C1114" s="3">
        <f t="shared" si="106"/>
        <v>-2.3E-3</v>
      </c>
      <c r="D1114">
        <f t="shared" si="107"/>
        <v>100</v>
      </c>
      <c r="E1114">
        <f t="shared" si="108"/>
        <v>5.8</v>
      </c>
      <c r="F1114">
        <f t="shared" si="109"/>
        <v>40</v>
      </c>
      <c r="I1114" s="3">
        <v>1.2638</v>
      </c>
      <c r="J1114" s="3">
        <v>-1E-4</v>
      </c>
    </row>
    <row r="1115" spans="1:10" x14ac:dyDescent="0.2">
      <c r="A1115" s="5">
        <v>110.6</v>
      </c>
      <c r="B1115" s="3">
        <f t="shared" si="105"/>
        <v>0.69319999999999993</v>
      </c>
      <c r="C1115" s="3">
        <f t="shared" si="106"/>
        <v>-2.2000000000000001E-3</v>
      </c>
      <c r="D1115">
        <f t="shared" si="107"/>
        <v>100</v>
      </c>
      <c r="E1115">
        <f t="shared" si="108"/>
        <v>5.8</v>
      </c>
      <c r="F1115">
        <f t="shared" si="109"/>
        <v>40</v>
      </c>
      <c r="I1115" s="3">
        <v>1.2645</v>
      </c>
      <c r="J1115" s="3">
        <v>0</v>
      </c>
    </row>
    <row r="1116" spans="1:10" x14ac:dyDescent="0.2">
      <c r="A1116" s="5">
        <v>110.7</v>
      </c>
      <c r="B1116" s="3">
        <f t="shared" ref="B1116:B1179" si="110">I1116-$I$283</f>
        <v>0.69430000000000003</v>
      </c>
      <c r="C1116" s="3">
        <f t="shared" ref="C1116:C1179" si="111">J1116-$J$283</f>
        <v>-2.1000000000000003E-3</v>
      </c>
      <c r="D1116">
        <f t="shared" si="107"/>
        <v>100</v>
      </c>
      <c r="E1116">
        <f t="shared" si="108"/>
        <v>5.8</v>
      </c>
      <c r="F1116">
        <f t="shared" si="109"/>
        <v>40</v>
      </c>
      <c r="I1116" s="3">
        <v>1.2656000000000001</v>
      </c>
      <c r="J1116" s="3">
        <v>1E-4</v>
      </c>
    </row>
    <row r="1117" spans="1:10" x14ac:dyDescent="0.2">
      <c r="A1117" s="5">
        <v>110.8</v>
      </c>
      <c r="B1117" s="3">
        <f t="shared" si="110"/>
        <v>0.69509999999999994</v>
      </c>
      <c r="C1117" s="3">
        <f t="shared" si="111"/>
        <v>-2.4000000000000002E-3</v>
      </c>
      <c r="D1117">
        <f t="shared" si="107"/>
        <v>100</v>
      </c>
      <c r="E1117">
        <f t="shared" si="108"/>
        <v>5.8</v>
      </c>
      <c r="F1117">
        <f t="shared" si="109"/>
        <v>40</v>
      </c>
      <c r="I1117" s="3">
        <v>1.2664</v>
      </c>
      <c r="J1117" s="3">
        <v>-2.0000000000000001E-4</v>
      </c>
    </row>
    <row r="1118" spans="1:10" x14ac:dyDescent="0.2">
      <c r="A1118" s="5">
        <v>110.9</v>
      </c>
      <c r="B1118" s="3">
        <f t="shared" si="110"/>
        <v>0.69579999999999986</v>
      </c>
      <c r="C1118" s="3">
        <f t="shared" si="111"/>
        <v>-2.2000000000000001E-3</v>
      </c>
      <c r="D1118">
        <f t="shared" si="107"/>
        <v>100</v>
      </c>
      <c r="E1118">
        <f t="shared" si="108"/>
        <v>5.8</v>
      </c>
      <c r="F1118">
        <f t="shared" si="109"/>
        <v>40</v>
      </c>
      <c r="I1118" s="3">
        <v>1.2670999999999999</v>
      </c>
      <c r="J1118" s="3">
        <v>0</v>
      </c>
    </row>
    <row r="1119" spans="1:10" x14ac:dyDescent="0.2">
      <c r="A1119" s="5">
        <v>111</v>
      </c>
      <c r="B1119" s="3">
        <f t="shared" si="110"/>
        <v>0.69679999999999997</v>
      </c>
      <c r="C1119" s="3">
        <f t="shared" si="111"/>
        <v>-2.2000000000000001E-3</v>
      </c>
      <c r="D1119">
        <f t="shared" si="107"/>
        <v>100</v>
      </c>
      <c r="E1119">
        <f t="shared" si="108"/>
        <v>5.8</v>
      </c>
      <c r="F1119">
        <f t="shared" si="109"/>
        <v>40</v>
      </c>
      <c r="I1119" s="3">
        <v>1.2681</v>
      </c>
      <c r="J1119" s="3">
        <v>0</v>
      </c>
    </row>
    <row r="1120" spans="1:10" x14ac:dyDescent="0.2">
      <c r="A1120" s="5">
        <v>111.1</v>
      </c>
      <c r="B1120" s="3">
        <f t="shared" si="110"/>
        <v>0.69779999999999986</v>
      </c>
      <c r="C1120" s="3">
        <f t="shared" si="111"/>
        <v>-2.4000000000000002E-3</v>
      </c>
      <c r="D1120">
        <f t="shared" si="107"/>
        <v>100</v>
      </c>
      <c r="E1120">
        <f t="shared" si="108"/>
        <v>5.8</v>
      </c>
      <c r="F1120">
        <f t="shared" si="109"/>
        <v>40</v>
      </c>
      <c r="I1120" s="3">
        <v>1.2690999999999999</v>
      </c>
      <c r="J1120" s="3">
        <v>-2.0000000000000001E-4</v>
      </c>
    </row>
    <row r="1121" spans="1:10" x14ac:dyDescent="0.2">
      <c r="A1121" s="5">
        <v>111.2</v>
      </c>
      <c r="B1121" s="3">
        <f t="shared" si="110"/>
        <v>0.69840000000000002</v>
      </c>
      <c r="C1121" s="3">
        <f t="shared" si="111"/>
        <v>-2.3E-3</v>
      </c>
      <c r="D1121">
        <f t="shared" si="107"/>
        <v>100</v>
      </c>
      <c r="E1121">
        <f t="shared" si="108"/>
        <v>5.8</v>
      </c>
      <c r="F1121">
        <f t="shared" si="109"/>
        <v>40</v>
      </c>
      <c r="I1121" s="3">
        <v>1.2697000000000001</v>
      </c>
      <c r="J1121" s="3">
        <v>-1E-4</v>
      </c>
    </row>
    <row r="1122" spans="1:10" x14ac:dyDescent="0.2">
      <c r="A1122" s="5">
        <v>111.3</v>
      </c>
      <c r="B1122" s="3">
        <f t="shared" si="110"/>
        <v>0.69909999999999994</v>
      </c>
      <c r="C1122" s="3">
        <f t="shared" si="111"/>
        <v>-2.3E-3</v>
      </c>
      <c r="D1122">
        <f t="shared" si="107"/>
        <v>100</v>
      </c>
      <c r="E1122">
        <f t="shared" si="108"/>
        <v>5.8</v>
      </c>
      <c r="F1122">
        <f t="shared" si="109"/>
        <v>40</v>
      </c>
      <c r="I1122" s="3">
        <v>1.2704</v>
      </c>
      <c r="J1122" s="3">
        <v>-1E-4</v>
      </c>
    </row>
    <row r="1123" spans="1:10" x14ac:dyDescent="0.2">
      <c r="A1123" s="5">
        <v>111.4</v>
      </c>
      <c r="B1123" s="3">
        <f t="shared" si="110"/>
        <v>0.70000000000000007</v>
      </c>
      <c r="C1123" s="3">
        <f t="shared" si="111"/>
        <v>-2.2000000000000001E-3</v>
      </c>
      <c r="D1123">
        <f t="shared" si="107"/>
        <v>100</v>
      </c>
      <c r="E1123">
        <f t="shared" si="108"/>
        <v>5.8</v>
      </c>
      <c r="F1123">
        <f t="shared" si="109"/>
        <v>40</v>
      </c>
      <c r="I1123" s="3">
        <v>1.2713000000000001</v>
      </c>
      <c r="J1123" s="3">
        <v>0</v>
      </c>
    </row>
    <row r="1124" spans="1:10" x14ac:dyDescent="0.2">
      <c r="A1124" s="5">
        <v>111.5</v>
      </c>
      <c r="B1124" s="3">
        <f t="shared" si="110"/>
        <v>0.70079999999999998</v>
      </c>
      <c r="C1124" s="3">
        <f t="shared" si="111"/>
        <v>-2.3E-3</v>
      </c>
      <c r="D1124">
        <f t="shared" si="107"/>
        <v>100</v>
      </c>
      <c r="E1124">
        <f t="shared" si="108"/>
        <v>5.8</v>
      </c>
      <c r="F1124">
        <f t="shared" si="109"/>
        <v>40</v>
      </c>
      <c r="I1124" s="3">
        <v>1.2721</v>
      </c>
      <c r="J1124" s="3">
        <v>-1E-4</v>
      </c>
    </row>
    <row r="1125" spans="1:10" x14ac:dyDescent="0.2">
      <c r="A1125" s="5">
        <v>111.6</v>
      </c>
      <c r="B1125" s="3">
        <f t="shared" si="110"/>
        <v>0.7014999999999999</v>
      </c>
      <c r="C1125" s="3">
        <f t="shared" si="111"/>
        <v>-2.2000000000000001E-3</v>
      </c>
      <c r="D1125">
        <f t="shared" si="107"/>
        <v>100</v>
      </c>
      <c r="E1125">
        <f t="shared" si="108"/>
        <v>5.8</v>
      </c>
      <c r="F1125">
        <f t="shared" si="109"/>
        <v>40</v>
      </c>
      <c r="I1125" s="3">
        <v>1.2727999999999999</v>
      </c>
      <c r="J1125" s="3">
        <v>0</v>
      </c>
    </row>
    <row r="1126" spans="1:10" x14ac:dyDescent="0.2">
      <c r="A1126" s="5">
        <v>111.7</v>
      </c>
      <c r="B1126" s="3">
        <f t="shared" si="110"/>
        <v>0.70250000000000001</v>
      </c>
      <c r="C1126" s="3">
        <f t="shared" si="111"/>
        <v>-2.4000000000000002E-3</v>
      </c>
      <c r="D1126">
        <f t="shared" si="107"/>
        <v>100</v>
      </c>
      <c r="E1126">
        <f t="shared" si="108"/>
        <v>5.8</v>
      </c>
      <c r="F1126">
        <f t="shared" si="109"/>
        <v>40</v>
      </c>
      <c r="I1126" s="3">
        <v>1.2738</v>
      </c>
      <c r="J1126" s="3">
        <v>-2.0000000000000001E-4</v>
      </c>
    </row>
    <row r="1127" spans="1:10" x14ac:dyDescent="0.2">
      <c r="A1127" s="5">
        <v>111.8</v>
      </c>
      <c r="B1127" s="3">
        <f t="shared" si="110"/>
        <v>0.7034999999999999</v>
      </c>
      <c r="C1127" s="3">
        <f t="shared" si="111"/>
        <v>-2.6000000000000003E-3</v>
      </c>
      <c r="D1127">
        <f t="shared" si="107"/>
        <v>100</v>
      </c>
      <c r="E1127">
        <f t="shared" si="108"/>
        <v>5.8</v>
      </c>
      <c r="F1127">
        <f t="shared" si="109"/>
        <v>40</v>
      </c>
      <c r="I1127" s="3">
        <v>1.2747999999999999</v>
      </c>
      <c r="J1127" s="3">
        <v>-4.0000000000000002E-4</v>
      </c>
    </row>
    <row r="1128" spans="1:10" x14ac:dyDescent="0.2">
      <c r="A1128" s="5">
        <v>111.9</v>
      </c>
      <c r="B1128" s="3">
        <f t="shared" si="110"/>
        <v>0.70420000000000005</v>
      </c>
      <c r="C1128" s="3">
        <f t="shared" si="111"/>
        <v>-2.2000000000000001E-3</v>
      </c>
      <c r="D1128">
        <f t="shared" si="107"/>
        <v>100</v>
      </c>
      <c r="E1128">
        <f t="shared" si="108"/>
        <v>5.8</v>
      </c>
      <c r="F1128">
        <f t="shared" si="109"/>
        <v>40</v>
      </c>
      <c r="I1128" s="3">
        <v>1.2755000000000001</v>
      </c>
      <c r="J1128" s="3">
        <v>0</v>
      </c>
    </row>
    <row r="1129" spans="1:10" x14ac:dyDescent="0.2">
      <c r="A1129" s="5">
        <v>112</v>
      </c>
      <c r="B1129" s="3">
        <f t="shared" si="110"/>
        <v>0.70489999999999997</v>
      </c>
      <c r="C1129" s="3">
        <f t="shared" si="111"/>
        <v>-2.2000000000000001E-3</v>
      </c>
      <c r="D1129">
        <f t="shared" si="107"/>
        <v>100</v>
      </c>
      <c r="E1129">
        <f t="shared" si="108"/>
        <v>5.8</v>
      </c>
      <c r="F1129">
        <f t="shared" si="109"/>
        <v>40</v>
      </c>
      <c r="I1129" s="3">
        <v>1.2762</v>
      </c>
      <c r="J1129" s="3">
        <v>0</v>
      </c>
    </row>
    <row r="1130" spans="1:10" x14ac:dyDescent="0.2">
      <c r="A1130" s="5">
        <v>112.1</v>
      </c>
      <c r="B1130" s="3">
        <f t="shared" si="110"/>
        <v>0.70589999999999986</v>
      </c>
      <c r="C1130" s="3">
        <f t="shared" si="111"/>
        <v>-2.2000000000000001E-3</v>
      </c>
      <c r="D1130">
        <f t="shared" si="107"/>
        <v>100</v>
      </c>
      <c r="E1130">
        <f t="shared" si="108"/>
        <v>5.8</v>
      </c>
      <c r="F1130">
        <f t="shared" si="109"/>
        <v>40</v>
      </c>
      <c r="I1130" s="3">
        <v>1.2771999999999999</v>
      </c>
      <c r="J1130" s="3">
        <v>0</v>
      </c>
    </row>
    <row r="1131" spans="1:10" x14ac:dyDescent="0.2">
      <c r="A1131" s="5">
        <v>112.2</v>
      </c>
      <c r="B1131" s="3">
        <f t="shared" si="110"/>
        <v>0.70689999999999997</v>
      </c>
      <c r="C1131" s="3">
        <f t="shared" si="111"/>
        <v>-2.2000000000000001E-3</v>
      </c>
      <c r="D1131">
        <f t="shared" si="107"/>
        <v>100</v>
      </c>
      <c r="E1131">
        <f t="shared" si="108"/>
        <v>5.8</v>
      </c>
      <c r="F1131">
        <f t="shared" si="109"/>
        <v>40</v>
      </c>
      <c r="I1131" s="3">
        <v>1.2782</v>
      </c>
      <c r="J1131" s="3">
        <v>0</v>
      </c>
    </row>
    <row r="1132" spans="1:10" x14ac:dyDescent="0.2">
      <c r="A1132" s="5">
        <v>112.3</v>
      </c>
      <c r="B1132" s="3">
        <f t="shared" si="110"/>
        <v>0.70749999999999991</v>
      </c>
      <c r="C1132" s="3">
        <f t="shared" si="111"/>
        <v>-2.3E-3</v>
      </c>
      <c r="D1132">
        <f t="shared" si="107"/>
        <v>100</v>
      </c>
      <c r="E1132">
        <f t="shared" si="108"/>
        <v>5.8</v>
      </c>
      <c r="F1132">
        <f t="shared" si="109"/>
        <v>40</v>
      </c>
      <c r="I1132" s="3">
        <v>1.2787999999999999</v>
      </c>
      <c r="J1132" s="3">
        <v>-1E-4</v>
      </c>
    </row>
    <row r="1133" spans="1:10" x14ac:dyDescent="0.2">
      <c r="A1133" s="5">
        <v>112.4</v>
      </c>
      <c r="B1133" s="3">
        <f t="shared" si="110"/>
        <v>0.70840000000000003</v>
      </c>
      <c r="C1133" s="3">
        <f t="shared" si="111"/>
        <v>-2.4000000000000002E-3</v>
      </c>
      <c r="D1133">
        <f t="shared" si="107"/>
        <v>100</v>
      </c>
      <c r="E1133">
        <f t="shared" si="108"/>
        <v>5.8</v>
      </c>
      <c r="F1133">
        <f t="shared" si="109"/>
        <v>40</v>
      </c>
      <c r="I1133" s="3">
        <v>1.2797000000000001</v>
      </c>
      <c r="J1133" s="3">
        <v>-2.0000000000000001E-4</v>
      </c>
    </row>
    <row r="1134" spans="1:10" x14ac:dyDescent="0.2">
      <c r="A1134" s="5">
        <v>112.5</v>
      </c>
      <c r="B1134" s="3">
        <f t="shared" si="110"/>
        <v>0.70939999999999992</v>
      </c>
      <c r="C1134" s="3">
        <f t="shared" si="111"/>
        <v>-2.3E-3</v>
      </c>
      <c r="D1134">
        <f t="shared" si="107"/>
        <v>100</v>
      </c>
      <c r="E1134">
        <f t="shared" si="108"/>
        <v>5.8</v>
      </c>
      <c r="F1134">
        <f t="shared" si="109"/>
        <v>40</v>
      </c>
      <c r="I1134" s="3">
        <v>1.2806999999999999</v>
      </c>
      <c r="J1134" s="3">
        <v>-1E-4</v>
      </c>
    </row>
    <row r="1135" spans="1:10" x14ac:dyDescent="0.2">
      <c r="A1135" s="5">
        <v>112.6</v>
      </c>
      <c r="B1135" s="3">
        <f t="shared" si="110"/>
        <v>0.71010000000000006</v>
      </c>
      <c r="C1135" s="3">
        <f t="shared" si="111"/>
        <v>-2.2000000000000001E-3</v>
      </c>
      <c r="D1135">
        <f t="shared" si="107"/>
        <v>100</v>
      </c>
      <c r="E1135">
        <f t="shared" si="108"/>
        <v>5.8</v>
      </c>
      <c r="F1135">
        <f t="shared" si="109"/>
        <v>40</v>
      </c>
      <c r="I1135" s="3">
        <v>1.2814000000000001</v>
      </c>
      <c r="J1135" s="3">
        <v>0</v>
      </c>
    </row>
    <row r="1136" spans="1:10" x14ac:dyDescent="0.2">
      <c r="A1136" s="5">
        <v>112.7</v>
      </c>
      <c r="B1136" s="3">
        <f t="shared" si="110"/>
        <v>0.71079999999999999</v>
      </c>
      <c r="C1136" s="3">
        <f t="shared" si="111"/>
        <v>-2.5000000000000001E-3</v>
      </c>
      <c r="D1136">
        <f t="shared" si="107"/>
        <v>100</v>
      </c>
      <c r="E1136">
        <f t="shared" si="108"/>
        <v>5.8</v>
      </c>
      <c r="F1136">
        <f t="shared" si="109"/>
        <v>40</v>
      </c>
      <c r="I1136" s="3">
        <v>1.2821</v>
      </c>
      <c r="J1136" s="3">
        <v>-2.9999999999999997E-4</v>
      </c>
    </row>
    <row r="1137" spans="1:10" x14ac:dyDescent="0.2">
      <c r="A1137" s="5">
        <v>112.8</v>
      </c>
      <c r="B1137" s="3">
        <f t="shared" si="110"/>
        <v>0.7115999999999999</v>
      </c>
      <c r="C1137" s="3">
        <f t="shared" si="111"/>
        <v>-2.3E-3</v>
      </c>
      <c r="D1137">
        <f t="shared" si="107"/>
        <v>100</v>
      </c>
      <c r="E1137">
        <f t="shared" si="108"/>
        <v>5.8</v>
      </c>
      <c r="F1137">
        <f t="shared" si="109"/>
        <v>40</v>
      </c>
      <c r="I1137" s="3">
        <v>1.2828999999999999</v>
      </c>
      <c r="J1137" s="3">
        <v>-1E-4</v>
      </c>
    </row>
    <row r="1138" spans="1:10" x14ac:dyDescent="0.2">
      <c r="A1138" s="5">
        <v>112.9</v>
      </c>
      <c r="B1138" s="3">
        <f t="shared" si="110"/>
        <v>0.71260000000000001</v>
      </c>
      <c r="C1138" s="3">
        <f t="shared" si="111"/>
        <v>-2.2000000000000001E-3</v>
      </c>
      <c r="D1138">
        <f t="shared" si="107"/>
        <v>100</v>
      </c>
      <c r="E1138">
        <f t="shared" si="108"/>
        <v>5.8</v>
      </c>
      <c r="F1138">
        <f t="shared" si="109"/>
        <v>40</v>
      </c>
      <c r="I1138" s="3">
        <v>1.2839</v>
      </c>
      <c r="J1138" s="3">
        <v>0</v>
      </c>
    </row>
    <row r="1139" spans="1:10" x14ac:dyDescent="0.2">
      <c r="A1139" s="5">
        <v>113</v>
      </c>
      <c r="B1139" s="3">
        <f t="shared" si="110"/>
        <v>0.71329999999999993</v>
      </c>
      <c r="C1139" s="3">
        <f t="shared" si="111"/>
        <v>-2.4000000000000002E-3</v>
      </c>
      <c r="D1139">
        <f t="shared" si="107"/>
        <v>100</v>
      </c>
      <c r="E1139">
        <f t="shared" si="108"/>
        <v>5.8</v>
      </c>
      <c r="F1139">
        <f t="shared" si="109"/>
        <v>40</v>
      </c>
      <c r="I1139" s="3">
        <v>1.2846</v>
      </c>
      <c r="J1139" s="3">
        <v>-2.0000000000000001E-4</v>
      </c>
    </row>
    <row r="1140" spans="1:10" x14ac:dyDescent="0.2">
      <c r="A1140" s="5">
        <v>113.1</v>
      </c>
      <c r="B1140" s="3">
        <f t="shared" si="110"/>
        <v>0.71410000000000007</v>
      </c>
      <c r="C1140" s="3">
        <f t="shared" si="111"/>
        <v>-2.4000000000000002E-3</v>
      </c>
      <c r="D1140">
        <f t="shared" si="107"/>
        <v>100</v>
      </c>
      <c r="E1140">
        <f t="shared" si="108"/>
        <v>5.8</v>
      </c>
      <c r="F1140">
        <f t="shared" si="109"/>
        <v>40</v>
      </c>
      <c r="I1140" s="3">
        <v>1.2854000000000001</v>
      </c>
      <c r="J1140" s="3">
        <v>-2.0000000000000001E-4</v>
      </c>
    </row>
    <row r="1141" spans="1:10" x14ac:dyDescent="0.2">
      <c r="A1141" s="5">
        <v>113.2</v>
      </c>
      <c r="B1141" s="3">
        <f t="shared" si="110"/>
        <v>0.71509999999999996</v>
      </c>
      <c r="C1141" s="3">
        <f t="shared" si="111"/>
        <v>-2.2000000000000001E-3</v>
      </c>
      <c r="D1141">
        <f t="shared" si="107"/>
        <v>100</v>
      </c>
      <c r="E1141">
        <f t="shared" si="108"/>
        <v>5.8</v>
      </c>
      <c r="F1141">
        <f t="shared" si="109"/>
        <v>40</v>
      </c>
      <c r="I1141" s="3">
        <v>1.2864</v>
      </c>
      <c r="J1141" s="3">
        <v>0</v>
      </c>
    </row>
    <row r="1142" spans="1:10" x14ac:dyDescent="0.2">
      <c r="A1142" s="5">
        <v>113.3</v>
      </c>
      <c r="B1142" s="3">
        <f t="shared" si="110"/>
        <v>0.71600000000000008</v>
      </c>
      <c r="C1142" s="3">
        <f t="shared" si="111"/>
        <v>-2.3E-3</v>
      </c>
      <c r="D1142">
        <f t="shared" si="107"/>
        <v>100</v>
      </c>
      <c r="E1142">
        <f t="shared" si="108"/>
        <v>5.8</v>
      </c>
      <c r="F1142">
        <f t="shared" si="109"/>
        <v>40</v>
      </c>
      <c r="I1142" s="3">
        <v>1.2873000000000001</v>
      </c>
      <c r="J1142" s="3">
        <v>-1E-4</v>
      </c>
    </row>
    <row r="1143" spans="1:10" x14ac:dyDescent="0.2">
      <c r="A1143" s="5">
        <v>113.4</v>
      </c>
      <c r="B1143" s="3">
        <f t="shared" si="110"/>
        <v>0.71660000000000001</v>
      </c>
      <c r="C1143" s="3">
        <f t="shared" si="111"/>
        <v>-1.9000000000000002E-3</v>
      </c>
      <c r="D1143">
        <f t="shared" si="107"/>
        <v>100</v>
      </c>
      <c r="E1143">
        <f t="shared" si="108"/>
        <v>5.8</v>
      </c>
      <c r="F1143">
        <f t="shared" si="109"/>
        <v>40</v>
      </c>
      <c r="I1143" s="3">
        <v>1.2879</v>
      </c>
      <c r="J1143" s="3">
        <v>2.9999999999999997E-4</v>
      </c>
    </row>
    <row r="1144" spans="1:10" x14ac:dyDescent="0.2">
      <c r="A1144" s="5">
        <v>113.5</v>
      </c>
      <c r="B1144" s="3">
        <f t="shared" si="110"/>
        <v>0.71749999999999992</v>
      </c>
      <c r="C1144" s="3">
        <f t="shared" si="111"/>
        <v>-2.4000000000000002E-3</v>
      </c>
      <c r="D1144">
        <f t="shared" si="107"/>
        <v>100</v>
      </c>
      <c r="E1144">
        <f t="shared" si="108"/>
        <v>5.8</v>
      </c>
      <c r="F1144">
        <f t="shared" si="109"/>
        <v>40</v>
      </c>
      <c r="I1144" s="3">
        <v>1.2887999999999999</v>
      </c>
      <c r="J1144" s="3">
        <v>-2.0000000000000001E-4</v>
      </c>
    </row>
    <row r="1145" spans="1:10" x14ac:dyDescent="0.2">
      <c r="A1145" s="5">
        <v>113.6</v>
      </c>
      <c r="B1145" s="3">
        <f t="shared" si="110"/>
        <v>0.71860000000000002</v>
      </c>
      <c r="C1145" s="3">
        <f t="shared" si="111"/>
        <v>-2.1000000000000003E-3</v>
      </c>
      <c r="D1145">
        <f t="shared" si="107"/>
        <v>100</v>
      </c>
      <c r="E1145">
        <f t="shared" si="108"/>
        <v>5.8</v>
      </c>
      <c r="F1145">
        <f t="shared" si="109"/>
        <v>40</v>
      </c>
      <c r="I1145" s="3">
        <v>1.2899</v>
      </c>
      <c r="J1145" s="3">
        <v>1E-4</v>
      </c>
    </row>
    <row r="1146" spans="1:10" x14ac:dyDescent="0.2">
      <c r="A1146" s="5">
        <v>113.7</v>
      </c>
      <c r="B1146" s="3">
        <f t="shared" si="110"/>
        <v>0.71919999999999995</v>
      </c>
      <c r="C1146" s="3">
        <f t="shared" si="111"/>
        <v>-2.2000000000000001E-3</v>
      </c>
      <c r="D1146">
        <f t="shared" si="107"/>
        <v>100</v>
      </c>
      <c r="E1146">
        <f t="shared" si="108"/>
        <v>5.8</v>
      </c>
      <c r="F1146">
        <f t="shared" si="109"/>
        <v>40</v>
      </c>
      <c r="I1146" s="3">
        <v>1.2905</v>
      </c>
      <c r="J1146" s="3">
        <v>0</v>
      </c>
    </row>
    <row r="1147" spans="1:10" x14ac:dyDescent="0.2">
      <c r="A1147" s="5">
        <v>113.8</v>
      </c>
      <c r="B1147" s="3">
        <f t="shared" si="110"/>
        <v>0.71999999999999986</v>
      </c>
      <c r="C1147" s="3">
        <f t="shared" si="111"/>
        <v>-2.2000000000000001E-3</v>
      </c>
      <c r="D1147">
        <f t="shared" si="107"/>
        <v>100</v>
      </c>
      <c r="E1147">
        <f t="shared" si="108"/>
        <v>5.8</v>
      </c>
      <c r="F1147">
        <f t="shared" si="109"/>
        <v>40</v>
      </c>
      <c r="I1147" s="3">
        <v>1.2912999999999999</v>
      </c>
      <c r="J1147" s="3">
        <v>0</v>
      </c>
    </row>
    <row r="1148" spans="1:10" x14ac:dyDescent="0.2">
      <c r="A1148" s="5">
        <v>113.9</v>
      </c>
      <c r="B1148" s="3">
        <f t="shared" si="110"/>
        <v>0.72089999999999999</v>
      </c>
      <c r="C1148" s="3">
        <f t="shared" si="111"/>
        <v>-2.5000000000000001E-3</v>
      </c>
      <c r="D1148">
        <f t="shared" si="107"/>
        <v>100</v>
      </c>
      <c r="E1148">
        <f t="shared" si="108"/>
        <v>5.8</v>
      </c>
      <c r="F1148">
        <f t="shared" si="109"/>
        <v>40</v>
      </c>
      <c r="I1148" s="3">
        <v>1.2922</v>
      </c>
      <c r="J1148" s="3">
        <v>-2.9999999999999997E-4</v>
      </c>
    </row>
    <row r="1149" spans="1:10" x14ac:dyDescent="0.2">
      <c r="A1149" s="5">
        <v>114</v>
      </c>
      <c r="B1149" s="3">
        <f t="shared" si="110"/>
        <v>0.72179999999999989</v>
      </c>
      <c r="C1149" s="3">
        <f t="shared" si="111"/>
        <v>-2.3E-3</v>
      </c>
      <c r="D1149">
        <f t="shared" si="107"/>
        <v>100</v>
      </c>
      <c r="E1149">
        <f t="shared" si="108"/>
        <v>5.8</v>
      </c>
      <c r="F1149">
        <f t="shared" si="109"/>
        <v>40</v>
      </c>
      <c r="I1149" s="3">
        <v>1.2930999999999999</v>
      </c>
      <c r="J1149" s="3">
        <v>-1E-4</v>
      </c>
    </row>
    <row r="1150" spans="1:10" x14ac:dyDescent="0.2">
      <c r="A1150" s="5">
        <v>114.1</v>
      </c>
      <c r="B1150" s="3">
        <f t="shared" si="110"/>
        <v>0.72250000000000003</v>
      </c>
      <c r="C1150" s="3">
        <f t="shared" si="111"/>
        <v>-2.1000000000000003E-3</v>
      </c>
      <c r="D1150">
        <f t="shared" si="107"/>
        <v>100</v>
      </c>
      <c r="E1150">
        <f t="shared" si="108"/>
        <v>5.8</v>
      </c>
      <c r="F1150">
        <f t="shared" si="109"/>
        <v>40</v>
      </c>
      <c r="I1150" s="3">
        <v>1.2938000000000001</v>
      </c>
      <c r="J1150" s="3">
        <v>1E-4</v>
      </c>
    </row>
    <row r="1151" spans="1:10" x14ac:dyDescent="0.2">
      <c r="A1151" s="5">
        <v>114.2</v>
      </c>
      <c r="B1151" s="3">
        <f t="shared" si="110"/>
        <v>0.72329999999999994</v>
      </c>
      <c r="C1151" s="3">
        <f t="shared" si="111"/>
        <v>-2.2000000000000001E-3</v>
      </c>
      <c r="D1151">
        <f t="shared" si="107"/>
        <v>100</v>
      </c>
      <c r="E1151">
        <f t="shared" si="108"/>
        <v>5.8</v>
      </c>
      <c r="F1151">
        <f t="shared" si="109"/>
        <v>40</v>
      </c>
      <c r="I1151" s="3">
        <v>1.2946</v>
      </c>
      <c r="J1151" s="3">
        <v>0</v>
      </c>
    </row>
    <row r="1152" spans="1:10" x14ac:dyDescent="0.2">
      <c r="A1152" s="5">
        <v>114.3</v>
      </c>
      <c r="B1152" s="3">
        <f t="shared" si="110"/>
        <v>0.72430000000000005</v>
      </c>
      <c r="C1152" s="3">
        <f t="shared" si="111"/>
        <v>-2.3E-3</v>
      </c>
      <c r="D1152">
        <f t="shared" si="107"/>
        <v>100</v>
      </c>
      <c r="E1152">
        <f t="shared" si="108"/>
        <v>5.8</v>
      </c>
      <c r="F1152">
        <f t="shared" si="109"/>
        <v>40</v>
      </c>
      <c r="I1152" s="3">
        <v>1.2956000000000001</v>
      </c>
      <c r="J1152" s="3">
        <v>-1E-4</v>
      </c>
    </row>
    <row r="1153" spans="1:10" x14ac:dyDescent="0.2">
      <c r="A1153" s="5">
        <v>114.4</v>
      </c>
      <c r="B1153" s="3">
        <f t="shared" si="110"/>
        <v>0.72499999999999998</v>
      </c>
      <c r="C1153" s="3">
        <f t="shared" si="111"/>
        <v>-2.4000000000000002E-3</v>
      </c>
      <c r="D1153">
        <f t="shared" si="107"/>
        <v>100</v>
      </c>
      <c r="E1153">
        <f t="shared" si="108"/>
        <v>5.8</v>
      </c>
      <c r="F1153">
        <f t="shared" si="109"/>
        <v>40</v>
      </c>
      <c r="I1153" s="3">
        <v>1.2963</v>
      </c>
      <c r="J1153" s="3">
        <v>-2.0000000000000001E-4</v>
      </c>
    </row>
    <row r="1154" spans="1:10" x14ac:dyDescent="0.2">
      <c r="A1154" s="5">
        <v>114.5</v>
      </c>
      <c r="B1154" s="3">
        <f t="shared" si="110"/>
        <v>0.7256999999999999</v>
      </c>
      <c r="C1154" s="3">
        <f t="shared" si="111"/>
        <v>-2.3E-3</v>
      </c>
      <c r="D1154">
        <f t="shared" si="107"/>
        <v>100</v>
      </c>
      <c r="E1154">
        <f t="shared" si="108"/>
        <v>5.8</v>
      </c>
      <c r="F1154">
        <f t="shared" si="109"/>
        <v>40</v>
      </c>
      <c r="I1154" s="3">
        <v>1.2969999999999999</v>
      </c>
      <c r="J1154" s="3">
        <v>-1E-4</v>
      </c>
    </row>
    <row r="1155" spans="1:10" x14ac:dyDescent="0.2">
      <c r="A1155" s="5">
        <v>114.6</v>
      </c>
      <c r="B1155" s="3">
        <f t="shared" si="110"/>
        <v>0.7268</v>
      </c>
      <c r="C1155" s="3">
        <f t="shared" si="111"/>
        <v>-2.2000000000000001E-3</v>
      </c>
      <c r="D1155">
        <f t="shared" si="107"/>
        <v>100</v>
      </c>
      <c r="E1155">
        <f t="shared" si="108"/>
        <v>5.8</v>
      </c>
      <c r="F1155">
        <f t="shared" si="109"/>
        <v>40</v>
      </c>
      <c r="I1155" s="3">
        <v>1.2981</v>
      </c>
      <c r="J1155" s="3">
        <v>0</v>
      </c>
    </row>
    <row r="1156" spans="1:10" x14ac:dyDescent="0.2">
      <c r="A1156" s="5">
        <v>114.7</v>
      </c>
      <c r="B1156" s="3">
        <f t="shared" si="110"/>
        <v>0.72759999999999991</v>
      </c>
      <c r="C1156" s="3">
        <f t="shared" si="111"/>
        <v>-2.2000000000000001E-3</v>
      </c>
      <c r="D1156">
        <f t="shared" si="107"/>
        <v>100</v>
      </c>
      <c r="E1156">
        <f t="shared" si="108"/>
        <v>5.8</v>
      </c>
      <c r="F1156">
        <f t="shared" si="109"/>
        <v>40</v>
      </c>
      <c r="I1156" s="3">
        <v>1.2988999999999999</v>
      </c>
      <c r="J1156" s="3">
        <v>0</v>
      </c>
    </row>
    <row r="1157" spans="1:10" x14ac:dyDescent="0.2">
      <c r="A1157" s="5">
        <v>114.8</v>
      </c>
      <c r="B1157" s="3">
        <f t="shared" si="110"/>
        <v>0.72830000000000006</v>
      </c>
      <c r="C1157" s="3">
        <f t="shared" si="111"/>
        <v>-2.3E-3</v>
      </c>
      <c r="D1157">
        <f t="shared" si="107"/>
        <v>100</v>
      </c>
      <c r="E1157">
        <f t="shared" si="108"/>
        <v>5.8</v>
      </c>
      <c r="F1157">
        <f t="shared" si="109"/>
        <v>40</v>
      </c>
      <c r="I1157" s="3">
        <v>1.2996000000000001</v>
      </c>
      <c r="J1157" s="3">
        <v>-1E-4</v>
      </c>
    </row>
    <row r="1158" spans="1:10" x14ac:dyDescent="0.2">
      <c r="A1158" s="5">
        <v>114.9</v>
      </c>
      <c r="B1158" s="3">
        <f t="shared" si="110"/>
        <v>0.72909999999999997</v>
      </c>
      <c r="C1158" s="3">
        <f t="shared" si="111"/>
        <v>-2.2000000000000001E-3</v>
      </c>
      <c r="D1158">
        <f t="shared" si="107"/>
        <v>100</v>
      </c>
      <c r="E1158">
        <f t="shared" si="108"/>
        <v>5.8</v>
      </c>
      <c r="F1158">
        <f t="shared" si="109"/>
        <v>40</v>
      </c>
      <c r="I1158" s="3">
        <v>1.3004</v>
      </c>
      <c r="J1158" s="3">
        <v>0</v>
      </c>
    </row>
    <row r="1159" spans="1:10" x14ac:dyDescent="0.2">
      <c r="A1159" s="5">
        <v>115</v>
      </c>
      <c r="B1159" s="3">
        <f t="shared" si="110"/>
        <v>0.73009999999999986</v>
      </c>
      <c r="C1159" s="3">
        <f t="shared" si="111"/>
        <v>-2.1000000000000003E-3</v>
      </c>
      <c r="D1159">
        <f t="shared" si="107"/>
        <v>100</v>
      </c>
      <c r="E1159">
        <f t="shared" si="108"/>
        <v>5.8</v>
      </c>
      <c r="F1159">
        <f t="shared" si="109"/>
        <v>40</v>
      </c>
      <c r="I1159" s="3">
        <v>1.3013999999999999</v>
      </c>
      <c r="J1159" s="3">
        <v>1E-4</v>
      </c>
    </row>
    <row r="1160" spans="1:10" x14ac:dyDescent="0.2">
      <c r="A1160" s="5">
        <v>115.1</v>
      </c>
      <c r="B1160" s="3">
        <f t="shared" si="110"/>
        <v>0.73089999999999999</v>
      </c>
      <c r="C1160" s="3">
        <f t="shared" si="111"/>
        <v>-2E-3</v>
      </c>
      <c r="D1160">
        <f t="shared" si="107"/>
        <v>100</v>
      </c>
      <c r="E1160">
        <f t="shared" si="108"/>
        <v>5.8</v>
      </c>
      <c r="F1160">
        <f t="shared" si="109"/>
        <v>40</v>
      </c>
      <c r="I1160" s="3">
        <v>1.3022</v>
      </c>
      <c r="J1160" s="3">
        <v>2.0000000000000001E-4</v>
      </c>
    </row>
    <row r="1161" spans="1:10" x14ac:dyDescent="0.2">
      <c r="A1161" s="5">
        <v>115.2</v>
      </c>
      <c r="B1161" s="3">
        <f t="shared" si="110"/>
        <v>0.73169999999999991</v>
      </c>
      <c r="C1161" s="3">
        <f t="shared" si="111"/>
        <v>-2.1000000000000003E-3</v>
      </c>
      <c r="D1161">
        <f t="shared" si="107"/>
        <v>100</v>
      </c>
      <c r="E1161">
        <f t="shared" si="108"/>
        <v>5.8</v>
      </c>
      <c r="F1161">
        <f t="shared" si="109"/>
        <v>40</v>
      </c>
      <c r="I1161" s="3">
        <v>1.3029999999999999</v>
      </c>
      <c r="J1161" s="3">
        <v>1E-4</v>
      </c>
    </row>
    <row r="1162" spans="1:10" x14ac:dyDescent="0.2">
      <c r="A1162" s="5">
        <v>115.3</v>
      </c>
      <c r="B1162" s="3">
        <f t="shared" si="110"/>
        <v>0.73270000000000002</v>
      </c>
      <c r="C1162" s="3">
        <f t="shared" si="111"/>
        <v>-2.3E-3</v>
      </c>
      <c r="D1162">
        <f t="shared" ref="D1162:D1225" si="112">$E$4</f>
        <v>100</v>
      </c>
      <c r="E1162">
        <f t="shared" ref="E1162:E1225" si="113">$F$4</f>
        <v>5.8</v>
      </c>
      <c r="F1162">
        <f t="shared" ref="F1162:F1225" si="114">$G$4</f>
        <v>40</v>
      </c>
      <c r="I1162" s="3">
        <v>1.304</v>
      </c>
      <c r="J1162" s="3">
        <v>-1E-4</v>
      </c>
    </row>
    <row r="1163" spans="1:10" x14ac:dyDescent="0.2">
      <c r="A1163" s="5">
        <v>115.4</v>
      </c>
      <c r="B1163" s="3">
        <f t="shared" si="110"/>
        <v>0.73359999999999992</v>
      </c>
      <c r="C1163" s="3">
        <f t="shared" si="111"/>
        <v>-2.3E-3</v>
      </c>
      <c r="D1163">
        <f t="shared" si="112"/>
        <v>100</v>
      </c>
      <c r="E1163">
        <f t="shared" si="113"/>
        <v>5.8</v>
      </c>
      <c r="F1163">
        <f t="shared" si="114"/>
        <v>40</v>
      </c>
      <c r="I1163" s="3">
        <v>1.3048999999999999</v>
      </c>
      <c r="J1163" s="3">
        <v>-1E-4</v>
      </c>
    </row>
    <row r="1164" spans="1:10" x14ac:dyDescent="0.2">
      <c r="A1164" s="5">
        <v>115.5</v>
      </c>
      <c r="B1164" s="3">
        <f t="shared" si="110"/>
        <v>0.73430000000000006</v>
      </c>
      <c r="C1164" s="3">
        <f t="shared" si="111"/>
        <v>-2.3E-3</v>
      </c>
      <c r="D1164">
        <f t="shared" si="112"/>
        <v>100</v>
      </c>
      <c r="E1164">
        <f t="shared" si="113"/>
        <v>5.8</v>
      </c>
      <c r="F1164">
        <f t="shared" si="114"/>
        <v>40</v>
      </c>
      <c r="I1164" s="3">
        <v>1.3056000000000001</v>
      </c>
      <c r="J1164" s="3">
        <v>-1E-4</v>
      </c>
    </row>
    <row r="1165" spans="1:10" x14ac:dyDescent="0.2">
      <c r="A1165" s="5">
        <v>115.6</v>
      </c>
      <c r="B1165" s="3">
        <f t="shared" si="110"/>
        <v>0.73499999999999999</v>
      </c>
      <c r="C1165" s="3">
        <f t="shared" si="111"/>
        <v>-2.3E-3</v>
      </c>
      <c r="D1165">
        <f t="shared" si="112"/>
        <v>100</v>
      </c>
      <c r="E1165">
        <f t="shared" si="113"/>
        <v>5.8</v>
      </c>
      <c r="F1165">
        <f t="shared" si="114"/>
        <v>40</v>
      </c>
      <c r="I1165" s="3">
        <v>1.3063</v>
      </c>
      <c r="J1165" s="3">
        <v>-1E-4</v>
      </c>
    </row>
    <row r="1166" spans="1:10" x14ac:dyDescent="0.2">
      <c r="A1166" s="5">
        <v>115.7</v>
      </c>
      <c r="B1166" s="3">
        <f t="shared" si="110"/>
        <v>0.73589999999999989</v>
      </c>
      <c r="C1166" s="3">
        <f t="shared" si="111"/>
        <v>-2.4000000000000002E-3</v>
      </c>
      <c r="D1166">
        <f t="shared" si="112"/>
        <v>100</v>
      </c>
      <c r="E1166">
        <f t="shared" si="113"/>
        <v>5.8</v>
      </c>
      <c r="F1166">
        <f t="shared" si="114"/>
        <v>40</v>
      </c>
      <c r="I1166" s="3">
        <v>1.3071999999999999</v>
      </c>
      <c r="J1166" s="3">
        <v>-2.0000000000000001E-4</v>
      </c>
    </row>
    <row r="1167" spans="1:10" x14ac:dyDescent="0.2">
      <c r="A1167" s="5">
        <v>115.8</v>
      </c>
      <c r="B1167" s="3">
        <f t="shared" si="110"/>
        <v>0.73670000000000002</v>
      </c>
      <c r="C1167" s="3">
        <f t="shared" si="111"/>
        <v>-2.4000000000000002E-3</v>
      </c>
      <c r="D1167">
        <f t="shared" si="112"/>
        <v>100</v>
      </c>
      <c r="E1167">
        <f t="shared" si="113"/>
        <v>5.8</v>
      </c>
      <c r="F1167">
        <f t="shared" si="114"/>
        <v>40</v>
      </c>
      <c r="I1167" s="3">
        <v>1.3080000000000001</v>
      </c>
      <c r="J1167" s="3">
        <v>-2.0000000000000001E-4</v>
      </c>
    </row>
    <row r="1168" spans="1:10" x14ac:dyDescent="0.2">
      <c r="A1168" s="5">
        <v>115.9</v>
      </c>
      <c r="B1168" s="3">
        <f t="shared" si="110"/>
        <v>0.73739999999999994</v>
      </c>
      <c r="C1168" s="3">
        <f t="shared" si="111"/>
        <v>-2.4000000000000002E-3</v>
      </c>
      <c r="D1168">
        <f t="shared" si="112"/>
        <v>100</v>
      </c>
      <c r="E1168">
        <f t="shared" si="113"/>
        <v>5.8</v>
      </c>
      <c r="F1168">
        <f t="shared" si="114"/>
        <v>40</v>
      </c>
      <c r="I1168" s="3">
        <v>1.3087</v>
      </c>
      <c r="J1168" s="3">
        <v>-2.0000000000000001E-4</v>
      </c>
    </row>
    <row r="1169" spans="1:10" x14ac:dyDescent="0.2">
      <c r="A1169" s="5">
        <v>116</v>
      </c>
      <c r="B1169" s="3">
        <f t="shared" si="110"/>
        <v>0.73830000000000007</v>
      </c>
      <c r="C1169" s="3">
        <f t="shared" si="111"/>
        <v>-2.1000000000000003E-3</v>
      </c>
      <c r="D1169">
        <f t="shared" si="112"/>
        <v>100</v>
      </c>
      <c r="E1169">
        <f t="shared" si="113"/>
        <v>5.8</v>
      </c>
      <c r="F1169">
        <f t="shared" si="114"/>
        <v>40</v>
      </c>
      <c r="I1169" s="3">
        <v>1.3096000000000001</v>
      </c>
      <c r="J1169" s="3">
        <v>1E-4</v>
      </c>
    </row>
    <row r="1170" spans="1:10" x14ac:dyDescent="0.2">
      <c r="A1170" s="5">
        <v>116.1</v>
      </c>
      <c r="B1170" s="3">
        <f t="shared" si="110"/>
        <v>0.73939999999999995</v>
      </c>
      <c r="C1170" s="3">
        <f t="shared" si="111"/>
        <v>-2.2000000000000001E-3</v>
      </c>
      <c r="D1170">
        <f t="shared" si="112"/>
        <v>100</v>
      </c>
      <c r="E1170">
        <f t="shared" si="113"/>
        <v>5.8</v>
      </c>
      <c r="F1170">
        <f t="shared" si="114"/>
        <v>40</v>
      </c>
      <c r="I1170" s="3">
        <v>1.3107</v>
      </c>
      <c r="J1170" s="3">
        <v>0</v>
      </c>
    </row>
    <row r="1171" spans="1:10" x14ac:dyDescent="0.2">
      <c r="A1171" s="5">
        <v>116.2</v>
      </c>
      <c r="B1171" s="3">
        <f t="shared" si="110"/>
        <v>0.74009999999999987</v>
      </c>
      <c r="C1171" s="3">
        <f t="shared" si="111"/>
        <v>-2.4000000000000002E-3</v>
      </c>
      <c r="D1171">
        <f t="shared" si="112"/>
        <v>100</v>
      </c>
      <c r="E1171">
        <f t="shared" si="113"/>
        <v>5.8</v>
      </c>
      <c r="F1171">
        <f t="shared" si="114"/>
        <v>40</v>
      </c>
      <c r="I1171" s="3">
        <v>1.3113999999999999</v>
      </c>
      <c r="J1171" s="3">
        <v>-2.0000000000000001E-4</v>
      </c>
    </row>
    <row r="1172" spans="1:10" x14ac:dyDescent="0.2">
      <c r="A1172" s="5">
        <v>116.3</v>
      </c>
      <c r="B1172" s="3">
        <f t="shared" si="110"/>
        <v>0.74070000000000003</v>
      </c>
      <c r="C1172" s="3">
        <f t="shared" si="111"/>
        <v>-2.2000000000000001E-3</v>
      </c>
      <c r="D1172">
        <f t="shared" si="112"/>
        <v>100</v>
      </c>
      <c r="E1172">
        <f t="shared" si="113"/>
        <v>5.8</v>
      </c>
      <c r="F1172">
        <f t="shared" si="114"/>
        <v>40</v>
      </c>
      <c r="I1172" s="3">
        <v>1.3120000000000001</v>
      </c>
      <c r="J1172" s="3">
        <v>0</v>
      </c>
    </row>
    <row r="1173" spans="1:10" x14ac:dyDescent="0.2">
      <c r="A1173" s="5">
        <v>116.4</v>
      </c>
      <c r="B1173" s="3">
        <f t="shared" si="110"/>
        <v>0.7417999999999999</v>
      </c>
      <c r="C1173" s="3">
        <f t="shared" si="111"/>
        <v>-2.4000000000000002E-3</v>
      </c>
      <c r="D1173">
        <f t="shared" si="112"/>
        <v>100</v>
      </c>
      <c r="E1173">
        <f t="shared" si="113"/>
        <v>5.8</v>
      </c>
      <c r="F1173">
        <f t="shared" si="114"/>
        <v>40</v>
      </c>
      <c r="I1173" s="3">
        <v>1.3130999999999999</v>
      </c>
      <c r="J1173" s="3">
        <v>-2.0000000000000001E-4</v>
      </c>
    </row>
    <row r="1174" spans="1:10" x14ac:dyDescent="0.2">
      <c r="A1174" s="5">
        <v>116.5</v>
      </c>
      <c r="B1174" s="3">
        <f t="shared" si="110"/>
        <v>0.74270000000000003</v>
      </c>
      <c r="C1174" s="3">
        <f t="shared" si="111"/>
        <v>-2.2000000000000001E-3</v>
      </c>
      <c r="D1174">
        <f t="shared" si="112"/>
        <v>100</v>
      </c>
      <c r="E1174">
        <f t="shared" si="113"/>
        <v>5.8</v>
      </c>
      <c r="F1174">
        <f t="shared" si="114"/>
        <v>40</v>
      </c>
      <c r="I1174" s="3">
        <v>1.3140000000000001</v>
      </c>
      <c r="J1174" s="3">
        <v>0</v>
      </c>
    </row>
    <row r="1175" spans="1:10" x14ac:dyDescent="0.2">
      <c r="A1175" s="5">
        <v>116.6</v>
      </c>
      <c r="B1175" s="3">
        <f t="shared" si="110"/>
        <v>0.74339999999999995</v>
      </c>
      <c r="C1175" s="3">
        <f t="shared" si="111"/>
        <v>-2.2000000000000001E-3</v>
      </c>
      <c r="D1175">
        <f t="shared" si="112"/>
        <v>100</v>
      </c>
      <c r="E1175">
        <f t="shared" si="113"/>
        <v>5.8</v>
      </c>
      <c r="F1175">
        <f t="shared" si="114"/>
        <v>40</v>
      </c>
      <c r="I1175" s="3">
        <v>1.3147</v>
      </c>
      <c r="J1175" s="3">
        <v>0</v>
      </c>
    </row>
    <row r="1176" spans="1:10" x14ac:dyDescent="0.2">
      <c r="A1176" s="5">
        <v>116.7</v>
      </c>
      <c r="B1176" s="3">
        <f t="shared" si="110"/>
        <v>0.74419999999999986</v>
      </c>
      <c r="C1176" s="3">
        <f t="shared" si="111"/>
        <v>-2.3E-3</v>
      </c>
      <c r="D1176">
        <f t="shared" si="112"/>
        <v>100</v>
      </c>
      <c r="E1176">
        <f t="shared" si="113"/>
        <v>5.8</v>
      </c>
      <c r="F1176">
        <f t="shared" si="114"/>
        <v>40</v>
      </c>
      <c r="I1176" s="3">
        <v>1.3154999999999999</v>
      </c>
      <c r="J1176" s="3">
        <v>-1E-4</v>
      </c>
    </row>
    <row r="1177" spans="1:10" x14ac:dyDescent="0.2">
      <c r="A1177" s="5">
        <v>116.8</v>
      </c>
      <c r="B1177" s="3">
        <f t="shared" si="110"/>
        <v>0.74519999999999997</v>
      </c>
      <c r="C1177" s="3">
        <f t="shared" si="111"/>
        <v>-2.4000000000000002E-3</v>
      </c>
      <c r="D1177">
        <f t="shared" si="112"/>
        <v>100</v>
      </c>
      <c r="E1177">
        <f t="shared" si="113"/>
        <v>5.8</v>
      </c>
      <c r="F1177">
        <f t="shared" si="114"/>
        <v>40</v>
      </c>
      <c r="I1177" s="3">
        <v>1.3165</v>
      </c>
      <c r="J1177" s="3">
        <v>-2.0000000000000001E-4</v>
      </c>
    </row>
    <row r="1178" spans="1:10" x14ac:dyDescent="0.2">
      <c r="A1178" s="5">
        <v>116.9</v>
      </c>
      <c r="B1178" s="3">
        <f t="shared" si="110"/>
        <v>0.7458999999999999</v>
      </c>
      <c r="C1178" s="3">
        <f t="shared" si="111"/>
        <v>-2.2000000000000001E-3</v>
      </c>
      <c r="D1178">
        <f t="shared" si="112"/>
        <v>100</v>
      </c>
      <c r="E1178">
        <f t="shared" si="113"/>
        <v>5.8</v>
      </c>
      <c r="F1178">
        <f t="shared" si="114"/>
        <v>40</v>
      </c>
      <c r="I1178" s="3">
        <v>1.3171999999999999</v>
      </c>
      <c r="J1178" s="3">
        <v>0</v>
      </c>
    </row>
    <row r="1179" spans="1:10" x14ac:dyDescent="0.2">
      <c r="A1179" s="5">
        <v>117</v>
      </c>
      <c r="B1179" s="3">
        <f t="shared" si="110"/>
        <v>0.74660000000000004</v>
      </c>
      <c r="C1179" s="3">
        <f t="shared" si="111"/>
        <v>-2.3E-3</v>
      </c>
      <c r="D1179">
        <f t="shared" si="112"/>
        <v>100</v>
      </c>
      <c r="E1179">
        <f t="shared" si="113"/>
        <v>5.8</v>
      </c>
      <c r="F1179">
        <f t="shared" si="114"/>
        <v>40</v>
      </c>
      <c r="I1179" s="3">
        <v>1.3179000000000001</v>
      </c>
      <c r="J1179" s="3">
        <v>-1E-4</v>
      </c>
    </row>
    <row r="1180" spans="1:10" x14ac:dyDescent="0.2">
      <c r="A1180" s="5">
        <v>117.1</v>
      </c>
      <c r="B1180" s="3">
        <f t="shared" ref="B1180:B1243" si="115">I1180-$I$283</f>
        <v>0.74749999999999994</v>
      </c>
      <c r="C1180" s="3">
        <f t="shared" ref="C1180:C1243" si="116">J1180-$J$283</f>
        <v>-2.2000000000000001E-3</v>
      </c>
      <c r="D1180">
        <f t="shared" si="112"/>
        <v>100</v>
      </c>
      <c r="E1180">
        <f t="shared" si="113"/>
        <v>5.8</v>
      </c>
      <c r="F1180">
        <f t="shared" si="114"/>
        <v>40</v>
      </c>
      <c r="I1180" s="3">
        <v>1.3188</v>
      </c>
      <c r="J1180" s="3">
        <v>0</v>
      </c>
    </row>
    <row r="1181" spans="1:10" x14ac:dyDescent="0.2">
      <c r="A1181" s="5">
        <v>117.2</v>
      </c>
      <c r="B1181" s="3">
        <f t="shared" si="115"/>
        <v>0.74850000000000005</v>
      </c>
      <c r="C1181" s="3">
        <f t="shared" si="116"/>
        <v>-2.4000000000000002E-3</v>
      </c>
      <c r="D1181">
        <f t="shared" si="112"/>
        <v>100</v>
      </c>
      <c r="E1181">
        <f t="shared" si="113"/>
        <v>5.8</v>
      </c>
      <c r="F1181">
        <f t="shared" si="114"/>
        <v>40</v>
      </c>
      <c r="I1181" s="3">
        <v>1.3198000000000001</v>
      </c>
      <c r="J1181" s="3">
        <v>-2.0000000000000001E-4</v>
      </c>
    </row>
    <row r="1182" spans="1:10" x14ac:dyDescent="0.2">
      <c r="A1182" s="5">
        <v>117.3</v>
      </c>
      <c r="B1182" s="3">
        <f t="shared" si="115"/>
        <v>0.74909999999999999</v>
      </c>
      <c r="C1182" s="3">
        <f t="shared" si="116"/>
        <v>-2.1000000000000003E-3</v>
      </c>
      <c r="D1182">
        <f t="shared" si="112"/>
        <v>100</v>
      </c>
      <c r="E1182">
        <f t="shared" si="113"/>
        <v>5.8</v>
      </c>
      <c r="F1182">
        <f t="shared" si="114"/>
        <v>40</v>
      </c>
      <c r="I1182" s="3">
        <v>1.3204</v>
      </c>
      <c r="J1182" s="3">
        <v>1E-4</v>
      </c>
    </row>
    <row r="1183" spans="1:10" x14ac:dyDescent="0.2">
      <c r="A1183" s="5">
        <v>117.4</v>
      </c>
      <c r="B1183" s="3">
        <f t="shared" si="115"/>
        <v>0.74999999999999989</v>
      </c>
      <c r="C1183" s="3">
        <f t="shared" si="116"/>
        <v>-2.2000000000000001E-3</v>
      </c>
      <c r="D1183">
        <f t="shared" si="112"/>
        <v>100</v>
      </c>
      <c r="E1183">
        <f t="shared" si="113"/>
        <v>5.8</v>
      </c>
      <c r="F1183">
        <f t="shared" si="114"/>
        <v>40</v>
      </c>
      <c r="I1183" s="3">
        <v>1.3212999999999999</v>
      </c>
      <c r="J1183" s="3">
        <v>0</v>
      </c>
    </row>
    <row r="1184" spans="1:10" x14ac:dyDescent="0.2">
      <c r="A1184" s="5">
        <v>117.5</v>
      </c>
      <c r="B1184" s="3">
        <f t="shared" si="115"/>
        <v>0.75109999999999999</v>
      </c>
      <c r="C1184" s="3">
        <f t="shared" si="116"/>
        <v>-2.3E-3</v>
      </c>
      <c r="D1184">
        <f t="shared" si="112"/>
        <v>100</v>
      </c>
      <c r="E1184">
        <f t="shared" si="113"/>
        <v>5.8</v>
      </c>
      <c r="F1184">
        <f t="shared" si="114"/>
        <v>40</v>
      </c>
      <c r="I1184" s="3">
        <v>1.3224</v>
      </c>
      <c r="J1184" s="3">
        <v>-1E-4</v>
      </c>
    </row>
    <row r="1185" spans="1:10" x14ac:dyDescent="0.2">
      <c r="A1185" s="5">
        <v>117.6</v>
      </c>
      <c r="B1185" s="3">
        <f t="shared" si="115"/>
        <v>0.75179999999999991</v>
      </c>
      <c r="C1185" s="3">
        <f t="shared" si="116"/>
        <v>-2.4000000000000002E-3</v>
      </c>
      <c r="D1185">
        <f t="shared" si="112"/>
        <v>100</v>
      </c>
      <c r="E1185">
        <f t="shared" si="113"/>
        <v>5.8</v>
      </c>
      <c r="F1185">
        <f t="shared" si="114"/>
        <v>40</v>
      </c>
      <c r="I1185" s="3">
        <v>1.3230999999999999</v>
      </c>
      <c r="J1185" s="3">
        <v>-2.0000000000000001E-4</v>
      </c>
    </row>
    <row r="1186" spans="1:10" x14ac:dyDescent="0.2">
      <c r="A1186" s="5">
        <v>117.7</v>
      </c>
      <c r="B1186" s="3">
        <f t="shared" si="115"/>
        <v>0.75240000000000007</v>
      </c>
      <c r="C1186" s="3">
        <f t="shared" si="116"/>
        <v>-2.5000000000000001E-3</v>
      </c>
      <c r="D1186">
        <f t="shared" si="112"/>
        <v>100</v>
      </c>
      <c r="E1186">
        <f t="shared" si="113"/>
        <v>5.8</v>
      </c>
      <c r="F1186">
        <f t="shared" si="114"/>
        <v>40</v>
      </c>
      <c r="I1186" s="3">
        <v>1.3237000000000001</v>
      </c>
      <c r="J1186" s="3">
        <v>-2.9999999999999997E-4</v>
      </c>
    </row>
    <row r="1187" spans="1:10" x14ac:dyDescent="0.2">
      <c r="A1187" s="5">
        <v>117.8</v>
      </c>
      <c r="B1187" s="3">
        <f t="shared" si="115"/>
        <v>0.75329999999999997</v>
      </c>
      <c r="C1187" s="3">
        <f t="shared" si="116"/>
        <v>-2.3E-3</v>
      </c>
      <c r="D1187">
        <f t="shared" si="112"/>
        <v>100</v>
      </c>
      <c r="E1187">
        <f t="shared" si="113"/>
        <v>5.8</v>
      </c>
      <c r="F1187">
        <f t="shared" si="114"/>
        <v>40</v>
      </c>
      <c r="I1187" s="3">
        <v>1.3246</v>
      </c>
      <c r="J1187" s="3">
        <v>-1E-4</v>
      </c>
    </row>
    <row r="1188" spans="1:10" x14ac:dyDescent="0.2">
      <c r="A1188" s="5">
        <v>117.9</v>
      </c>
      <c r="B1188" s="3">
        <f t="shared" si="115"/>
        <v>0.75429999999999986</v>
      </c>
      <c r="C1188" s="3">
        <f t="shared" si="116"/>
        <v>-2.3E-3</v>
      </c>
      <c r="D1188">
        <f t="shared" si="112"/>
        <v>100</v>
      </c>
      <c r="E1188">
        <f t="shared" si="113"/>
        <v>5.8</v>
      </c>
      <c r="F1188">
        <f t="shared" si="114"/>
        <v>40</v>
      </c>
      <c r="I1188" s="3">
        <v>1.3255999999999999</v>
      </c>
      <c r="J1188" s="3">
        <v>-1E-4</v>
      </c>
    </row>
    <row r="1189" spans="1:10" x14ac:dyDescent="0.2">
      <c r="A1189" s="5">
        <v>118</v>
      </c>
      <c r="B1189" s="3">
        <f t="shared" si="115"/>
        <v>0.755</v>
      </c>
      <c r="C1189" s="3">
        <f t="shared" si="116"/>
        <v>-2.3E-3</v>
      </c>
      <c r="D1189">
        <f t="shared" si="112"/>
        <v>100</v>
      </c>
      <c r="E1189">
        <f t="shared" si="113"/>
        <v>5.8</v>
      </c>
      <c r="F1189">
        <f t="shared" si="114"/>
        <v>40</v>
      </c>
      <c r="I1189" s="3">
        <v>1.3263</v>
      </c>
      <c r="J1189" s="3">
        <v>-1E-4</v>
      </c>
    </row>
    <row r="1190" spans="1:10" x14ac:dyDescent="0.2">
      <c r="A1190" s="5">
        <v>118.1</v>
      </c>
      <c r="B1190" s="3">
        <f t="shared" si="115"/>
        <v>0.75579999999999992</v>
      </c>
      <c r="C1190" s="3">
        <f t="shared" si="116"/>
        <v>-2.1000000000000003E-3</v>
      </c>
      <c r="D1190">
        <f t="shared" si="112"/>
        <v>100</v>
      </c>
      <c r="E1190">
        <f t="shared" si="113"/>
        <v>5.8</v>
      </c>
      <c r="F1190">
        <f t="shared" si="114"/>
        <v>40</v>
      </c>
      <c r="I1190" s="3">
        <v>1.3270999999999999</v>
      </c>
      <c r="J1190" s="3">
        <v>1E-4</v>
      </c>
    </row>
    <row r="1191" spans="1:10" x14ac:dyDescent="0.2">
      <c r="A1191" s="5">
        <v>118.2</v>
      </c>
      <c r="B1191" s="3">
        <f t="shared" si="115"/>
        <v>0.75680000000000003</v>
      </c>
      <c r="C1191" s="3">
        <f t="shared" si="116"/>
        <v>-2.3E-3</v>
      </c>
      <c r="D1191">
        <f t="shared" si="112"/>
        <v>100</v>
      </c>
      <c r="E1191">
        <f t="shared" si="113"/>
        <v>5.8</v>
      </c>
      <c r="F1191">
        <f t="shared" si="114"/>
        <v>40</v>
      </c>
      <c r="I1191" s="3">
        <v>1.3281000000000001</v>
      </c>
      <c r="J1191" s="3">
        <v>-1E-4</v>
      </c>
    </row>
    <row r="1192" spans="1:10" x14ac:dyDescent="0.2">
      <c r="A1192" s="5">
        <v>118.3</v>
      </c>
      <c r="B1192" s="3">
        <f t="shared" si="115"/>
        <v>0.75759999999999994</v>
      </c>
      <c r="C1192" s="3">
        <f t="shared" si="116"/>
        <v>-2E-3</v>
      </c>
      <c r="D1192">
        <f t="shared" si="112"/>
        <v>100</v>
      </c>
      <c r="E1192">
        <f t="shared" si="113"/>
        <v>5.8</v>
      </c>
      <c r="F1192">
        <f t="shared" si="114"/>
        <v>40</v>
      </c>
      <c r="I1192" s="3">
        <v>1.3289</v>
      </c>
      <c r="J1192" s="3">
        <v>2.0000000000000001E-4</v>
      </c>
    </row>
    <row r="1193" spans="1:10" x14ac:dyDescent="0.2">
      <c r="A1193" s="5">
        <v>118.4</v>
      </c>
      <c r="B1193" s="3">
        <f t="shared" si="115"/>
        <v>0.75829999999999986</v>
      </c>
      <c r="C1193" s="3">
        <f t="shared" si="116"/>
        <v>-2.1000000000000003E-3</v>
      </c>
      <c r="D1193">
        <f t="shared" si="112"/>
        <v>100</v>
      </c>
      <c r="E1193">
        <f t="shared" si="113"/>
        <v>5.8</v>
      </c>
      <c r="F1193">
        <f t="shared" si="114"/>
        <v>40</v>
      </c>
      <c r="I1193" s="3">
        <v>1.3295999999999999</v>
      </c>
      <c r="J1193" s="3">
        <v>1E-4</v>
      </c>
    </row>
    <row r="1194" spans="1:10" x14ac:dyDescent="0.2">
      <c r="A1194" s="5">
        <v>118.5</v>
      </c>
      <c r="B1194" s="3">
        <f t="shared" si="115"/>
        <v>0.7591</v>
      </c>
      <c r="C1194" s="3">
        <f t="shared" si="116"/>
        <v>-2.2000000000000001E-3</v>
      </c>
      <c r="D1194">
        <f t="shared" si="112"/>
        <v>100</v>
      </c>
      <c r="E1194">
        <f t="shared" si="113"/>
        <v>5.8</v>
      </c>
      <c r="F1194">
        <f t="shared" si="114"/>
        <v>40</v>
      </c>
      <c r="I1194" s="3">
        <v>1.3304</v>
      </c>
      <c r="J1194" s="3">
        <v>0</v>
      </c>
    </row>
    <row r="1195" spans="1:10" x14ac:dyDescent="0.2">
      <c r="A1195" s="5">
        <v>118.6</v>
      </c>
      <c r="B1195" s="3">
        <f t="shared" si="115"/>
        <v>0.76019999999999988</v>
      </c>
      <c r="C1195" s="3">
        <f t="shared" si="116"/>
        <v>-2.3E-3</v>
      </c>
      <c r="D1195">
        <f t="shared" si="112"/>
        <v>100</v>
      </c>
      <c r="E1195">
        <f t="shared" si="113"/>
        <v>5.8</v>
      </c>
      <c r="F1195">
        <f t="shared" si="114"/>
        <v>40</v>
      </c>
      <c r="I1195" s="3">
        <v>1.3314999999999999</v>
      </c>
      <c r="J1195" s="3">
        <v>-1E-4</v>
      </c>
    </row>
    <row r="1196" spans="1:10" x14ac:dyDescent="0.2">
      <c r="A1196" s="5">
        <v>118.7</v>
      </c>
      <c r="B1196" s="3">
        <f t="shared" si="115"/>
        <v>0.76080000000000003</v>
      </c>
      <c r="C1196" s="3">
        <f t="shared" si="116"/>
        <v>-2.3E-3</v>
      </c>
      <c r="D1196">
        <f t="shared" si="112"/>
        <v>100</v>
      </c>
      <c r="E1196">
        <f t="shared" si="113"/>
        <v>5.8</v>
      </c>
      <c r="F1196">
        <f t="shared" si="114"/>
        <v>40</v>
      </c>
      <c r="I1196" s="3">
        <v>1.3321000000000001</v>
      </c>
      <c r="J1196" s="3">
        <v>-1E-4</v>
      </c>
    </row>
    <row r="1197" spans="1:10" x14ac:dyDescent="0.2">
      <c r="A1197" s="5">
        <v>118.8</v>
      </c>
      <c r="B1197" s="3">
        <f t="shared" si="115"/>
        <v>0.76159999999999994</v>
      </c>
      <c r="C1197" s="3">
        <f t="shared" si="116"/>
        <v>-2.2000000000000001E-3</v>
      </c>
      <c r="D1197">
        <f t="shared" si="112"/>
        <v>100</v>
      </c>
      <c r="E1197">
        <f t="shared" si="113"/>
        <v>5.8</v>
      </c>
      <c r="F1197">
        <f t="shared" si="114"/>
        <v>40</v>
      </c>
      <c r="I1197" s="3">
        <v>1.3329</v>
      </c>
      <c r="J1197" s="3">
        <v>0</v>
      </c>
    </row>
    <row r="1198" spans="1:10" x14ac:dyDescent="0.2">
      <c r="A1198" s="5">
        <v>118.9</v>
      </c>
      <c r="B1198" s="3">
        <f t="shared" si="115"/>
        <v>0.76260000000000006</v>
      </c>
      <c r="C1198" s="3">
        <f t="shared" si="116"/>
        <v>-2.3E-3</v>
      </c>
      <c r="D1198">
        <f t="shared" si="112"/>
        <v>100</v>
      </c>
      <c r="E1198">
        <f t="shared" si="113"/>
        <v>5.8</v>
      </c>
      <c r="F1198">
        <f t="shared" si="114"/>
        <v>40</v>
      </c>
      <c r="I1198" s="3">
        <v>1.3339000000000001</v>
      </c>
      <c r="J1198" s="3">
        <v>-1E-4</v>
      </c>
    </row>
    <row r="1199" spans="1:10" x14ac:dyDescent="0.2">
      <c r="A1199" s="5">
        <v>119</v>
      </c>
      <c r="B1199" s="3">
        <f t="shared" si="115"/>
        <v>0.76349999999999996</v>
      </c>
      <c r="C1199" s="3">
        <f t="shared" si="116"/>
        <v>-2.2000000000000001E-3</v>
      </c>
      <c r="D1199">
        <f t="shared" si="112"/>
        <v>100</v>
      </c>
      <c r="E1199">
        <f t="shared" si="113"/>
        <v>5.8</v>
      </c>
      <c r="F1199">
        <f t="shared" si="114"/>
        <v>40</v>
      </c>
      <c r="I1199" s="3">
        <v>1.3348</v>
      </c>
      <c r="J1199" s="3">
        <v>0</v>
      </c>
    </row>
    <row r="1200" spans="1:10" x14ac:dyDescent="0.2">
      <c r="A1200" s="5">
        <v>119.1</v>
      </c>
      <c r="B1200" s="3">
        <f t="shared" si="115"/>
        <v>0.76409999999999989</v>
      </c>
      <c r="C1200" s="3">
        <f t="shared" si="116"/>
        <v>-2.2000000000000001E-3</v>
      </c>
      <c r="D1200">
        <f t="shared" si="112"/>
        <v>100</v>
      </c>
      <c r="E1200">
        <f t="shared" si="113"/>
        <v>5.8</v>
      </c>
      <c r="F1200">
        <f t="shared" si="114"/>
        <v>40</v>
      </c>
      <c r="I1200" s="3">
        <v>1.3353999999999999</v>
      </c>
      <c r="J1200" s="3">
        <v>0</v>
      </c>
    </row>
    <row r="1201" spans="1:10" x14ac:dyDescent="0.2">
      <c r="A1201" s="5">
        <v>119.2</v>
      </c>
      <c r="B1201" s="3">
        <f t="shared" si="115"/>
        <v>0.76490000000000002</v>
      </c>
      <c r="C1201" s="3">
        <f t="shared" si="116"/>
        <v>-2.3E-3</v>
      </c>
      <c r="D1201">
        <f t="shared" si="112"/>
        <v>100</v>
      </c>
      <c r="E1201">
        <f t="shared" si="113"/>
        <v>5.8</v>
      </c>
      <c r="F1201">
        <f t="shared" si="114"/>
        <v>40</v>
      </c>
      <c r="I1201" s="3">
        <v>1.3362000000000001</v>
      </c>
      <c r="J1201" s="3">
        <v>-1E-4</v>
      </c>
    </row>
    <row r="1202" spans="1:10" x14ac:dyDescent="0.2">
      <c r="A1202" s="5">
        <v>119.3</v>
      </c>
      <c r="B1202" s="3">
        <f t="shared" si="115"/>
        <v>0.7659999999999999</v>
      </c>
      <c r="C1202" s="3">
        <f t="shared" si="116"/>
        <v>-2.3E-3</v>
      </c>
      <c r="D1202">
        <f t="shared" si="112"/>
        <v>100</v>
      </c>
      <c r="E1202">
        <f t="shared" si="113"/>
        <v>5.8</v>
      </c>
      <c r="F1202">
        <f t="shared" si="114"/>
        <v>40</v>
      </c>
      <c r="I1202" s="3">
        <v>1.3372999999999999</v>
      </c>
      <c r="J1202" s="3">
        <v>-1E-4</v>
      </c>
    </row>
    <row r="1203" spans="1:10" x14ac:dyDescent="0.2">
      <c r="A1203" s="5">
        <v>119.4</v>
      </c>
      <c r="B1203" s="3">
        <f t="shared" si="115"/>
        <v>0.76680000000000004</v>
      </c>
      <c r="C1203" s="3">
        <f t="shared" si="116"/>
        <v>-2.2000000000000001E-3</v>
      </c>
      <c r="D1203">
        <f t="shared" si="112"/>
        <v>100</v>
      </c>
      <c r="E1203">
        <f t="shared" si="113"/>
        <v>5.8</v>
      </c>
      <c r="F1203">
        <f t="shared" si="114"/>
        <v>40</v>
      </c>
      <c r="I1203" s="3">
        <v>1.3381000000000001</v>
      </c>
      <c r="J1203" s="3">
        <v>0</v>
      </c>
    </row>
    <row r="1204" spans="1:10" x14ac:dyDescent="0.2">
      <c r="A1204" s="5">
        <v>119.5</v>
      </c>
      <c r="B1204" s="3">
        <f t="shared" si="115"/>
        <v>0.76749999999999996</v>
      </c>
      <c r="C1204" s="3">
        <f t="shared" si="116"/>
        <v>-2.5000000000000001E-3</v>
      </c>
      <c r="D1204">
        <f t="shared" si="112"/>
        <v>100</v>
      </c>
      <c r="E1204">
        <f t="shared" si="113"/>
        <v>5.8</v>
      </c>
      <c r="F1204">
        <f t="shared" si="114"/>
        <v>40</v>
      </c>
      <c r="I1204" s="3">
        <v>1.3388</v>
      </c>
      <c r="J1204" s="3">
        <v>-2.9999999999999997E-4</v>
      </c>
    </row>
    <row r="1205" spans="1:10" x14ac:dyDescent="0.2">
      <c r="A1205" s="5">
        <v>119.6</v>
      </c>
      <c r="B1205" s="3">
        <f t="shared" si="115"/>
        <v>0.76850000000000007</v>
      </c>
      <c r="C1205" s="3">
        <f t="shared" si="116"/>
        <v>-2.3E-3</v>
      </c>
      <c r="D1205">
        <f t="shared" si="112"/>
        <v>100</v>
      </c>
      <c r="E1205">
        <f t="shared" si="113"/>
        <v>5.8</v>
      </c>
      <c r="F1205">
        <f t="shared" si="114"/>
        <v>40</v>
      </c>
      <c r="I1205" s="3">
        <v>1.3398000000000001</v>
      </c>
      <c r="J1205" s="3">
        <v>-1E-4</v>
      </c>
    </row>
    <row r="1206" spans="1:10" x14ac:dyDescent="0.2">
      <c r="A1206" s="5">
        <v>119.7</v>
      </c>
      <c r="B1206" s="3">
        <f t="shared" si="115"/>
        <v>0.76939999999999997</v>
      </c>
      <c r="C1206" s="3">
        <f t="shared" si="116"/>
        <v>-2.4000000000000002E-3</v>
      </c>
      <c r="D1206">
        <f t="shared" si="112"/>
        <v>100</v>
      </c>
      <c r="E1206">
        <f t="shared" si="113"/>
        <v>5.8</v>
      </c>
      <c r="F1206">
        <f t="shared" si="114"/>
        <v>40</v>
      </c>
      <c r="I1206" s="3">
        <v>1.3407</v>
      </c>
      <c r="J1206" s="3">
        <v>-2.0000000000000001E-4</v>
      </c>
    </row>
    <row r="1207" spans="1:10" x14ac:dyDescent="0.2">
      <c r="A1207" s="5">
        <v>119.8</v>
      </c>
      <c r="B1207" s="3">
        <f t="shared" si="115"/>
        <v>0.76999999999999991</v>
      </c>
      <c r="C1207" s="3">
        <f t="shared" si="116"/>
        <v>-2.2000000000000001E-3</v>
      </c>
      <c r="D1207">
        <f t="shared" si="112"/>
        <v>100</v>
      </c>
      <c r="E1207">
        <f t="shared" si="113"/>
        <v>5.8</v>
      </c>
      <c r="F1207">
        <f t="shared" si="114"/>
        <v>40</v>
      </c>
      <c r="I1207" s="3">
        <v>1.3412999999999999</v>
      </c>
      <c r="J1207" s="3">
        <v>0</v>
      </c>
    </row>
    <row r="1208" spans="1:10" x14ac:dyDescent="0.2">
      <c r="A1208" s="5">
        <v>119.9</v>
      </c>
      <c r="B1208" s="3">
        <f t="shared" si="115"/>
        <v>0.77080000000000004</v>
      </c>
      <c r="C1208" s="3">
        <f t="shared" si="116"/>
        <v>-2.5000000000000001E-3</v>
      </c>
      <c r="D1208">
        <f t="shared" si="112"/>
        <v>100</v>
      </c>
      <c r="E1208">
        <f t="shared" si="113"/>
        <v>5.8</v>
      </c>
      <c r="F1208">
        <f t="shared" si="114"/>
        <v>40</v>
      </c>
      <c r="I1208" s="3">
        <v>1.3421000000000001</v>
      </c>
      <c r="J1208" s="3">
        <v>-2.9999999999999997E-4</v>
      </c>
    </row>
    <row r="1209" spans="1:10" x14ac:dyDescent="0.2">
      <c r="A1209" s="5">
        <v>120</v>
      </c>
      <c r="B1209" s="3">
        <f t="shared" si="115"/>
        <v>0.77179999999999993</v>
      </c>
      <c r="C1209" s="3">
        <f t="shared" si="116"/>
        <v>-2.2000000000000001E-3</v>
      </c>
      <c r="D1209">
        <f t="shared" si="112"/>
        <v>100</v>
      </c>
      <c r="E1209">
        <f t="shared" si="113"/>
        <v>5.8</v>
      </c>
      <c r="F1209">
        <f t="shared" si="114"/>
        <v>40</v>
      </c>
      <c r="I1209" s="3">
        <v>1.3431</v>
      </c>
      <c r="J1209" s="3">
        <v>0</v>
      </c>
    </row>
    <row r="1210" spans="1:10" x14ac:dyDescent="0.2">
      <c r="A1210" s="5">
        <v>120.1</v>
      </c>
      <c r="B1210" s="3">
        <f t="shared" si="115"/>
        <v>0.77260000000000006</v>
      </c>
      <c r="C1210" s="3">
        <f t="shared" si="116"/>
        <v>-2.4000000000000002E-3</v>
      </c>
      <c r="D1210">
        <f t="shared" si="112"/>
        <v>100</v>
      </c>
      <c r="E1210">
        <f t="shared" si="113"/>
        <v>5.8</v>
      </c>
      <c r="F1210">
        <f t="shared" si="114"/>
        <v>40</v>
      </c>
      <c r="I1210" s="3">
        <v>1.3439000000000001</v>
      </c>
      <c r="J1210" s="3">
        <v>-2.0000000000000001E-4</v>
      </c>
    </row>
    <row r="1211" spans="1:10" x14ac:dyDescent="0.2">
      <c r="A1211" s="5">
        <v>120.2</v>
      </c>
      <c r="B1211" s="3">
        <f t="shared" si="115"/>
        <v>0.7732</v>
      </c>
      <c r="C1211" s="3">
        <f t="shared" si="116"/>
        <v>-2.2000000000000001E-3</v>
      </c>
      <c r="D1211">
        <f t="shared" si="112"/>
        <v>100</v>
      </c>
      <c r="E1211">
        <f t="shared" si="113"/>
        <v>5.8</v>
      </c>
      <c r="F1211">
        <f t="shared" si="114"/>
        <v>40</v>
      </c>
      <c r="I1211" s="3">
        <v>1.3445</v>
      </c>
      <c r="J1211" s="3">
        <v>0</v>
      </c>
    </row>
    <row r="1212" spans="1:10" x14ac:dyDescent="0.2">
      <c r="A1212" s="5">
        <v>120.3</v>
      </c>
      <c r="B1212" s="3">
        <f t="shared" si="115"/>
        <v>0.77429999999999988</v>
      </c>
      <c r="C1212" s="3">
        <f t="shared" si="116"/>
        <v>-2.2000000000000001E-3</v>
      </c>
      <c r="D1212">
        <f t="shared" si="112"/>
        <v>100</v>
      </c>
      <c r="E1212">
        <f t="shared" si="113"/>
        <v>5.8</v>
      </c>
      <c r="F1212">
        <f t="shared" si="114"/>
        <v>40</v>
      </c>
      <c r="I1212" s="3">
        <v>1.3455999999999999</v>
      </c>
      <c r="J1212" s="3">
        <v>0</v>
      </c>
    </row>
    <row r="1213" spans="1:10" x14ac:dyDescent="0.2">
      <c r="A1213" s="5">
        <v>120.4</v>
      </c>
      <c r="B1213" s="3">
        <f t="shared" si="115"/>
        <v>0.7752</v>
      </c>
      <c r="C1213" s="3">
        <f t="shared" si="116"/>
        <v>-2.4000000000000002E-3</v>
      </c>
      <c r="D1213">
        <f t="shared" si="112"/>
        <v>100</v>
      </c>
      <c r="E1213">
        <f t="shared" si="113"/>
        <v>5.8</v>
      </c>
      <c r="F1213">
        <f t="shared" si="114"/>
        <v>40</v>
      </c>
      <c r="I1213" s="3">
        <v>1.3465</v>
      </c>
      <c r="J1213" s="3">
        <v>-2.0000000000000001E-4</v>
      </c>
    </row>
    <row r="1214" spans="1:10" x14ac:dyDescent="0.2">
      <c r="A1214" s="5">
        <v>120.5</v>
      </c>
      <c r="B1214" s="3">
        <f t="shared" si="115"/>
        <v>0.77579999999999993</v>
      </c>
      <c r="C1214" s="3">
        <f t="shared" si="116"/>
        <v>-2.2000000000000001E-3</v>
      </c>
      <c r="D1214">
        <f t="shared" si="112"/>
        <v>100</v>
      </c>
      <c r="E1214">
        <f t="shared" si="113"/>
        <v>5.8</v>
      </c>
      <c r="F1214">
        <f t="shared" si="114"/>
        <v>40</v>
      </c>
      <c r="I1214" s="3">
        <v>1.3471</v>
      </c>
      <c r="J1214" s="3">
        <v>0</v>
      </c>
    </row>
    <row r="1215" spans="1:10" x14ac:dyDescent="0.2">
      <c r="A1215" s="5">
        <v>120.6</v>
      </c>
      <c r="B1215" s="3">
        <f t="shared" si="115"/>
        <v>0.77660000000000007</v>
      </c>
      <c r="C1215" s="3">
        <f t="shared" si="116"/>
        <v>-2.2000000000000001E-3</v>
      </c>
      <c r="D1215">
        <f t="shared" si="112"/>
        <v>100</v>
      </c>
      <c r="E1215">
        <f t="shared" si="113"/>
        <v>5.8</v>
      </c>
      <c r="F1215">
        <f t="shared" si="114"/>
        <v>40</v>
      </c>
      <c r="I1215" s="3">
        <v>1.3479000000000001</v>
      </c>
      <c r="J1215" s="3">
        <v>0</v>
      </c>
    </row>
    <row r="1216" spans="1:10" x14ac:dyDescent="0.2">
      <c r="A1216" s="5">
        <v>120.7</v>
      </c>
      <c r="B1216" s="3">
        <f t="shared" si="115"/>
        <v>0.77759999999999996</v>
      </c>
      <c r="C1216" s="3">
        <f t="shared" si="116"/>
        <v>-2.1000000000000003E-3</v>
      </c>
      <c r="D1216">
        <f t="shared" si="112"/>
        <v>100</v>
      </c>
      <c r="E1216">
        <f t="shared" si="113"/>
        <v>5.8</v>
      </c>
      <c r="F1216">
        <f t="shared" si="114"/>
        <v>40</v>
      </c>
      <c r="I1216" s="3">
        <v>1.3489</v>
      </c>
      <c r="J1216" s="3">
        <v>1E-4</v>
      </c>
    </row>
    <row r="1217" spans="1:10" x14ac:dyDescent="0.2">
      <c r="A1217" s="5">
        <v>120.8</v>
      </c>
      <c r="B1217" s="3">
        <f t="shared" si="115"/>
        <v>0.77850000000000008</v>
      </c>
      <c r="C1217" s="3">
        <f t="shared" si="116"/>
        <v>-2.3E-3</v>
      </c>
      <c r="D1217">
        <f t="shared" si="112"/>
        <v>100</v>
      </c>
      <c r="E1217">
        <f t="shared" si="113"/>
        <v>5.8</v>
      </c>
      <c r="F1217">
        <f t="shared" si="114"/>
        <v>40</v>
      </c>
      <c r="I1217" s="3">
        <v>1.3498000000000001</v>
      </c>
      <c r="J1217" s="3">
        <v>-1E-4</v>
      </c>
    </row>
    <row r="1218" spans="1:10" x14ac:dyDescent="0.2">
      <c r="A1218" s="5">
        <v>120.9</v>
      </c>
      <c r="B1218" s="3">
        <f t="shared" si="115"/>
        <v>0.7792</v>
      </c>
      <c r="C1218" s="3">
        <f t="shared" si="116"/>
        <v>-2.3E-3</v>
      </c>
      <c r="D1218">
        <f t="shared" si="112"/>
        <v>100</v>
      </c>
      <c r="E1218">
        <f t="shared" si="113"/>
        <v>5.8</v>
      </c>
      <c r="F1218">
        <f t="shared" si="114"/>
        <v>40</v>
      </c>
      <c r="I1218" s="3">
        <v>1.3505</v>
      </c>
      <c r="J1218" s="3">
        <v>-1E-4</v>
      </c>
    </row>
    <row r="1219" spans="1:10" x14ac:dyDescent="0.2">
      <c r="A1219" s="5">
        <v>121</v>
      </c>
      <c r="B1219" s="3">
        <f t="shared" si="115"/>
        <v>0.7800999999999999</v>
      </c>
      <c r="C1219" s="3">
        <f t="shared" si="116"/>
        <v>-2E-3</v>
      </c>
      <c r="D1219">
        <f t="shared" si="112"/>
        <v>100</v>
      </c>
      <c r="E1219">
        <f t="shared" si="113"/>
        <v>5.8</v>
      </c>
      <c r="F1219">
        <f t="shared" si="114"/>
        <v>40</v>
      </c>
      <c r="I1219" s="3">
        <v>1.3513999999999999</v>
      </c>
      <c r="J1219" s="3">
        <v>2.0000000000000001E-4</v>
      </c>
    </row>
    <row r="1220" spans="1:10" x14ac:dyDescent="0.2">
      <c r="A1220" s="5">
        <v>121.1</v>
      </c>
      <c r="B1220" s="3">
        <f t="shared" si="115"/>
        <v>0.78100000000000003</v>
      </c>
      <c r="C1220" s="3">
        <f t="shared" si="116"/>
        <v>-2.2000000000000001E-3</v>
      </c>
      <c r="D1220">
        <f t="shared" si="112"/>
        <v>100</v>
      </c>
      <c r="E1220">
        <f t="shared" si="113"/>
        <v>5.8</v>
      </c>
      <c r="F1220">
        <f t="shared" si="114"/>
        <v>40</v>
      </c>
      <c r="I1220" s="3">
        <v>1.3523000000000001</v>
      </c>
      <c r="J1220" s="3">
        <v>0</v>
      </c>
    </row>
    <row r="1221" spans="1:10" x14ac:dyDescent="0.2">
      <c r="A1221" s="5">
        <v>121.2</v>
      </c>
      <c r="B1221" s="3">
        <f t="shared" si="115"/>
        <v>0.78169999999999995</v>
      </c>
      <c r="C1221" s="3">
        <f t="shared" si="116"/>
        <v>-2.2000000000000001E-3</v>
      </c>
      <c r="D1221">
        <f t="shared" si="112"/>
        <v>100</v>
      </c>
      <c r="E1221">
        <f t="shared" si="113"/>
        <v>5.8</v>
      </c>
      <c r="F1221">
        <f t="shared" si="114"/>
        <v>40</v>
      </c>
      <c r="I1221" s="3">
        <v>1.353</v>
      </c>
      <c r="J1221" s="3">
        <v>0</v>
      </c>
    </row>
    <row r="1222" spans="1:10" x14ac:dyDescent="0.2">
      <c r="A1222" s="5">
        <v>121.3</v>
      </c>
      <c r="B1222" s="3">
        <f t="shared" si="115"/>
        <v>0.78239999999999987</v>
      </c>
      <c r="C1222" s="3">
        <f t="shared" si="116"/>
        <v>-2.4000000000000002E-3</v>
      </c>
      <c r="D1222">
        <f t="shared" si="112"/>
        <v>100</v>
      </c>
      <c r="E1222">
        <f t="shared" si="113"/>
        <v>5.8</v>
      </c>
      <c r="F1222">
        <f t="shared" si="114"/>
        <v>40</v>
      </c>
      <c r="I1222" s="3">
        <v>1.3536999999999999</v>
      </c>
      <c r="J1222" s="3">
        <v>-2.0000000000000001E-4</v>
      </c>
    </row>
    <row r="1223" spans="1:10" x14ac:dyDescent="0.2">
      <c r="A1223" s="5">
        <v>121.4</v>
      </c>
      <c r="B1223" s="3">
        <f t="shared" si="115"/>
        <v>0.78339999999999999</v>
      </c>
      <c r="C1223" s="3">
        <f t="shared" si="116"/>
        <v>-2.4000000000000002E-3</v>
      </c>
      <c r="D1223">
        <f t="shared" si="112"/>
        <v>100</v>
      </c>
      <c r="E1223">
        <f t="shared" si="113"/>
        <v>5.8</v>
      </c>
      <c r="F1223">
        <f t="shared" si="114"/>
        <v>40</v>
      </c>
      <c r="I1223" s="3">
        <v>1.3547</v>
      </c>
      <c r="J1223" s="3">
        <v>-2.0000000000000001E-4</v>
      </c>
    </row>
    <row r="1224" spans="1:10" x14ac:dyDescent="0.2">
      <c r="A1224" s="5">
        <v>121.5</v>
      </c>
      <c r="B1224" s="3">
        <f t="shared" si="115"/>
        <v>0.78429999999999989</v>
      </c>
      <c r="C1224" s="3">
        <f t="shared" si="116"/>
        <v>-2.3E-3</v>
      </c>
      <c r="D1224">
        <f t="shared" si="112"/>
        <v>100</v>
      </c>
      <c r="E1224">
        <f t="shared" si="113"/>
        <v>5.8</v>
      </c>
      <c r="F1224">
        <f t="shared" si="114"/>
        <v>40</v>
      </c>
      <c r="I1224" s="3">
        <v>1.3555999999999999</v>
      </c>
      <c r="J1224" s="3">
        <v>-1E-4</v>
      </c>
    </row>
    <row r="1225" spans="1:10" x14ac:dyDescent="0.2">
      <c r="A1225" s="5">
        <v>121.6</v>
      </c>
      <c r="B1225" s="3">
        <f t="shared" si="115"/>
        <v>0.78490000000000004</v>
      </c>
      <c r="C1225" s="3">
        <f t="shared" si="116"/>
        <v>-2.4000000000000002E-3</v>
      </c>
      <c r="D1225">
        <f t="shared" si="112"/>
        <v>100</v>
      </c>
      <c r="E1225">
        <f t="shared" si="113"/>
        <v>5.8</v>
      </c>
      <c r="F1225">
        <f t="shared" si="114"/>
        <v>40</v>
      </c>
      <c r="I1225" s="3">
        <v>1.3562000000000001</v>
      </c>
      <c r="J1225" s="3">
        <v>-2.0000000000000001E-4</v>
      </c>
    </row>
    <row r="1226" spans="1:10" x14ac:dyDescent="0.2">
      <c r="A1226" s="5">
        <v>121.7</v>
      </c>
      <c r="B1226" s="3">
        <f t="shared" si="115"/>
        <v>0.78579999999999994</v>
      </c>
      <c r="C1226" s="3">
        <f t="shared" si="116"/>
        <v>-2.3E-3</v>
      </c>
      <c r="D1226">
        <f t="shared" ref="D1226:D1289" si="117">$E$4</f>
        <v>100</v>
      </c>
      <c r="E1226">
        <f t="shared" ref="E1226:E1289" si="118">$F$4</f>
        <v>5.8</v>
      </c>
      <c r="F1226">
        <f t="shared" ref="F1226:F1289" si="119">$G$4</f>
        <v>40</v>
      </c>
      <c r="I1226" s="3">
        <v>1.3571</v>
      </c>
      <c r="J1226" s="3">
        <v>-1E-4</v>
      </c>
    </row>
    <row r="1227" spans="1:10" x14ac:dyDescent="0.2">
      <c r="A1227" s="5">
        <v>121.8</v>
      </c>
      <c r="B1227" s="3">
        <f t="shared" si="115"/>
        <v>0.78700000000000003</v>
      </c>
      <c r="C1227" s="3">
        <f t="shared" si="116"/>
        <v>-2.4000000000000002E-3</v>
      </c>
      <c r="D1227">
        <f t="shared" si="117"/>
        <v>100</v>
      </c>
      <c r="E1227">
        <f t="shared" si="118"/>
        <v>5.8</v>
      </c>
      <c r="F1227">
        <f t="shared" si="119"/>
        <v>40</v>
      </c>
      <c r="I1227" s="3">
        <v>1.3583000000000001</v>
      </c>
      <c r="J1227" s="3">
        <v>-2.0000000000000001E-4</v>
      </c>
    </row>
    <row r="1228" spans="1:10" x14ac:dyDescent="0.2">
      <c r="A1228" s="5">
        <v>121.9</v>
      </c>
      <c r="B1228" s="3">
        <f t="shared" si="115"/>
        <v>0.78759999999999997</v>
      </c>
      <c r="C1228" s="3">
        <f t="shared" si="116"/>
        <v>-2.4000000000000002E-3</v>
      </c>
      <c r="D1228">
        <f t="shared" si="117"/>
        <v>100</v>
      </c>
      <c r="E1228">
        <f t="shared" si="118"/>
        <v>5.8</v>
      </c>
      <c r="F1228">
        <f t="shared" si="119"/>
        <v>40</v>
      </c>
      <c r="I1228" s="3">
        <v>1.3589</v>
      </c>
      <c r="J1228" s="3">
        <v>-2.0000000000000001E-4</v>
      </c>
    </row>
    <row r="1229" spans="1:10" x14ac:dyDescent="0.2">
      <c r="A1229" s="5">
        <v>122</v>
      </c>
      <c r="B1229" s="3">
        <f t="shared" si="115"/>
        <v>0.7881999999999999</v>
      </c>
      <c r="C1229" s="3">
        <f t="shared" si="116"/>
        <v>-2.2000000000000001E-3</v>
      </c>
      <c r="D1229">
        <f t="shared" si="117"/>
        <v>100</v>
      </c>
      <c r="E1229">
        <f t="shared" si="118"/>
        <v>5.8</v>
      </c>
      <c r="F1229">
        <f t="shared" si="119"/>
        <v>40</v>
      </c>
      <c r="I1229" s="3">
        <v>1.3594999999999999</v>
      </c>
      <c r="J1229" s="3">
        <v>0</v>
      </c>
    </row>
    <row r="1230" spans="1:10" x14ac:dyDescent="0.2">
      <c r="A1230" s="5">
        <v>122.1</v>
      </c>
      <c r="B1230" s="3">
        <f t="shared" si="115"/>
        <v>0.78920000000000001</v>
      </c>
      <c r="C1230" s="3">
        <f t="shared" si="116"/>
        <v>-2.1000000000000003E-3</v>
      </c>
      <c r="D1230">
        <f t="shared" si="117"/>
        <v>100</v>
      </c>
      <c r="E1230">
        <f t="shared" si="118"/>
        <v>5.8</v>
      </c>
      <c r="F1230">
        <f t="shared" si="119"/>
        <v>40</v>
      </c>
      <c r="I1230" s="3">
        <v>1.3605</v>
      </c>
      <c r="J1230" s="3">
        <v>1E-4</v>
      </c>
    </row>
    <row r="1231" spans="1:10" x14ac:dyDescent="0.2">
      <c r="A1231" s="5">
        <v>122.2</v>
      </c>
      <c r="B1231" s="3">
        <f t="shared" si="115"/>
        <v>0.79009999999999991</v>
      </c>
      <c r="C1231" s="3">
        <f t="shared" si="116"/>
        <v>-2.3E-3</v>
      </c>
      <c r="D1231">
        <f t="shared" si="117"/>
        <v>100</v>
      </c>
      <c r="E1231">
        <f t="shared" si="118"/>
        <v>5.8</v>
      </c>
      <c r="F1231">
        <f t="shared" si="119"/>
        <v>40</v>
      </c>
      <c r="I1231" s="3">
        <v>1.3613999999999999</v>
      </c>
      <c r="J1231" s="3">
        <v>-1E-4</v>
      </c>
    </row>
    <row r="1232" spans="1:10" x14ac:dyDescent="0.2">
      <c r="A1232" s="5">
        <v>122.3</v>
      </c>
      <c r="B1232" s="3">
        <f t="shared" si="115"/>
        <v>0.79080000000000006</v>
      </c>
      <c r="C1232" s="3">
        <f t="shared" si="116"/>
        <v>-2.3E-3</v>
      </c>
      <c r="D1232">
        <f t="shared" si="117"/>
        <v>100</v>
      </c>
      <c r="E1232">
        <f t="shared" si="118"/>
        <v>5.8</v>
      </c>
      <c r="F1232">
        <f t="shared" si="119"/>
        <v>40</v>
      </c>
      <c r="I1232" s="3">
        <v>1.3621000000000001</v>
      </c>
      <c r="J1232" s="3">
        <v>-1E-4</v>
      </c>
    </row>
    <row r="1233" spans="1:10" x14ac:dyDescent="0.2">
      <c r="A1233" s="5">
        <v>122.4</v>
      </c>
      <c r="B1233" s="3">
        <f t="shared" si="115"/>
        <v>0.79159999999999997</v>
      </c>
      <c r="C1233" s="3">
        <f t="shared" si="116"/>
        <v>-2.4000000000000002E-3</v>
      </c>
      <c r="D1233">
        <f t="shared" si="117"/>
        <v>100</v>
      </c>
      <c r="E1233">
        <f t="shared" si="118"/>
        <v>5.8</v>
      </c>
      <c r="F1233">
        <f t="shared" si="119"/>
        <v>40</v>
      </c>
      <c r="I1233" s="3">
        <v>1.3629</v>
      </c>
      <c r="J1233" s="3">
        <v>-2.0000000000000001E-4</v>
      </c>
    </row>
    <row r="1234" spans="1:10" x14ac:dyDescent="0.2">
      <c r="A1234" s="5">
        <v>122.5</v>
      </c>
      <c r="B1234" s="3">
        <f t="shared" si="115"/>
        <v>0.79270000000000007</v>
      </c>
      <c r="C1234" s="3">
        <f t="shared" si="116"/>
        <v>-2.3E-3</v>
      </c>
      <c r="D1234">
        <f t="shared" si="117"/>
        <v>100</v>
      </c>
      <c r="E1234">
        <f t="shared" si="118"/>
        <v>5.8</v>
      </c>
      <c r="F1234">
        <f t="shared" si="119"/>
        <v>40</v>
      </c>
      <c r="I1234" s="3">
        <v>1.3640000000000001</v>
      </c>
      <c r="J1234" s="3">
        <v>-1E-4</v>
      </c>
    </row>
    <row r="1235" spans="1:10" x14ac:dyDescent="0.2">
      <c r="A1235" s="5">
        <v>122.6</v>
      </c>
      <c r="B1235" s="3">
        <f t="shared" si="115"/>
        <v>0.79349999999999998</v>
      </c>
      <c r="C1235" s="3">
        <f t="shared" si="116"/>
        <v>-2.2000000000000001E-3</v>
      </c>
      <c r="D1235">
        <f t="shared" si="117"/>
        <v>100</v>
      </c>
      <c r="E1235">
        <f t="shared" si="118"/>
        <v>5.8</v>
      </c>
      <c r="F1235">
        <f t="shared" si="119"/>
        <v>40</v>
      </c>
      <c r="I1235" s="3">
        <v>1.3648</v>
      </c>
      <c r="J1235" s="3">
        <v>0</v>
      </c>
    </row>
    <row r="1236" spans="1:10" x14ac:dyDescent="0.2">
      <c r="A1236" s="5">
        <v>122.7</v>
      </c>
      <c r="B1236" s="3">
        <f t="shared" si="115"/>
        <v>0.79409999999999992</v>
      </c>
      <c r="C1236" s="3">
        <f t="shared" si="116"/>
        <v>-2.3E-3</v>
      </c>
      <c r="D1236">
        <f t="shared" si="117"/>
        <v>100</v>
      </c>
      <c r="E1236">
        <f t="shared" si="118"/>
        <v>5.8</v>
      </c>
      <c r="F1236">
        <f t="shared" si="119"/>
        <v>40</v>
      </c>
      <c r="I1236" s="3">
        <v>1.3653999999999999</v>
      </c>
      <c r="J1236" s="3">
        <v>-1E-4</v>
      </c>
    </row>
    <row r="1237" spans="1:10" x14ac:dyDescent="0.2">
      <c r="A1237" s="5">
        <v>122.8</v>
      </c>
      <c r="B1237" s="3">
        <f t="shared" si="115"/>
        <v>0.79510000000000003</v>
      </c>
      <c r="C1237" s="3">
        <f t="shared" si="116"/>
        <v>-2.2000000000000001E-3</v>
      </c>
      <c r="D1237">
        <f t="shared" si="117"/>
        <v>100</v>
      </c>
      <c r="E1237">
        <f t="shared" si="118"/>
        <v>5.8</v>
      </c>
      <c r="F1237">
        <f t="shared" si="119"/>
        <v>40</v>
      </c>
      <c r="I1237" s="3">
        <v>1.3664000000000001</v>
      </c>
      <c r="J1237" s="3">
        <v>0</v>
      </c>
    </row>
    <row r="1238" spans="1:10" x14ac:dyDescent="0.2">
      <c r="A1238" s="5">
        <v>122.9</v>
      </c>
      <c r="B1238" s="3">
        <f t="shared" si="115"/>
        <v>0.79609999999999992</v>
      </c>
      <c r="C1238" s="3">
        <f t="shared" si="116"/>
        <v>-2.2000000000000001E-3</v>
      </c>
      <c r="D1238">
        <f t="shared" si="117"/>
        <v>100</v>
      </c>
      <c r="E1238">
        <f t="shared" si="118"/>
        <v>5.8</v>
      </c>
      <c r="F1238">
        <f t="shared" si="119"/>
        <v>40</v>
      </c>
      <c r="I1238" s="3">
        <v>1.3673999999999999</v>
      </c>
      <c r="J1238" s="3">
        <v>0</v>
      </c>
    </row>
    <row r="1239" spans="1:10" x14ac:dyDescent="0.2">
      <c r="A1239" s="5">
        <v>123</v>
      </c>
      <c r="B1239" s="3">
        <f t="shared" si="115"/>
        <v>0.79670000000000007</v>
      </c>
      <c r="C1239" s="3">
        <f t="shared" si="116"/>
        <v>-2.2000000000000001E-3</v>
      </c>
      <c r="D1239">
        <f t="shared" si="117"/>
        <v>100</v>
      </c>
      <c r="E1239">
        <f t="shared" si="118"/>
        <v>5.8</v>
      </c>
      <c r="F1239">
        <f t="shared" si="119"/>
        <v>40</v>
      </c>
      <c r="I1239" s="3">
        <v>1.3680000000000001</v>
      </c>
      <c r="J1239" s="3">
        <v>0</v>
      </c>
    </row>
    <row r="1240" spans="1:10" x14ac:dyDescent="0.2">
      <c r="A1240" s="5">
        <v>123.1</v>
      </c>
      <c r="B1240" s="3">
        <f t="shared" si="115"/>
        <v>0.7974</v>
      </c>
      <c r="C1240" s="3">
        <f t="shared" si="116"/>
        <v>-2.3E-3</v>
      </c>
      <c r="D1240">
        <f t="shared" si="117"/>
        <v>100</v>
      </c>
      <c r="E1240">
        <f t="shared" si="118"/>
        <v>5.8</v>
      </c>
      <c r="F1240">
        <f t="shared" si="119"/>
        <v>40</v>
      </c>
      <c r="I1240" s="3">
        <v>1.3687</v>
      </c>
      <c r="J1240" s="3">
        <v>-1E-4</v>
      </c>
    </row>
    <row r="1241" spans="1:10" x14ac:dyDescent="0.2">
      <c r="A1241" s="5">
        <v>123.2</v>
      </c>
      <c r="B1241" s="3">
        <f t="shared" si="115"/>
        <v>0.79859999999999987</v>
      </c>
      <c r="C1241" s="3">
        <f t="shared" si="116"/>
        <v>-2.1000000000000003E-3</v>
      </c>
      <c r="D1241">
        <f t="shared" si="117"/>
        <v>100</v>
      </c>
      <c r="E1241">
        <f t="shared" si="118"/>
        <v>5.8</v>
      </c>
      <c r="F1241">
        <f t="shared" si="119"/>
        <v>40</v>
      </c>
      <c r="I1241" s="3">
        <v>1.3698999999999999</v>
      </c>
      <c r="J1241" s="3">
        <v>1E-4</v>
      </c>
    </row>
    <row r="1242" spans="1:10" x14ac:dyDescent="0.2">
      <c r="A1242" s="5">
        <v>123.3</v>
      </c>
      <c r="B1242" s="3">
        <f t="shared" si="115"/>
        <v>0.79930000000000001</v>
      </c>
      <c r="C1242" s="3">
        <f t="shared" si="116"/>
        <v>-2.4000000000000002E-3</v>
      </c>
      <c r="D1242">
        <f t="shared" si="117"/>
        <v>100</v>
      </c>
      <c r="E1242">
        <f t="shared" si="118"/>
        <v>5.8</v>
      </c>
      <c r="F1242">
        <f t="shared" si="119"/>
        <v>40</v>
      </c>
      <c r="I1242" s="3">
        <v>1.3706</v>
      </c>
      <c r="J1242" s="3">
        <v>-2.0000000000000001E-4</v>
      </c>
    </row>
    <row r="1243" spans="1:10" x14ac:dyDescent="0.2">
      <c r="A1243" s="5">
        <v>123.4</v>
      </c>
      <c r="B1243" s="3">
        <f t="shared" si="115"/>
        <v>0.79989999999999994</v>
      </c>
      <c r="C1243" s="3">
        <f t="shared" si="116"/>
        <v>-2.2000000000000001E-3</v>
      </c>
      <c r="D1243">
        <f t="shared" si="117"/>
        <v>100</v>
      </c>
      <c r="E1243">
        <f t="shared" si="118"/>
        <v>5.8</v>
      </c>
      <c r="F1243">
        <f t="shared" si="119"/>
        <v>40</v>
      </c>
      <c r="I1243" s="3">
        <v>1.3712</v>
      </c>
      <c r="J1243" s="3">
        <v>0</v>
      </c>
    </row>
    <row r="1244" spans="1:10" x14ac:dyDescent="0.2">
      <c r="A1244" s="5">
        <v>123.5</v>
      </c>
      <c r="B1244" s="3">
        <f t="shared" ref="B1244:B1307" si="120">I1244-$I$283</f>
        <v>0.80080000000000007</v>
      </c>
      <c r="C1244" s="3">
        <f t="shared" ref="C1244:C1307" si="121">J1244-$J$283</f>
        <v>-2.3E-3</v>
      </c>
      <c r="D1244">
        <f t="shared" si="117"/>
        <v>100</v>
      </c>
      <c r="E1244">
        <f t="shared" si="118"/>
        <v>5.8</v>
      </c>
      <c r="F1244">
        <f t="shared" si="119"/>
        <v>40</v>
      </c>
      <c r="I1244" s="3">
        <v>1.3721000000000001</v>
      </c>
      <c r="J1244" s="3">
        <v>-1E-4</v>
      </c>
    </row>
    <row r="1245" spans="1:10" x14ac:dyDescent="0.2">
      <c r="A1245" s="5">
        <v>123.6</v>
      </c>
      <c r="B1245" s="3">
        <f t="shared" si="120"/>
        <v>0.80179999999999996</v>
      </c>
      <c r="C1245" s="3">
        <f t="shared" si="121"/>
        <v>-2.3E-3</v>
      </c>
      <c r="D1245">
        <f t="shared" si="117"/>
        <v>100</v>
      </c>
      <c r="E1245">
        <f t="shared" si="118"/>
        <v>5.8</v>
      </c>
      <c r="F1245">
        <f t="shared" si="119"/>
        <v>40</v>
      </c>
      <c r="I1245" s="3">
        <v>1.3731</v>
      </c>
      <c r="J1245" s="3">
        <v>-1E-4</v>
      </c>
    </row>
    <row r="1246" spans="1:10" x14ac:dyDescent="0.2">
      <c r="A1246" s="5">
        <v>123.7</v>
      </c>
      <c r="B1246" s="3">
        <f t="shared" si="120"/>
        <v>0.80259999999999987</v>
      </c>
      <c r="C1246" s="3">
        <f t="shared" si="121"/>
        <v>-2.1000000000000003E-3</v>
      </c>
      <c r="D1246">
        <f t="shared" si="117"/>
        <v>100</v>
      </c>
      <c r="E1246">
        <f t="shared" si="118"/>
        <v>5.8</v>
      </c>
      <c r="F1246">
        <f t="shared" si="119"/>
        <v>40</v>
      </c>
      <c r="I1246" s="3">
        <v>1.3738999999999999</v>
      </c>
      <c r="J1246" s="3">
        <v>1E-4</v>
      </c>
    </row>
    <row r="1247" spans="1:10" x14ac:dyDescent="0.2">
      <c r="A1247" s="5">
        <v>123.8</v>
      </c>
      <c r="B1247" s="3">
        <f t="shared" si="120"/>
        <v>0.8034</v>
      </c>
      <c r="C1247" s="3">
        <f t="shared" si="121"/>
        <v>-2.5000000000000001E-3</v>
      </c>
      <c r="D1247">
        <f t="shared" si="117"/>
        <v>100</v>
      </c>
      <c r="E1247">
        <f t="shared" si="118"/>
        <v>5.8</v>
      </c>
      <c r="F1247">
        <f t="shared" si="119"/>
        <v>40</v>
      </c>
      <c r="I1247" s="3">
        <v>1.3747</v>
      </c>
      <c r="J1247" s="3">
        <v>-2.9999999999999997E-4</v>
      </c>
    </row>
    <row r="1248" spans="1:10" x14ac:dyDescent="0.2">
      <c r="A1248" s="5">
        <v>123.9</v>
      </c>
      <c r="B1248" s="3">
        <f t="shared" si="120"/>
        <v>0.8042999999999999</v>
      </c>
      <c r="C1248" s="3">
        <f t="shared" si="121"/>
        <v>-2.2000000000000001E-3</v>
      </c>
      <c r="D1248">
        <f t="shared" si="117"/>
        <v>100</v>
      </c>
      <c r="E1248">
        <f t="shared" si="118"/>
        <v>5.8</v>
      </c>
      <c r="F1248">
        <f t="shared" si="119"/>
        <v>40</v>
      </c>
      <c r="I1248" s="3">
        <v>1.3755999999999999</v>
      </c>
      <c r="J1248" s="3">
        <v>0</v>
      </c>
    </row>
    <row r="1249" spans="1:10" x14ac:dyDescent="0.2">
      <c r="A1249" s="5">
        <v>124</v>
      </c>
      <c r="B1249" s="3">
        <f t="shared" si="120"/>
        <v>0.80510000000000004</v>
      </c>
      <c r="C1249" s="3">
        <f t="shared" si="121"/>
        <v>-2.1000000000000003E-3</v>
      </c>
      <c r="D1249">
        <f t="shared" si="117"/>
        <v>100</v>
      </c>
      <c r="E1249">
        <f t="shared" si="118"/>
        <v>5.8</v>
      </c>
      <c r="F1249">
        <f t="shared" si="119"/>
        <v>40</v>
      </c>
      <c r="I1249" s="3">
        <v>1.3764000000000001</v>
      </c>
      <c r="J1249" s="3">
        <v>1E-4</v>
      </c>
    </row>
    <row r="1250" spans="1:10" x14ac:dyDescent="0.2">
      <c r="A1250" s="5">
        <v>124.1</v>
      </c>
      <c r="B1250" s="3">
        <f t="shared" si="120"/>
        <v>0.80579999999999996</v>
      </c>
      <c r="C1250" s="3">
        <f t="shared" si="121"/>
        <v>-2.3E-3</v>
      </c>
      <c r="D1250">
        <f t="shared" si="117"/>
        <v>100</v>
      </c>
      <c r="E1250">
        <f t="shared" si="118"/>
        <v>5.8</v>
      </c>
      <c r="F1250">
        <f t="shared" si="119"/>
        <v>40</v>
      </c>
      <c r="I1250" s="3">
        <v>1.3771</v>
      </c>
      <c r="J1250" s="3">
        <v>-1E-4</v>
      </c>
    </row>
    <row r="1251" spans="1:10" x14ac:dyDescent="0.2">
      <c r="A1251" s="5">
        <v>124.2</v>
      </c>
      <c r="B1251" s="3">
        <f t="shared" si="120"/>
        <v>0.80659999999999987</v>
      </c>
      <c r="C1251" s="3">
        <f t="shared" si="121"/>
        <v>-2.3E-3</v>
      </c>
      <c r="D1251">
        <f t="shared" si="117"/>
        <v>100</v>
      </c>
      <c r="E1251">
        <f t="shared" si="118"/>
        <v>5.8</v>
      </c>
      <c r="F1251">
        <f t="shared" si="119"/>
        <v>40</v>
      </c>
      <c r="I1251" s="3">
        <v>1.3778999999999999</v>
      </c>
      <c r="J1251" s="3">
        <v>-1E-4</v>
      </c>
    </row>
    <row r="1252" spans="1:10" x14ac:dyDescent="0.2">
      <c r="A1252" s="5">
        <v>124.3</v>
      </c>
      <c r="B1252" s="3">
        <f t="shared" si="120"/>
        <v>0.80759999999999998</v>
      </c>
      <c r="C1252" s="3">
        <f t="shared" si="121"/>
        <v>-2.3E-3</v>
      </c>
      <c r="D1252">
        <f t="shared" si="117"/>
        <v>100</v>
      </c>
      <c r="E1252">
        <f t="shared" si="118"/>
        <v>5.8</v>
      </c>
      <c r="F1252">
        <f t="shared" si="119"/>
        <v>40</v>
      </c>
      <c r="I1252" s="3">
        <v>1.3789</v>
      </c>
      <c r="J1252" s="3">
        <v>-1E-4</v>
      </c>
    </row>
    <row r="1253" spans="1:10" x14ac:dyDescent="0.2">
      <c r="A1253" s="5">
        <v>124.4</v>
      </c>
      <c r="B1253" s="3">
        <f t="shared" si="120"/>
        <v>0.80829999999999991</v>
      </c>
      <c r="C1253" s="3">
        <f t="shared" si="121"/>
        <v>-2.3E-3</v>
      </c>
      <c r="D1253">
        <f t="shared" si="117"/>
        <v>100</v>
      </c>
      <c r="E1253">
        <f t="shared" si="118"/>
        <v>5.8</v>
      </c>
      <c r="F1253">
        <f t="shared" si="119"/>
        <v>40</v>
      </c>
      <c r="I1253" s="3">
        <v>1.3795999999999999</v>
      </c>
      <c r="J1253" s="3">
        <v>-1E-4</v>
      </c>
    </row>
    <row r="1254" spans="1:10" x14ac:dyDescent="0.2">
      <c r="A1254" s="5">
        <v>124.5</v>
      </c>
      <c r="B1254" s="3">
        <f t="shared" si="120"/>
        <v>0.80900000000000005</v>
      </c>
      <c r="C1254" s="3">
        <f t="shared" si="121"/>
        <v>-2.3E-3</v>
      </c>
      <c r="D1254">
        <f t="shared" si="117"/>
        <v>100</v>
      </c>
      <c r="E1254">
        <f t="shared" si="118"/>
        <v>5.8</v>
      </c>
      <c r="F1254">
        <f t="shared" si="119"/>
        <v>40</v>
      </c>
      <c r="I1254" s="3">
        <v>1.3803000000000001</v>
      </c>
      <c r="J1254" s="3">
        <v>-1E-4</v>
      </c>
    </row>
    <row r="1255" spans="1:10" x14ac:dyDescent="0.2">
      <c r="A1255" s="5">
        <v>124.6</v>
      </c>
      <c r="B1255" s="3">
        <f t="shared" si="120"/>
        <v>0.81009999999999993</v>
      </c>
      <c r="C1255" s="3">
        <f t="shared" si="121"/>
        <v>-2.3E-3</v>
      </c>
      <c r="D1255">
        <f t="shared" si="117"/>
        <v>100</v>
      </c>
      <c r="E1255">
        <f t="shared" si="118"/>
        <v>5.8</v>
      </c>
      <c r="F1255">
        <f t="shared" si="119"/>
        <v>40</v>
      </c>
      <c r="I1255" s="3">
        <v>1.3814</v>
      </c>
      <c r="J1255" s="3">
        <v>-1E-4</v>
      </c>
    </row>
    <row r="1256" spans="1:10" x14ac:dyDescent="0.2">
      <c r="A1256" s="5">
        <v>124.7</v>
      </c>
      <c r="B1256" s="3">
        <f t="shared" si="120"/>
        <v>0.81100000000000005</v>
      </c>
      <c r="C1256" s="3">
        <f t="shared" si="121"/>
        <v>-2.1000000000000003E-3</v>
      </c>
      <c r="D1256">
        <f t="shared" si="117"/>
        <v>100</v>
      </c>
      <c r="E1256">
        <f t="shared" si="118"/>
        <v>5.8</v>
      </c>
      <c r="F1256">
        <f t="shared" si="119"/>
        <v>40</v>
      </c>
      <c r="I1256" s="3">
        <v>1.3823000000000001</v>
      </c>
      <c r="J1256" s="3">
        <v>1E-4</v>
      </c>
    </row>
    <row r="1257" spans="1:10" x14ac:dyDescent="0.2">
      <c r="A1257" s="5">
        <v>124.8</v>
      </c>
      <c r="B1257" s="3">
        <f t="shared" si="120"/>
        <v>0.81159999999999999</v>
      </c>
      <c r="C1257" s="3">
        <f t="shared" si="121"/>
        <v>-2.2000000000000001E-3</v>
      </c>
      <c r="D1257">
        <f t="shared" si="117"/>
        <v>100</v>
      </c>
      <c r="E1257">
        <f t="shared" si="118"/>
        <v>5.8</v>
      </c>
      <c r="F1257">
        <f t="shared" si="119"/>
        <v>40</v>
      </c>
      <c r="I1257" s="3">
        <v>1.3829</v>
      </c>
      <c r="J1257" s="3">
        <v>0</v>
      </c>
    </row>
    <row r="1258" spans="1:10" x14ac:dyDescent="0.2">
      <c r="A1258" s="5">
        <v>124.9</v>
      </c>
      <c r="B1258" s="3">
        <f t="shared" si="120"/>
        <v>0.81229999999999991</v>
      </c>
      <c r="C1258" s="3">
        <f t="shared" si="121"/>
        <v>-2.3E-3</v>
      </c>
      <c r="D1258">
        <f t="shared" si="117"/>
        <v>100</v>
      </c>
      <c r="E1258">
        <f t="shared" si="118"/>
        <v>5.8</v>
      </c>
      <c r="F1258">
        <f t="shared" si="119"/>
        <v>40</v>
      </c>
      <c r="I1258" s="3">
        <v>1.3835999999999999</v>
      </c>
      <c r="J1258" s="3">
        <v>-1E-4</v>
      </c>
    </row>
    <row r="1259" spans="1:10" x14ac:dyDescent="0.2">
      <c r="A1259" s="5">
        <v>125</v>
      </c>
      <c r="B1259" s="3">
        <f t="shared" si="120"/>
        <v>0.8135</v>
      </c>
      <c r="C1259" s="3">
        <f t="shared" si="121"/>
        <v>-2.1000000000000003E-3</v>
      </c>
      <c r="D1259">
        <f t="shared" si="117"/>
        <v>100</v>
      </c>
      <c r="E1259">
        <f t="shared" si="118"/>
        <v>5.8</v>
      </c>
      <c r="F1259">
        <f t="shared" si="119"/>
        <v>40</v>
      </c>
      <c r="I1259" s="3">
        <v>1.3848</v>
      </c>
      <c r="J1259" s="3">
        <v>1E-4</v>
      </c>
    </row>
    <row r="1260" spans="1:10" x14ac:dyDescent="0.2">
      <c r="A1260" s="5">
        <v>125.1</v>
      </c>
      <c r="B1260" s="3">
        <f t="shared" si="120"/>
        <v>0.81429999999999991</v>
      </c>
      <c r="C1260" s="3">
        <f t="shared" si="121"/>
        <v>-2.2000000000000001E-3</v>
      </c>
      <c r="D1260">
        <f t="shared" si="117"/>
        <v>100</v>
      </c>
      <c r="E1260">
        <f t="shared" si="118"/>
        <v>5.8</v>
      </c>
      <c r="F1260">
        <f t="shared" si="119"/>
        <v>40</v>
      </c>
      <c r="I1260" s="3">
        <v>1.3855999999999999</v>
      </c>
      <c r="J1260" s="3">
        <v>0</v>
      </c>
    </row>
    <row r="1261" spans="1:10" x14ac:dyDescent="0.2">
      <c r="A1261" s="5">
        <v>125.2</v>
      </c>
      <c r="B1261" s="3">
        <f t="shared" si="120"/>
        <v>0.81510000000000005</v>
      </c>
      <c r="C1261" s="3">
        <f t="shared" si="121"/>
        <v>-2.2000000000000001E-3</v>
      </c>
      <c r="D1261">
        <f t="shared" si="117"/>
        <v>100</v>
      </c>
      <c r="E1261">
        <f t="shared" si="118"/>
        <v>5.8</v>
      </c>
      <c r="F1261">
        <f t="shared" si="119"/>
        <v>40</v>
      </c>
      <c r="I1261" s="3">
        <v>1.3864000000000001</v>
      </c>
      <c r="J1261" s="3">
        <v>0</v>
      </c>
    </row>
    <row r="1262" spans="1:10" x14ac:dyDescent="0.2">
      <c r="A1262" s="5">
        <v>125.3</v>
      </c>
      <c r="B1262" s="3">
        <f t="shared" si="120"/>
        <v>0.81599999999999995</v>
      </c>
      <c r="C1262" s="3">
        <f t="shared" si="121"/>
        <v>-2.1000000000000003E-3</v>
      </c>
      <c r="D1262">
        <f t="shared" si="117"/>
        <v>100</v>
      </c>
      <c r="E1262">
        <f t="shared" si="118"/>
        <v>5.8</v>
      </c>
      <c r="F1262">
        <f t="shared" si="119"/>
        <v>40</v>
      </c>
      <c r="I1262" s="3">
        <v>1.3873</v>
      </c>
      <c r="J1262" s="3">
        <v>1E-4</v>
      </c>
    </row>
    <row r="1263" spans="1:10" x14ac:dyDescent="0.2">
      <c r="A1263" s="5">
        <v>125.4</v>
      </c>
      <c r="B1263" s="3">
        <f t="shared" si="120"/>
        <v>0.81679999999999986</v>
      </c>
      <c r="C1263" s="3">
        <f t="shared" si="121"/>
        <v>-2.4000000000000002E-3</v>
      </c>
      <c r="D1263">
        <f t="shared" si="117"/>
        <v>100</v>
      </c>
      <c r="E1263">
        <f t="shared" si="118"/>
        <v>5.8</v>
      </c>
      <c r="F1263">
        <f t="shared" si="119"/>
        <v>40</v>
      </c>
      <c r="I1263" s="3">
        <v>1.3880999999999999</v>
      </c>
      <c r="J1263" s="3">
        <v>-2.0000000000000001E-4</v>
      </c>
    </row>
    <row r="1264" spans="1:10" x14ac:dyDescent="0.2">
      <c r="A1264" s="5">
        <v>125.5</v>
      </c>
      <c r="B1264" s="3">
        <f t="shared" si="120"/>
        <v>0.8175</v>
      </c>
      <c r="C1264" s="3">
        <f t="shared" si="121"/>
        <v>-2.3E-3</v>
      </c>
      <c r="D1264">
        <f t="shared" si="117"/>
        <v>100</v>
      </c>
      <c r="E1264">
        <f t="shared" si="118"/>
        <v>5.8</v>
      </c>
      <c r="F1264">
        <f t="shared" si="119"/>
        <v>40</v>
      </c>
      <c r="I1264" s="3">
        <v>1.3888</v>
      </c>
      <c r="J1264" s="3">
        <v>-1E-4</v>
      </c>
    </row>
    <row r="1265" spans="1:10" x14ac:dyDescent="0.2">
      <c r="A1265" s="5">
        <v>125.6</v>
      </c>
      <c r="B1265" s="3">
        <f t="shared" si="120"/>
        <v>0.81829999999999992</v>
      </c>
      <c r="C1265" s="3">
        <f t="shared" si="121"/>
        <v>-2.3E-3</v>
      </c>
      <c r="D1265">
        <f t="shared" si="117"/>
        <v>100</v>
      </c>
      <c r="E1265">
        <f t="shared" si="118"/>
        <v>5.8</v>
      </c>
      <c r="F1265">
        <f t="shared" si="119"/>
        <v>40</v>
      </c>
      <c r="I1265" s="3">
        <v>1.3895999999999999</v>
      </c>
      <c r="J1265" s="3">
        <v>-1E-4</v>
      </c>
    </row>
    <row r="1266" spans="1:10" x14ac:dyDescent="0.2">
      <c r="A1266" s="5">
        <v>125.7</v>
      </c>
      <c r="B1266" s="3">
        <f t="shared" si="120"/>
        <v>0.81920000000000004</v>
      </c>
      <c r="C1266" s="3">
        <f t="shared" si="121"/>
        <v>-2.3E-3</v>
      </c>
      <c r="D1266">
        <f t="shared" si="117"/>
        <v>100</v>
      </c>
      <c r="E1266">
        <f t="shared" si="118"/>
        <v>5.8</v>
      </c>
      <c r="F1266">
        <f t="shared" si="119"/>
        <v>40</v>
      </c>
      <c r="I1266" s="3">
        <v>1.3905000000000001</v>
      </c>
      <c r="J1266" s="3">
        <v>-1E-4</v>
      </c>
    </row>
    <row r="1267" spans="1:10" x14ac:dyDescent="0.2">
      <c r="A1267" s="5">
        <v>125.8</v>
      </c>
      <c r="B1267" s="3">
        <f t="shared" si="120"/>
        <v>0.82009999999999994</v>
      </c>
      <c r="C1267" s="3">
        <f t="shared" si="121"/>
        <v>-2.2000000000000001E-3</v>
      </c>
      <c r="D1267">
        <f t="shared" si="117"/>
        <v>100</v>
      </c>
      <c r="E1267">
        <f t="shared" si="118"/>
        <v>5.8</v>
      </c>
      <c r="F1267">
        <f t="shared" si="119"/>
        <v>40</v>
      </c>
      <c r="I1267" s="3">
        <v>1.3914</v>
      </c>
      <c r="J1267" s="3">
        <v>0</v>
      </c>
    </row>
    <row r="1268" spans="1:10" x14ac:dyDescent="0.2">
      <c r="A1268" s="5">
        <v>125.9</v>
      </c>
      <c r="B1268" s="3">
        <f t="shared" si="120"/>
        <v>0.82069999999999987</v>
      </c>
      <c r="C1268" s="3">
        <f t="shared" si="121"/>
        <v>-2.1000000000000003E-3</v>
      </c>
      <c r="D1268">
        <f t="shared" si="117"/>
        <v>100</v>
      </c>
      <c r="E1268">
        <f t="shared" si="118"/>
        <v>5.8</v>
      </c>
      <c r="F1268">
        <f t="shared" si="119"/>
        <v>40</v>
      </c>
      <c r="I1268" s="3">
        <v>1.3919999999999999</v>
      </c>
      <c r="J1268" s="3">
        <v>1E-4</v>
      </c>
    </row>
    <row r="1269" spans="1:10" x14ac:dyDescent="0.2">
      <c r="A1269" s="5">
        <v>126</v>
      </c>
      <c r="B1269" s="3">
        <f t="shared" si="120"/>
        <v>0.82179999999999997</v>
      </c>
      <c r="C1269" s="3">
        <f t="shared" si="121"/>
        <v>-2.2000000000000001E-3</v>
      </c>
      <c r="D1269">
        <f t="shared" si="117"/>
        <v>100</v>
      </c>
      <c r="E1269">
        <f t="shared" si="118"/>
        <v>5.8</v>
      </c>
      <c r="F1269">
        <f t="shared" si="119"/>
        <v>40</v>
      </c>
      <c r="I1269" s="3">
        <v>1.3931</v>
      </c>
      <c r="J1269" s="3">
        <v>0</v>
      </c>
    </row>
    <row r="1270" spans="1:10" x14ac:dyDescent="0.2">
      <c r="A1270" s="5">
        <v>126.1</v>
      </c>
      <c r="B1270" s="3">
        <f t="shared" si="120"/>
        <v>0.82279999999999986</v>
      </c>
      <c r="C1270" s="3">
        <f t="shared" si="121"/>
        <v>-2.2000000000000001E-3</v>
      </c>
      <c r="D1270">
        <f t="shared" si="117"/>
        <v>100</v>
      </c>
      <c r="E1270">
        <f t="shared" si="118"/>
        <v>5.8</v>
      </c>
      <c r="F1270">
        <f t="shared" si="119"/>
        <v>40</v>
      </c>
      <c r="I1270" s="3">
        <v>1.3940999999999999</v>
      </c>
      <c r="J1270" s="3">
        <v>0</v>
      </c>
    </row>
    <row r="1271" spans="1:10" x14ac:dyDescent="0.2">
      <c r="A1271" s="5">
        <v>126.2</v>
      </c>
      <c r="B1271" s="3">
        <f t="shared" si="120"/>
        <v>0.82330000000000003</v>
      </c>
      <c r="C1271" s="3">
        <f t="shared" si="121"/>
        <v>-2.3E-3</v>
      </c>
      <c r="D1271">
        <f t="shared" si="117"/>
        <v>100</v>
      </c>
      <c r="E1271">
        <f t="shared" si="118"/>
        <v>5.8</v>
      </c>
      <c r="F1271">
        <f t="shared" si="119"/>
        <v>40</v>
      </c>
      <c r="I1271" s="3">
        <v>1.3946000000000001</v>
      </c>
      <c r="J1271" s="3">
        <v>-1E-4</v>
      </c>
    </row>
    <row r="1272" spans="1:10" x14ac:dyDescent="0.2">
      <c r="A1272" s="5">
        <v>126.3</v>
      </c>
      <c r="B1272" s="3">
        <f t="shared" si="120"/>
        <v>0.82409999999999994</v>
      </c>
      <c r="C1272" s="3">
        <f t="shared" si="121"/>
        <v>-2.2000000000000001E-3</v>
      </c>
      <c r="D1272">
        <f t="shared" si="117"/>
        <v>100</v>
      </c>
      <c r="E1272">
        <f t="shared" si="118"/>
        <v>5.8</v>
      </c>
      <c r="F1272">
        <f t="shared" si="119"/>
        <v>40</v>
      </c>
      <c r="I1272" s="3">
        <v>1.3954</v>
      </c>
      <c r="J1272" s="3">
        <v>0</v>
      </c>
    </row>
    <row r="1273" spans="1:10" x14ac:dyDescent="0.2">
      <c r="A1273" s="5">
        <v>126.4</v>
      </c>
      <c r="B1273" s="3">
        <f t="shared" si="120"/>
        <v>0.82500000000000007</v>
      </c>
      <c r="C1273" s="3">
        <f t="shared" si="121"/>
        <v>-2.4000000000000002E-3</v>
      </c>
      <c r="D1273">
        <f t="shared" si="117"/>
        <v>100</v>
      </c>
      <c r="E1273">
        <f t="shared" si="118"/>
        <v>5.8</v>
      </c>
      <c r="F1273">
        <f t="shared" si="119"/>
        <v>40</v>
      </c>
      <c r="I1273" s="3">
        <v>1.3963000000000001</v>
      </c>
      <c r="J1273" s="3">
        <v>-2.0000000000000001E-4</v>
      </c>
    </row>
    <row r="1274" spans="1:10" x14ac:dyDescent="0.2">
      <c r="A1274" s="5">
        <v>126.5</v>
      </c>
      <c r="B1274" s="3">
        <f t="shared" si="120"/>
        <v>0.82599999999999996</v>
      </c>
      <c r="C1274" s="3">
        <f t="shared" si="121"/>
        <v>-2.2000000000000001E-3</v>
      </c>
      <c r="D1274">
        <f t="shared" si="117"/>
        <v>100</v>
      </c>
      <c r="E1274">
        <f t="shared" si="118"/>
        <v>5.8</v>
      </c>
      <c r="F1274">
        <f t="shared" si="119"/>
        <v>40</v>
      </c>
      <c r="I1274" s="3">
        <v>1.3973</v>
      </c>
      <c r="J1274" s="3">
        <v>0</v>
      </c>
    </row>
    <row r="1275" spans="1:10" x14ac:dyDescent="0.2">
      <c r="A1275" s="5">
        <v>126.6</v>
      </c>
      <c r="B1275" s="3">
        <f t="shared" si="120"/>
        <v>0.82669999999999988</v>
      </c>
      <c r="C1275" s="3">
        <f t="shared" si="121"/>
        <v>-2.1000000000000003E-3</v>
      </c>
      <c r="D1275">
        <f t="shared" si="117"/>
        <v>100</v>
      </c>
      <c r="E1275">
        <f t="shared" si="118"/>
        <v>5.8</v>
      </c>
      <c r="F1275">
        <f t="shared" si="119"/>
        <v>40</v>
      </c>
      <c r="I1275" s="3">
        <v>1.3979999999999999</v>
      </c>
      <c r="J1275" s="3">
        <v>1E-4</v>
      </c>
    </row>
    <row r="1276" spans="1:10" x14ac:dyDescent="0.2">
      <c r="A1276" s="5">
        <v>126.7</v>
      </c>
      <c r="B1276" s="3">
        <f t="shared" si="120"/>
        <v>0.82750000000000001</v>
      </c>
      <c r="C1276" s="3">
        <f t="shared" si="121"/>
        <v>-2.2000000000000001E-3</v>
      </c>
      <c r="D1276">
        <f t="shared" si="117"/>
        <v>100</v>
      </c>
      <c r="E1276">
        <f t="shared" si="118"/>
        <v>5.8</v>
      </c>
      <c r="F1276">
        <f t="shared" si="119"/>
        <v>40</v>
      </c>
      <c r="I1276" s="3">
        <v>1.3988</v>
      </c>
      <c r="J1276" s="3">
        <v>0</v>
      </c>
    </row>
    <row r="1277" spans="1:10" x14ac:dyDescent="0.2">
      <c r="A1277" s="5">
        <v>126.8</v>
      </c>
      <c r="B1277" s="3">
        <f t="shared" si="120"/>
        <v>0.8284999999999999</v>
      </c>
      <c r="C1277" s="3">
        <f t="shared" si="121"/>
        <v>-2.2000000000000001E-3</v>
      </c>
      <c r="D1277">
        <f t="shared" si="117"/>
        <v>100</v>
      </c>
      <c r="E1277">
        <f t="shared" si="118"/>
        <v>5.8</v>
      </c>
      <c r="F1277">
        <f t="shared" si="119"/>
        <v>40</v>
      </c>
      <c r="I1277" s="3">
        <v>1.3997999999999999</v>
      </c>
      <c r="J1277" s="3">
        <v>0</v>
      </c>
    </row>
    <row r="1278" spans="1:10" x14ac:dyDescent="0.2">
      <c r="A1278" s="5">
        <v>126.9</v>
      </c>
      <c r="B1278" s="3">
        <f t="shared" si="120"/>
        <v>0.82920000000000005</v>
      </c>
      <c r="C1278" s="3">
        <f t="shared" si="121"/>
        <v>-2.3E-3</v>
      </c>
      <c r="D1278">
        <f t="shared" si="117"/>
        <v>100</v>
      </c>
      <c r="E1278">
        <f t="shared" si="118"/>
        <v>5.8</v>
      </c>
      <c r="F1278">
        <f t="shared" si="119"/>
        <v>40</v>
      </c>
      <c r="I1278" s="3">
        <v>1.4005000000000001</v>
      </c>
      <c r="J1278" s="3">
        <v>-1E-4</v>
      </c>
    </row>
    <row r="1279" spans="1:10" x14ac:dyDescent="0.2">
      <c r="A1279" s="5">
        <v>127</v>
      </c>
      <c r="B1279" s="3">
        <f t="shared" si="120"/>
        <v>0.83</v>
      </c>
      <c r="C1279" s="3">
        <f t="shared" si="121"/>
        <v>-2.4000000000000002E-3</v>
      </c>
      <c r="D1279">
        <f t="shared" si="117"/>
        <v>100</v>
      </c>
      <c r="E1279">
        <f t="shared" si="118"/>
        <v>5.8</v>
      </c>
      <c r="F1279">
        <f t="shared" si="119"/>
        <v>40</v>
      </c>
      <c r="I1279" s="3">
        <v>1.4013</v>
      </c>
      <c r="J1279" s="3">
        <v>-2.0000000000000001E-4</v>
      </c>
    </row>
    <row r="1280" spans="1:10" x14ac:dyDescent="0.2">
      <c r="A1280" s="5">
        <v>127.1</v>
      </c>
      <c r="B1280" s="3">
        <f t="shared" si="120"/>
        <v>0.83089999999999986</v>
      </c>
      <c r="C1280" s="3">
        <f t="shared" si="121"/>
        <v>-2.4000000000000002E-3</v>
      </c>
      <c r="D1280">
        <f t="shared" si="117"/>
        <v>100</v>
      </c>
      <c r="E1280">
        <f t="shared" si="118"/>
        <v>5.8</v>
      </c>
      <c r="F1280">
        <f t="shared" si="119"/>
        <v>40</v>
      </c>
      <c r="I1280" s="3">
        <v>1.4021999999999999</v>
      </c>
      <c r="J1280" s="3">
        <v>-2.0000000000000001E-4</v>
      </c>
    </row>
    <row r="1281" spans="1:10" x14ac:dyDescent="0.2">
      <c r="A1281" s="5">
        <v>127.2</v>
      </c>
      <c r="B1281" s="3">
        <f t="shared" si="120"/>
        <v>0.83179999999999998</v>
      </c>
      <c r="C1281" s="3">
        <f t="shared" si="121"/>
        <v>-2.3E-3</v>
      </c>
      <c r="D1281">
        <f t="shared" si="117"/>
        <v>100</v>
      </c>
      <c r="E1281">
        <f t="shared" si="118"/>
        <v>5.8</v>
      </c>
      <c r="F1281">
        <f t="shared" si="119"/>
        <v>40</v>
      </c>
      <c r="I1281" s="3">
        <v>1.4031</v>
      </c>
      <c r="J1281" s="3">
        <v>-1E-4</v>
      </c>
    </row>
    <row r="1282" spans="1:10" x14ac:dyDescent="0.2">
      <c r="A1282" s="5">
        <v>127.3</v>
      </c>
      <c r="B1282" s="3">
        <f t="shared" si="120"/>
        <v>0.83239999999999992</v>
      </c>
      <c r="C1282" s="3">
        <f t="shared" si="121"/>
        <v>-2.3E-3</v>
      </c>
      <c r="D1282">
        <f t="shared" si="117"/>
        <v>100</v>
      </c>
      <c r="E1282">
        <f t="shared" si="118"/>
        <v>5.8</v>
      </c>
      <c r="F1282">
        <f t="shared" si="119"/>
        <v>40</v>
      </c>
      <c r="I1282" s="3">
        <v>1.4036999999999999</v>
      </c>
      <c r="J1282" s="3">
        <v>-1E-4</v>
      </c>
    </row>
    <row r="1283" spans="1:10" x14ac:dyDescent="0.2">
      <c r="A1283" s="5">
        <v>127.4</v>
      </c>
      <c r="B1283" s="3">
        <f t="shared" si="120"/>
        <v>0.83330000000000004</v>
      </c>
      <c r="C1283" s="3">
        <f t="shared" si="121"/>
        <v>-2.1000000000000003E-3</v>
      </c>
      <c r="D1283">
        <f t="shared" si="117"/>
        <v>100</v>
      </c>
      <c r="E1283">
        <f t="shared" si="118"/>
        <v>5.8</v>
      </c>
      <c r="F1283">
        <f t="shared" si="119"/>
        <v>40</v>
      </c>
      <c r="I1283" s="3">
        <v>1.4046000000000001</v>
      </c>
      <c r="J1283" s="3">
        <v>1E-4</v>
      </c>
    </row>
    <row r="1284" spans="1:10" x14ac:dyDescent="0.2">
      <c r="A1284" s="5">
        <v>127.5</v>
      </c>
      <c r="B1284" s="3">
        <f t="shared" si="120"/>
        <v>0.83449999999999991</v>
      </c>
      <c r="C1284" s="3">
        <f t="shared" si="121"/>
        <v>-2.2000000000000001E-3</v>
      </c>
      <c r="D1284">
        <f t="shared" si="117"/>
        <v>100</v>
      </c>
      <c r="E1284">
        <f t="shared" si="118"/>
        <v>5.8</v>
      </c>
      <c r="F1284">
        <f t="shared" si="119"/>
        <v>40</v>
      </c>
      <c r="I1284" s="3">
        <v>1.4057999999999999</v>
      </c>
      <c r="J1284" s="3">
        <v>0</v>
      </c>
    </row>
    <row r="1285" spans="1:10" x14ac:dyDescent="0.2">
      <c r="A1285" s="5">
        <v>127.6</v>
      </c>
      <c r="B1285" s="3">
        <f t="shared" si="120"/>
        <v>0.83510000000000006</v>
      </c>
      <c r="C1285" s="3">
        <f t="shared" si="121"/>
        <v>-2.1000000000000003E-3</v>
      </c>
      <c r="D1285">
        <f t="shared" si="117"/>
        <v>100</v>
      </c>
      <c r="E1285">
        <f t="shared" si="118"/>
        <v>5.8</v>
      </c>
      <c r="F1285">
        <f t="shared" si="119"/>
        <v>40</v>
      </c>
      <c r="I1285" s="3">
        <v>1.4064000000000001</v>
      </c>
      <c r="J1285" s="3">
        <v>1E-4</v>
      </c>
    </row>
    <row r="1286" spans="1:10" x14ac:dyDescent="0.2">
      <c r="A1286" s="5">
        <v>127.7</v>
      </c>
      <c r="B1286" s="3">
        <f t="shared" si="120"/>
        <v>0.8357</v>
      </c>
      <c r="C1286" s="3">
        <f t="shared" si="121"/>
        <v>-2.4000000000000002E-3</v>
      </c>
      <c r="D1286">
        <f t="shared" si="117"/>
        <v>100</v>
      </c>
      <c r="E1286">
        <f t="shared" si="118"/>
        <v>5.8</v>
      </c>
      <c r="F1286">
        <f t="shared" si="119"/>
        <v>40</v>
      </c>
      <c r="I1286" s="3">
        <v>1.407</v>
      </c>
      <c r="J1286" s="3">
        <v>-2.0000000000000001E-4</v>
      </c>
    </row>
    <row r="1287" spans="1:10" x14ac:dyDescent="0.2">
      <c r="A1287" s="5">
        <v>127.8</v>
      </c>
      <c r="B1287" s="3">
        <f t="shared" si="120"/>
        <v>0.8365999999999999</v>
      </c>
      <c r="C1287" s="3">
        <f t="shared" si="121"/>
        <v>-2.4000000000000002E-3</v>
      </c>
      <c r="D1287">
        <f t="shared" si="117"/>
        <v>100</v>
      </c>
      <c r="E1287">
        <f t="shared" si="118"/>
        <v>5.8</v>
      </c>
      <c r="F1287">
        <f t="shared" si="119"/>
        <v>40</v>
      </c>
      <c r="I1287" s="3">
        <v>1.4078999999999999</v>
      </c>
      <c r="J1287" s="3">
        <v>-2.0000000000000001E-4</v>
      </c>
    </row>
    <row r="1288" spans="1:10" x14ac:dyDescent="0.2">
      <c r="A1288" s="5">
        <v>127.9</v>
      </c>
      <c r="B1288" s="3">
        <f t="shared" si="120"/>
        <v>0.83779999999999999</v>
      </c>
      <c r="C1288" s="3">
        <f t="shared" si="121"/>
        <v>-2.3E-3</v>
      </c>
      <c r="D1288">
        <f t="shared" si="117"/>
        <v>100</v>
      </c>
      <c r="E1288">
        <f t="shared" si="118"/>
        <v>5.8</v>
      </c>
      <c r="F1288">
        <f t="shared" si="119"/>
        <v>40</v>
      </c>
      <c r="I1288" s="3">
        <v>1.4091</v>
      </c>
      <c r="J1288" s="3">
        <v>-1E-4</v>
      </c>
    </row>
    <row r="1289" spans="1:10" x14ac:dyDescent="0.2">
      <c r="A1289" s="5">
        <v>128</v>
      </c>
      <c r="B1289" s="3">
        <f t="shared" si="120"/>
        <v>0.83839999999999992</v>
      </c>
      <c r="C1289" s="3">
        <f t="shared" si="121"/>
        <v>-2.3E-3</v>
      </c>
      <c r="D1289">
        <f t="shared" si="117"/>
        <v>100</v>
      </c>
      <c r="E1289">
        <f t="shared" si="118"/>
        <v>5.8</v>
      </c>
      <c r="F1289">
        <f t="shared" si="119"/>
        <v>40</v>
      </c>
      <c r="I1289" s="3">
        <v>1.4097</v>
      </c>
      <c r="J1289" s="3">
        <v>-1E-4</v>
      </c>
    </row>
    <row r="1290" spans="1:10" x14ac:dyDescent="0.2">
      <c r="A1290" s="5">
        <v>128.1</v>
      </c>
      <c r="B1290" s="3">
        <f t="shared" si="120"/>
        <v>0.83910000000000007</v>
      </c>
      <c r="C1290" s="3">
        <f t="shared" si="121"/>
        <v>-2.2000000000000001E-3</v>
      </c>
      <c r="D1290">
        <f t="shared" ref="D1290:D1325" si="122">$E$4</f>
        <v>100</v>
      </c>
      <c r="E1290">
        <f t="shared" ref="E1290:E1325" si="123">$F$4</f>
        <v>5.8</v>
      </c>
      <c r="F1290">
        <f t="shared" ref="F1290:F1325" si="124">$G$4</f>
        <v>40</v>
      </c>
      <c r="I1290" s="3">
        <v>1.4104000000000001</v>
      </c>
      <c r="J1290" s="3">
        <v>0</v>
      </c>
    </row>
    <row r="1291" spans="1:10" x14ac:dyDescent="0.2">
      <c r="A1291" s="5">
        <v>128.19999999999999</v>
      </c>
      <c r="B1291" s="3">
        <f t="shared" si="120"/>
        <v>0.84009999999999996</v>
      </c>
      <c r="C1291" s="3">
        <f t="shared" si="121"/>
        <v>-2.3E-3</v>
      </c>
      <c r="D1291">
        <f t="shared" si="122"/>
        <v>100</v>
      </c>
      <c r="E1291">
        <f t="shared" si="123"/>
        <v>5.8</v>
      </c>
      <c r="F1291">
        <f t="shared" si="124"/>
        <v>40</v>
      </c>
      <c r="I1291" s="3">
        <v>1.4114</v>
      </c>
      <c r="J1291" s="3">
        <v>-1E-4</v>
      </c>
    </row>
    <row r="1292" spans="1:10" x14ac:dyDescent="0.2">
      <c r="A1292" s="5">
        <v>128.30000000000001</v>
      </c>
      <c r="B1292" s="3">
        <f t="shared" si="120"/>
        <v>0.84100000000000008</v>
      </c>
      <c r="C1292" s="3">
        <f t="shared" si="121"/>
        <v>-2.2000000000000001E-3</v>
      </c>
      <c r="D1292">
        <f t="shared" si="122"/>
        <v>100</v>
      </c>
      <c r="E1292">
        <f t="shared" si="123"/>
        <v>5.8</v>
      </c>
      <c r="F1292">
        <f t="shared" si="124"/>
        <v>40</v>
      </c>
      <c r="I1292" s="3">
        <v>1.4123000000000001</v>
      </c>
      <c r="J1292" s="3">
        <v>0</v>
      </c>
    </row>
    <row r="1293" spans="1:10" x14ac:dyDescent="0.2">
      <c r="A1293" s="5">
        <v>128.4</v>
      </c>
      <c r="B1293" s="3">
        <f t="shared" si="120"/>
        <v>0.8417</v>
      </c>
      <c r="C1293" s="3">
        <f t="shared" si="121"/>
        <v>-2.5000000000000001E-3</v>
      </c>
      <c r="D1293">
        <f t="shared" si="122"/>
        <v>100</v>
      </c>
      <c r="E1293">
        <f t="shared" si="123"/>
        <v>5.8</v>
      </c>
      <c r="F1293">
        <f t="shared" si="124"/>
        <v>40</v>
      </c>
      <c r="I1293" s="3">
        <v>1.413</v>
      </c>
      <c r="J1293" s="3">
        <v>-2.9999999999999997E-4</v>
      </c>
    </row>
    <row r="1294" spans="1:10" x14ac:dyDescent="0.2">
      <c r="A1294" s="5">
        <v>128.5</v>
      </c>
      <c r="B1294" s="3">
        <f t="shared" si="120"/>
        <v>0.84249999999999992</v>
      </c>
      <c r="C1294" s="3">
        <f t="shared" si="121"/>
        <v>-2.2000000000000001E-3</v>
      </c>
      <c r="D1294">
        <f t="shared" si="122"/>
        <v>100</v>
      </c>
      <c r="E1294">
        <f t="shared" si="123"/>
        <v>5.8</v>
      </c>
      <c r="F1294">
        <f t="shared" si="124"/>
        <v>40</v>
      </c>
      <c r="I1294" s="3">
        <v>1.4137999999999999</v>
      </c>
      <c r="J1294" s="3">
        <v>0</v>
      </c>
    </row>
    <row r="1295" spans="1:10" x14ac:dyDescent="0.2">
      <c r="A1295" s="5">
        <v>128.6</v>
      </c>
      <c r="B1295" s="3">
        <f t="shared" si="120"/>
        <v>0.84340000000000004</v>
      </c>
      <c r="C1295" s="3">
        <f t="shared" si="121"/>
        <v>-2.2000000000000001E-3</v>
      </c>
      <c r="D1295">
        <f t="shared" si="122"/>
        <v>100</v>
      </c>
      <c r="E1295">
        <f t="shared" si="123"/>
        <v>5.8</v>
      </c>
      <c r="F1295">
        <f t="shared" si="124"/>
        <v>40</v>
      </c>
      <c r="I1295" s="3">
        <v>1.4147000000000001</v>
      </c>
      <c r="J1295" s="3">
        <v>0</v>
      </c>
    </row>
    <row r="1296" spans="1:10" x14ac:dyDescent="0.2">
      <c r="A1296" s="5">
        <v>128.69999999999999</v>
      </c>
      <c r="B1296" s="3">
        <f t="shared" si="120"/>
        <v>0.84409999999999996</v>
      </c>
      <c r="C1296" s="3">
        <f t="shared" si="121"/>
        <v>-2.3E-3</v>
      </c>
      <c r="D1296">
        <f t="shared" si="122"/>
        <v>100</v>
      </c>
      <c r="E1296">
        <f t="shared" si="123"/>
        <v>5.8</v>
      </c>
      <c r="F1296">
        <f t="shared" si="124"/>
        <v>40</v>
      </c>
      <c r="I1296" s="3">
        <v>1.4154</v>
      </c>
      <c r="J1296" s="3">
        <v>-1E-4</v>
      </c>
    </row>
    <row r="1297" spans="1:10" x14ac:dyDescent="0.2">
      <c r="A1297" s="5">
        <v>128.80000000000001</v>
      </c>
      <c r="B1297" s="3">
        <f t="shared" si="120"/>
        <v>0.84489999999999987</v>
      </c>
      <c r="C1297" s="3">
        <f t="shared" si="121"/>
        <v>-2.4000000000000002E-3</v>
      </c>
      <c r="D1297">
        <f t="shared" si="122"/>
        <v>100</v>
      </c>
      <c r="E1297">
        <f t="shared" si="123"/>
        <v>5.8</v>
      </c>
      <c r="F1297">
        <f t="shared" si="124"/>
        <v>40</v>
      </c>
      <c r="I1297" s="3">
        <v>1.4161999999999999</v>
      </c>
      <c r="J1297" s="3">
        <v>-2.0000000000000001E-4</v>
      </c>
    </row>
    <row r="1298" spans="1:10" x14ac:dyDescent="0.2">
      <c r="A1298" s="5">
        <v>128.9</v>
      </c>
      <c r="B1298" s="3">
        <f t="shared" si="120"/>
        <v>0.84609999999999996</v>
      </c>
      <c r="C1298" s="3">
        <f t="shared" si="121"/>
        <v>-2.2000000000000001E-3</v>
      </c>
      <c r="D1298">
        <f t="shared" si="122"/>
        <v>100</v>
      </c>
      <c r="E1298">
        <f t="shared" si="123"/>
        <v>5.8</v>
      </c>
      <c r="F1298">
        <f t="shared" si="124"/>
        <v>40</v>
      </c>
      <c r="I1298" s="3">
        <v>1.4174</v>
      </c>
      <c r="J1298" s="3">
        <v>0</v>
      </c>
    </row>
    <row r="1299" spans="1:10" x14ac:dyDescent="0.2">
      <c r="A1299" s="5">
        <v>129</v>
      </c>
      <c r="B1299" s="3">
        <f t="shared" si="120"/>
        <v>0.84679999999999989</v>
      </c>
      <c r="C1299" s="3">
        <f t="shared" si="121"/>
        <v>-2.3E-3</v>
      </c>
      <c r="D1299">
        <f t="shared" si="122"/>
        <v>100</v>
      </c>
      <c r="E1299">
        <f t="shared" si="123"/>
        <v>5.8</v>
      </c>
      <c r="F1299">
        <f t="shared" si="124"/>
        <v>40</v>
      </c>
      <c r="I1299" s="3">
        <v>1.4180999999999999</v>
      </c>
      <c r="J1299" s="3">
        <v>-1E-4</v>
      </c>
    </row>
    <row r="1300" spans="1:10" x14ac:dyDescent="0.2">
      <c r="A1300" s="5">
        <v>129.1</v>
      </c>
      <c r="B1300" s="3">
        <f t="shared" si="120"/>
        <v>0.84740000000000004</v>
      </c>
      <c r="C1300" s="3">
        <f t="shared" si="121"/>
        <v>-2.1000000000000003E-3</v>
      </c>
      <c r="D1300">
        <f t="shared" si="122"/>
        <v>100</v>
      </c>
      <c r="E1300">
        <f t="shared" si="123"/>
        <v>5.8</v>
      </c>
      <c r="F1300">
        <f t="shared" si="124"/>
        <v>40</v>
      </c>
      <c r="I1300" s="3">
        <v>1.4187000000000001</v>
      </c>
      <c r="J1300" s="3">
        <v>1E-4</v>
      </c>
    </row>
    <row r="1301" spans="1:10" x14ac:dyDescent="0.2">
      <c r="A1301" s="5">
        <v>129.19999999999999</v>
      </c>
      <c r="B1301" s="3">
        <f t="shared" si="120"/>
        <v>0.84829999999999994</v>
      </c>
      <c r="C1301" s="3">
        <f t="shared" si="121"/>
        <v>-2.1000000000000003E-3</v>
      </c>
      <c r="D1301">
        <f t="shared" si="122"/>
        <v>100</v>
      </c>
      <c r="E1301">
        <f t="shared" si="123"/>
        <v>5.8</v>
      </c>
      <c r="F1301">
        <f t="shared" si="124"/>
        <v>40</v>
      </c>
      <c r="I1301" s="3">
        <v>1.4196</v>
      </c>
      <c r="J1301" s="3">
        <v>1E-4</v>
      </c>
    </row>
    <row r="1302" spans="1:10" x14ac:dyDescent="0.2">
      <c r="A1302" s="5">
        <v>129.30000000000001</v>
      </c>
      <c r="B1302" s="3">
        <f t="shared" si="120"/>
        <v>0.84940000000000004</v>
      </c>
      <c r="C1302" s="3">
        <f t="shared" si="121"/>
        <v>-2.1000000000000003E-3</v>
      </c>
      <c r="D1302">
        <f t="shared" si="122"/>
        <v>100</v>
      </c>
      <c r="E1302">
        <f t="shared" si="123"/>
        <v>5.8</v>
      </c>
      <c r="F1302">
        <f t="shared" si="124"/>
        <v>40</v>
      </c>
      <c r="I1302" s="3">
        <v>1.4207000000000001</v>
      </c>
      <c r="J1302" s="3">
        <v>1E-4</v>
      </c>
    </row>
    <row r="1303" spans="1:10" x14ac:dyDescent="0.2">
      <c r="A1303" s="5">
        <v>129.4</v>
      </c>
      <c r="B1303" s="3">
        <f t="shared" si="120"/>
        <v>0.85009999999999997</v>
      </c>
      <c r="C1303" s="3">
        <f t="shared" si="121"/>
        <v>-2.3E-3</v>
      </c>
      <c r="D1303">
        <f t="shared" si="122"/>
        <v>100</v>
      </c>
      <c r="E1303">
        <f t="shared" si="123"/>
        <v>5.8</v>
      </c>
      <c r="F1303">
        <f t="shared" si="124"/>
        <v>40</v>
      </c>
      <c r="I1303" s="3">
        <v>1.4214</v>
      </c>
      <c r="J1303" s="3">
        <v>-1E-4</v>
      </c>
    </row>
    <row r="1304" spans="1:10" x14ac:dyDescent="0.2">
      <c r="A1304" s="5">
        <v>129.5</v>
      </c>
      <c r="B1304" s="3">
        <f t="shared" si="120"/>
        <v>0.85089999999999988</v>
      </c>
      <c r="C1304" s="3">
        <f t="shared" si="121"/>
        <v>-2.3E-3</v>
      </c>
      <c r="D1304">
        <f t="shared" si="122"/>
        <v>100</v>
      </c>
      <c r="E1304">
        <f t="shared" si="123"/>
        <v>5.8</v>
      </c>
      <c r="F1304">
        <f t="shared" si="124"/>
        <v>40</v>
      </c>
      <c r="I1304" s="3">
        <v>1.4221999999999999</v>
      </c>
      <c r="J1304" s="3">
        <v>-1E-4</v>
      </c>
    </row>
    <row r="1305" spans="1:10" x14ac:dyDescent="0.2">
      <c r="A1305" s="5">
        <v>129.6</v>
      </c>
      <c r="B1305" s="3">
        <f t="shared" si="120"/>
        <v>0.8518</v>
      </c>
      <c r="C1305" s="3">
        <f t="shared" si="121"/>
        <v>-2.3E-3</v>
      </c>
      <c r="D1305">
        <f t="shared" si="122"/>
        <v>100</v>
      </c>
      <c r="E1305">
        <f t="shared" si="123"/>
        <v>5.8</v>
      </c>
      <c r="F1305">
        <f t="shared" si="124"/>
        <v>40</v>
      </c>
      <c r="I1305" s="3">
        <v>1.4231</v>
      </c>
      <c r="J1305" s="3">
        <v>-1E-4</v>
      </c>
    </row>
    <row r="1306" spans="1:10" x14ac:dyDescent="0.2">
      <c r="A1306" s="5">
        <v>129.69999999999999</v>
      </c>
      <c r="B1306" s="3">
        <f t="shared" si="120"/>
        <v>0.85259999999999991</v>
      </c>
      <c r="C1306" s="3">
        <f t="shared" si="121"/>
        <v>-2.2000000000000001E-3</v>
      </c>
      <c r="D1306">
        <f t="shared" si="122"/>
        <v>100</v>
      </c>
      <c r="E1306">
        <f t="shared" si="123"/>
        <v>5.8</v>
      </c>
      <c r="F1306">
        <f t="shared" si="124"/>
        <v>40</v>
      </c>
      <c r="I1306" s="3">
        <v>1.4238999999999999</v>
      </c>
      <c r="J1306" s="3">
        <v>0</v>
      </c>
    </row>
    <row r="1307" spans="1:10" x14ac:dyDescent="0.2">
      <c r="A1307" s="5">
        <v>129.80000000000001</v>
      </c>
      <c r="B1307" s="3">
        <f t="shared" si="120"/>
        <v>0.85330000000000006</v>
      </c>
      <c r="C1307" s="3">
        <f t="shared" si="121"/>
        <v>-2.3E-3</v>
      </c>
      <c r="D1307">
        <f t="shared" si="122"/>
        <v>100</v>
      </c>
      <c r="E1307">
        <f t="shared" si="123"/>
        <v>5.8</v>
      </c>
      <c r="F1307">
        <f t="shared" si="124"/>
        <v>40</v>
      </c>
      <c r="I1307" s="3">
        <v>1.4246000000000001</v>
      </c>
      <c r="J1307" s="3">
        <v>-1E-4</v>
      </c>
    </row>
    <row r="1308" spans="1:10" x14ac:dyDescent="0.2">
      <c r="A1308" s="5">
        <v>129.9</v>
      </c>
      <c r="B1308" s="3">
        <f t="shared" ref="B1308:B1325" si="125">I1308-$I$283</f>
        <v>0.85409999999999997</v>
      </c>
      <c r="C1308" s="3">
        <f t="shared" ref="C1308:C1325" si="126">J1308-$J$283</f>
        <v>-2.3E-3</v>
      </c>
      <c r="D1308">
        <f t="shared" si="122"/>
        <v>100</v>
      </c>
      <c r="E1308">
        <f t="shared" si="123"/>
        <v>5.8</v>
      </c>
      <c r="F1308">
        <f t="shared" si="124"/>
        <v>40</v>
      </c>
      <c r="I1308" s="3">
        <v>1.4254</v>
      </c>
      <c r="J1308" s="3">
        <v>-1E-4</v>
      </c>
    </row>
    <row r="1309" spans="1:10" x14ac:dyDescent="0.2">
      <c r="A1309" s="5">
        <v>130</v>
      </c>
      <c r="B1309" s="3">
        <f t="shared" si="125"/>
        <v>0.85509999999999986</v>
      </c>
      <c r="C1309" s="3">
        <f t="shared" si="126"/>
        <v>-2.3E-3</v>
      </c>
      <c r="D1309">
        <f t="shared" si="122"/>
        <v>100</v>
      </c>
      <c r="E1309">
        <f t="shared" si="123"/>
        <v>5.8</v>
      </c>
      <c r="F1309">
        <f t="shared" si="124"/>
        <v>40</v>
      </c>
      <c r="I1309" s="3">
        <v>1.4263999999999999</v>
      </c>
      <c r="J1309" s="3">
        <v>-1E-4</v>
      </c>
    </row>
    <row r="1310" spans="1:10" x14ac:dyDescent="0.2">
      <c r="A1310" s="5">
        <v>130.1</v>
      </c>
      <c r="B1310" s="3">
        <f t="shared" si="125"/>
        <v>0.85580000000000001</v>
      </c>
      <c r="C1310" s="3">
        <f t="shared" si="126"/>
        <v>-2.4000000000000002E-3</v>
      </c>
      <c r="D1310">
        <f t="shared" si="122"/>
        <v>100</v>
      </c>
      <c r="E1310">
        <f t="shared" si="123"/>
        <v>5.8</v>
      </c>
      <c r="F1310">
        <f t="shared" si="124"/>
        <v>40</v>
      </c>
      <c r="I1310" s="3">
        <v>1.4271</v>
      </c>
      <c r="J1310" s="3">
        <v>-2.0000000000000001E-4</v>
      </c>
    </row>
    <row r="1311" spans="1:10" x14ac:dyDescent="0.2">
      <c r="A1311" s="5">
        <v>130.19999999999999</v>
      </c>
      <c r="B1311" s="3">
        <f t="shared" si="125"/>
        <v>0.85649999999999993</v>
      </c>
      <c r="C1311" s="3">
        <f t="shared" si="126"/>
        <v>-2.4000000000000002E-3</v>
      </c>
      <c r="D1311">
        <f t="shared" si="122"/>
        <v>100</v>
      </c>
      <c r="E1311">
        <f t="shared" si="123"/>
        <v>5.8</v>
      </c>
      <c r="F1311">
        <f t="shared" si="124"/>
        <v>40</v>
      </c>
      <c r="I1311" s="3">
        <v>1.4278</v>
      </c>
      <c r="J1311" s="3">
        <v>-2.0000000000000001E-4</v>
      </c>
    </row>
    <row r="1312" spans="1:10" x14ac:dyDescent="0.2">
      <c r="A1312" s="5">
        <v>130.30000000000001</v>
      </c>
      <c r="B1312" s="3">
        <f t="shared" si="125"/>
        <v>0.85770000000000002</v>
      </c>
      <c r="C1312" s="3">
        <f t="shared" si="126"/>
        <v>-2.2000000000000001E-3</v>
      </c>
      <c r="D1312">
        <f t="shared" si="122"/>
        <v>100</v>
      </c>
      <c r="E1312">
        <f t="shared" si="123"/>
        <v>5.8</v>
      </c>
      <c r="F1312">
        <f t="shared" si="124"/>
        <v>40</v>
      </c>
      <c r="I1312" s="3">
        <v>1.429</v>
      </c>
      <c r="J1312" s="3">
        <v>0</v>
      </c>
    </row>
    <row r="1313" spans="1:10" x14ac:dyDescent="0.2">
      <c r="A1313" s="5">
        <v>130.4</v>
      </c>
      <c r="B1313" s="3">
        <f t="shared" si="125"/>
        <v>0.85859999999999992</v>
      </c>
      <c r="C1313" s="3">
        <f t="shared" si="126"/>
        <v>-2.5000000000000001E-3</v>
      </c>
      <c r="D1313">
        <f t="shared" si="122"/>
        <v>100</v>
      </c>
      <c r="E1313">
        <f t="shared" si="123"/>
        <v>5.8</v>
      </c>
      <c r="F1313">
        <f t="shared" si="124"/>
        <v>40</v>
      </c>
      <c r="I1313" s="3">
        <v>1.4298999999999999</v>
      </c>
      <c r="J1313" s="3">
        <v>-2.9999999999999997E-4</v>
      </c>
    </row>
    <row r="1314" spans="1:10" x14ac:dyDescent="0.2">
      <c r="A1314" s="5">
        <v>130.5</v>
      </c>
      <c r="B1314" s="3">
        <f t="shared" si="125"/>
        <v>0.85909999999999986</v>
      </c>
      <c r="C1314" s="3">
        <f t="shared" si="126"/>
        <v>-2.2000000000000001E-3</v>
      </c>
      <c r="D1314">
        <f t="shared" si="122"/>
        <v>100</v>
      </c>
      <c r="E1314">
        <f t="shared" si="123"/>
        <v>5.8</v>
      </c>
      <c r="F1314">
        <f t="shared" si="124"/>
        <v>40</v>
      </c>
      <c r="I1314" s="3">
        <v>1.4303999999999999</v>
      </c>
      <c r="J1314" s="3">
        <v>0</v>
      </c>
    </row>
    <row r="1315" spans="1:10" x14ac:dyDescent="0.2">
      <c r="A1315" s="5">
        <v>130.6</v>
      </c>
      <c r="B1315" s="3">
        <f t="shared" si="125"/>
        <v>0.8599</v>
      </c>
      <c r="C1315" s="3">
        <f t="shared" si="126"/>
        <v>-2.4000000000000002E-3</v>
      </c>
      <c r="D1315">
        <f t="shared" si="122"/>
        <v>100</v>
      </c>
      <c r="E1315">
        <f t="shared" si="123"/>
        <v>5.8</v>
      </c>
      <c r="F1315">
        <f t="shared" si="124"/>
        <v>40</v>
      </c>
      <c r="I1315" s="3">
        <v>1.4312</v>
      </c>
      <c r="J1315" s="3">
        <v>-2.0000000000000001E-4</v>
      </c>
    </row>
    <row r="1316" spans="1:10" x14ac:dyDescent="0.2">
      <c r="A1316" s="5">
        <v>130.69999999999999</v>
      </c>
      <c r="B1316" s="3">
        <f t="shared" si="125"/>
        <v>0.86099999999999988</v>
      </c>
      <c r="C1316" s="3">
        <f t="shared" si="126"/>
        <v>-2.4000000000000002E-3</v>
      </c>
      <c r="D1316">
        <f t="shared" si="122"/>
        <v>100</v>
      </c>
      <c r="E1316">
        <f t="shared" si="123"/>
        <v>5.8</v>
      </c>
      <c r="F1316">
        <f t="shared" si="124"/>
        <v>40</v>
      </c>
      <c r="I1316" s="3">
        <v>1.4322999999999999</v>
      </c>
      <c r="J1316" s="3">
        <v>-2.0000000000000001E-4</v>
      </c>
    </row>
    <row r="1317" spans="1:10" x14ac:dyDescent="0.2">
      <c r="A1317" s="5">
        <v>130.80000000000001</v>
      </c>
      <c r="B1317" s="3">
        <f t="shared" si="125"/>
        <v>0.86180000000000001</v>
      </c>
      <c r="C1317" s="3">
        <f t="shared" si="126"/>
        <v>-2.4000000000000002E-3</v>
      </c>
      <c r="D1317">
        <f t="shared" si="122"/>
        <v>100</v>
      </c>
      <c r="E1317">
        <f t="shared" si="123"/>
        <v>5.8</v>
      </c>
      <c r="F1317">
        <f t="shared" si="124"/>
        <v>40</v>
      </c>
      <c r="I1317" s="3">
        <v>1.4331</v>
      </c>
      <c r="J1317" s="3">
        <v>-2.0000000000000001E-4</v>
      </c>
    </row>
    <row r="1318" spans="1:10" x14ac:dyDescent="0.2">
      <c r="A1318" s="5">
        <v>130.9</v>
      </c>
      <c r="B1318" s="3">
        <f t="shared" si="125"/>
        <v>0.86249999999999993</v>
      </c>
      <c r="C1318" s="3">
        <f t="shared" si="126"/>
        <v>-2.3E-3</v>
      </c>
      <c r="D1318">
        <f t="shared" si="122"/>
        <v>100</v>
      </c>
      <c r="E1318">
        <f t="shared" si="123"/>
        <v>5.8</v>
      </c>
      <c r="F1318">
        <f t="shared" si="124"/>
        <v>40</v>
      </c>
      <c r="I1318" s="3">
        <v>1.4338</v>
      </c>
      <c r="J1318" s="3">
        <v>-1E-4</v>
      </c>
    </row>
    <row r="1319" spans="1:10" x14ac:dyDescent="0.2">
      <c r="A1319" s="5">
        <v>131</v>
      </c>
      <c r="B1319" s="3">
        <f t="shared" si="125"/>
        <v>0.86340000000000006</v>
      </c>
      <c r="C1319" s="3">
        <f t="shared" si="126"/>
        <v>-2.2000000000000001E-3</v>
      </c>
      <c r="D1319">
        <f t="shared" si="122"/>
        <v>100</v>
      </c>
      <c r="E1319">
        <f t="shared" si="123"/>
        <v>5.8</v>
      </c>
      <c r="F1319">
        <f t="shared" si="124"/>
        <v>40</v>
      </c>
      <c r="I1319" s="3">
        <v>1.4347000000000001</v>
      </c>
      <c r="J1319" s="3">
        <v>0</v>
      </c>
    </row>
    <row r="1320" spans="1:10" x14ac:dyDescent="0.2">
      <c r="A1320" s="5">
        <v>131.1</v>
      </c>
      <c r="B1320" s="3">
        <f t="shared" si="125"/>
        <v>0.86429999999999996</v>
      </c>
      <c r="C1320" s="3">
        <f t="shared" si="126"/>
        <v>-2.3E-3</v>
      </c>
      <c r="D1320">
        <f t="shared" si="122"/>
        <v>100</v>
      </c>
      <c r="E1320">
        <f t="shared" si="123"/>
        <v>5.8</v>
      </c>
      <c r="F1320">
        <f t="shared" si="124"/>
        <v>40</v>
      </c>
      <c r="I1320" s="3">
        <v>1.4356</v>
      </c>
      <c r="J1320" s="3">
        <v>-1E-4</v>
      </c>
    </row>
    <row r="1321" spans="1:10" x14ac:dyDescent="0.2">
      <c r="A1321" s="5">
        <v>131.19999999999999</v>
      </c>
      <c r="B1321" s="3">
        <f t="shared" si="125"/>
        <v>0.86509999999999987</v>
      </c>
      <c r="C1321" s="3">
        <f t="shared" si="126"/>
        <v>-2.3E-3</v>
      </c>
      <c r="D1321">
        <f t="shared" si="122"/>
        <v>100</v>
      </c>
      <c r="E1321">
        <f t="shared" si="123"/>
        <v>5.8</v>
      </c>
      <c r="F1321">
        <f t="shared" si="124"/>
        <v>40</v>
      </c>
      <c r="I1321" s="3">
        <v>1.4363999999999999</v>
      </c>
      <c r="J1321" s="3">
        <v>-1E-4</v>
      </c>
    </row>
    <row r="1322" spans="1:10" x14ac:dyDescent="0.2">
      <c r="A1322" s="5">
        <v>131.30000000000001</v>
      </c>
      <c r="B1322" s="3">
        <f t="shared" si="125"/>
        <v>0.86580000000000001</v>
      </c>
      <c r="C1322" s="3">
        <f t="shared" si="126"/>
        <v>-2.4000000000000002E-3</v>
      </c>
      <c r="D1322">
        <f t="shared" si="122"/>
        <v>100</v>
      </c>
      <c r="E1322">
        <f t="shared" si="123"/>
        <v>5.8</v>
      </c>
      <c r="F1322">
        <f t="shared" si="124"/>
        <v>40</v>
      </c>
      <c r="I1322" s="3">
        <v>1.4371</v>
      </c>
      <c r="J1322" s="3">
        <v>-2.0000000000000001E-4</v>
      </c>
    </row>
    <row r="1323" spans="1:10" x14ac:dyDescent="0.2">
      <c r="A1323" s="5">
        <v>131.4</v>
      </c>
      <c r="B1323" s="3">
        <f t="shared" si="125"/>
        <v>0.86669999999999991</v>
      </c>
      <c r="C1323" s="3">
        <f t="shared" si="126"/>
        <v>-2.2000000000000001E-3</v>
      </c>
      <c r="D1323">
        <f t="shared" si="122"/>
        <v>100</v>
      </c>
      <c r="E1323">
        <f t="shared" si="123"/>
        <v>5.8</v>
      </c>
      <c r="F1323">
        <f t="shared" si="124"/>
        <v>40</v>
      </c>
      <c r="I1323" s="3">
        <v>1.4379999999999999</v>
      </c>
      <c r="J1323" s="3">
        <v>0</v>
      </c>
    </row>
    <row r="1324" spans="1:10" x14ac:dyDescent="0.2">
      <c r="A1324" s="5">
        <v>131.5</v>
      </c>
      <c r="B1324" s="3">
        <f t="shared" si="125"/>
        <v>0.86760000000000004</v>
      </c>
      <c r="C1324" s="3">
        <f t="shared" si="126"/>
        <v>-2.2000000000000001E-3</v>
      </c>
      <c r="D1324">
        <f t="shared" si="122"/>
        <v>100</v>
      </c>
      <c r="E1324">
        <f t="shared" si="123"/>
        <v>5.8</v>
      </c>
      <c r="F1324">
        <f t="shared" si="124"/>
        <v>40</v>
      </c>
      <c r="I1324" s="3">
        <v>1.4389000000000001</v>
      </c>
      <c r="J1324" s="3">
        <v>0</v>
      </c>
    </row>
    <row r="1325" spans="1:10" x14ac:dyDescent="0.2">
      <c r="A1325" s="5">
        <v>131.57</v>
      </c>
      <c r="B1325" s="3">
        <f t="shared" si="125"/>
        <v>0.86809999999999998</v>
      </c>
      <c r="C1325" s="3">
        <f t="shared" si="126"/>
        <v>-2.2000000000000001E-3</v>
      </c>
      <c r="D1325">
        <f t="shared" si="122"/>
        <v>100</v>
      </c>
      <c r="E1325">
        <f t="shared" si="123"/>
        <v>5.8</v>
      </c>
      <c r="F1325">
        <f t="shared" si="124"/>
        <v>40</v>
      </c>
      <c r="I1325" s="3">
        <v>1.4394</v>
      </c>
      <c r="J1325" s="3">
        <v>0</v>
      </c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</sheetData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2F340-BB20-4443-B0BC-7937826FDDDE}">
  <dimension ref="A1:Q1798"/>
  <sheetViews>
    <sheetView topLeftCell="A849" workbookViewId="0">
      <selection activeCell="G870" sqref="G870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5</v>
      </c>
      <c r="B4" s="3" t="s">
        <v>39</v>
      </c>
      <c r="C4" s="3">
        <v>3.6400000000000002E-2</v>
      </c>
      <c r="D4" s="3">
        <v>5.4653999999999998</v>
      </c>
      <c r="E4" s="3">
        <v>100</v>
      </c>
      <c r="F4" s="3">
        <v>5.72</v>
      </c>
      <c r="G4" s="3">
        <v>40</v>
      </c>
      <c r="I4" s="3"/>
      <c r="J4" s="3"/>
      <c r="K4">
        <f>F4/1000*G4/1000</f>
        <v>2.2879999999999998E-4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5.72</v>
      </c>
      <c r="F9">
        <f>$G$4</f>
        <v>40</v>
      </c>
      <c r="G9">
        <f>3*C9*D9*1000/(2*F9*E9^2)</f>
        <v>0</v>
      </c>
      <c r="H9">
        <f>6*B9*E9/(D9^2)</f>
        <v>0</v>
      </c>
      <c r="I9" s="3">
        <v>0.36030000000000001</v>
      </c>
      <c r="J9" s="3">
        <v>1E-3</v>
      </c>
      <c r="K9">
        <f>(C10+C9)/2*(B10-B9)</f>
        <v>0</v>
      </c>
      <c r="L9">
        <f>K871/K4</f>
        <v>18.250065559440554</v>
      </c>
      <c r="M9">
        <f>L9/1000</f>
        <v>1.8250065559440552E-2</v>
      </c>
      <c r="N9">
        <f>SLOPE(C565:C868,B565:B868)</f>
        <v>0.12488409447445399</v>
      </c>
      <c r="O9">
        <f>N9*1000</f>
        <v>124.88409447445399</v>
      </c>
      <c r="P9">
        <f>(E4^3*O9)/(4*G4*F4^3)</f>
        <v>4170.6050053983518</v>
      </c>
      <c r="Q9">
        <f>P9/1000</f>
        <v>4.1706050053983521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5.72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0.36349999999999999</v>
      </c>
      <c r="J10" s="3">
        <v>8.9999999999999998E-4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5.72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0.36299999999999999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5.72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0.36280000000000001</v>
      </c>
      <c r="J12" s="3">
        <v>1.1000000000000001E-3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5.72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0.36280000000000001</v>
      </c>
      <c r="J13" s="3">
        <v>1.1000000000000001E-3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5.72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0.3629</v>
      </c>
      <c r="J14" s="3">
        <v>8.9999999999999998E-4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5.72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0.36349999999999999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5.72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0.36499999999999999</v>
      </c>
      <c r="J16" s="3">
        <v>1.1000000000000001E-3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5.72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0.36609999999999998</v>
      </c>
      <c r="J17" s="3">
        <v>1.2999999999999999E-3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5.72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0.36730000000000002</v>
      </c>
      <c r="J18" s="3">
        <v>1.1000000000000001E-3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5.72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0.3679</v>
      </c>
      <c r="J19" s="3">
        <v>1.1999999999999999E-3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5.72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0.36870000000000003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5.72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0.36990000000000001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5.72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0.37059999999999998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5.72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0.37119999999999997</v>
      </c>
      <c r="J23" s="3">
        <v>1.1999999999999999E-3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5.72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0.372</v>
      </c>
      <c r="J24" s="3">
        <v>1.1000000000000001E-3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5.72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0.37309999999999999</v>
      </c>
      <c r="J25" s="3">
        <v>8.0000000000000004E-4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5.72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0.37390000000000001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5.72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0.37459999999999999</v>
      </c>
      <c r="J27" s="3">
        <v>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5.72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0.37559999999999999</v>
      </c>
      <c r="J28" s="3">
        <v>8.9999999999999998E-4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5.72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0.37640000000000001</v>
      </c>
      <c r="J29" s="3">
        <v>8.9999999999999998E-4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5.72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0.37709999999999999</v>
      </c>
      <c r="J30" s="3">
        <v>8.0000000000000004E-4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5.72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0.37790000000000001</v>
      </c>
      <c r="J31" s="3">
        <v>8.9999999999999998E-4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5.72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0.37890000000000001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5.72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0.37959999999999999</v>
      </c>
      <c r="J33" s="3">
        <v>8.0000000000000004E-4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5.72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0.38040000000000002</v>
      </c>
      <c r="J34" s="3">
        <v>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5.72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0.38140000000000002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5.72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0.38229999999999997</v>
      </c>
      <c r="J36" s="3">
        <v>5.9999999999999995E-4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5.72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0.38290000000000002</v>
      </c>
      <c r="J37" s="3">
        <v>6.9999999999999999E-4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5.72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0.3836</v>
      </c>
      <c r="J38" s="3">
        <v>6.9999999999999999E-4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5.72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0.38479999999999998</v>
      </c>
      <c r="J39" s="3">
        <v>8.9999999999999998E-4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5.72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0.3856</v>
      </c>
      <c r="J40" s="3">
        <v>8.0000000000000004E-4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5.72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0.38629999999999998</v>
      </c>
      <c r="J41" s="3">
        <v>8.0000000000000004E-4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5.72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0.38719999999999999</v>
      </c>
      <c r="J42" s="3">
        <v>8.9999999999999998E-4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5.72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0.3881</v>
      </c>
      <c r="J43" s="3">
        <v>8.9999999999999998E-4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5.72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0.38879999999999998</v>
      </c>
      <c r="J44" s="3">
        <v>6.9999999999999999E-4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5.72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0.3896</v>
      </c>
      <c r="J45" s="3">
        <v>8.9999999999999998E-4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5.72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0.3906</v>
      </c>
      <c r="J46" s="3">
        <v>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5.72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0.39140000000000003</v>
      </c>
      <c r="J47" s="3">
        <v>8.0000000000000004E-4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5.72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0.39200000000000002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5.72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0.3931</v>
      </c>
      <c r="J49" s="3">
        <v>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5.72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0.39400000000000002</v>
      </c>
      <c r="J50" s="3">
        <v>8.0000000000000004E-4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5.72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0.39460000000000001</v>
      </c>
      <c r="J51" s="3">
        <v>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5.72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0.39539999999999997</v>
      </c>
      <c r="J52" s="3">
        <v>8.0000000000000004E-4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5.72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0.39629999999999999</v>
      </c>
      <c r="J53" s="3">
        <v>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5.72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0.39729999999999999</v>
      </c>
      <c r="J54" s="3">
        <v>1.1999999999999999E-3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5.72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0.39789999999999998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5.72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0.39879999999999999</v>
      </c>
      <c r="J56" s="3">
        <v>8.9999999999999998E-4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5.72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0.39979999999999999</v>
      </c>
      <c r="J57" s="3">
        <v>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5.72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0.40050000000000002</v>
      </c>
      <c r="J58" s="3">
        <v>8.0000000000000004E-4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5.72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0.40129999999999999</v>
      </c>
      <c r="J59" s="3">
        <v>1.1999999999999999E-3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5.72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0.4022</v>
      </c>
      <c r="J60" s="3">
        <v>8.0000000000000004E-4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5.72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0.40310000000000001</v>
      </c>
      <c r="J61" s="3">
        <v>8.9999999999999998E-4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5.72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0.40379999999999999</v>
      </c>
      <c r="J62" s="3">
        <v>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5.72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0.40460000000000002</v>
      </c>
      <c r="J63" s="3">
        <v>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5.72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0.40579999999999999</v>
      </c>
      <c r="J64" s="3">
        <v>8.9999999999999998E-4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5.72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0.40639999999999998</v>
      </c>
      <c r="J65" s="3">
        <v>8.9999999999999998E-4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5.72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0.40699999999999997</v>
      </c>
      <c r="J66" s="3">
        <v>1.1000000000000001E-3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5.72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0.40789999999999998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5.72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0.40899999999999997</v>
      </c>
      <c r="J68" s="3">
        <v>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5.72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0.40970000000000001</v>
      </c>
      <c r="J69" s="3">
        <v>1.1000000000000001E-3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5.72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0.41039999999999999</v>
      </c>
      <c r="J70" s="3">
        <v>1.1999999999999999E-3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5.72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0.41139999999999999</v>
      </c>
      <c r="J71" s="3">
        <v>1.1000000000000001E-3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5.72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0.41220000000000001</v>
      </c>
      <c r="J72" s="3">
        <v>1.1000000000000001E-3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5.72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0.41299999999999998</v>
      </c>
      <c r="J73" s="3">
        <v>8.0000000000000004E-4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5.72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0.4138</v>
      </c>
      <c r="J74" s="3">
        <v>1.1000000000000001E-3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5.72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0.41470000000000001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5.72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0.41539999999999999</v>
      </c>
      <c r="J76" s="3">
        <v>1.1999999999999999E-3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5.72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0.41620000000000001</v>
      </c>
      <c r="J77" s="3">
        <v>1.1999999999999999E-3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5.72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0.41739999999999999</v>
      </c>
      <c r="J78" s="3">
        <v>1.2999999999999999E-3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5.72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0.41810000000000003</v>
      </c>
      <c r="J79" s="3">
        <v>1.1000000000000001E-3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5.72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0.41870000000000002</v>
      </c>
      <c r="J80" s="3">
        <v>1.2999999999999999E-3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5.72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0.41959999999999997</v>
      </c>
      <c r="J81" s="3">
        <v>1.2999999999999999E-3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5.72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0.42070000000000002</v>
      </c>
      <c r="J82" s="3">
        <v>1.2999999999999999E-3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5.72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0.4214</v>
      </c>
      <c r="J83" s="3">
        <v>1.1999999999999999E-3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5.72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0.42209999999999998</v>
      </c>
      <c r="J84" s="3">
        <v>1.1999999999999999E-3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5.72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0.42309999999999998</v>
      </c>
      <c r="J85" s="3">
        <v>1.1999999999999999E-3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5.72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0.4239</v>
      </c>
      <c r="J86" s="3">
        <v>1.2999999999999999E-3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5.72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0.42459999999999998</v>
      </c>
      <c r="J87" s="3">
        <v>1.4E-3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5.72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0.4254</v>
      </c>
      <c r="J88" s="3">
        <v>1.1999999999999999E-3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5.72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0.4264</v>
      </c>
      <c r="J89" s="3">
        <v>1.4E-3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5.72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0.42709999999999998</v>
      </c>
      <c r="J90" s="3">
        <v>1.5E-3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5.72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0.42780000000000001</v>
      </c>
      <c r="J91" s="3">
        <v>1.2999999999999999E-3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5.72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0.42899999999999999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5.72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0.4299</v>
      </c>
      <c r="J93" s="3">
        <v>1.6000000000000001E-3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5.72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0.4304</v>
      </c>
      <c r="J94" s="3">
        <v>1.1999999999999999E-3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5.72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0.43120000000000003</v>
      </c>
      <c r="J95" s="3">
        <v>1.1000000000000001E-3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5.72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0.43219999999999997</v>
      </c>
      <c r="J96" s="3">
        <v>1.5E-3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5.72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0.43309999999999998</v>
      </c>
      <c r="J97" s="3">
        <v>1.2999999999999999E-3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5.72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0.43380000000000002</v>
      </c>
      <c r="J98" s="3">
        <v>1.5E-3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5.72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0.43469999999999998</v>
      </c>
      <c r="J99" s="3">
        <v>1.2999999999999999E-3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5.72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0.43559999999999999</v>
      </c>
      <c r="J100" s="3">
        <v>1.2999999999999999E-3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5.72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0.43630000000000002</v>
      </c>
      <c r="J101" s="3">
        <v>1.1000000000000001E-3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5.72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0.43709999999999999</v>
      </c>
      <c r="J102" s="3">
        <v>1.4E-3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5.72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0.43809999999999999</v>
      </c>
      <c r="J103" s="3">
        <v>1.2999999999999999E-3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5.72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0.43890000000000001</v>
      </c>
      <c r="J104" s="3">
        <v>1.1999999999999999E-3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5.72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0.43959999999999999</v>
      </c>
      <c r="J105" s="3">
        <v>1.4E-3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5.72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0.4405</v>
      </c>
      <c r="J106" s="3">
        <v>1.2999999999999999E-3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5.72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0.44159999999999999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5.72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0.44209999999999999</v>
      </c>
      <c r="J108" s="3">
        <v>1.6000000000000001E-3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5.72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0.44280000000000003</v>
      </c>
      <c r="J109" s="3">
        <v>1.4E-3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5.72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0.44379999999999997</v>
      </c>
      <c r="J110" s="3">
        <v>1.4E-3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5.72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0.44490000000000002</v>
      </c>
      <c r="J111" s="3">
        <v>1.4E-3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5.72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0.44550000000000001</v>
      </c>
      <c r="J112" s="3">
        <v>1.2999999999999999E-3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5.72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0.44640000000000002</v>
      </c>
      <c r="J113" s="3">
        <v>1.4E-3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5.72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0.44740000000000002</v>
      </c>
      <c r="J114" s="3">
        <v>1.5E-3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5.72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0.4481</v>
      </c>
      <c r="J115" s="3">
        <v>1.5E-3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5.72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0.44869999999999999</v>
      </c>
      <c r="J116" s="3">
        <v>1.4E-3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5.72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0.4496</v>
      </c>
      <c r="J117" s="3">
        <v>1.6000000000000001E-3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5.72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0.45050000000000001</v>
      </c>
      <c r="J118" s="3">
        <v>1.4E-3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5.72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0.45119999999999999</v>
      </c>
      <c r="J119" s="3">
        <v>1.4E-3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5.72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0.45200000000000001</v>
      </c>
      <c r="J120" s="3">
        <v>1.4E-3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5.72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0.45319999999999999</v>
      </c>
      <c r="J121" s="3">
        <v>1.4E-3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5.72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0.45390000000000003</v>
      </c>
      <c r="J122" s="3">
        <v>1.4E-3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5.72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0.45450000000000002</v>
      </c>
      <c r="J123" s="3">
        <v>1.1999999999999999E-3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5.72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0.45540000000000003</v>
      </c>
      <c r="J124" s="3">
        <v>1.6000000000000001E-3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5.72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0.45660000000000001</v>
      </c>
      <c r="J125" s="3">
        <v>1.5E-3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5.72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0.4572</v>
      </c>
      <c r="J126" s="3">
        <v>1.4E-3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5.72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0.45789999999999997</v>
      </c>
      <c r="J127" s="3">
        <v>1.1999999999999999E-3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5.72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0.45889999999999997</v>
      </c>
      <c r="J128" s="3">
        <v>1.6000000000000001E-3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5.72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0.4597</v>
      </c>
      <c r="J129" s="3">
        <v>1.4E-3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5.72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0.46039999999999998</v>
      </c>
      <c r="J130" s="3">
        <v>1.6000000000000001E-3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5.72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0.4612</v>
      </c>
      <c r="J131" s="3">
        <v>1.5E-3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5.72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0.4622</v>
      </c>
      <c r="J132" s="3">
        <v>1.5E-3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5.72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0.46300000000000002</v>
      </c>
      <c r="J133" s="3">
        <v>1.2999999999999999E-3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5.72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0.4637</v>
      </c>
      <c r="J134" s="3">
        <v>1.5E-3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5.72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0.46479999999999999</v>
      </c>
      <c r="J135" s="3">
        <v>1.1999999999999999E-3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5.72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0.4657</v>
      </c>
      <c r="J136" s="3">
        <v>1.4E-3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5.72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0.46629999999999999</v>
      </c>
      <c r="J137" s="3">
        <v>1.4E-3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5.72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0.46710000000000002</v>
      </c>
      <c r="J138" s="3">
        <v>1.5E-3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5.72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0.46810000000000002</v>
      </c>
      <c r="J139" s="3">
        <v>1.2999999999999999E-3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5.72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0.46889999999999998</v>
      </c>
      <c r="J140" s="3">
        <v>1.2999999999999999E-3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5.72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0.46960000000000002</v>
      </c>
      <c r="J141" s="3">
        <v>1.4E-3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5.72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0.47060000000000002</v>
      </c>
      <c r="J142" s="3">
        <v>1.4E-3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5.72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0.47149999999999997</v>
      </c>
      <c r="J143" s="3">
        <v>1.2999999999999999E-3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5.72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0.47210000000000002</v>
      </c>
      <c r="J144" s="3">
        <v>1.2999999999999999E-3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5.72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0.47289999999999999</v>
      </c>
      <c r="J145" s="3">
        <v>1.2999999999999999E-3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5.72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0.4738</v>
      </c>
      <c r="J146" s="3">
        <v>1.4E-3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5.72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0.47470000000000001</v>
      </c>
      <c r="J147" s="3">
        <v>1.2999999999999999E-3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5.72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0.47539999999999999</v>
      </c>
      <c r="J148" s="3">
        <v>1.5E-3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5.72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0.47639999999999999</v>
      </c>
      <c r="J149" s="3">
        <v>1.5E-3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5.72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0.47739999999999999</v>
      </c>
      <c r="J150" s="3">
        <v>1.4E-3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5.72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0.47789999999999999</v>
      </c>
      <c r="J151" s="3">
        <v>1.5E-3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5.72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0.47860000000000003</v>
      </c>
      <c r="J152" s="3">
        <v>1.6000000000000001E-3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5.72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0.47970000000000002</v>
      </c>
      <c r="J153" s="3">
        <v>1.6000000000000001E-3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5.72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0.48060000000000003</v>
      </c>
      <c r="J154" s="3">
        <v>1.5E-3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5.72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0.48130000000000001</v>
      </c>
      <c r="J155" s="3">
        <v>1.5E-3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5.72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0.48220000000000002</v>
      </c>
      <c r="J156" s="3">
        <v>1.8E-3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5.72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0.48330000000000001</v>
      </c>
      <c r="J157" s="3">
        <v>1.6999999999999999E-3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5.72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0.4839</v>
      </c>
      <c r="J158" s="3">
        <v>1.6000000000000001E-3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5.72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0.48459999999999998</v>
      </c>
      <c r="J159" s="3">
        <v>1.8E-3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5.72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0.48549999999999999</v>
      </c>
      <c r="J160" s="3">
        <v>1.6999999999999999E-3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5.72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0.4864</v>
      </c>
      <c r="J161" s="3">
        <v>1.6000000000000001E-3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5.72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0.48709999999999998</v>
      </c>
      <c r="J162" s="3">
        <v>1.6999999999999999E-3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5.72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0.4879</v>
      </c>
      <c r="J163" s="3">
        <v>1.8E-3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5.72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0.4889</v>
      </c>
      <c r="J164" s="3">
        <v>1.8E-3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5.72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0.48970000000000002</v>
      </c>
      <c r="J165" s="3">
        <v>1.6000000000000001E-3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5.72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0.4904</v>
      </c>
      <c r="J166" s="3">
        <v>1.8E-3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5.72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0.4914</v>
      </c>
      <c r="J167" s="3">
        <v>1.8E-3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5.72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0.4924</v>
      </c>
      <c r="J168" s="3">
        <v>1.6000000000000001E-3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5.72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0.49309999999999998</v>
      </c>
      <c r="J169" s="3">
        <v>1.8E-3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5.72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0.49380000000000002</v>
      </c>
      <c r="J170" s="3">
        <v>1.6999999999999999E-3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5.72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0.49490000000000001</v>
      </c>
      <c r="J171" s="3">
        <v>1.8E-3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5.72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0.49559999999999998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5.72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0.49630000000000002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5.72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0.49709999999999999</v>
      </c>
      <c r="J174" s="3">
        <v>1.6999999999999999E-3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5.72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0.498</v>
      </c>
      <c r="J175" s="3">
        <v>1.8E-3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5.72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0.49880000000000002</v>
      </c>
      <c r="J176" s="3">
        <v>1.8E-3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5.72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0.4995</v>
      </c>
      <c r="J177" s="3">
        <v>1.9E-3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5.72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0.50070000000000003</v>
      </c>
      <c r="J178" s="3">
        <v>1.8E-3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5.72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0.50139999999999996</v>
      </c>
      <c r="J179" s="3">
        <v>1.8E-3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5.72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0.50209999999999999</v>
      </c>
      <c r="J180" s="3">
        <v>1.6999999999999999E-3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5.72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0.50290000000000001</v>
      </c>
      <c r="J181" s="3">
        <v>1.6999999999999999E-3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5.72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0.504</v>
      </c>
      <c r="J182" s="3">
        <v>1.6999999999999999E-3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5.72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0.50470000000000004</v>
      </c>
      <c r="J183" s="3">
        <v>1.8E-3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5.72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0.50539999999999996</v>
      </c>
      <c r="J184" s="3">
        <v>1.6000000000000001E-3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5.72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0.50639999999999996</v>
      </c>
      <c r="J185" s="3">
        <v>1.9E-3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5.72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0.50729999999999997</v>
      </c>
      <c r="J186" s="3">
        <v>1.8E-3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5.72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0.50800000000000001</v>
      </c>
      <c r="J187" s="3">
        <v>1.6000000000000001E-3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5.72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0.50880000000000003</v>
      </c>
      <c r="J188" s="3">
        <v>1.8E-3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5.72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0.50980000000000003</v>
      </c>
      <c r="J189" s="3">
        <v>1.8E-3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5.72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0.51049999999999995</v>
      </c>
      <c r="J190" s="3">
        <v>1.6000000000000001E-3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5.72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0.51129999999999998</v>
      </c>
      <c r="J191" s="3">
        <v>1.8E-3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5.72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0.51219999999999999</v>
      </c>
      <c r="J192" s="3">
        <v>1.6999999999999999E-3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5.72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0.5131</v>
      </c>
      <c r="J193" s="3">
        <v>1.8E-3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5.72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0.51380000000000003</v>
      </c>
      <c r="J194" s="3">
        <v>1.9E-3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5.72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0.51449999999999996</v>
      </c>
      <c r="J195" s="3">
        <v>1.9E-3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5.72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0.51559999999999995</v>
      </c>
      <c r="J196" s="3">
        <v>1.6000000000000001E-3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5.72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0.51639999999999997</v>
      </c>
      <c r="J197" s="3">
        <v>1.6999999999999999E-3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5.72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0.5171</v>
      </c>
      <c r="J198" s="3">
        <v>1.8E-3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5.72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0.5181</v>
      </c>
      <c r="J199" s="3">
        <v>1.8E-3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5.72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0.51910000000000001</v>
      </c>
      <c r="J200" s="3">
        <v>2E-3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5.72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0.51970000000000005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5.72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0.52039999999999997</v>
      </c>
      <c r="J202" s="3">
        <v>1.8E-3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5.72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0.52129999999999999</v>
      </c>
      <c r="J203" s="3">
        <v>2.0999999999999999E-3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5.72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0.52210000000000001</v>
      </c>
      <c r="J204" s="3">
        <v>1.8E-3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5.72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0.52280000000000004</v>
      </c>
      <c r="J205" s="3">
        <v>2.0999999999999999E-3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5.72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0.52380000000000004</v>
      </c>
      <c r="J206" s="3">
        <v>1.8E-3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5.72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0.52490000000000003</v>
      </c>
      <c r="J207" s="3">
        <v>2E-3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5.72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0.52549999999999997</v>
      </c>
      <c r="J208" s="3">
        <v>2E-3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5.72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0.52629999999999999</v>
      </c>
      <c r="J209" s="3">
        <v>2.0999999999999999E-3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5.72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0.5272</v>
      </c>
      <c r="J210" s="3">
        <v>2E-3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5.72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0.5282</v>
      </c>
      <c r="J211" s="3">
        <v>2E-3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5.72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0.52890000000000004</v>
      </c>
      <c r="J212" s="3">
        <v>2.2000000000000001E-3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5.72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0.52969999999999995</v>
      </c>
      <c r="J213" s="3">
        <v>1.8E-3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5.72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0.53069999999999995</v>
      </c>
      <c r="J214" s="3">
        <v>1.9E-3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5.72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0.53139999999999998</v>
      </c>
      <c r="J215" s="3">
        <v>2E-3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5.72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0.53210000000000002</v>
      </c>
      <c r="J216" s="3">
        <v>2.0999999999999999E-3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5.72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0.53290000000000004</v>
      </c>
      <c r="J217" s="3">
        <v>1.9E-3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5.72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0.53390000000000004</v>
      </c>
      <c r="J218" s="3">
        <v>2.2000000000000001E-3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5.72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0.53459999999999996</v>
      </c>
      <c r="J219" s="3">
        <v>2E-3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5.72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0.53539999999999999</v>
      </c>
      <c r="J220" s="3">
        <v>2.0999999999999999E-3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5.72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0.53639999999999999</v>
      </c>
      <c r="J221" s="3">
        <v>2.0999999999999999E-3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5.72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0.5373</v>
      </c>
      <c r="J222" s="3">
        <v>2.0999999999999999E-3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5.72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0.53790000000000004</v>
      </c>
      <c r="J223" s="3">
        <v>1.9E-3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5.72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0.53879999999999995</v>
      </c>
      <c r="J224" s="3">
        <v>2.2000000000000001E-3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5.72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0.53990000000000005</v>
      </c>
      <c r="J225" s="3">
        <v>2.0999999999999999E-3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5.72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0.54049999999999998</v>
      </c>
      <c r="J226" s="3">
        <v>2E-3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5.72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0.5413</v>
      </c>
      <c r="J227" s="3">
        <v>2.2000000000000001E-3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5.72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0.5423</v>
      </c>
      <c r="J228" s="3">
        <v>1.9E-3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5.72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0.54310000000000003</v>
      </c>
      <c r="J229" s="3">
        <v>2.3E-3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5.72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0.54379999999999995</v>
      </c>
      <c r="J230" s="3">
        <v>2.2000000000000001E-3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5.72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0.54459999999999997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5.72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0.54559999999999997</v>
      </c>
      <c r="J232" s="3">
        <v>2.5000000000000001E-3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5.72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0.54630000000000001</v>
      </c>
      <c r="J233" s="3">
        <v>2.2000000000000001E-3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5.72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0.54700000000000004</v>
      </c>
      <c r="J234" s="3">
        <v>2.2000000000000001E-3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5.72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0.54810000000000003</v>
      </c>
      <c r="J235" s="3">
        <v>2.2000000000000001E-3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5.72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0.54890000000000005</v>
      </c>
      <c r="J236" s="3">
        <v>2.3999999999999998E-3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5.72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0.54959999999999998</v>
      </c>
      <c r="J237" s="3">
        <v>2E-3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5.72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0.5504</v>
      </c>
      <c r="J238" s="3">
        <v>2.2000000000000001E-3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5.72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0.5514</v>
      </c>
      <c r="J239" s="3">
        <v>2.2000000000000001E-3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5.72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0.55220000000000002</v>
      </c>
      <c r="J240" s="3">
        <v>2.3E-3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5.72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0.55300000000000005</v>
      </c>
      <c r="J241" s="3">
        <v>2.2000000000000001E-3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5.72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0.55389999999999995</v>
      </c>
      <c r="J242" s="3">
        <v>2.0999999999999999E-3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5.72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0.55489999999999995</v>
      </c>
      <c r="J243" s="3">
        <v>2.3E-3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5.72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0.55559999999999998</v>
      </c>
      <c r="J244" s="3">
        <v>2.0999999999999999E-3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5.72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0.55630000000000002</v>
      </c>
      <c r="J245" s="3">
        <v>2.3999999999999998E-3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5.72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0.55720000000000003</v>
      </c>
      <c r="J246" s="3">
        <v>2.3E-3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5.72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0.55800000000000005</v>
      </c>
      <c r="J247" s="3">
        <v>2.3999999999999998E-3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5.72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0.55869999999999997</v>
      </c>
      <c r="J248" s="3">
        <v>2.3999999999999998E-3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5.72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0.55959999999999999</v>
      </c>
      <c r="J249" s="3">
        <v>2.3999999999999998E-3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5.72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0.56059999999999999</v>
      </c>
      <c r="J250" s="3">
        <v>2.3E-3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5.72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0.56130000000000002</v>
      </c>
      <c r="J251" s="3">
        <v>2.3E-3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5.72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0.56200000000000006</v>
      </c>
      <c r="J252" s="3">
        <v>2.0999999999999999E-3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5.72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0.56310000000000004</v>
      </c>
      <c r="J253" s="3">
        <v>2.2000000000000001E-3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5.72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0.56389999999999996</v>
      </c>
      <c r="J254" s="3">
        <v>2.3E-3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5.72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0.56469999999999998</v>
      </c>
      <c r="J255" s="3">
        <v>2.3E-3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5.72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0.5655</v>
      </c>
      <c r="J256" s="3">
        <v>2.3999999999999998E-3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5.72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0.56659999999999999</v>
      </c>
      <c r="J257" s="3">
        <v>2.3E-3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5.72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0.56720000000000004</v>
      </c>
      <c r="J258" s="3">
        <v>2.3999999999999998E-3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5.72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0.56789999999999996</v>
      </c>
      <c r="J259" s="3">
        <v>2.3E-3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5.72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0.56879999999999997</v>
      </c>
      <c r="J260" s="3">
        <v>2.3E-3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5.72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0.56979999999999997</v>
      </c>
      <c r="J261" s="3">
        <v>2.3E-3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5.72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0.57040000000000002</v>
      </c>
      <c r="J262" s="3">
        <v>2.3E-3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5.72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0.57130000000000003</v>
      </c>
      <c r="J263" s="3">
        <v>2.3999999999999998E-3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5.72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0.57240000000000002</v>
      </c>
      <c r="J264" s="3">
        <v>2.5000000000000001E-3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5.72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0.57310000000000005</v>
      </c>
      <c r="J265" s="3">
        <v>2.3E-3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5.72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0.57379999999999998</v>
      </c>
      <c r="J266" s="3">
        <v>2.5000000000000001E-3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5.72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0.5746</v>
      </c>
      <c r="J267" s="3">
        <v>2.5999999999999999E-3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5.72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0.5756</v>
      </c>
      <c r="J268" s="3">
        <v>2.5000000000000001E-3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5.72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0.57630000000000003</v>
      </c>
      <c r="J269" s="3">
        <v>2.3999999999999998E-3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5.72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0.57709999999999995</v>
      </c>
      <c r="J270" s="3">
        <v>2.5999999999999999E-3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5.72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0.57809999999999995</v>
      </c>
      <c r="J271" s="3">
        <v>2.5000000000000001E-3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5.72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0.57889999999999997</v>
      </c>
      <c r="J272" s="3">
        <v>2.3999999999999998E-3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5.72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0.5796</v>
      </c>
      <c r="J273" s="3">
        <v>2.3E-3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5.72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0.58040000000000003</v>
      </c>
      <c r="J274" s="3">
        <v>2.5000000000000001E-3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5.72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0.58150000000000002</v>
      </c>
      <c r="J275" s="3">
        <v>2.5000000000000001E-3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5.72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0.58209999999999995</v>
      </c>
      <c r="J276" s="3">
        <v>2.5999999999999999E-3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5.72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0.58289999999999997</v>
      </c>
      <c r="J277" s="3">
        <v>2.5999999999999999E-3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5.72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0.58389999999999997</v>
      </c>
      <c r="J278" s="3">
        <v>2.5000000000000001E-3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5.72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0.58479999999999999</v>
      </c>
      <c r="J279" s="3">
        <v>2.3999999999999998E-3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5.72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0.58540000000000003</v>
      </c>
      <c r="J280" s="3">
        <v>2.5999999999999999E-3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5.72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0.58620000000000005</v>
      </c>
      <c r="J281" s="3">
        <v>2.5999999999999999E-3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5.72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0.58730000000000004</v>
      </c>
      <c r="J282" s="3">
        <v>2.3999999999999998E-3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5.72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0.58809999999999996</v>
      </c>
      <c r="J283" s="3">
        <v>2.5999999999999999E-3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5.72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0.58879999999999999</v>
      </c>
      <c r="J284" s="3">
        <v>2.5999999999999999E-3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5.72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0.5897</v>
      </c>
      <c r="J285" s="3">
        <v>2.5999999999999999E-3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5.72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0.59060000000000001</v>
      </c>
      <c r="J286" s="3">
        <v>2.7000000000000001E-3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5.72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0.59130000000000005</v>
      </c>
      <c r="J287" s="3">
        <v>2.5000000000000001E-3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5.72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0.59209999999999996</v>
      </c>
      <c r="J288" s="3">
        <v>2.3999999999999998E-3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5.72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0.59309999999999996</v>
      </c>
      <c r="J289" s="3">
        <v>2.7000000000000001E-3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5.72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0.59389999999999998</v>
      </c>
      <c r="J290" s="3">
        <v>2.5999999999999999E-3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5.72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0.59450000000000003</v>
      </c>
      <c r="J291" s="3">
        <v>2.5000000000000001E-3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5.72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0.59560000000000002</v>
      </c>
      <c r="J292" s="3">
        <v>2.5999999999999999E-3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5.72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0.59650000000000003</v>
      </c>
      <c r="J293" s="3">
        <v>2.5000000000000001E-3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5.72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0.59709999999999996</v>
      </c>
      <c r="J294" s="3">
        <v>2.8999999999999998E-3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5.72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0.59789999999999999</v>
      </c>
      <c r="J295" s="3">
        <v>2.3999999999999998E-3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5.72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0.59889999999999999</v>
      </c>
      <c r="J296" s="3">
        <v>2.5999999999999999E-3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5.72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0.5998</v>
      </c>
      <c r="J297" s="3">
        <v>2.7000000000000001E-3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5.72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0.60050000000000003</v>
      </c>
      <c r="J298" s="3">
        <v>2.5999999999999999E-3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5.72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0.60140000000000005</v>
      </c>
      <c r="J299" s="3">
        <v>2.5000000000000001E-3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5.72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0.60229999999999995</v>
      </c>
      <c r="J300" s="3">
        <v>2.5999999999999999E-3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5.72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0.60299999999999998</v>
      </c>
      <c r="J301" s="3">
        <v>2.5999999999999999E-3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5.72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0.60370000000000001</v>
      </c>
      <c r="J302" s="3">
        <v>2.5999999999999999E-3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5.72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0.60470000000000002</v>
      </c>
      <c r="J303" s="3">
        <v>2.7000000000000001E-3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5.72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0.60560000000000003</v>
      </c>
      <c r="J304" s="3">
        <v>2.8E-3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5.72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0.60619999999999996</v>
      </c>
      <c r="J305" s="3">
        <v>2.5000000000000001E-3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5.72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0.60709999999999997</v>
      </c>
      <c r="J306" s="3">
        <v>2.5999999999999999E-3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5.72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0.60829999999999995</v>
      </c>
      <c r="J307" s="3">
        <v>2.8E-3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5.72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0.6089</v>
      </c>
      <c r="J308" s="3">
        <v>2.5000000000000001E-3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5.72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0.60950000000000004</v>
      </c>
      <c r="J309" s="3">
        <v>2.5999999999999999E-3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5.72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0.61060000000000003</v>
      </c>
      <c r="J310" s="3">
        <v>2.5999999999999999E-3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5.72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0.61140000000000005</v>
      </c>
      <c r="J311" s="3">
        <v>2.7000000000000001E-3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5.72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0.61219999999999997</v>
      </c>
      <c r="J312" s="3">
        <v>2.7000000000000001E-3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5.72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0.6129</v>
      </c>
      <c r="J313" s="3">
        <v>2.5999999999999999E-3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5.72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0.61399999999999999</v>
      </c>
      <c r="J314" s="3">
        <v>2.5000000000000001E-3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5.72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0.61480000000000001</v>
      </c>
      <c r="J315" s="3">
        <v>2.7000000000000001E-3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5.72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0.61539999999999995</v>
      </c>
      <c r="J316" s="3">
        <v>2.3999999999999998E-3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5.72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0.61639999999999995</v>
      </c>
      <c r="J317" s="3">
        <v>2.7000000000000001E-3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5.72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0.61729999999999996</v>
      </c>
      <c r="J318" s="3">
        <v>2.3E-3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5.72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0.61799999999999999</v>
      </c>
      <c r="J319" s="3">
        <v>2.2000000000000001E-3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5.72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0.61880000000000002</v>
      </c>
      <c r="J320" s="3">
        <v>2.2000000000000001E-3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5.72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0.61990000000000001</v>
      </c>
      <c r="J321" s="3">
        <v>2.3999999999999998E-3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5.72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0.62060000000000004</v>
      </c>
      <c r="J322" s="3">
        <v>2.3999999999999998E-3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5.72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0.62119999999999997</v>
      </c>
      <c r="J323" s="3">
        <v>2.3E-3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5.72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0.62209999999999999</v>
      </c>
      <c r="J324" s="3">
        <v>2.5000000000000001E-3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5.72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0.62309999999999999</v>
      </c>
      <c r="J325" s="3">
        <v>2.3999999999999998E-3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5.72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0.62390000000000001</v>
      </c>
      <c r="J326" s="3">
        <v>2.7000000000000001E-3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5.72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0.62460000000000004</v>
      </c>
      <c r="J327" s="3">
        <v>2.7000000000000001E-3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5.72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0.62560000000000004</v>
      </c>
      <c r="J328" s="3">
        <v>2.5000000000000001E-3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5.72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0.62639999999999996</v>
      </c>
      <c r="J329" s="3">
        <v>2.8E-3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5.72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0.62709999999999999</v>
      </c>
      <c r="J330" s="3">
        <v>2.7000000000000001E-3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5.72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0.62790000000000001</v>
      </c>
      <c r="J331" s="3">
        <v>2.5000000000000001E-3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5.72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0.62890000000000001</v>
      </c>
      <c r="J332" s="3">
        <v>2.8E-3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5.72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0.62960000000000005</v>
      </c>
      <c r="J333" s="3">
        <v>2.8E-3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5.72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0.63039999999999996</v>
      </c>
      <c r="J334" s="3">
        <v>2.5999999999999999E-3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5.72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0.63139999999999996</v>
      </c>
      <c r="J335" s="3">
        <v>2.8999999999999998E-3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5.72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0.63229999999999997</v>
      </c>
      <c r="J336" s="3">
        <v>2.8E-3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5.72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0.63290000000000002</v>
      </c>
      <c r="J337" s="3">
        <v>2.7000000000000001E-3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5.72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0.63370000000000004</v>
      </c>
      <c r="J338" s="3">
        <v>2.8999999999999998E-3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5.72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0.63480000000000003</v>
      </c>
      <c r="J339" s="3">
        <v>2.8999999999999998E-3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5.72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0.63560000000000005</v>
      </c>
      <c r="J340" s="3">
        <v>3.0000000000000001E-3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5.72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0.63629999999999998</v>
      </c>
      <c r="J341" s="3">
        <v>2.7000000000000001E-3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5.72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0.63729999999999998</v>
      </c>
      <c r="J342" s="3">
        <v>2.8999999999999998E-3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5.72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0.6381</v>
      </c>
      <c r="J343" s="3">
        <v>3.0000000000000001E-3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5.72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0.63880000000000003</v>
      </c>
      <c r="J344" s="3">
        <v>2.8E-3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5.72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0.63959999999999995</v>
      </c>
      <c r="J345" s="3">
        <v>2.8999999999999998E-3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5.72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0.64049999999999996</v>
      </c>
      <c r="J346" s="3">
        <v>3.0000000000000001E-3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5.72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0.64139999999999997</v>
      </c>
      <c r="J347" s="3">
        <v>2.8E-3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5.72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0.64200000000000002</v>
      </c>
      <c r="J348" s="3">
        <v>2.8999999999999998E-3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5.72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0.6431</v>
      </c>
      <c r="J349" s="3">
        <v>2.8E-3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5.72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0.64400000000000002</v>
      </c>
      <c r="J350" s="3">
        <v>2.8E-3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5.72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0.64459999999999995</v>
      </c>
      <c r="J351" s="3">
        <v>2.7000000000000001E-3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5.72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0.64539999999999997</v>
      </c>
      <c r="J352" s="3">
        <v>2.8E-3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5.72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0.64629999999999999</v>
      </c>
      <c r="J353" s="3">
        <v>3.0000000000000001E-3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5.72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0.64729999999999999</v>
      </c>
      <c r="J354" s="3">
        <v>2.8E-3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5.72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0.64800000000000002</v>
      </c>
      <c r="J355" s="3">
        <v>2.8E-3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5.72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0.64880000000000004</v>
      </c>
      <c r="J356" s="3">
        <v>2.8E-3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5.72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0.64980000000000004</v>
      </c>
      <c r="J357" s="3">
        <v>2.8E-3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5.72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0.65049999999999997</v>
      </c>
      <c r="J358" s="3">
        <v>2.8999999999999998E-3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5.72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0.65129999999999999</v>
      </c>
      <c r="J359" s="3">
        <v>2.7000000000000001E-3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5.72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0.6522</v>
      </c>
      <c r="J360" s="3">
        <v>2.7000000000000001E-3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5.72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0.65310000000000001</v>
      </c>
      <c r="J361" s="3">
        <v>2.7000000000000001E-3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5.72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0.65369999999999995</v>
      </c>
      <c r="J362" s="3">
        <v>2.7000000000000001E-3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5.72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0.65459999999999996</v>
      </c>
      <c r="J363" s="3">
        <v>2.5000000000000001E-3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5.72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0.65580000000000005</v>
      </c>
      <c r="J364" s="3">
        <v>2.8999999999999998E-3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5.72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0.65639999999999998</v>
      </c>
      <c r="J365" s="3">
        <v>3.0000000000000001E-3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5.72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0.65700000000000003</v>
      </c>
      <c r="J366" s="3">
        <v>3.0000000000000001E-3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5.72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0.65790000000000004</v>
      </c>
      <c r="J367" s="3">
        <v>2.8E-3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5.72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0.65900000000000003</v>
      </c>
      <c r="J368" s="3">
        <v>2.8999999999999998E-3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5.72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0.65969999999999995</v>
      </c>
      <c r="J369" s="3">
        <v>2.8999999999999998E-3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5.72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0.66039999999999999</v>
      </c>
      <c r="J370" s="3">
        <v>2.8E-3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5.72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0.66139999999999999</v>
      </c>
      <c r="J371" s="3">
        <v>3.0000000000000001E-3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5.72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0.6623</v>
      </c>
      <c r="J372" s="3">
        <v>3.2000000000000002E-3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5.72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0.66290000000000004</v>
      </c>
      <c r="J373" s="3">
        <v>3.0000000000000001E-3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5.72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0.66379999999999995</v>
      </c>
      <c r="J374" s="3">
        <v>3.0000000000000001E-3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5.72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0.66479999999999995</v>
      </c>
      <c r="J375" s="3">
        <v>2.8E-3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5.72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0.66539999999999999</v>
      </c>
      <c r="J376" s="3">
        <v>2.7000000000000001E-3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5.72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0.66620000000000001</v>
      </c>
      <c r="J377" s="3">
        <v>2.8999999999999998E-3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5.72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0.6673</v>
      </c>
      <c r="J378" s="3">
        <v>3.0999999999999999E-3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5.72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0.66810000000000003</v>
      </c>
      <c r="J379" s="3">
        <v>3.0000000000000001E-3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5.72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0.66869999999999996</v>
      </c>
      <c r="J380" s="3">
        <v>3.0000000000000001E-3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5.72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0.66959999999999997</v>
      </c>
      <c r="J381" s="3">
        <v>2.8999999999999998E-3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5.72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0.67069999999999996</v>
      </c>
      <c r="J382" s="3">
        <v>2.8E-3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5.72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0.6714</v>
      </c>
      <c r="J383" s="3">
        <v>3.2000000000000002E-3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5.72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0.67220000000000002</v>
      </c>
      <c r="J384" s="3">
        <v>3.0999999999999999E-3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5.72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0.67310000000000003</v>
      </c>
      <c r="J385" s="3">
        <v>2.8999999999999998E-3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5.72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0.67390000000000005</v>
      </c>
      <c r="J386" s="3">
        <v>3.0000000000000001E-3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5.72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0.67459999999999998</v>
      </c>
      <c r="J387" s="3">
        <v>3.0000000000000001E-3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5.72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0.6754</v>
      </c>
      <c r="J388" s="3">
        <v>3.0000000000000001E-3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5.72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0.6764</v>
      </c>
      <c r="J389" s="3">
        <v>3.0000000000000001E-3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5.72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0.67710000000000004</v>
      </c>
      <c r="J390" s="3">
        <v>2.8E-3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5.72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0.67789999999999995</v>
      </c>
      <c r="J391" s="3">
        <v>3.0999999999999999E-3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5.72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0.67910000000000004</v>
      </c>
      <c r="J392" s="3">
        <v>3.0000000000000001E-3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5.72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0.67989999999999995</v>
      </c>
      <c r="J393" s="3">
        <v>3.0000000000000001E-3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5.72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0.6804</v>
      </c>
      <c r="J394" s="3">
        <v>3.0000000000000001E-3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5.72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0.68120000000000003</v>
      </c>
      <c r="J395" s="3">
        <v>2.8E-3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5.72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0.68230000000000002</v>
      </c>
      <c r="J396" s="3">
        <v>2.8999999999999998E-3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5.72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0.68310000000000004</v>
      </c>
      <c r="J397" s="3">
        <v>3.0000000000000001E-3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5.72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0.68379999999999996</v>
      </c>
      <c r="J398" s="3">
        <v>3.0000000000000001E-3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5.72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0.68469999999999998</v>
      </c>
      <c r="J399" s="3">
        <v>3.0000000000000001E-3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5.72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0.68569999999999998</v>
      </c>
      <c r="J400" s="3">
        <v>2.8999999999999998E-3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5.72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0.68630000000000002</v>
      </c>
      <c r="J401" s="3">
        <v>3.0999999999999999E-3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5.72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0.68710000000000004</v>
      </c>
      <c r="J402" s="3">
        <v>3.0000000000000001E-3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5.72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0.68799999999999994</v>
      </c>
      <c r="J403" s="3">
        <v>2.8E-3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5.72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0.68889999999999996</v>
      </c>
      <c r="J404" s="3">
        <v>2.8999999999999998E-3</v>
      </c>
      <c r="K404">
        <f t="shared" si="41"/>
        <v>0</v>
      </c>
    </row>
    <row r="405" spans="1:11" s="8" customFormat="1" x14ac:dyDescent="0.2">
      <c r="A405" s="5">
        <v>39.6</v>
      </c>
      <c r="B405" s="3"/>
      <c r="C405" s="3"/>
      <c r="D405" s="8">
        <f t="shared" si="36"/>
        <v>100</v>
      </c>
      <c r="E405" s="8">
        <f t="shared" si="37"/>
        <v>5.72</v>
      </c>
      <c r="F405" s="8">
        <f t="shared" si="38"/>
        <v>40</v>
      </c>
      <c r="G405" s="8">
        <f t="shared" si="39"/>
        <v>0</v>
      </c>
      <c r="H405" s="8">
        <f t="shared" si="40"/>
        <v>0</v>
      </c>
      <c r="I405" s="3">
        <v>0.68959999999999999</v>
      </c>
      <c r="J405" s="3">
        <v>3.0000000000000001E-3</v>
      </c>
      <c r="K405" s="8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5.72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0.6905</v>
      </c>
      <c r="J406" s="3">
        <v>2.7000000000000001E-3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5.72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0.69159999999999999</v>
      </c>
      <c r="J407" s="3">
        <v>2.8999999999999998E-3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5.72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0.69210000000000005</v>
      </c>
      <c r="J408" s="3">
        <v>2.8E-3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5.72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0.69279999999999997</v>
      </c>
      <c r="J409" s="3">
        <v>2.7000000000000001E-3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5.72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0.69379999999999997</v>
      </c>
      <c r="J410" s="3">
        <v>2.8999999999999998E-3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5.72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0.69489999999999996</v>
      </c>
      <c r="J411" s="3">
        <v>2.8999999999999998E-3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5.72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0.69550000000000001</v>
      </c>
      <c r="J412" s="3">
        <v>2.7000000000000001E-3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5.72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0.69640000000000002</v>
      </c>
      <c r="J413" s="3">
        <v>2.8E-3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5.72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0.69740000000000002</v>
      </c>
      <c r="J414" s="3">
        <v>2.7000000000000001E-3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5.72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0.69810000000000005</v>
      </c>
      <c r="J415" s="3">
        <v>2.7000000000000001E-3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5.72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0.69879999999999998</v>
      </c>
      <c r="J416" s="3">
        <v>2.7000000000000001E-3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5.72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0.6996</v>
      </c>
      <c r="J417" s="3">
        <v>2.8E-3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5.72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0.70050000000000001</v>
      </c>
      <c r="J418" s="3">
        <v>2.8999999999999998E-3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5.72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0.70120000000000005</v>
      </c>
      <c r="J419" s="3">
        <v>2.7000000000000001E-3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5.72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0.70199999999999996</v>
      </c>
      <c r="J420" s="3">
        <v>3.0000000000000001E-3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5.72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0.70320000000000005</v>
      </c>
      <c r="J421" s="3">
        <v>3.0000000000000001E-3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5.72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0.70389999999999997</v>
      </c>
      <c r="J422" s="3">
        <v>2.8E-3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5.72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0.70450000000000002</v>
      </c>
      <c r="J423" s="3">
        <v>2.8E-3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5.72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0.70540000000000003</v>
      </c>
      <c r="J424" s="3">
        <v>2.7000000000000001E-3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5.72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0.70660000000000001</v>
      </c>
      <c r="J425" s="3">
        <v>2.8E-3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5.72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0.70720000000000005</v>
      </c>
      <c r="J426" s="3">
        <v>2.7000000000000001E-3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5.72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0.70789999999999997</v>
      </c>
      <c r="J427" s="3">
        <v>2.5999999999999999E-3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5.72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0.70899999999999996</v>
      </c>
      <c r="J428" s="3">
        <v>2.8E-3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5.72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0.7097</v>
      </c>
      <c r="J429" s="3">
        <v>2.8E-3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5.72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0.71040000000000003</v>
      </c>
      <c r="J430" s="3">
        <v>3.0999999999999999E-3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5.72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0.71120000000000005</v>
      </c>
      <c r="J431" s="3">
        <v>2.8999999999999998E-3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5.72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0.71220000000000006</v>
      </c>
      <c r="J432" s="3">
        <v>2.7000000000000001E-3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5.72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0.71299999999999997</v>
      </c>
      <c r="J433" s="3">
        <v>2.7000000000000001E-3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5.72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0.71379999999999999</v>
      </c>
      <c r="J434" s="3">
        <v>2.7000000000000001E-3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5.72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0.71479999999999999</v>
      </c>
      <c r="J435" s="3">
        <v>2.8999999999999998E-3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5.72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0.7157</v>
      </c>
      <c r="J436" s="3">
        <v>2.8999999999999998E-3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5.72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0.71630000000000005</v>
      </c>
      <c r="J437" s="3">
        <v>2.5999999999999999E-3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5.72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0.71709999999999996</v>
      </c>
      <c r="J438" s="3">
        <v>2.8999999999999998E-3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5.72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0.71819999999999995</v>
      </c>
      <c r="J439" s="3">
        <v>2.7000000000000001E-3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5.72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0.71889999999999998</v>
      </c>
      <c r="J440" s="3">
        <v>2.8E-3</v>
      </c>
      <c r="K440">
        <f t="shared" si="41"/>
        <v>0</v>
      </c>
    </row>
    <row r="441" spans="1:11" x14ac:dyDescent="0.2">
      <c r="A441" s="5">
        <v>43.2</v>
      </c>
      <c r="B441" s="3"/>
      <c r="C441" s="3"/>
      <c r="D441">
        <f t="shared" si="36"/>
        <v>100</v>
      </c>
      <c r="E441">
        <f t="shared" si="37"/>
        <v>5.72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0.71960000000000002</v>
      </c>
      <c r="J441" s="3">
        <v>2.8E-3</v>
      </c>
      <c r="K441">
        <f t="shared" si="41"/>
        <v>0</v>
      </c>
    </row>
    <row r="442" spans="1:11" x14ac:dyDescent="0.2">
      <c r="A442" s="5">
        <v>43.3</v>
      </c>
      <c r="B442" s="3"/>
      <c r="C442" s="3"/>
      <c r="D442">
        <f t="shared" si="36"/>
        <v>100</v>
      </c>
      <c r="E442">
        <f t="shared" si="37"/>
        <v>5.72</v>
      </c>
      <c r="F442">
        <f t="shared" si="38"/>
        <v>40</v>
      </c>
      <c r="G442">
        <f t="shared" si="39"/>
        <v>0</v>
      </c>
      <c r="H442">
        <f t="shared" si="40"/>
        <v>0</v>
      </c>
      <c r="I442" s="3">
        <v>0.72060000000000002</v>
      </c>
      <c r="J442" s="3">
        <v>2.7000000000000001E-3</v>
      </c>
      <c r="K442">
        <f t="shared" si="41"/>
        <v>0</v>
      </c>
    </row>
    <row r="443" spans="1:11" x14ac:dyDescent="0.2">
      <c r="A443" s="5">
        <v>43.4</v>
      </c>
      <c r="B443" s="3"/>
      <c r="C443" s="3"/>
      <c r="D443">
        <f t="shared" si="36"/>
        <v>100</v>
      </c>
      <c r="E443">
        <f t="shared" si="37"/>
        <v>5.72</v>
      </c>
      <c r="F443">
        <f t="shared" si="38"/>
        <v>40</v>
      </c>
      <c r="G443">
        <f t="shared" si="39"/>
        <v>0</v>
      </c>
      <c r="H443">
        <f t="shared" si="40"/>
        <v>0</v>
      </c>
      <c r="I443" s="3">
        <v>0.72150000000000003</v>
      </c>
      <c r="J443" s="3">
        <v>2.7000000000000001E-3</v>
      </c>
      <c r="K443">
        <f t="shared" si="41"/>
        <v>0</v>
      </c>
    </row>
    <row r="444" spans="1:11" x14ac:dyDescent="0.2">
      <c r="A444" s="5">
        <v>43.5</v>
      </c>
      <c r="B444" s="3"/>
      <c r="C444" s="3"/>
      <c r="D444">
        <f t="shared" si="36"/>
        <v>100</v>
      </c>
      <c r="E444">
        <f t="shared" si="37"/>
        <v>5.72</v>
      </c>
      <c r="F444">
        <f t="shared" si="38"/>
        <v>40</v>
      </c>
      <c r="G444">
        <f t="shared" si="39"/>
        <v>0</v>
      </c>
      <c r="H444">
        <f t="shared" si="40"/>
        <v>0</v>
      </c>
      <c r="I444" s="3">
        <v>0.72209999999999996</v>
      </c>
      <c r="J444" s="3">
        <v>2.7000000000000001E-3</v>
      </c>
      <c r="K444">
        <f t="shared" si="41"/>
        <v>0</v>
      </c>
    </row>
    <row r="445" spans="1:11" x14ac:dyDescent="0.2">
      <c r="A445" s="5">
        <v>43.6</v>
      </c>
      <c r="B445" s="3"/>
      <c r="C445" s="3"/>
      <c r="D445">
        <f t="shared" si="36"/>
        <v>100</v>
      </c>
      <c r="E445">
        <f t="shared" si="37"/>
        <v>5.72</v>
      </c>
      <c r="F445">
        <f t="shared" si="38"/>
        <v>40</v>
      </c>
      <c r="G445">
        <f t="shared" si="39"/>
        <v>0</v>
      </c>
      <c r="H445">
        <f t="shared" si="40"/>
        <v>0</v>
      </c>
      <c r="I445" s="3">
        <v>0.72289999999999999</v>
      </c>
      <c r="J445" s="3">
        <v>2.5999999999999999E-3</v>
      </c>
      <c r="K445">
        <f t="shared" si="41"/>
        <v>0</v>
      </c>
    </row>
    <row r="446" spans="1:11" x14ac:dyDescent="0.2">
      <c r="A446" s="5">
        <v>43.7</v>
      </c>
      <c r="B446" s="3"/>
      <c r="C446" s="3"/>
      <c r="D446">
        <f t="shared" si="36"/>
        <v>100</v>
      </c>
      <c r="E446">
        <f t="shared" si="37"/>
        <v>5.72</v>
      </c>
      <c r="F446">
        <f t="shared" si="38"/>
        <v>40</v>
      </c>
      <c r="G446">
        <f t="shared" si="39"/>
        <v>0</v>
      </c>
      <c r="H446">
        <f t="shared" si="40"/>
        <v>0</v>
      </c>
      <c r="I446" s="3">
        <v>0.7238</v>
      </c>
      <c r="J446" s="3">
        <v>3.0999999999999999E-3</v>
      </c>
      <c r="K446">
        <f t="shared" si="41"/>
        <v>0</v>
      </c>
    </row>
    <row r="447" spans="1:11" x14ac:dyDescent="0.2">
      <c r="A447" s="5">
        <v>43.8</v>
      </c>
      <c r="B447" s="3"/>
      <c r="C447" s="3"/>
      <c r="D447">
        <f t="shared" si="36"/>
        <v>100</v>
      </c>
      <c r="E447">
        <f t="shared" si="37"/>
        <v>5.72</v>
      </c>
      <c r="F447">
        <f t="shared" si="38"/>
        <v>40</v>
      </c>
      <c r="G447">
        <f t="shared" si="39"/>
        <v>0</v>
      </c>
      <c r="H447">
        <f t="shared" si="40"/>
        <v>0</v>
      </c>
      <c r="I447" s="3">
        <v>0.72460000000000002</v>
      </c>
      <c r="J447" s="3">
        <v>3.0000000000000001E-3</v>
      </c>
      <c r="K447">
        <f t="shared" si="41"/>
        <v>0</v>
      </c>
    </row>
    <row r="448" spans="1:11" x14ac:dyDescent="0.2">
      <c r="A448" s="5">
        <v>43.9</v>
      </c>
      <c r="B448" s="3"/>
      <c r="C448" s="3"/>
      <c r="D448">
        <f t="shared" si="36"/>
        <v>100</v>
      </c>
      <c r="E448">
        <f t="shared" si="37"/>
        <v>5.72</v>
      </c>
      <c r="F448">
        <f t="shared" si="38"/>
        <v>40</v>
      </c>
      <c r="G448">
        <f t="shared" si="39"/>
        <v>0</v>
      </c>
      <c r="H448">
        <f t="shared" si="40"/>
        <v>0</v>
      </c>
      <c r="I448" s="3">
        <v>0.72529999999999994</v>
      </c>
      <c r="J448" s="3">
        <v>2.8E-3</v>
      </c>
      <c r="K448">
        <f t="shared" si="41"/>
        <v>0</v>
      </c>
    </row>
    <row r="449" spans="1:11" x14ac:dyDescent="0.2">
      <c r="A449" s="5">
        <v>44</v>
      </c>
      <c r="B449" s="3"/>
      <c r="C449" s="3"/>
      <c r="D449">
        <f t="shared" si="36"/>
        <v>100</v>
      </c>
      <c r="E449">
        <f t="shared" si="37"/>
        <v>5.72</v>
      </c>
      <c r="F449">
        <f t="shared" si="38"/>
        <v>40</v>
      </c>
      <c r="G449">
        <f t="shared" si="39"/>
        <v>0</v>
      </c>
      <c r="H449">
        <f t="shared" si="40"/>
        <v>0</v>
      </c>
      <c r="I449" s="3">
        <v>0.72640000000000005</v>
      </c>
      <c r="J449" s="3">
        <v>2.8999999999999998E-3</v>
      </c>
      <c r="K449">
        <f t="shared" si="41"/>
        <v>0</v>
      </c>
    </row>
    <row r="450" spans="1:11" x14ac:dyDescent="0.2">
      <c r="A450" s="5">
        <v>44.1</v>
      </c>
      <c r="B450" s="3"/>
      <c r="C450" s="3"/>
      <c r="D450">
        <f t="shared" si="36"/>
        <v>100</v>
      </c>
      <c r="E450">
        <f t="shared" si="37"/>
        <v>5.72</v>
      </c>
      <c r="F450">
        <f t="shared" si="38"/>
        <v>40</v>
      </c>
      <c r="G450">
        <f t="shared" si="39"/>
        <v>0</v>
      </c>
      <c r="H450">
        <f t="shared" si="40"/>
        <v>0</v>
      </c>
      <c r="I450" s="3">
        <v>0.72740000000000005</v>
      </c>
      <c r="J450" s="3">
        <v>2.8999999999999998E-3</v>
      </c>
      <c r="K450">
        <f t="shared" si="41"/>
        <v>0</v>
      </c>
    </row>
    <row r="451" spans="1:11" x14ac:dyDescent="0.2">
      <c r="A451" s="5">
        <v>44.2</v>
      </c>
      <c r="B451" s="3"/>
      <c r="C451" s="3"/>
      <c r="D451">
        <f t="shared" si="36"/>
        <v>100</v>
      </c>
      <c r="E451">
        <f t="shared" si="37"/>
        <v>5.72</v>
      </c>
      <c r="F451">
        <f t="shared" si="38"/>
        <v>40</v>
      </c>
      <c r="G451">
        <f t="shared" si="39"/>
        <v>0</v>
      </c>
      <c r="H451">
        <f t="shared" si="40"/>
        <v>0</v>
      </c>
      <c r="I451" s="3">
        <v>0.72789999999999999</v>
      </c>
      <c r="J451" s="3">
        <v>3.0999999999999999E-3</v>
      </c>
      <c r="K451">
        <f t="shared" si="41"/>
        <v>0</v>
      </c>
    </row>
    <row r="452" spans="1:11" x14ac:dyDescent="0.2">
      <c r="A452" s="5">
        <v>44.3</v>
      </c>
      <c r="B452" s="3"/>
      <c r="C452" s="3"/>
      <c r="D452">
        <f t="shared" si="36"/>
        <v>100</v>
      </c>
      <c r="E452">
        <f t="shared" si="37"/>
        <v>5.72</v>
      </c>
      <c r="F452">
        <f t="shared" si="38"/>
        <v>40</v>
      </c>
      <c r="G452">
        <f t="shared" si="39"/>
        <v>0</v>
      </c>
      <c r="H452">
        <f t="shared" si="40"/>
        <v>0</v>
      </c>
      <c r="I452" s="3">
        <v>0.72860000000000003</v>
      </c>
      <c r="J452" s="3">
        <v>3.0000000000000001E-3</v>
      </c>
      <c r="K452">
        <f t="shared" si="41"/>
        <v>0</v>
      </c>
    </row>
    <row r="453" spans="1:11" x14ac:dyDescent="0.2">
      <c r="A453" s="5">
        <v>44.4</v>
      </c>
      <c r="B453" s="3"/>
      <c r="C453" s="3"/>
      <c r="D453">
        <f t="shared" si="36"/>
        <v>100</v>
      </c>
      <c r="E453">
        <f t="shared" si="37"/>
        <v>5.72</v>
      </c>
      <c r="F453">
        <f t="shared" si="38"/>
        <v>40</v>
      </c>
      <c r="G453">
        <f t="shared" si="39"/>
        <v>0</v>
      </c>
      <c r="H453">
        <f t="shared" si="40"/>
        <v>0</v>
      </c>
      <c r="I453" s="3">
        <v>0.72970000000000002</v>
      </c>
      <c r="J453" s="3">
        <v>3.0000000000000001E-3</v>
      </c>
      <c r="K453">
        <f t="shared" si="41"/>
        <v>0</v>
      </c>
    </row>
    <row r="454" spans="1:11" x14ac:dyDescent="0.2">
      <c r="A454" s="5">
        <v>44.5</v>
      </c>
      <c r="B454" s="3"/>
      <c r="C454" s="3"/>
      <c r="D454">
        <f t="shared" si="36"/>
        <v>100</v>
      </c>
      <c r="E454">
        <f t="shared" si="37"/>
        <v>5.72</v>
      </c>
      <c r="F454">
        <f t="shared" si="38"/>
        <v>40</v>
      </c>
      <c r="G454">
        <f t="shared" si="39"/>
        <v>0</v>
      </c>
      <c r="H454">
        <f t="shared" si="40"/>
        <v>0</v>
      </c>
      <c r="I454" s="3">
        <v>0.73060000000000003</v>
      </c>
      <c r="J454" s="3">
        <v>2.8999999999999998E-3</v>
      </c>
      <c r="K454">
        <f t="shared" si="41"/>
        <v>0</v>
      </c>
    </row>
    <row r="455" spans="1:11" x14ac:dyDescent="0.2">
      <c r="A455" s="5">
        <v>44.6</v>
      </c>
      <c r="B455" s="3"/>
      <c r="C455" s="3"/>
      <c r="D455">
        <f t="shared" si="36"/>
        <v>100</v>
      </c>
      <c r="E455">
        <f t="shared" si="37"/>
        <v>5.72</v>
      </c>
      <c r="F455">
        <f t="shared" si="38"/>
        <v>40</v>
      </c>
      <c r="G455">
        <f t="shared" si="39"/>
        <v>0</v>
      </c>
      <c r="H455">
        <f t="shared" si="40"/>
        <v>0</v>
      </c>
      <c r="I455" s="3">
        <v>0.73129999999999995</v>
      </c>
      <c r="J455" s="3">
        <v>3.0000000000000001E-3</v>
      </c>
      <c r="K455">
        <f t="shared" si="41"/>
        <v>0</v>
      </c>
    </row>
    <row r="456" spans="1:11" x14ac:dyDescent="0.2">
      <c r="A456" s="5">
        <v>44.7</v>
      </c>
      <c r="B456" s="3"/>
      <c r="C456" s="3"/>
      <c r="D456">
        <f t="shared" si="36"/>
        <v>100</v>
      </c>
      <c r="E456">
        <f t="shared" si="37"/>
        <v>5.72</v>
      </c>
      <c r="F456">
        <f t="shared" si="38"/>
        <v>40</v>
      </c>
      <c r="G456">
        <f t="shared" si="39"/>
        <v>0</v>
      </c>
      <c r="H456">
        <f t="shared" si="40"/>
        <v>0</v>
      </c>
      <c r="I456" s="3">
        <v>0.73219999999999996</v>
      </c>
      <c r="J456" s="3">
        <v>2.8999999999999998E-3</v>
      </c>
      <c r="K456">
        <f t="shared" si="41"/>
        <v>0</v>
      </c>
    </row>
    <row r="457" spans="1:11" x14ac:dyDescent="0.2">
      <c r="A457" s="5">
        <v>44.8</v>
      </c>
      <c r="B457" s="3"/>
      <c r="C457" s="3"/>
      <c r="D457">
        <f t="shared" si="36"/>
        <v>100</v>
      </c>
      <c r="E457">
        <f t="shared" si="37"/>
        <v>5.72</v>
      </c>
      <c r="F457">
        <f t="shared" si="38"/>
        <v>40</v>
      </c>
      <c r="G457">
        <f t="shared" si="39"/>
        <v>0</v>
      </c>
      <c r="H457">
        <f t="shared" si="40"/>
        <v>0</v>
      </c>
      <c r="I457" s="3">
        <v>0.73329999999999995</v>
      </c>
      <c r="J457" s="3">
        <v>3.0000000000000001E-3</v>
      </c>
      <c r="K457">
        <f t="shared" si="41"/>
        <v>0</v>
      </c>
    </row>
    <row r="458" spans="1:11" x14ac:dyDescent="0.2">
      <c r="A458" s="5">
        <v>44.9</v>
      </c>
      <c r="B458" s="3"/>
      <c r="C458" s="3"/>
      <c r="D458">
        <f t="shared" ref="D458:D521" si="42">$E$4</f>
        <v>100</v>
      </c>
      <c r="E458">
        <f t="shared" ref="E458:E521" si="43">$F$4</f>
        <v>5.72</v>
      </c>
      <c r="F458">
        <f t="shared" ref="F458:F521" si="44">$G$4</f>
        <v>40</v>
      </c>
      <c r="G458">
        <f t="shared" ref="G458:G521" si="45">3*C458*D458*1000/(2*F458*E458^2)</f>
        <v>0</v>
      </c>
      <c r="H458">
        <f t="shared" ref="H458:H521" si="46">6*B458*E458/(D458^2)</f>
        <v>0</v>
      </c>
      <c r="I458" s="3">
        <v>0.7339</v>
      </c>
      <c r="J458" s="3">
        <v>2.8E-3</v>
      </c>
      <c r="K458">
        <f t="shared" ref="K458:K521" si="47">(C459+C458)/2*(B459-B458)</f>
        <v>0</v>
      </c>
    </row>
    <row r="459" spans="1:11" x14ac:dyDescent="0.2">
      <c r="A459" s="5">
        <v>45</v>
      </c>
      <c r="B459" s="3"/>
      <c r="C459" s="3"/>
      <c r="D459">
        <f t="shared" si="42"/>
        <v>100</v>
      </c>
      <c r="E459">
        <f t="shared" si="43"/>
        <v>5.72</v>
      </c>
      <c r="F459">
        <f t="shared" si="44"/>
        <v>40</v>
      </c>
      <c r="G459">
        <f t="shared" si="45"/>
        <v>0</v>
      </c>
      <c r="H459">
        <f t="shared" si="46"/>
        <v>0</v>
      </c>
      <c r="I459" s="3">
        <v>0.73460000000000003</v>
      </c>
      <c r="J459" s="3">
        <v>2.8999999999999998E-3</v>
      </c>
      <c r="K459">
        <f t="shared" si="47"/>
        <v>0</v>
      </c>
    </row>
    <row r="460" spans="1:11" x14ac:dyDescent="0.2">
      <c r="A460" s="5">
        <v>45.1</v>
      </c>
      <c r="B460" s="3"/>
      <c r="C460" s="3"/>
      <c r="D460">
        <f t="shared" si="42"/>
        <v>100</v>
      </c>
      <c r="E460">
        <f t="shared" si="43"/>
        <v>5.72</v>
      </c>
      <c r="F460">
        <f t="shared" si="44"/>
        <v>40</v>
      </c>
      <c r="G460">
        <f t="shared" si="45"/>
        <v>0</v>
      </c>
      <c r="H460">
        <f t="shared" si="46"/>
        <v>0</v>
      </c>
      <c r="I460" s="3">
        <v>0.73550000000000004</v>
      </c>
      <c r="J460" s="3">
        <v>2.8999999999999998E-3</v>
      </c>
      <c r="K460">
        <f t="shared" si="47"/>
        <v>0</v>
      </c>
    </row>
    <row r="461" spans="1:11" x14ac:dyDescent="0.2">
      <c r="A461" s="5">
        <v>45.2</v>
      </c>
      <c r="B461" s="3"/>
      <c r="C461" s="3"/>
      <c r="D461">
        <f t="shared" si="42"/>
        <v>100</v>
      </c>
      <c r="E461">
        <f t="shared" si="43"/>
        <v>5.72</v>
      </c>
      <c r="F461">
        <f t="shared" si="44"/>
        <v>40</v>
      </c>
      <c r="G461">
        <f t="shared" si="45"/>
        <v>0</v>
      </c>
      <c r="H461">
        <f t="shared" si="46"/>
        <v>0</v>
      </c>
      <c r="I461" s="3">
        <v>0.73640000000000005</v>
      </c>
      <c r="J461" s="3">
        <v>2.8999999999999998E-3</v>
      </c>
      <c r="K461">
        <f t="shared" si="47"/>
        <v>0</v>
      </c>
    </row>
    <row r="462" spans="1:11" x14ac:dyDescent="0.2">
      <c r="A462" s="5">
        <v>45.3</v>
      </c>
      <c r="B462" s="3"/>
      <c r="C462" s="3"/>
      <c r="D462">
        <f t="shared" si="42"/>
        <v>100</v>
      </c>
      <c r="E462">
        <f t="shared" si="43"/>
        <v>5.72</v>
      </c>
      <c r="F462">
        <f t="shared" si="44"/>
        <v>40</v>
      </c>
      <c r="G462">
        <f t="shared" si="45"/>
        <v>0</v>
      </c>
      <c r="H462">
        <f t="shared" si="46"/>
        <v>0</v>
      </c>
      <c r="I462" s="3">
        <v>0.73709999999999998</v>
      </c>
      <c r="J462" s="3">
        <v>3.0999999999999999E-3</v>
      </c>
      <c r="K462">
        <f t="shared" si="47"/>
        <v>0</v>
      </c>
    </row>
    <row r="463" spans="1:11" x14ac:dyDescent="0.2">
      <c r="A463" s="5">
        <v>45.4</v>
      </c>
      <c r="B463" s="3"/>
      <c r="C463" s="3"/>
      <c r="D463">
        <f t="shared" si="42"/>
        <v>100</v>
      </c>
      <c r="E463">
        <f t="shared" si="43"/>
        <v>5.72</v>
      </c>
      <c r="F463">
        <f t="shared" si="44"/>
        <v>40</v>
      </c>
      <c r="G463">
        <f t="shared" si="45"/>
        <v>0</v>
      </c>
      <c r="H463">
        <f t="shared" si="46"/>
        <v>0</v>
      </c>
      <c r="I463" s="3">
        <v>0.7379</v>
      </c>
      <c r="J463" s="3">
        <v>3.0999999999999999E-3</v>
      </c>
      <c r="K463">
        <f t="shared" si="47"/>
        <v>0</v>
      </c>
    </row>
    <row r="464" spans="1:11" x14ac:dyDescent="0.2">
      <c r="A464" s="5">
        <v>45.5</v>
      </c>
      <c r="B464" s="3"/>
      <c r="C464" s="3"/>
      <c r="D464">
        <f t="shared" si="42"/>
        <v>100</v>
      </c>
      <c r="E464">
        <f t="shared" si="43"/>
        <v>5.72</v>
      </c>
      <c r="F464">
        <f t="shared" si="44"/>
        <v>40</v>
      </c>
      <c r="G464">
        <f t="shared" si="45"/>
        <v>0</v>
      </c>
      <c r="H464">
        <f t="shared" si="46"/>
        <v>0</v>
      </c>
      <c r="I464" s="3">
        <v>0.7389</v>
      </c>
      <c r="J464" s="3">
        <v>2.8999999999999998E-3</v>
      </c>
      <c r="K464">
        <f t="shared" si="47"/>
        <v>0</v>
      </c>
    </row>
    <row r="465" spans="1:11" x14ac:dyDescent="0.2">
      <c r="A465" s="5">
        <v>45.6</v>
      </c>
      <c r="B465" s="3"/>
      <c r="C465" s="3"/>
      <c r="D465">
        <f t="shared" si="42"/>
        <v>100</v>
      </c>
      <c r="E465">
        <f t="shared" si="43"/>
        <v>5.72</v>
      </c>
      <c r="F465">
        <f t="shared" si="44"/>
        <v>40</v>
      </c>
      <c r="G465">
        <f t="shared" si="45"/>
        <v>0</v>
      </c>
      <c r="H465">
        <f t="shared" si="46"/>
        <v>0</v>
      </c>
      <c r="I465" s="3">
        <v>0.73970000000000002</v>
      </c>
      <c r="J465" s="3">
        <v>3.2000000000000002E-3</v>
      </c>
      <c r="K465">
        <f t="shared" si="47"/>
        <v>0</v>
      </c>
    </row>
    <row r="466" spans="1:11" x14ac:dyDescent="0.2">
      <c r="A466" s="5">
        <v>45.7</v>
      </c>
      <c r="B466" s="3"/>
      <c r="C466" s="3"/>
      <c r="D466">
        <f t="shared" si="42"/>
        <v>100</v>
      </c>
      <c r="E466">
        <f t="shared" si="43"/>
        <v>5.72</v>
      </c>
      <c r="F466">
        <f t="shared" si="44"/>
        <v>40</v>
      </c>
      <c r="G466">
        <f t="shared" si="45"/>
        <v>0</v>
      </c>
      <c r="H466">
        <f t="shared" si="46"/>
        <v>0</v>
      </c>
      <c r="I466" s="3">
        <v>0.74039999999999995</v>
      </c>
      <c r="J466" s="3">
        <v>3.0000000000000001E-3</v>
      </c>
      <c r="K466">
        <f t="shared" si="47"/>
        <v>0</v>
      </c>
    </row>
    <row r="467" spans="1:11" x14ac:dyDescent="0.2">
      <c r="A467" s="5">
        <v>45.8</v>
      </c>
      <c r="B467" s="3"/>
      <c r="C467" s="3"/>
      <c r="D467">
        <f t="shared" si="42"/>
        <v>100</v>
      </c>
      <c r="E467">
        <f t="shared" si="43"/>
        <v>5.72</v>
      </c>
      <c r="F467">
        <f t="shared" si="44"/>
        <v>40</v>
      </c>
      <c r="G467">
        <f t="shared" si="45"/>
        <v>0</v>
      </c>
      <c r="H467">
        <f t="shared" si="46"/>
        <v>0</v>
      </c>
      <c r="I467" s="3">
        <v>0.74139999999999995</v>
      </c>
      <c r="J467" s="3">
        <v>3.0999999999999999E-3</v>
      </c>
      <c r="K467">
        <f t="shared" si="47"/>
        <v>0</v>
      </c>
    </row>
    <row r="468" spans="1:11" x14ac:dyDescent="0.2">
      <c r="A468" s="5">
        <v>45.9</v>
      </c>
      <c r="B468" s="3"/>
      <c r="C468" s="3"/>
      <c r="D468">
        <f t="shared" si="42"/>
        <v>100</v>
      </c>
      <c r="E468">
        <f t="shared" si="43"/>
        <v>5.72</v>
      </c>
      <c r="F468">
        <f t="shared" si="44"/>
        <v>40</v>
      </c>
      <c r="G468">
        <f t="shared" si="45"/>
        <v>0</v>
      </c>
      <c r="H468">
        <f t="shared" si="46"/>
        <v>0</v>
      </c>
      <c r="I468" s="3">
        <v>0.74239999999999995</v>
      </c>
      <c r="J468" s="3">
        <v>3.2000000000000002E-3</v>
      </c>
      <c r="K468">
        <f t="shared" si="47"/>
        <v>0</v>
      </c>
    </row>
    <row r="469" spans="1:11" x14ac:dyDescent="0.2">
      <c r="A469" s="5">
        <v>46</v>
      </c>
      <c r="B469" s="3"/>
      <c r="C469" s="3"/>
      <c r="D469">
        <f t="shared" si="42"/>
        <v>100</v>
      </c>
      <c r="E469">
        <f t="shared" si="43"/>
        <v>5.72</v>
      </c>
      <c r="F469">
        <f t="shared" si="44"/>
        <v>40</v>
      </c>
      <c r="G469">
        <f t="shared" si="45"/>
        <v>0</v>
      </c>
      <c r="H469">
        <f t="shared" si="46"/>
        <v>0</v>
      </c>
      <c r="I469" s="3">
        <v>0.74309999999999998</v>
      </c>
      <c r="J469" s="3">
        <v>3.0999999999999999E-3</v>
      </c>
      <c r="K469">
        <f t="shared" si="47"/>
        <v>0</v>
      </c>
    </row>
    <row r="470" spans="1:11" x14ac:dyDescent="0.2">
      <c r="A470" s="5">
        <v>46.1</v>
      </c>
      <c r="B470" s="3"/>
      <c r="C470" s="3"/>
      <c r="D470">
        <f t="shared" si="42"/>
        <v>100</v>
      </c>
      <c r="E470">
        <f t="shared" si="43"/>
        <v>5.72</v>
      </c>
      <c r="F470">
        <f t="shared" si="44"/>
        <v>40</v>
      </c>
      <c r="G470">
        <f t="shared" si="45"/>
        <v>0</v>
      </c>
      <c r="H470">
        <f t="shared" si="46"/>
        <v>0</v>
      </c>
      <c r="I470" s="3">
        <v>0.74380000000000002</v>
      </c>
      <c r="J470" s="3">
        <v>3.2000000000000002E-3</v>
      </c>
      <c r="K470">
        <f t="shared" si="47"/>
        <v>0</v>
      </c>
    </row>
    <row r="471" spans="1:11" x14ac:dyDescent="0.2">
      <c r="A471" s="5">
        <v>46.2</v>
      </c>
      <c r="B471" s="3"/>
      <c r="C471" s="3"/>
      <c r="D471">
        <f t="shared" si="42"/>
        <v>100</v>
      </c>
      <c r="E471">
        <f t="shared" si="43"/>
        <v>5.72</v>
      </c>
      <c r="F471">
        <f t="shared" si="44"/>
        <v>40</v>
      </c>
      <c r="G471">
        <f t="shared" si="45"/>
        <v>0</v>
      </c>
      <c r="H471">
        <f t="shared" si="46"/>
        <v>0</v>
      </c>
      <c r="I471" s="3">
        <v>0.74490000000000001</v>
      </c>
      <c r="J471" s="3">
        <v>3.0999999999999999E-3</v>
      </c>
      <c r="K471">
        <f t="shared" si="47"/>
        <v>0</v>
      </c>
    </row>
    <row r="472" spans="1:11" x14ac:dyDescent="0.2">
      <c r="A472" s="5">
        <v>46.3</v>
      </c>
      <c r="B472" s="3"/>
      <c r="C472" s="3"/>
      <c r="D472">
        <f t="shared" si="42"/>
        <v>100</v>
      </c>
      <c r="E472">
        <f t="shared" si="43"/>
        <v>5.72</v>
      </c>
      <c r="F472">
        <f t="shared" si="44"/>
        <v>40</v>
      </c>
      <c r="G472">
        <f t="shared" si="45"/>
        <v>0</v>
      </c>
      <c r="H472">
        <f t="shared" si="46"/>
        <v>0</v>
      </c>
      <c r="I472" s="3">
        <v>0.74560000000000004</v>
      </c>
      <c r="J472" s="3">
        <v>3.2000000000000002E-3</v>
      </c>
      <c r="K472">
        <f t="shared" si="47"/>
        <v>0</v>
      </c>
    </row>
    <row r="473" spans="1:11" x14ac:dyDescent="0.2">
      <c r="A473" s="5">
        <v>46.4</v>
      </c>
      <c r="B473" s="3"/>
      <c r="C473" s="3"/>
      <c r="D473">
        <f t="shared" si="42"/>
        <v>100</v>
      </c>
      <c r="E473">
        <f t="shared" si="43"/>
        <v>5.72</v>
      </c>
      <c r="F473">
        <f t="shared" si="44"/>
        <v>40</v>
      </c>
      <c r="G473">
        <f t="shared" si="45"/>
        <v>0</v>
      </c>
      <c r="H473">
        <f t="shared" si="46"/>
        <v>0</v>
      </c>
      <c r="I473" s="3">
        <v>0.74629999999999996</v>
      </c>
      <c r="J473" s="3">
        <v>3.0999999999999999E-3</v>
      </c>
      <c r="K473">
        <f t="shared" si="47"/>
        <v>0</v>
      </c>
    </row>
    <row r="474" spans="1:11" x14ac:dyDescent="0.2">
      <c r="A474" s="5">
        <v>46.5</v>
      </c>
      <c r="B474" s="3"/>
      <c r="C474" s="3"/>
      <c r="D474">
        <f t="shared" si="42"/>
        <v>100</v>
      </c>
      <c r="E474">
        <f t="shared" si="43"/>
        <v>5.72</v>
      </c>
      <c r="F474">
        <f t="shared" si="44"/>
        <v>40</v>
      </c>
      <c r="G474">
        <f t="shared" si="45"/>
        <v>0</v>
      </c>
      <c r="H474">
        <f t="shared" si="46"/>
        <v>0</v>
      </c>
      <c r="I474" s="3">
        <v>0.74709999999999999</v>
      </c>
      <c r="J474" s="3">
        <v>3.0999999999999999E-3</v>
      </c>
      <c r="K474">
        <f t="shared" si="47"/>
        <v>0</v>
      </c>
    </row>
    <row r="475" spans="1:11" x14ac:dyDescent="0.2">
      <c r="A475" s="5">
        <v>46.6</v>
      </c>
      <c r="B475" s="3"/>
      <c r="C475" s="3"/>
      <c r="D475">
        <f t="shared" si="42"/>
        <v>100</v>
      </c>
      <c r="E475">
        <f t="shared" si="43"/>
        <v>5.72</v>
      </c>
      <c r="F475">
        <f t="shared" si="44"/>
        <v>40</v>
      </c>
      <c r="G475">
        <f t="shared" si="45"/>
        <v>0</v>
      </c>
      <c r="H475">
        <f t="shared" si="46"/>
        <v>0</v>
      </c>
      <c r="I475" s="3">
        <v>0.748</v>
      </c>
      <c r="J475" s="3">
        <v>3.0999999999999999E-3</v>
      </c>
      <c r="K475">
        <f t="shared" si="47"/>
        <v>0</v>
      </c>
    </row>
    <row r="476" spans="1:11" x14ac:dyDescent="0.2">
      <c r="A476" s="5">
        <v>46.7</v>
      </c>
      <c r="B476" s="3"/>
      <c r="C476" s="3"/>
      <c r="D476">
        <f t="shared" si="42"/>
        <v>100</v>
      </c>
      <c r="E476">
        <f t="shared" si="43"/>
        <v>5.72</v>
      </c>
      <c r="F476">
        <f t="shared" si="44"/>
        <v>40</v>
      </c>
      <c r="G476">
        <f t="shared" si="45"/>
        <v>0</v>
      </c>
      <c r="H476">
        <f t="shared" si="46"/>
        <v>0</v>
      </c>
      <c r="I476" s="3">
        <v>0.74880000000000002</v>
      </c>
      <c r="J476" s="3">
        <v>3.3E-3</v>
      </c>
      <c r="K476">
        <f t="shared" si="47"/>
        <v>0</v>
      </c>
    </row>
    <row r="477" spans="1:11" x14ac:dyDescent="0.2">
      <c r="A477" s="5">
        <v>46.8</v>
      </c>
      <c r="B477" s="3"/>
      <c r="C477" s="3"/>
      <c r="D477">
        <f t="shared" si="42"/>
        <v>100</v>
      </c>
      <c r="E477">
        <f t="shared" si="43"/>
        <v>5.72</v>
      </c>
      <c r="F477">
        <f t="shared" si="44"/>
        <v>40</v>
      </c>
      <c r="G477">
        <f t="shared" si="45"/>
        <v>0</v>
      </c>
      <c r="H477">
        <f t="shared" si="46"/>
        <v>0</v>
      </c>
      <c r="I477" s="3">
        <v>0.74950000000000006</v>
      </c>
      <c r="J477" s="3">
        <v>3.3E-3</v>
      </c>
      <c r="K477">
        <f t="shared" si="47"/>
        <v>0</v>
      </c>
    </row>
    <row r="478" spans="1:11" x14ac:dyDescent="0.2">
      <c r="A478" s="5">
        <v>46.9</v>
      </c>
      <c r="B478" s="3"/>
      <c r="C478" s="3"/>
      <c r="D478">
        <f t="shared" si="42"/>
        <v>100</v>
      </c>
      <c r="E478">
        <f t="shared" si="43"/>
        <v>5.72</v>
      </c>
      <c r="F478">
        <f t="shared" si="44"/>
        <v>40</v>
      </c>
      <c r="G478">
        <f t="shared" si="45"/>
        <v>0</v>
      </c>
      <c r="H478">
        <f t="shared" si="46"/>
        <v>0</v>
      </c>
      <c r="I478" s="3">
        <v>0.75070000000000003</v>
      </c>
      <c r="J478" s="3">
        <v>3.0999999999999999E-3</v>
      </c>
      <c r="K478">
        <f t="shared" si="47"/>
        <v>0</v>
      </c>
    </row>
    <row r="479" spans="1:11" x14ac:dyDescent="0.2">
      <c r="A479" s="5">
        <v>47</v>
      </c>
      <c r="B479" s="3"/>
      <c r="C479" s="3"/>
      <c r="D479">
        <f t="shared" si="42"/>
        <v>100</v>
      </c>
      <c r="E479">
        <f t="shared" si="43"/>
        <v>5.72</v>
      </c>
      <c r="F479">
        <f t="shared" si="44"/>
        <v>40</v>
      </c>
      <c r="G479">
        <f t="shared" si="45"/>
        <v>0</v>
      </c>
      <c r="H479">
        <f t="shared" si="46"/>
        <v>0</v>
      </c>
      <c r="I479" s="3">
        <v>0.75139999999999996</v>
      </c>
      <c r="J479" s="3">
        <v>3.2000000000000002E-3</v>
      </c>
      <c r="K479">
        <f t="shared" si="47"/>
        <v>0</v>
      </c>
    </row>
    <row r="480" spans="1:11" x14ac:dyDescent="0.2">
      <c r="A480" s="5">
        <v>47.1</v>
      </c>
      <c r="B480" s="3"/>
      <c r="C480" s="3"/>
      <c r="D480">
        <f t="shared" si="42"/>
        <v>100</v>
      </c>
      <c r="E480">
        <f t="shared" si="43"/>
        <v>5.72</v>
      </c>
      <c r="F480">
        <f t="shared" si="44"/>
        <v>40</v>
      </c>
      <c r="G480">
        <f t="shared" si="45"/>
        <v>0</v>
      </c>
      <c r="H480">
        <f t="shared" si="46"/>
        <v>0</v>
      </c>
      <c r="I480" s="3">
        <v>0.75209999999999999</v>
      </c>
      <c r="J480" s="3">
        <v>3.2000000000000002E-3</v>
      </c>
      <c r="K480">
        <f t="shared" si="47"/>
        <v>0</v>
      </c>
    </row>
    <row r="481" spans="1:11" x14ac:dyDescent="0.2">
      <c r="A481" s="5">
        <v>47.2</v>
      </c>
      <c r="B481" s="3"/>
      <c r="C481" s="3"/>
      <c r="D481">
        <f t="shared" si="42"/>
        <v>100</v>
      </c>
      <c r="E481">
        <f t="shared" si="43"/>
        <v>5.72</v>
      </c>
      <c r="F481">
        <f t="shared" si="44"/>
        <v>40</v>
      </c>
      <c r="G481">
        <f t="shared" si="45"/>
        <v>0</v>
      </c>
      <c r="H481">
        <f t="shared" si="46"/>
        <v>0</v>
      </c>
      <c r="I481" s="3">
        <v>0.75290000000000001</v>
      </c>
      <c r="J481" s="3">
        <v>3.0999999999999999E-3</v>
      </c>
      <c r="K481">
        <f t="shared" si="47"/>
        <v>0</v>
      </c>
    </row>
    <row r="482" spans="1:11" x14ac:dyDescent="0.2">
      <c r="A482" s="5">
        <v>47.3</v>
      </c>
      <c r="B482" s="3"/>
      <c r="C482" s="3"/>
      <c r="D482">
        <f t="shared" si="42"/>
        <v>100</v>
      </c>
      <c r="E482">
        <f t="shared" si="43"/>
        <v>5.72</v>
      </c>
      <c r="F482">
        <f t="shared" si="44"/>
        <v>40</v>
      </c>
      <c r="G482">
        <f t="shared" si="45"/>
        <v>0</v>
      </c>
      <c r="H482">
        <f t="shared" si="46"/>
        <v>0</v>
      </c>
      <c r="I482" s="3">
        <v>0.754</v>
      </c>
      <c r="J482" s="3">
        <v>3.3E-3</v>
      </c>
      <c r="K482">
        <f t="shared" si="47"/>
        <v>0</v>
      </c>
    </row>
    <row r="483" spans="1:11" x14ac:dyDescent="0.2">
      <c r="A483" s="5">
        <v>47.4</v>
      </c>
      <c r="B483" s="3"/>
      <c r="C483" s="3"/>
      <c r="D483">
        <f t="shared" si="42"/>
        <v>100</v>
      </c>
      <c r="E483">
        <f t="shared" si="43"/>
        <v>5.72</v>
      </c>
      <c r="F483">
        <f t="shared" si="44"/>
        <v>40</v>
      </c>
      <c r="G483">
        <f t="shared" si="45"/>
        <v>0</v>
      </c>
      <c r="H483">
        <f t="shared" si="46"/>
        <v>0</v>
      </c>
      <c r="I483" s="3">
        <v>0.75470000000000004</v>
      </c>
      <c r="J483" s="3">
        <v>3.0000000000000001E-3</v>
      </c>
      <c r="K483">
        <f t="shared" si="47"/>
        <v>0</v>
      </c>
    </row>
    <row r="484" spans="1:11" x14ac:dyDescent="0.2">
      <c r="A484" s="5">
        <v>47.5</v>
      </c>
      <c r="B484" s="3"/>
      <c r="C484" s="3"/>
      <c r="D484">
        <f t="shared" si="42"/>
        <v>100</v>
      </c>
      <c r="E484">
        <f t="shared" si="43"/>
        <v>5.72</v>
      </c>
      <c r="F484">
        <f t="shared" si="44"/>
        <v>40</v>
      </c>
      <c r="G484">
        <f t="shared" si="45"/>
        <v>0</v>
      </c>
      <c r="H484">
        <f t="shared" si="46"/>
        <v>0</v>
      </c>
      <c r="I484" s="3">
        <v>0.75539999999999996</v>
      </c>
      <c r="J484" s="3">
        <v>3.2000000000000002E-3</v>
      </c>
      <c r="K484">
        <f t="shared" si="47"/>
        <v>0</v>
      </c>
    </row>
    <row r="485" spans="1:11" x14ac:dyDescent="0.2">
      <c r="A485" s="5">
        <v>47.6</v>
      </c>
      <c r="B485" s="3"/>
      <c r="C485" s="3"/>
      <c r="D485">
        <f t="shared" si="42"/>
        <v>100</v>
      </c>
      <c r="E485">
        <f t="shared" si="43"/>
        <v>5.72</v>
      </c>
      <c r="F485">
        <f t="shared" si="44"/>
        <v>40</v>
      </c>
      <c r="G485">
        <f t="shared" si="45"/>
        <v>0</v>
      </c>
      <c r="H485">
        <f t="shared" si="46"/>
        <v>0</v>
      </c>
      <c r="I485" s="3">
        <v>0.75639999999999996</v>
      </c>
      <c r="J485" s="3">
        <v>3.3E-3</v>
      </c>
      <c r="K485">
        <f t="shared" si="47"/>
        <v>0</v>
      </c>
    </row>
    <row r="486" spans="1:11" x14ac:dyDescent="0.2">
      <c r="A486" s="5">
        <v>47.7</v>
      </c>
      <c r="B486" s="3"/>
      <c r="C486" s="3"/>
      <c r="D486">
        <f t="shared" si="42"/>
        <v>100</v>
      </c>
      <c r="E486">
        <f t="shared" si="43"/>
        <v>5.72</v>
      </c>
      <c r="F486">
        <f t="shared" si="44"/>
        <v>40</v>
      </c>
      <c r="G486">
        <f t="shared" si="45"/>
        <v>0</v>
      </c>
      <c r="H486">
        <f t="shared" si="46"/>
        <v>0</v>
      </c>
      <c r="I486" s="3">
        <v>0.75739999999999996</v>
      </c>
      <c r="J486" s="3">
        <v>3.2000000000000002E-3</v>
      </c>
      <c r="K486">
        <f t="shared" si="47"/>
        <v>0</v>
      </c>
    </row>
    <row r="487" spans="1:11" x14ac:dyDescent="0.2">
      <c r="A487" s="5">
        <v>47.8</v>
      </c>
      <c r="B487" s="3"/>
      <c r="C487" s="3"/>
      <c r="D487">
        <f t="shared" si="42"/>
        <v>100</v>
      </c>
      <c r="E487">
        <f t="shared" si="43"/>
        <v>5.72</v>
      </c>
      <c r="F487">
        <f t="shared" si="44"/>
        <v>40</v>
      </c>
      <c r="G487">
        <f t="shared" si="45"/>
        <v>0</v>
      </c>
      <c r="H487">
        <f t="shared" si="46"/>
        <v>0</v>
      </c>
      <c r="I487" s="3">
        <v>0.75800000000000001</v>
      </c>
      <c r="J487" s="3">
        <v>3.3999999999999998E-3</v>
      </c>
      <c r="K487">
        <f t="shared" si="47"/>
        <v>0</v>
      </c>
    </row>
    <row r="488" spans="1:11" x14ac:dyDescent="0.2">
      <c r="A488" s="5">
        <v>47.9</v>
      </c>
      <c r="B488" s="3"/>
      <c r="C488" s="3"/>
      <c r="D488">
        <f t="shared" si="42"/>
        <v>100</v>
      </c>
      <c r="E488">
        <f t="shared" si="43"/>
        <v>5.72</v>
      </c>
      <c r="F488">
        <f t="shared" si="44"/>
        <v>40</v>
      </c>
      <c r="G488">
        <f t="shared" si="45"/>
        <v>0</v>
      </c>
      <c r="H488">
        <f t="shared" si="46"/>
        <v>0</v>
      </c>
      <c r="I488" s="3">
        <v>0.75880000000000003</v>
      </c>
      <c r="J488" s="3">
        <v>3.3E-3</v>
      </c>
      <c r="K488">
        <f t="shared" si="47"/>
        <v>0</v>
      </c>
    </row>
    <row r="489" spans="1:11" x14ac:dyDescent="0.2">
      <c r="A489" s="5">
        <v>48</v>
      </c>
      <c r="B489" s="3"/>
      <c r="C489" s="3"/>
      <c r="D489">
        <f t="shared" si="42"/>
        <v>100</v>
      </c>
      <c r="E489">
        <f t="shared" si="43"/>
        <v>5.72</v>
      </c>
      <c r="F489">
        <f t="shared" si="44"/>
        <v>40</v>
      </c>
      <c r="G489">
        <f t="shared" si="45"/>
        <v>0</v>
      </c>
      <c r="H489">
        <f t="shared" si="46"/>
        <v>0</v>
      </c>
      <c r="I489" s="3">
        <v>0.75980000000000003</v>
      </c>
      <c r="J489" s="3">
        <v>3.3E-3</v>
      </c>
      <c r="K489">
        <f t="shared" si="47"/>
        <v>0</v>
      </c>
    </row>
    <row r="490" spans="1:11" x14ac:dyDescent="0.2">
      <c r="A490" s="5">
        <v>48.1</v>
      </c>
      <c r="B490" s="3"/>
      <c r="C490" s="3"/>
      <c r="D490">
        <f t="shared" si="42"/>
        <v>100</v>
      </c>
      <c r="E490">
        <f t="shared" si="43"/>
        <v>5.72</v>
      </c>
      <c r="F490">
        <f t="shared" si="44"/>
        <v>40</v>
      </c>
      <c r="G490">
        <f t="shared" si="45"/>
        <v>0</v>
      </c>
      <c r="H490">
        <f t="shared" si="46"/>
        <v>0</v>
      </c>
      <c r="I490" s="3">
        <v>0.76049999999999995</v>
      </c>
      <c r="J490" s="3">
        <v>3.2000000000000002E-3</v>
      </c>
      <c r="K490">
        <f t="shared" si="47"/>
        <v>0</v>
      </c>
    </row>
    <row r="491" spans="1:11" x14ac:dyDescent="0.2">
      <c r="A491" s="5">
        <v>48.2</v>
      </c>
      <c r="B491" s="3"/>
      <c r="C491" s="3"/>
      <c r="D491">
        <f t="shared" si="42"/>
        <v>100</v>
      </c>
      <c r="E491">
        <f t="shared" si="43"/>
        <v>5.72</v>
      </c>
      <c r="F491">
        <f t="shared" si="44"/>
        <v>40</v>
      </c>
      <c r="G491">
        <f t="shared" si="45"/>
        <v>0</v>
      </c>
      <c r="H491">
        <f t="shared" si="46"/>
        <v>0</v>
      </c>
      <c r="I491" s="3">
        <v>0.76129999999999998</v>
      </c>
      <c r="J491" s="3">
        <v>3.0999999999999999E-3</v>
      </c>
      <c r="K491">
        <f t="shared" si="47"/>
        <v>0</v>
      </c>
    </row>
    <row r="492" spans="1:11" x14ac:dyDescent="0.2">
      <c r="A492" s="5">
        <v>48.3</v>
      </c>
      <c r="B492" s="3"/>
      <c r="C492" s="3"/>
      <c r="D492">
        <f t="shared" si="42"/>
        <v>100</v>
      </c>
      <c r="E492">
        <f t="shared" si="43"/>
        <v>5.72</v>
      </c>
      <c r="F492">
        <f t="shared" si="44"/>
        <v>40</v>
      </c>
      <c r="G492">
        <f t="shared" si="45"/>
        <v>0</v>
      </c>
      <c r="H492">
        <f t="shared" si="46"/>
        <v>0</v>
      </c>
      <c r="I492" s="3">
        <v>0.76219999999999999</v>
      </c>
      <c r="J492" s="3">
        <v>3.3E-3</v>
      </c>
      <c r="K492">
        <f t="shared" si="47"/>
        <v>0</v>
      </c>
    </row>
    <row r="493" spans="1:11" x14ac:dyDescent="0.2">
      <c r="A493" s="5">
        <v>48.4</v>
      </c>
      <c r="B493" s="3"/>
      <c r="C493" s="3"/>
      <c r="D493">
        <f t="shared" si="42"/>
        <v>100</v>
      </c>
      <c r="E493">
        <f t="shared" si="43"/>
        <v>5.72</v>
      </c>
      <c r="F493">
        <f t="shared" si="44"/>
        <v>40</v>
      </c>
      <c r="G493">
        <f t="shared" si="45"/>
        <v>0</v>
      </c>
      <c r="H493">
        <f t="shared" si="46"/>
        <v>0</v>
      </c>
      <c r="I493" s="3">
        <v>0.7631</v>
      </c>
      <c r="J493" s="3">
        <v>3.3999999999999998E-3</v>
      </c>
      <c r="K493">
        <f t="shared" si="47"/>
        <v>0</v>
      </c>
    </row>
    <row r="494" spans="1:11" x14ac:dyDescent="0.2">
      <c r="A494" s="5">
        <v>48.5</v>
      </c>
      <c r="B494" s="3"/>
      <c r="C494" s="3"/>
      <c r="D494">
        <f t="shared" si="42"/>
        <v>100</v>
      </c>
      <c r="E494">
        <f t="shared" si="43"/>
        <v>5.72</v>
      </c>
      <c r="F494">
        <f t="shared" si="44"/>
        <v>40</v>
      </c>
      <c r="G494">
        <f t="shared" si="45"/>
        <v>0</v>
      </c>
      <c r="H494">
        <f t="shared" si="46"/>
        <v>0</v>
      </c>
      <c r="I494" s="3">
        <v>0.76380000000000003</v>
      </c>
      <c r="J494" s="3">
        <v>3.0999999999999999E-3</v>
      </c>
      <c r="K494">
        <f t="shared" si="47"/>
        <v>0</v>
      </c>
    </row>
    <row r="495" spans="1:11" x14ac:dyDescent="0.2">
      <c r="A495" s="5">
        <v>48.6</v>
      </c>
      <c r="B495" s="3"/>
      <c r="C495" s="3"/>
      <c r="D495">
        <f t="shared" si="42"/>
        <v>100</v>
      </c>
      <c r="E495">
        <f t="shared" si="43"/>
        <v>5.72</v>
      </c>
      <c r="F495">
        <f t="shared" si="44"/>
        <v>40</v>
      </c>
      <c r="G495">
        <f t="shared" si="45"/>
        <v>0</v>
      </c>
      <c r="H495">
        <f t="shared" si="46"/>
        <v>0</v>
      </c>
      <c r="I495" s="3">
        <v>0.76449999999999996</v>
      </c>
      <c r="J495" s="3">
        <v>3.2000000000000002E-3</v>
      </c>
      <c r="K495">
        <f t="shared" si="47"/>
        <v>0</v>
      </c>
    </row>
    <row r="496" spans="1:11" x14ac:dyDescent="0.2">
      <c r="A496" s="5">
        <v>48.7</v>
      </c>
      <c r="B496" s="3"/>
      <c r="C496" s="3"/>
      <c r="D496">
        <f t="shared" si="42"/>
        <v>100</v>
      </c>
      <c r="E496">
        <f t="shared" si="43"/>
        <v>5.72</v>
      </c>
      <c r="F496">
        <f t="shared" si="44"/>
        <v>40</v>
      </c>
      <c r="G496">
        <f t="shared" si="45"/>
        <v>0</v>
      </c>
      <c r="H496">
        <f t="shared" si="46"/>
        <v>0</v>
      </c>
      <c r="I496" s="3">
        <v>0.76559999999999995</v>
      </c>
      <c r="J496" s="3">
        <v>3.2000000000000002E-3</v>
      </c>
      <c r="K496">
        <f t="shared" si="47"/>
        <v>0</v>
      </c>
    </row>
    <row r="497" spans="1:11" x14ac:dyDescent="0.2">
      <c r="A497" s="5">
        <v>48.8</v>
      </c>
      <c r="B497" s="3"/>
      <c r="C497" s="3"/>
      <c r="D497">
        <f t="shared" si="42"/>
        <v>100</v>
      </c>
      <c r="E497">
        <f t="shared" si="43"/>
        <v>5.72</v>
      </c>
      <c r="F497">
        <f t="shared" si="44"/>
        <v>40</v>
      </c>
      <c r="G497">
        <f t="shared" si="45"/>
        <v>0</v>
      </c>
      <c r="H497">
        <f t="shared" si="46"/>
        <v>0</v>
      </c>
      <c r="I497" s="3">
        <v>0.76639999999999997</v>
      </c>
      <c r="J497" s="3">
        <v>3.3E-3</v>
      </c>
      <c r="K497">
        <f t="shared" si="47"/>
        <v>0</v>
      </c>
    </row>
    <row r="498" spans="1:11" x14ac:dyDescent="0.2">
      <c r="A498" s="5">
        <v>48.9</v>
      </c>
      <c r="B498" s="3"/>
      <c r="C498" s="3"/>
      <c r="D498">
        <f t="shared" si="42"/>
        <v>100</v>
      </c>
      <c r="E498">
        <f t="shared" si="43"/>
        <v>5.72</v>
      </c>
      <c r="F498">
        <f t="shared" si="44"/>
        <v>40</v>
      </c>
      <c r="G498">
        <f t="shared" si="45"/>
        <v>0</v>
      </c>
      <c r="H498">
        <f t="shared" si="46"/>
        <v>0</v>
      </c>
      <c r="I498" s="3">
        <v>0.7671</v>
      </c>
      <c r="J498" s="3">
        <v>3.3999999999999998E-3</v>
      </c>
      <c r="K498">
        <f t="shared" si="47"/>
        <v>0</v>
      </c>
    </row>
    <row r="499" spans="1:11" x14ac:dyDescent="0.2">
      <c r="A499" s="5">
        <v>49</v>
      </c>
      <c r="B499" s="3"/>
      <c r="C499" s="3"/>
      <c r="D499">
        <f t="shared" si="42"/>
        <v>100</v>
      </c>
      <c r="E499">
        <f t="shared" si="43"/>
        <v>5.72</v>
      </c>
      <c r="F499">
        <f t="shared" si="44"/>
        <v>40</v>
      </c>
      <c r="G499">
        <f t="shared" si="45"/>
        <v>0</v>
      </c>
      <c r="H499">
        <f t="shared" si="46"/>
        <v>0</v>
      </c>
      <c r="I499" s="3">
        <v>0.76800000000000002</v>
      </c>
      <c r="J499" s="3">
        <v>3.3E-3</v>
      </c>
      <c r="K499">
        <f t="shared" si="47"/>
        <v>0</v>
      </c>
    </row>
    <row r="500" spans="1:11" x14ac:dyDescent="0.2">
      <c r="A500" s="5">
        <v>49.1</v>
      </c>
      <c r="B500" s="3"/>
      <c r="C500" s="3"/>
      <c r="D500">
        <f t="shared" si="42"/>
        <v>100</v>
      </c>
      <c r="E500">
        <f t="shared" si="43"/>
        <v>5.72</v>
      </c>
      <c r="F500">
        <f t="shared" si="44"/>
        <v>40</v>
      </c>
      <c r="G500">
        <f t="shared" si="45"/>
        <v>0</v>
      </c>
      <c r="H500">
        <f t="shared" si="46"/>
        <v>0</v>
      </c>
      <c r="I500" s="3">
        <v>0.76900000000000002</v>
      </c>
      <c r="J500" s="3">
        <v>3.3999999999999998E-3</v>
      </c>
      <c r="K500">
        <f t="shared" si="47"/>
        <v>0</v>
      </c>
    </row>
    <row r="501" spans="1:11" x14ac:dyDescent="0.2">
      <c r="A501" s="5">
        <v>49.2</v>
      </c>
      <c r="B501" s="3"/>
      <c r="C501" s="3"/>
      <c r="D501">
        <f t="shared" si="42"/>
        <v>100</v>
      </c>
      <c r="E501">
        <f t="shared" si="43"/>
        <v>5.72</v>
      </c>
      <c r="F501">
        <f t="shared" si="44"/>
        <v>40</v>
      </c>
      <c r="G501">
        <f t="shared" si="45"/>
        <v>0</v>
      </c>
      <c r="H501">
        <f t="shared" si="46"/>
        <v>0</v>
      </c>
      <c r="I501" s="3">
        <v>0.76970000000000005</v>
      </c>
      <c r="J501" s="3">
        <v>3.3E-3</v>
      </c>
      <c r="K501">
        <f t="shared" si="47"/>
        <v>0</v>
      </c>
    </row>
    <row r="502" spans="1:11" x14ac:dyDescent="0.2">
      <c r="A502" s="5">
        <v>49.3</v>
      </c>
      <c r="B502" s="3"/>
      <c r="C502" s="3"/>
      <c r="D502">
        <f t="shared" si="42"/>
        <v>100</v>
      </c>
      <c r="E502">
        <f t="shared" si="43"/>
        <v>5.72</v>
      </c>
      <c r="F502">
        <f t="shared" si="44"/>
        <v>40</v>
      </c>
      <c r="G502">
        <f t="shared" si="45"/>
        <v>0</v>
      </c>
      <c r="H502">
        <f t="shared" si="46"/>
        <v>0</v>
      </c>
      <c r="I502" s="3">
        <v>0.77039999999999997</v>
      </c>
      <c r="J502" s="3">
        <v>3.3E-3</v>
      </c>
      <c r="K502">
        <f t="shared" si="47"/>
        <v>0</v>
      </c>
    </row>
    <row r="503" spans="1:11" x14ac:dyDescent="0.2">
      <c r="A503" s="5">
        <v>49.4</v>
      </c>
      <c r="B503" s="3"/>
      <c r="C503" s="3"/>
      <c r="D503">
        <f t="shared" si="42"/>
        <v>100</v>
      </c>
      <c r="E503">
        <f t="shared" si="43"/>
        <v>5.72</v>
      </c>
      <c r="F503">
        <f t="shared" si="44"/>
        <v>40</v>
      </c>
      <c r="G503">
        <f t="shared" si="45"/>
        <v>0</v>
      </c>
      <c r="H503">
        <f t="shared" si="46"/>
        <v>0</v>
      </c>
      <c r="I503" s="3">
        <v>0.77129999999999999</v>
      </c>
      <c r="J503" s="3">
        <v>3.3999999999999998E-3</v>
      </c>
      <c r="K503">
        <f t="shared" si="47"/>
        <v>0</v>
      </c>
    </row>
    <row r="504" spans="1:11" x14ac:dyDescent="0.2">
      <c r="A504" s="5">
        <v>49.5</v>
      </c>
      <c r="B504" s="3"/>
      <c r="C504" s="3"/>
      <c r="D504">
        <f t="shared" si="42"/>
        <v>100</v>
      </c>
      <c r="E504">
        <f t="shared" si="43"/>
        <v>5.72</v>
      </c>
      <c r="F504">
        <f t="shared" si="44"/>
        <v>40</v>
      </c>
      <c r="G504">
        <f t="shared" si="45"/>
        <v>0</v>
      </c>
      <c r="H504">
        <f t="shared" si="46"/>
        <v>0</v>
      </c>
      <c r="I504" s="3">
        <v>0.7722</v>
      </c>
      <c r="J504" s="3">
        <v>3.3E-3</v>
      </c>
      <c r="K504">
        <f t="shared" si="47"/>
        <v>0</v>
      </c>
    </row>
    <row r="505" spans="1:11" x14ac:dyDescent="0.2">
      <c r="A505" s="5">
        <v>49.6</v>
      </c>
      <c r="B505" s="3"/>
      <c r="C505" s="3"/>
      <c r="D505">
        <f t="shared" si="42"/>
        <v>100</v>
      </c>
      <c r="E505">
        <f t="shared" si="43"/>
        <v>5.72</v>
      </c>
      <c r="F505">
        <f t="shared" si="44"/>
        <v>40</v>
      </c>
      <c r="G505">
        <f t="shared" si="45"/>
        <v>0</v>
      </c>
      <c r="H505">
        <f t="shared" si="46"/>
        <v>0</v>
      </c>
      <c r="I505" s="3">
        <v>0.77280000000000004</v>
      </c>
      <c r="J505" s="3">
        <v>3.2000000000000002E-3</v>
      </c>
      <c r="K505">
        <f t="shared" si="47"/>
        <v>0</v>
      </c>
    </row>
    <row r="506" spans="1:11" x14ac:dyDescent="0.2">
      <c r="A506" s="5">
        <v>49.7</v>
      </c>
      <c r="B506" s="3"/>
      <c r="C506" s="3"/>
      <c r="D506">
        <f t="shared" si="42"/>
        <v>100</v>
      </c>
      <c r="E506">
        <f t="shared" si="43"/>
        <v>5.72</v>
      </c>
      <c r="F506">
        <f t="shared" si="44"/>
        <v>40</v>
      </c>
      <c r="G506">
        <f t="shared" si="45"/>
        <v>0</v>
      </c>
      <c r="H506">
        <f t="shared" si="46"/>
        <v>0</v>
      </c>
      <c r="I506" s="3">
        <v>0.77380000000000004</v>
      </c>
      <c r="J506" s="3">
        <v>3.3E-3</v>
      </c>
      <c r="K506">
        <f t="shared" si="47"/>
        <v>0</v>
      </c>
    </row>
    <row r="507" spans="1:11" x14ac:dyDescent="0.2">
      <c r="A507" s="5">
        <v>49.8</v>
      </c>
      <c r="B507" s="3"/>
      <c r="C507" s="3"/>
      <c r="D507">
        <f t="shared" si="42"/>
        <v>100</v>
      </c>
      <c r="E507">
        <f t="shared" si="43"/>
        <v>5.72</v>
      </c>
      <c r="F507">
        <f t="shared" si="44"/>
        <v>40</v>
      </c>
      <c r="G507">
        <f t="shared" si="45"/>
        <v>0</v>
      </c>
      <c r="H507">
        <f t="shared" si="46"/>
        <v>0</v>
      </c>
      <c r="I507" s="3">
        <v>0.77480000000000004</v>
      </c>
      <c r="J507" s="3">
        <v>3.0000000000000001E-3</v>
      </c>
      <c r="K507">
        <f t="shared" si="47"/>
        <v>0</v>
      </c>
    </row>
    <row r="508" spans="1:11" x14ac:dyDescent="0.2">
      <c r="A508" s="5">
        <v>49.9</v>
      </c>
      <c r="B508" s="3"/>
      <c r="C508" s="3"/>
      <c r="D508">
        <f t="shared" si="42"/>
        <v>100</v>
      </c>
      <c r="E508">
        <f t="shared" si="43"/>
        <v>5.72</v>
      </c>
      <c r="F508">
        <f t="shared" si="44"/>
        <v>40</v>
      </c>
      <c r="G508">
        <f t="shared" si="45"/>
        <v>0</v>
      </c>
      <c r="H508">
        <f t="shared" si="46"/>
        <v>0</v>
      </c>
      <c r="I508" s="3">
        <v>0.77549999999999997</v>
      </c>
      <c r="J508" s="3">
        <v>3.3E-3</v>
      </c>
      <c r="K508">
        <f t="shared" si="47"/>
        <v>0</v>
      </c>
    </row>
    <row r="509" spans="1:11" x14ac:dyDescent="0.2">
      <c r="A509" s="5">
        <v>50</v>
      </c>
      <c r="B509" s="3"/>
      <c r="C509" s="3"/>
      <c r="D509">
        <f t="shared" si="42"/>
        <v>100</v>
      </c>
      <c r="E509">
        <f t="shared" si="43"/>
        <v>5.72</v>
      </c>
      <c r="F509">
        <f t="shared" si="44"/>
        <v>40</v>
      </c>
      <c r="G509">
        <f t="shared" si="45"/>
        <v>0</v>
      </c>
      <c r="H509">
        <f t="shared" si="46"/>
        <v>0</v>
      </c>
      <c r="I509" s="3">
        <v>0.7762</v>
      </c>
      <c r="J509" s="3">
        <v>3.0999999999999999E-3</v>
      </c>
      <c r="K509">
        <f t="shared" si="47"/>
        <v>0</v>
      </c>
    </row>
    <row r="510" spans="1:11" x14ac:dyDescent="0.2">
      <c r="A510" s="5">
        <v>50.1</v>
      </c>
      <c r="B510" s="3"/>
      <c r="C510" s="3"/>
      <c r="D510">
        <f t="shared" si="42"/>
        <v>100</v>
      </c>
      <c r="E510">
        <f t="shared" si="43"/>
        <v>5.72</v>
      </c>
      <c r="F510">
        <f t="shared" si="44"/>
        <v>40</v>
      </c>
      <c r="G510">
        <f t="shared" si="45"/>
        <v>0</v>
      </c>
      <c r="H510">
        <f t="shared" si="46"/>
        <v>0</v>
      </c>
      <c r="I510" s="3">
        <v>0.7772</v>
      </c>
      <c r="J510" s="3">
        <v>3.3999999999999998E-3</v>
      </c>
      <c r="K510">
        <f t="shared" si="47"/>
        <v>0</v>
      </c>
    </row>
    <row r="511" spans="1:11" x14ac:dyDescent="0.2">
      <c r="A511" s="5">
        <v>50.2</v>
      </c>
      <c r="B511" s="3"/>
      <c r="C511" s="3"/>
      <c r="D511">
        <f t="shared" si="42"/>
        <v>100</v>
      </c>
      <c r="E511">
        <f t="shared" si="43"/>
        <v>5.72</v>
      </c>
      <c r="F511">
        <f t="shared" si="44"/>
        <v>40</v>
      </c>
      <c r="G511">
        <f t="shared" si="45"/>
        <v>0</v>
      </c>
      <c r="H511">
        <f t="shared" si="46"/>
        <v>0</v>
      </c>
      <c r="I511" s="3">
        <v>0.77810000000000001</v>
      </c>
      <c r="J511" s="3">
        <v>3.2000000000000002E-3</v>
      </c>
      <c r="K511">
        <f t="shared" si="47"/>
        <v>0</v>
      </c>
    </row>
    <row r="512" spans="1:11" x14ac:dyDescent="0.2">
      <c r="A512" s="5">
        <v>50.3</v>
      </c>
      <c r="B512" s="3"/>
      <c r="C512" s="3"/>
      <c r="D512">
        <f t="shared" si="42"/>
        <v>100</v>
      </c>
      <c r="E512">
        <f t="shared" si="43"/>
        <v>5.72</v>
      </c>
      <c r="F512">
        <f t="shared" si="44"/>
        <v>40</v>
      </c>
      <c r="G512">
        <f t="shared" si="45"/>
        <v>0</v>
      </c>
      <c r="H512">
        <f t="shared" si="46"/>
        <v>0</v>
      </c>
      <c r="I512" s="3">
        <v>0.77880000000000005</v>
      </c>
      <c r="J512" s="3">
        <v>3.3E-3</v>
      </c>
      <c r="K512">
        <f t="shared" si="47"/>
        <v>0</v>
      </c>
    </row>
    <row r="513" spans="1:11" x14ac:dyDescent="0.2">
      <c r="A513" s="5">
        <v>50.4</v>
      </c>
      <c r="B513" s="3"/>
      <c r="C513" s="3"/>
      <c r="D513">
        <f t="shared" si="42"/>
        <v>100</v>
      </c>
      <c r="E513">
        <f t="shared" si="43"/>
        <v>5.72</v>
      </c>
      <c r="F513">
        <f t="shared" si="44"/>
        <v>40</v>
      </c>
      <c r="G513">
        <f t="shared" si="45"/>
        <v>0</v>
      </c>
      <c r="H513">
        <f t="shared" si="46"/>
        <v>0</v>
      </c>
      <c r="I513" s="3">
        <v>0.77969999999999995</v>
      </c>
      <c r="J513" s="3">
        <v>3.2000000000000002E-3</v>
      </c>
      <c r="K513">
        <f t="shared" si="47"/>
        <v>0</v>
      </c>
    </row>
    <row r="514" spans="1:11" x14ac:dyDescent="0.2">
      <c r="A514" s="5">
        <v>50.5</v>
      </c>
      <c r="B514" s="3"/>
      <c r="C514" s="3"/>
      <c r="D514">
        <f t="shared" si="42"/>
        <v>100</v>
      </c>
      <c r="E514">
        <f t="shared" si="43"/>
        <v>5.72</v>
      </c>
      <c r="F514">
        <f t="shared" si="44"/>
        <v>40</v>
      </c>
      <c r="G514">
        <f t="shared" si="45"/>
        <v>0</v>
      </c>
      <c r="H514">
        <f t="shared" si="46"/>
        <v>0</v>
      </c>
      <c r="I514" s="3">
        <v>0.78069999999999995</v>
      </c>
      <c r="J514" s="3">
        <v>3.3E-3</v>
      </c>
      <c r="K514">
        <f t="shared" si="47"/>
        <v>0</v>
      </c>
    </row>
    <row r="515" spans="1:11" x14ac:dyDescent="0.2">
      <c r="A515" s="5">
        <v>50.6</v>
      </c>
      <c r="B515" s="3"/>
      <c r="C515" s="3"/>
      <c r="D515">
        <f t="shared" si="42"/>
        <v>100</v>
      </c>
      <c r="E515">
        <f t="shared" si="43"/>
        <v>5.72</v>
      </c>
      <c r="F515">
        <f t="shared" si="44"/>
        <v>40</v>
      </c>
      <c r="G515">
        <f t="shared" si="45"/>
        <v>0</v>
      </c>
      <c r="H515">
        <f t="shared" si="46"/>
        <v>0</v>
      </c>
      <c r="I515" s="3">
        <v>0.78139999999999998</v>
      </c>
      <c r="J515" s="3">
        <v>3.0999999999999999E-3</v>
      </c>
      <c r="K515">
        <f t="shared" si="47"/>
        <v>0</v>
      </c>
    </row>
    <row r="516" spans="1:11" x14ac:dyDescent="0.2">
      <c r="A516" s="5">
        <v>50.7</v>
      </c>
      <c r="B516" s="3"/>
      <c r="C516" s="3"/>
      <c r="D516">
        <f t="shared" si="42"/>
        <v>100</v>
      </c>
      <c r="E516">
        <f t="shared" si="43"/>
        <v>5.72</v>
      </c>
      <c r="F516">
        <f t="shared" si="44"/>
        <v>40</v>
      </c>
      <c r="G516">
        <f t="shared" si="45"/>
        <v>0</v>
      </c>
      <c r="H516">
        <f t="shared" si="46"/>
        <v>0</v>
      </c>
      <c r="I516" s="3">
        <v>0.78210000000000002</v>
      </c>
      <c r="J516" s="3">
        <v>3.3E-3</v>
      </c>
      <c r="K516">
        <f t="shared" si="47"/>
        <v>0</v>
      </c>
    </row>
    <row r="517" spans="1:11" x14ac:dyDescent="0.2">
      <c r="A517" s="5">
        <v>50.8</v>
      </c>
      <c r="B517" s="3"/>
      <c r="C517" s="3"/>
      <c r="D517">
        <f t="shared" si="42"/>
        <v>100</v>
      </c>
      <c r="E517">
        <f t="shared" si="43"/>
        <v>5.72</v>
      </c>
      <c r="F517">
        <f t="shared" si="44"/>
        <v>40</v>
      </c>
      <c r="G517">
        <f t="shared" si="45"/>
        <v>0</v>
      </c>
      <c r="H517">
        <f t="shared" si="46"/>
        <v>0</v>
      </c>
      <c r="I517" s="3">
        <v>0.78290000000000004</v>
      </c>
      <c r="J517" s="3">
        <v>3.3E-3</v>
      </c>
      <c r="K517">
        <f t="shared" si="47"/>
        <v>0</v>
      </c>
    </row>
    <row r="518" spans="1:11" x14ac:dyDescent="0.2">
      <c r="A518" s="5">
        <v>50.9</v>
      </c>
      <c r="B518" s="3"/>
      <c r="C518" s="3"/>
      <c r="D518">
        <f t="shared" si="42"/>
        <v>100</v>
      </c>
      <c r="E518">
        <f t="shared" si="43"/>
        <v>5.72</v>
      </c>
      <c r="F518">
        <f t="shared" si="44"/>
        <v>40</v>
      </c>
      <c r="G518">
        <f t="shared" si="45"/>
        <v>0</v>
      </c>
      <c r="H518">
        <f t="shared" si="46"/>
        <v>0</v>
      </c>
      <c r="I518" s="3">
        <v>0.78390000000000004</v>
      </c>
      <c r="J518" s="3">
        <v>3.3999999999999998E-3</v>
      </c>
      <c r="K518">
        <f t="shared" si="47"/>
        <v>0</v>
      </c>
    </row>
    <row r="519" spans="1:11" x14ac:dyDescent="0.2">
      <c r="A519" s="5">
        <v>51</v>
      </c>
      <c r="B519" s="3"/>
      <c r="C519" s="3"/>
      <c r="D519">
        <f t="shared" si="42"/>
        <v>100</v>
      </c>
      <c r="E519">
        <f t="shared" si="43"/>
        <v>5.72</v>
      </c>
      <c r="F519">
        <f t="shared" si="44"/>
        <v>40</v>
      </c>
      <c r="G519">
        <f t="shared" si="45"/>
        <v>0</v>
      </c>
      <c r="H519">
        <f t="shared" si="46"/>
        <v>0</v>
      </c>
      <c r="I519" s="3">
        <v>0.78459999999999996</v>
      </c>
      <c r="J519" s="3">
        <v>3.0999999999999999E-3</v>
      </c>
      <c r="K519">
        <f t="shared" si="47"/>
        <v>0</v>
      </c>
    </row>
    <row r="520" spans="1:11" x14ac:dyDescent="0.2">
      <c r="A520" s="5">
        <v>51.1</v>
      </c>
      <c r="B520" s="3"/>
      <c r="C520" s="3"/>
      <c r="D520">
        <f t="shared" si="42"/>
        <v>100</v>
      </c>
      <c r="E520">
        <f t="shared" si="43"/>
        <v>5.72</v>
      </c>
      <c r="F520">
        <f t="shared" si="44"/>
        <v>40</v>
      </c>
      <c r="G520">
        <f t="shared" si="45"/>
        <v>0</v>
      </c>
      <c r="H520">
        <f t="shared" si="46"/>
        <v>0</v>
      </c>
      <c r="I520" s="3">
        <v>0.78539999999999999</v>
      </c>
      <c r="J520" s="3">
        <v>3.3999999999999998E-3</v>
      </c>
      <c r="K520">
        <f t="shared" si="47"/>
        <v>0</v>
      </c>
    </row>
    <row r="521" spans="1:11" x14ac:dyDescent="0.2">
      <c r="A521" s="5">
        <v>51.2</v>
      </c>
      <c r="B521" s="3"/>
      <c r="C521" s="3"/>
      <c r="D521">
        <f t="shared" si="42"/>
        <v>100</v>
      </c>
      <c r="E521">
        <f t="shared" si="43"/>
        <v>5.72</v>
      </c>
      <c r="F521">
        <f t="shared" si="44"/>
        <v>40</v>
      </c>
      <c r="G521">
        <f t="shared" si="45"/>
        <v>0</v>
      </c>
      <c r="H521">
        <f t="shared" si="46"/>
        <v>0</v>
      </c>
      <c r="I521" s="3">
        <v>0.78639999999999999</v>
      </c>
      <c r="J521" s="3">
        <v>3.3E-3</v>
      </c>
      <c r="K521">
        <f t="shared" si="47"/>
        <v>0</v>
      </c>
    </row>
    <row r="522" spans="1:11" x14ac:dyDescent="0.2">
      <c r="A522" s="5">
        <v>51.3</v>
      </c>
      <c r="B522" s="3"/>
      <c r="C522" s="3"/>
      <c r="D522">
        <f t="shared" ref="D522:D585" si="48">$E$4</f>
        <v>100</v>
      </c>
      <c r="E522">
        <f t="shared" ref="E522:E585" si="49">$F$4</f>
        <v>5.72</v>
      </c>
      <c r="F522">
        <f t="shared" ref="F522:F585" si="50">$G$4</f>
        <v>40</v>
      </c>
      <c r="G522">
        <f t="shared" ref="G522:G528" si="51">3*C522*D522*1000/(2*F522*E522^2)</f>
        <v>0</v>
      </c>
      <c r="H522">
        <f t="shared" ref="H522:H585" si="52">6*B522*E522/(D522^2)</f>
        <v>0</v>
      </c>
      <c r="I522" s="3">
        <v>0.78720000000000001</v>
      </c>
      <c r="J522" s="3">
        <v>3.3E-3</v>
      </c>
      <c r="K522">
        <f t="shared" ref="K522:K527" si="53">(C523+C522)/2*(B523-B522)</f>
        <v>0</v>
      </c>
    </row>
    <row r="523" spans="1:11" x14ac:dyDescent="0.2">
      <c r="A523" s="5">
        <v>51.4</v>
      </c>
      <c r="B523" s="3"/>
      <c r="C523" s="3"/>
      <c r="D523">
        <f t="shared" si="48"/>
        <v>100</v>
      </c>
      <c r="E523">
        <f t="shared" si="49"/>
        <v>5.72</v>
      </c>
      <c r="F523">
        <f t="shared" si="50"/>
        <v>40</v>
      </c>
      <c r="G523">
        <f t="shared" si="51"/>
        <v>0</v>
      </c>
      <c r="H523">
        <f t="shared" si="52"/>
        <v>0</v>
      </c>
      <c r="I523" s="3">
        <v>0.78790000000000004</v>
      </c>
      <c r="J523" s="3">
        <v>3.3999999999999998E-3</v>
      </c>
      <c r="K523">
        <f t="shared" si="53"/>
        <v>0</v>
      </c>
    </row>
    <row r="524" spans="1:11" x14ac:dyDescent="0.2">
      <c r="A524" s="5">
        <v>51.5</v>
      </c>
      <c r="B524" s="3"/>
      <c r="C524" s="3"/>
      <c r="D524">
        <f t="shared" si="48"/>
        <v>100</v>
      </c>
      <c r="E524">
        <f t="shared" si="49"/>
        <v>5.72</v>
      </c>
      <c r="F524">
        <f t="shared" si="50"/>
        <v>40</v>
      </c>
      <c r="G524">
        <f t="shared" si="51"/>
        <v>0</v>
      </c>
      <c r="H524">
        <f t="shared" si="52"/>
        <v>0</v>
      </c>
      <c r="I524" s="3">
        <v>0.78869999999999996</v>
      </c>
      <c r="J524" s="3">
        <v>3.3E-3</v>
      </c>
      <c r="K524">
        <f t="shared" si="53"/>
        <v>0</v>
      </c>
    </row>
    <row r="525" spans="1:11" x14ac:dyDescent="0.2">
      <c r="A525" s="5">
        <v>51.6</v>
      </c>
      <c r="B525" s="3"/>
      <c r="C525" s="3"/>
      <c r="D525">
        <f t="shared" si="48"/>
        <v>100</v>
      </c>
      <c r="E525">
        <f t="shared" si="49"/>
        <v>5.72</v>
      </c>
      <c r="F525">
        <f t="shared" si="50"/>
        <v>40</v>
      </c>
      <c r="G525">
        <f t="shared" si="51"/>
        <v>0</v>
      </c>
      <c r="H525">
        <f t="shared" si="52"/>
        <v>0</v>
      </c>
      <c r="I525" s="3">
        <v>0.78990000000000005</v>
      </c>
      <c r="J525" s="3">
        <v>3.5000000000000001E-3</v>
      </c>
      <c r="K525">
        <f t="shared" si="53"/>
        <v>0</v>
      </c>
    </row>
    <row r="526" spans="1:11" x14ac:dyDescent="0.2">
      <c r="A526" s="5">
        <v>51.7</v>
      </c>
      <c r="B526" s="3"/>
      <c r="C526" s="3"/>
      <c r="D526">
        <f t="shared" si="48"/>
        <v>100</v>
      </c>
      <c r="E526">
        <f t="shared" si="49"/>
        <v>5.72</v>
      </c>
      <c r="F526">
        <f t="shared" si="50"/>
        <v>40</v>
      </c>
      <c r="G526">
        <f t="shared" si="51"/>
        <v>0</v>
      </c>
      <c r="H526">
        <f t="shared" si="52"/>
        <v>0</v>
      </c>
      <c r="I526" s="3">
        <v>0.79049999999999998</v>
      </c>
      <c r="J526" s="3">
        <v>3.5000000000000001E-3</v>
      </c>
      <c r="K526">
        <f t="shared" si="53"/>
        <v>0</v>
      </c>
    </row>
    <row r="527" spans="1:11" x14ac:dyDescent="0.2">
      <c r="A527" s="5">
        <v>51.8</v>
      </c>
      <c r="B527" s="3"/>
      <c r="C527" s="3"/>
      <c r="D527">
        <f t="shared" si="48"/>
        <v>100</v>
      </c>
      <c r="E527">
        <f t="shared" si="49"/>
        <v>5.72</v>
      </c>
      <c r="F527">
        <f t="shared" si="50"/>
        <v>40</v>
      </c>
      <c r="G527">
        <f t="shared" si="51"/>
        <v>0</v>
      </c>
      <c r="H527">
        <f t="shared" si="52"/>
        <v>0</v>
      </c>
      <c r="I527" s="3">
        <v>0.7913</v>
      </c>
      <c r="J527" s="3">
        <v>3.5000000000000001E-3</v>
      </c>
      <c r="K527">
        <f t="shared" si="53"/>
        <v>0</v>
      </c>
    </row>
    <row r="528" spans="1:11" x14ac:dyDescent="0.2">
      <c r="A528" s="5">
        <v>51.9</v>
      </c>
      <c r="B528" s="3"/>
      <c r="C528" s="3"/>
      <c r="D528">
        <f t="shared" si="48"/>
        <v>100</v>
      </c>
      <c r="E528">
        <f t="shared" si="49"/>
        <v>5.72</v>
      </c>
      <c r="F528">
        <f t="shared" si="50"/>
        <v>40</v>
      </c>
      <c r="G528">
        <f t="shared" si="51"/>
        <v>0</v>
      </c>
      <c r="H528">
        <f t="shared" si="52"/>
        <v>0</v>
      </c>
      <c r="I528" s="3">
        <v>0.79220000000000002</v>
      </c>
      <c r="J528" s="3">
        <v>3.3999999999999998E-3</v>
      </c>
      <c r="K528">
        <f>(C529+C528)/2*(B529-B528)</f>
        <v>0</v>
      </c>
    </row>
    <row r="529" spans="1:11" x14ac:dyDescent="0.2">
      <c r="A529" s="5">
        <v>52</v>
      </c>
      <c r="B529" s="3"/>
      <c r="C529" s="3"/>
      <c r="D529">
        <f t="shared" si="48"/>
        <v>100</v>
      </c>
      <c r="E529">
        <f t="shared" si="49"/>
        <v>5.72</v>
      </c>
      <c r="F529">
        <f t="shared" si="50"/>
        <v>40</v>
      </c>
      <c r="G529">
        <f>3*C529*D529*1000/(2*F529*E529^2)</f>
        <v>0</v>
      </c>
      <c r="H529">
        <f t="shared" si="52"/>
        <v>0</v>
      </c>
      <c r="I529" s="3">
        <v>0.79310000000000003</v>
      </c>
      <c r="J529" s="3">
        <v>3.5000000000000001E-3</v>
      </c>
      <c r="K529">
        <f>(C530+C529)/2*(B530-B529)</f>
        <v>0</v>
      </c>
    </row>
    <row r="530" spans="1:11" x14ac:dyDescent="0.2">
      <c r="A530" s="5">
        <v>52.1</v>
      </c>
      <c r="B530" s="3">
        <f>I530-$I$530</f>
        <v>0</v>
      </c>
      <c r="C530" s="3">
        <f>J530-$J$530</f>
        <v>0</v>
      </c>
      <c r="D530">
        <f t="shared" si="48"/>
        <v>100</v>
      </c>
      <c r="E530">
        <f t="shared" si="49"/>
        <v>5.72</v>
      </c>
      <c r="F530">
        <f t="shared" si="50"/>
        <v>40</v>
      </c>
      <c r="G530">
        <f>3*C530*D530*1000/(2*F530*E530^2)</f>
        <v>0</v>
      </c>
      <c r="H530">
        <f t="shared" si="52"/>
        <v>0</v>
      </c>
      <c r="I530" s="3">
        <v>0.79379999999999995</v>
      </c>
      <c r="J530" s="3">
        <v>3.3999999999999998E-3</v>
      </c>
      <c r="K530">
        <f>(C531+C530)/2*(B531-B530)</f>
        <v>4.0000000000001252E-8</v>
      </c>
    </row>
    <row r="531" spans="1:11" x14ac:dyDescent="0.2">
      <c r="A531" s="5">
        <v>52.2</v>
      </c>
      <c r="B531" s="3">
        <f t="shared" ref="B531:B594" si="54">I531-$I$530</f>
        <v>8.0000000000002292E-4</v>
      </c>
      <c r="C531" s="3">
        <f>J531-$J$530</f>
        <v>1.0000000000000026E-4</v>
      </c>
      <c r="D531">
        <f t="shared" si="48"/>
        <v>100</v>
      </c>
      <c r="E531">
        <f t="shared" si="49"/>
        <v>5.72</v>
      </c>
      <c r="F531">
        <f t="shared" si="50"/>
        <v>40</v>
      </c>
      <c r="G531">
        <f>3*C531*D531*1000/(2*F531*E531^2)</f>
        <v>1.1461440657244883E-2</v>
      </c>
      <c r="H531">
        <f t="shared" si="52"/>
        <v>2.7456000000000784E-6</v>
      </c>
      <c r="I531" s="3">
        <v>0.79459999999999997</v>
      </c>
      <c r="J531" s="3">
        <v>3.5000000000000001E-3</v>
      </c>
      <c r="K531">
        <f>(C532+C531)/2*(B532-B531)</f>
        <v>1.5000000000000031E-7</v>
      </c>
    </row>
    <row r="532" spans="1:11" x14ac:dyDescent="0.2">
      <c r="A532" s="5">
        <v>52.3</v>
      </c>
      <c r="B532" s="3">
        <f t="shared" si="54"/>
        <v>1.8000000000000238E-3</v>
      </c>
      <c r="C532" s="3">
        <f>J532-$J$530</f>
        <v>2.0000000000000009E-4</v>
      </c>
      <c r="D532">
        <f t="shared" si="48"/>
        <v>100</v>
      </c>
      <c r="E532">
        <f t="shared" si="49"/>
        <v>5.72</v>
      </c>
      <c r="F532">
        <f t="shared" si="50"/>
        <v>40</v>
      </c>
      <c r="G532">
        <f>3*C532*D532*1000/(2*F532*E532^2)</f>
        <v>2.2922881314489718E-2</v>
      </c>
      <c r="H532">
        <f t="shared" si="52"/>
        <v>6.1776000000000813E-6</v>
      </c>
      <c r="I532" s="3">
        <v>0.79559999999999997</v>
      </c>
      <c r="J532" s="3">
        <v>3.5999999999999999E-3</v>
      </c>
      <c r="K532">
        <f>(C533+C532)/2*(B533-B532)</f>
        <v>1.7500000000000865E-7</v>
      </c>
    </row>
    <row r="533" spans="1:11" x14ac:dyDescent="0.2">
      <c r="A533" s="5">
        <v>52.4</v>
      </c>
      <c r="B533" s="3">
        <f t="shared" si="54"/>
        <v>2.5000000000000577E-3</v>
      </c>
      <c r="C533" s="3">
        <f>J533-$J$530</f>
        <v>3.0000000000000035E-4</v>
      </c>
      <c r="D533">
        <f t="shared" si="48"/>
        <v>100</v>
      </c>
      <c r="E533">
        <f t="shared" si="49"/>
        <v>5.72</v>
      </c>
      <c r="F533">
        <f t="shared" si="50"/>
        <v>40</v>
      </c>
      <c r="G533">
        <f>3*C533*D533*1000/(2*F533*E533^2)</f>
        <v>3.4384321971734605E-2</v>
      </c>
      <c r="H533">
        <f t="shared" si="52"/>
        <v>8.5800000000001974E-6</v>
      </c>
      <c r="I533" s="3">
        <v>0.79630000000000001</v>
      </c>
      <c r="J533" s="3">
        <v>3.7000000000000002E-3</v>
      </c>
      <c r="K533">
        <f>(C534+C533)/2*(B534-B533)</f>
        <v>2.1000000000001043E-7</v>
      </c>
    </row>
    <row r="534" spans="1:11" x14ac:dyDescent="0.2">
      <c r="A534" s="5">
        <v>52.5</v>
      </c>
      <c r="B534" s="3">
        <f t="shared" si="54"/>
        <v>3.2000000000000917E-3</v>
      </c>
      <c r="C534" s="3">
        <f>J534-$J$530</f>
        <v>3.0000000000000035E-4</v>
      </c>
      <c r="D534">
        <f t="shared" si="48"/>
        <v>100</v>
      </c>
      <c r="E534">
        <f t="shared" si="49"/>
        <v>5.72</v>
      </c>
      <c r="F534">
        <f t="shared" si="50"/>
        <v>40</v>
      </c>
      <c r="G534">
        <f>3*C534*D534*1000/(2*F534*E534^2)</f>
        <v>3.4384321971734605E-2</v>
      </c>
      <c r="H534">
        <f t="shared" si="52"/>
        <v>1.0982400000000313E-5</v>
      </c>
      <c r="I534" s="3">
        <v>0.79700000000000004</v>
      </c>
      <c r="J534" s="3">
        <v>3.7000000000000002E-3</v>
      </c>
      <c r="K534">
        <f>(C535+C534)/2*(B535-B534)</f>
        <v>3.8499999999999674E-7</v>
      </c>
    </row>
    <row r="535" spans="1:11" x14ac:dyDescent="0.2">
      <c r="A535" s="5">
        <v>52.6</v>
      </c>
      <c r="B535" s="3">
        <f t="shared" si="54"/>
        <v>4.3000000000000815E-3</v>
      </c>
      <c r="C535" s="3">
        <f>J535-$J$530</f>
        <v>4.0000000000000018E-4</v>
      </c>
      <c r="D535">
        <f t="shared" si="48"/>
        <v>100</v>
      </c>
      <c r="E535">
        <f t="shared" si="49"/>
        <v>5.72</v>
      </c>
      <c r="F535">
        <f t="shared" si="50"/>
        <v>40</v>
      </c>
      <c r="G535">
        <f>3*C535*D535*1000/(2*F535*E535^2)</f>
        <v>4.5845762628979436E-2</v>
      </c>
      <c r="H535">
        <f t="shared" si="52"/>
        <v>1.4757600000000279E-5</v>
      </c>
      <c r="I535" s="3">
        <v>0.79810000000000003</v>
      </c>
      <c r="J535" s="3">
        <v>3.8E-3</v>
      </c>
      <c r="K535">
        <f>(C536+C535)/2*(B536-B535)</f>
        <v>2.4000000000000697E-7</v>
      </c>
    </row>
    <row r="536" spans="1:11" x14ac:dyDescent="0.2">
      <c r="A536" s="5">
        <v>52.7</v>
      </c>
      <c r="B536" s="3">
        <f t="shared" si="54"/>
        <v>5.1000000000001044E-3</v>
      </c>
      <c r="C536" s="3">
        <f>J536-$J$530</f>
        <v>2.0000000000000009E-4</v>
      </c>
      <c r="D536">
        <f t="shared" si="48"/>
        <v>100</v>
      </c>
      <c r="E536">
        <f t="shared" si="49"/>
        <v>5.72</v>
      </c>
      <c r="F536">
        <f t="shared" si="50"/>
        <v>40</v>
      </c>
      <c r="G536">
        <f>3*C536*D536*1000/(2*F536*E536^2)</f>
        <v>2.2922881314489718E-2</v>
      </c>
      <c r="H536">
        <f t="shared" si="52"/>
        <v>1.7503200000000358E-5</v>
      </c>
      <c r="I536" s="3">
        <v>0.79890000000000005</v>
      </c>
      <c r="J536" s="3">
        <v>3.5999999999999999E-3</v>
      </c>
      <c r="K536">
        <f>(C537+C536)/2*(B537-B536)</f>
        <v>2.0999999999997697E-7</v>
      </c>
    </row>
    <row r="537" spans="1:11" x14ac:dyDescent="0.2">
      <c r="A537" s="5">
        <v>52.8</v>
      </c>
      <c r="B537" s="3">
        <f t="shared" si="54"/>
        <v>5.8000000000000274E-3</v>
      </c>
      <c r="C537" s="3">
        <f>J537-$J$530</f>
        <v>4.0000000000000018E-4</v>
      </c>
      <c r="D537">
        <f t="shared" si="48"/>
        <v>100</v>
      </c>
      <c r="E537">
        <f t="shared" si="49"/>
        <v>5.72</v>
      </c>
      <c r="F537">
        <f t="shared" si="50"/>
        <v>40</v>
      </c>
      <c r="G537">
        <f>3*C537*D537*1000/(2*F537*E537^2)</f>
        <v>4.5845762628979436E-2</v>
      </c>
      <c r="H537">
        <f t="shared" si="52"/>
        <v>1.9905600000000093E-5</v>
      </c>
      <c r="I537" s="3">
        <v>0.79959999999999998</v>
      </c>
      <c r="J537" s="3">
        <v>3.8E-3</v>
      </c>
      <c r="K537">
        <f>(C538+C537)/2*(B538-B537)</f>
        <v>2.8000000000000822E-7</v>
      </c>
    </row>
    <row r="538" spans="1:11" x14ac:dyDescent="0.2">
      <c r="A538" s="5">
        <v>52.9</v>
      </c>
      <c r="B538" s="3">
        <f t="shared" si="54"/>
        <v>6.6000000000000503E-3</v>
      </c>
      <c r="C538" s="3">
        <f>J538-$J$530</f>
        <v>3.0000000000000035E-4</v>
      </c>
      <c r="D538">
        <f t="shared" si="48"/>
        <v>100</v>
      </c>
      <c r="E538">
        <f t="shared" si="49"/>
        <v>5.72</v>
      </c>
      <c r="F538">
        <f t="shared" si="50"/>
        <v>40</v>
      </c>
      <c r="G538">
        <f>3*C538*D538*1000/(2*F538*E538^2)</f>
        <v>3.4384321971734605E-2</v>
      </c>
      <c r="H538">
        <f t="shared" si="52"/>
        <v>2.265120000000017E-5</v>
      </c>
      <c r="I538" s="3">
        <v>0.8004</v>
      </c>
      <c r="J538" s="3">
        <v>3.7000000000000002E-3</v>
      </c>
      <c r="K538">
        <f>(C539+C538)/2*(B539-B538)</f>
        <v>4.0000000000000051E-7</v>
      </c>
    </row>
    <row r="539" spans="1:11" x14ac:dyDescent="0.2">
      <c r="A539" s="5">
        <v>53</v>
      </c>
      <c r="B539" s="3">
        <f t="shared" si="54"/>
        <v>7.6000000000000512E-3</v>
      </c>
      <c r="C539" s="3">
        <f>J539-$J$530</f>
        <v>5.0000000000000001E-4</v>
      </c>
      <c r="D539">
        <f t="shared" si="48"/>
        <v>100</v>
      </c>
      <c r="E539">
        <f t="shared" si="49"/>
        <v>5.72</v>
      </c>
      <c r="F539">
        <f t="shared" si="50"/>
        <v>40</v>
      </c>
      <c r="G539">
        <f>3*C539*D539*1000/(2*F539*E539^2)</f>
        <v>5.7307203286224268E-2</v>
      </c>
      <c r="H539">
        <f t="shared" si="52"/>
        <v>2.6083200000000174E-5</v>
      </c>
      <c r="I539" s="3">
        <v>0.8014</v>
      </c>
      <c r="J539" s="3">
        <v>3.8999999999999998E-3</v>
      </c>
      <c r="K539">
        <f>(C540+C539)/2*(B540-B539)</f>
        <v>4.0500000000000544E-7</v>
      </c>
    </row>
    <row r="540" spans="1:11" x14ac:dyDescent="0.2">
      <c r="A540" s="5">
        <v>53.1</v>
      </c>
      <c r="B540" s="3">
        <f t="shared" si="54"/>
        <v>8.5000000000000631E-3</v>
      </c>
      <c r="C540" s="3">
        <f>J540-$J$530</f>
        <v>4.0000000000000018E-4</v>
      </c>
      <c r="D540">
        <f t="shared" si="48"/>
        <v>100</v>
      </c>
      <c r="E540">
        <f t="shared" si="49"/>
        <v>5.72</v>
      </c>
      <c r="F540">
        <f t="shared" si="50"/>
        <v>40</v>
      </c>
      <c r="G540">
        <f>3*C540*D540*1000/(2*F540*E540^2)</f>
        <v>4.5845762628979436E-2</v>
      </c>
      <c r="H540">
        <f t="shared" si="52"/>
        <v>2.9172000000000215E-5</v>
      </c>
      <c r="I540" s="3">
        <v>0.80230000000000001</v>
      </c>
      <c r="J540" s="3">
        <v>3.8E-3</v>
      </c>
      <c r="K540">
        <f>(C541+C540)/2*(B541-B540)</f>
        <v>2.8000000000001368E-7</v>
      </c>
    </row>
    <row r="541" spans="1:11" x14ac:dyDescent="0.2">
      <c r="A541" s="5">
        <v>53.2</v>
      </c>
      <c r="B541" s="3">
        <f t="shared" si="54"/>
        <v>9.200000000000097E-3</v>
      </c>
      <c r="C541" s="3">
        <f>J541-$J$530</f>
        <v>4.0000000000000018E-4</v>
      </c>
      <c r="D541">
        <f t="shared" si="48"/>
        <v>100</v>
      </c>
      <c r="E541">
        <f t="shared" si="49"/>
        <v>5.72</v>
      </c>
      <c r="F541">
        <f t="shared" si="50"/>
        <v>40</v>
      </c>
      <c r="G541">
        <f>3*C541*D541*1000/(2*F541*E541^2)</f>
        <v>4.5845762628979436E-2</v>
      </c>
      <c r="H541">
        <f t="shared" si="52"/>
        <v>3.1574400000000332E-5</v>
      </c>
      <c r="I541" s="3">
        <v>0.80300000000000005</v>
      </c>
      <c r="J541" s="3">
        <v>3.8E-3</v>
      </c>
      <c r="K541">
        <f>(C542+C541)/2*(B542-B541)</f>
        <v>4.0499999999995546E-7</v>
      </c>
    </row>
    <row r="542" spans="1:11" x14ac:dyDescent="0.2">
      <c r="A542" s="5">
        <v>53.3</v>
      </c>
      <c r="B542" s="3">
        <f t="shared" si="54"/>
        <v>1.0099999999999998E-2</v>
      </c>
      <c r="C542" s="3">
        <f>J542-$J$530</f>
        <v>5.0000000000000001E-4</v>
      </c>
      <c r="D542">
        <f t="shared" si="48"/>
        <v>100</v>
      </c>
      <c r="E542">
        <f t="shared" si="49"/>
        <v>5.72</v>
      </c>
      <c r="F542">
        <f t="shared" si="50"/>
        <v>40</v>
      </c>
      <c r="G542">
        <f>3*C542*D542*1000/(2*F542*E542^2)</f>
        <v>5.7307203286224268E-2</v>
      </c>
      <c r="H542">
        <f t="shared" si="52"/>
        <v>3.466319999999999E-5</v>
      </c>
      <c r="I542" s="3">
        <v>0.80389999999999995</v>
      </c>
      <c r="J542" s="3">
        <v>3.8999999999999998E-3</v>
      </c>
      <c r="K542">
        <f>(C543+C542)/2*(B543-B542)</f>
        <v>6.0000000000000082E-7</v>
      </c>
    </row>
    <row r="543" spans="1:11" x14ac:dyDescent="0.2">
      <c r="A543" s="5">
        <v>53.4</v>
      </c>
      <c r="B543" s="3">
        <f t="shared" si="54"/>
        <v>1.1099999999999999E-2</v>
      </c>
      <c r="C543" s="3">
        <f>J543-$J$530</f>
        <v>7.0000000000000053E-4</v>
      </c>
      <c r="D543">
        <f t="shared" si="48"/>
        <v>100</v>
      </c>
      <c r="E543">
        <f t="shared" si="49"/>
        <v>5.72</v>
      </c>
      <c r="F543">
        <f t="shared" si="50"/>
        <v>40</v>
      </c>
      <c r="G543">
        <f>3*C543*D543*1000/(2*F543*E543^2)</f>
        <v>8.0230084600714041E-2</v>
      </c>
      <c r="H543">
        <f t="shared" si="52"/>
        <v>3.8095199999999994E-5</v>
      </c>
      <c r="I543" s="3">
        <v>0.80489999999999995</v>
      </c>
      <c r="J543" s="3">
        <v>4.1000000000000003E-3</v>
      </c>
      <c r="K543">
        <f>(C544+C543)/2*(B544-B543)</f>
        <v>4.5500000000002233E-7</v>
      </c>
    </row>
    <row r="544" spans="1:11" x14ac:dyDescent="0.2">
      <c r="A544" s="5">
        <v>53.5</v>
      </c>
      <c r="B544" s="3">
        <f t="shared" si="54"/>
        <v>1.1800000000000033E-2</v>
      </c>
      <c r="C544" s="3">
        <f>J544-$J$530</f>
        <v>6.0000000000000027E-4</v>
      </c>
      <c r="D544">
        <f t="shared" si="48"/>
        <v>100</v>
      </c>
      <c r="E544">
        <f t="shared" si="49"/>
        <v>5.72</v>
      </c>
      <c r="F544">
        <f t="shared" si="50"/>
        <v>40</v>
      </c>
      <c r="G544">
        <f>3*C544*D544*1000/(2*F544*E544^2)</f>
        <v>6.8768643943469154E-2</v>
      </c>
      <c r="H544">
        <f t="shared" si="52"/>
        <v>4.0497600000000112E-5</v>
      </c>
      <c r="I544" s="3">
        <v>0.80559999999999998</v>
      </c>
      <c r="J544" s="3">
        <v>4.0000000000000001E-3</v>
      </c>
      <c r="K544">
        <f>(C545+C544)/2*(B545-B544)</f>
        <v>5.2500000000002557E-7</v>
      </c>
    </row>
    <row r="545" spans="1:11" x14ac:dyDescent="0.2">
      <c r="A545" s="5">
        <v>53.6</v>
      </c>
      <c r="B545" s="3">
        <f t="shared" si="54"/>
        <v>1.2500000000000067E-2</v>
      </c>
      <c r="C545" s="3">
        <f>J545-$J$530</f>
        <v>9.0000000000000019E-4</v>
      </c>
      <c r="D545">
        <f t="shared" si="48"/>
        <v>100</v>
      </c>
      <c r="E545">
        <f t="shared" si="49"/>
        <v>5.72</v>
      </c>
      <c r="F545">
        <f t="shared" si="50"/>
        <v>40</v>
      </c>
      <c r="G545">
        <f>3*C545*D545*1000/(2*F545*E545^2)</f>
        <v>0.1031529659152037</v>
      </c>
      <c r="H545">
        <f t="shared" si="52"/>
        <v>4.290000000000023E-5</v>
      </c>
      <c r="I545" s="3">
        <v>0.80630000000000002</v>
      </c>
      <c r="J545" s="3">
        <v>4.3E-3</v>
      </c>
      <c r="K545">
        <f>(C546+C545)/2*(B546-B545)</f>
        <v>9.5000000000000117E-7</v>
      </c>
    </row>
    <row r="546" spans="1:11" x14ac:dyDescent="0.2">
      <c r="A546" s="5">
        <v>53.7</v>
      </c>
      <c r="B546" s="3">
        <f t="shared" si="54"/>
        <v>1.3500000000000068E-2</v>
      </c>
      <c r="C546" s="3">
        <f>J546-$J$530</f>
        <v>1.0000000000000005E-3</v>
      </c>
      <c r="D546">
        <f t="shared" si="48"/>
        <v>100</v>
      </c>
      <c r="E546">
        <f t="shared" si="49"/>
        <v>5.72</v>
      </c>
      <c r="F546">
        <f t="shared" si="50"/>
        <v>40</v>
      </c>
      <c r="G546">
        <f>3*C546*D546*1000/(2*F546*E546^2)</f>
        <v>0.1146144065724486</v>
      </c>
      <c r="H546">
        <f t="shared" si="52"/>
        <v>4.6332000000000227E-5</v>
      </c>
      <c r="I546" s="3">
        <v>0.80730000000000002</v>
      </c>
      <c r="J546" s="3">
        <v>4.4000000000000003E-3</v>
      </c>
      <c r="K546">
        <f>(C547+C546)/2*(B547-B546)</f>
        <v>6.3000000000003071E-7</v>
      </c>
    </row>
    <row r="547" spans="1:11" x14ac:dyDescent="0.2">
      <c r="A547" s="5">
        <v>53.8</v>
      </c>
      <c r="B547" s="3">
        <f t="shared" si="54"/>
        <v>1.4200000000000101E-2</v>
      </c>
      <c r="C547" s="3">
        <f>J547-$J$530</f>
        <v>7.9999999999999993E-4</v>
      </c>
      <c r="D547">
        <f t="shared" si="48"/>
        <v>100</v>
      </c>
      <c r="E547">
        <f t="shared" si="49"/>
        <v>5.72</v>
      </c>
      <c r="F547">
        <f t="shared" si="50"/>
        <v>40</v>
      </c>
      <c r="G547">
        <f>3*C547*D547*1000/(2*F547*E547^2)</f>
        <v>9.1691525257958831E-2</v>
      </c>
      <c r="H547">
        <f t="shared" si="52"/>
        <v>4.8734400000000344E-5</v>
      </c>
      <c r="I547" s="3">
        <v>0.80800000000000005</v>
      </c>
      <c r="J547" s="3">
        <v>4.1999999999999997E-3</v>
      </c>
      <c r="K547">
        <f>(C548+C547)/2*(B548-B547)</f>
        <v>5.9499999999993448E-7</v>
      </c>
    </row>
    <row r="548" spans="1:11" x14ac:dyDescent="0.2">
      <c r="A548" s="5">
        <v>53.9</v>
      </c>
      <c r="B548" s="3">
        <f t="shared" si="54"/>
        <v>1.4900000000000024E-2</v>
      </c>
      <c r="C548" s="3">
        <f>J548-$J$530</f>
        <v>9.0000000000000019E-4</v>
      </c>
      <c r="D548">
        <f t="shared" si="48"/>
        <v>100</v>
      </c>
      <c r="E548">
        <f t="shared" si="49"/>
        <v>5.72</v>
      </c>
      <c r="F548">
        <f t="shared" si="50"/>
        <v>40</v>
      </c>
      <c r="G548">
        <f>3*C548*D548*1000/(2*F548*E548^2)</f>
        <v>0.1031529659152037</v>
      </c>
      <c r="H548">
        <f t="shared" si="52"/>
        <v>5.1136800000000083E-5</v>
      </c>
      <c r="I548" s="3">
        <v>0.80869999999999997</v>
      </c>
      <c r="J548" s="3">
        <v>4.3E-3</v>
      </c>
      <c r="K548">
        <f>(C549+C548)/2*(B549-B548)</f>
        <v>7.2000000000000984E-7</v>
      </c>
    </row>
    <row r="549" spans="1:11" x14ac:dyDescent="0.2">
      <c r="A549" s="5">
        <v>54</v>
      </c>
      <c r="B549" s="3">
        <f t="shared" si="54"/>
        <v>1.5800000000000036E-2</v>
      </c>
      <c r="C549" s="3">
        <f>J549-$J$530</f>
        <v>7.0000000000000053E-4</v>
      </c>
      <c r="D549">
        <f t="shared" si="48"/>
        <v>100</v>
      </c>
      <c r="E549">
        <f t="shared" si="49"/>
        <v>5.72</v>
      </c>
      <c r="F549">
        <f t="shared" si="50"/>
        <v>40</v>
      </c>
      <c r="G549">
        <f>3*C549*D549*1000/(2*F549*E549^2)</f>
        <v>8.0230084600714041E-2</v>
      </c>
      <c r="H549">
        <f t="shared" si="52"/>
        <v>5.422560000000012E-5</v>
      </c>
      <c r="I549" s="3">
        <v>0.80959999999999999</v>
      </c>
      <c r="J549" s="3">
        <v>4.1000000000000003E-3</v>
      </c>
      <c r="K549">
        <f>(C550+C549)/2*(B550-B549)</f>
        <v>8.7999999999999232E-7</v>
      </c>
    </row>
    <row r="550" spans="1:11" x14ac:dyDescent="0.2">
      <c r="A550" s="5">
        <v>54.1</v>
      </c>
      <c r="B550" s="3">
        <f t="shared" si="54"/>
        <v>1.6900000000000026E-2</v>
      </c>
      <c r="C550" s="3">
        <f>J550-$J$530</f>
        <v>9.0000000000000019E-4</v>
      </c>
      <c r="D550">
        <f t="shared" si="48"/>
        <v>100</v>
      </c>
      <c r="E550">
        <f t="shared" si="49"/>
        <v>5.72</v>
      </c>
      <c r="F550">
        <f t="shared" si="50"/>
        <v>40</v>
      </c>
      <c r="G550">
        <f>3*C550*D550*1000/(2*F550*E550^2)</f>
        <v>0.1031529659152037</v>
      </c>
      <c r="H550">
        <f t="shared" si="52"/>
        <v>5.8000800000000083E-5</v>
      </c>
      <c r="I550" s="3">
        <v>0.81069999999999998</v>
      </c>
      <c r="J550" s="3">
        <v>4.3E-3</v>
      </c>
      <c r="K550">
        <f>(C551+C550)/2*(B551-B550)</f>
        <v>5.4000000000004057E-7</v>
      </c>
    </row>
    <row r="551" spans="1:11" x14ac:dyDescent="0.2">
      <c r="A551" s="5">
        <v>54.2</v>
      </c>
      <c r="B551" s="3">
        <f t="shared" si="54"/>
        <v>1.7500000000000071E-2</v>
      </c>
      <c r="C551" s="3">
        <f>J551-$J$530</f>
        <v>9.0000000000000019E-4</v>
      </c>
      <c r="D551">
        <f t="shared" si="48"/>
        <v>100</v>
      </c>
      <c r="E551">
        <f t="shared" si="49"/>
        <v>5.72</v>
      </c>
      <c r="F551">
        <f t="shared" si="50"/>
        <v>40</v>
      </c>
      <c r="G551">
        <f>3*C551*D551*1000/(2*F551*E551^2)</f>
        <v>0.1031529659152037</v>
      </c>
      <c r="H551">
        <f t="shared" si="52"/>
        <v>6.0060000000000248E-5</v>
      </c>
      <c r="I551" s="3">
        <v>0.81130000000000002</v>
      </c>
      <c r="J551" s="3">
        <v>4.3E-3</v>
      </c>
      <c r="K551">
        <f>(C552+C551)/2*(B552-B551)</f>
        <v>7.0000000000003396E-7</v>
      </c>
    </row>
    <row r="552" spans="1:11" x14ac:dyDescent="0.2">
      <c r="A552" s="5">
        <v>54.3</v>
      </c>
      <c r="B552" s="3">
        <f t="shared" si="54"/>
        <v>1.8200000000000105E-2</v>
      </c>
      <c r="C552" s="3">
        <f>J552-$J$530</f>
        <v>1.0999999999999998E-3</v>
      </c>
      <c r="D552">
        <f t="shared" si="48"/>
        <v>100</v>
      </c>
      <c r="E552">
        <f t="shared" si="49"/>
        <v>5.72</v>
      </c>
      <c r="F552">
        <f t="shared" si="50"/>
        <v>40</v>
      </c>
      <c r="G552">
        <f>3*C552*D552*1000/(2*F552*E552^2)</f>
        <v>0.12607584722969337</v>
      </c>
      <c r="H552">
        <f t="shared" si="52"/>
        <v>6.2462400000000366E-5</v>
      </c>
      <c r="I552" s="3">
        <v>0.81200000000000006</v>
      </c>
      <c r="J552" s="3">
        <v>4.4999999999999997E-3</v>
      </c>
      <c r="K552">
        <f>(C553+C552)/2*(B553-B552)</f>
        <v>1.2099999999999886E-6</v>
      </c>
    </row>
    <row r="553" spans="1:11" x14ac:dyDescent="0.2">
      <c r="A553" s="5">
        <v>54.4</v>
      </c>
      <c r="B553" s="3">
        <f t="shared" si="54"/>
        <v>1.9300000000000095E-2</v>
      </c>
      <c r="C553" s="3">
        <f>J553-$J$530</f>
        <v>1.0999999999999998E-3</v>
      </c>
      <c r="D553">
        <f t="shared" si="48"/>
        <v>100</v>
      </c>
      <c r="E553">
        <f t="shared" si="49"/>
        <v>5.72</v>
      </c>
      <c r="F553">
        <f t="shared" si="50"/>
        <v>40</v>
      </c>
      <c r="G553">
        <f>3*C553*D553*1000/(2*F553*E553^2)</f>
        <v>0.12607584722969337</v>
      </c>
      <c r="H553">
        <f t="shared" si="52"/>
        <v>6.6237600000000323E-5</v>
      </c>
      <c r="I553" s="3">
        <v>0.81310000000000004</v>
      </c>
      <c r="J553" s="3">
        <v>4.4999999999999997E-3</v>
      </c>
      <c r="K553">
        <f>(C554+C553)/2*(B554-B553)</f>
        <v>8.7999999999990295E-7</v>
      </c>
    </row>
    <row r="554" spans="1:11" x14ac:dyDescent="0.2">
      <c r="A554" s="5">
        <v>54.5</v>
      </c>
      <c r="B554" s="3">
        <f t="shared" si="54"/>
        <v>2.0100000000000007E-2</v>
      </c>
      <c r="C554" s="3">
        <f>J554-$J$530</f>
        <v>1.0999999999999998E-3</v>
      </c>
      <c r="D554">
        <f t="shared" si="48"/>
        <v>100</v>
      </c>
      <c r="E554">
        <f t="shared" si="49"/>
        <v>5.72</v>
      </c>
      <c r="F554">
        <f t="shared" si="50"/>
        <v>40</v>
      </c>
      <c r="G554">
        <f>3*C554*D554*1000/(2*F554*E554^2)</f>
        <v>0.12607584722969337</v>
      </c>
      <c r="H554">
        <f t="shared" si="52"/>
        <v>6.8983200000000028E-5</v>
      </c>
      <c r="I554" s="3">
        <v>0.81389999999999996</v>
      </c>
      <c r="J554" s="3">
        <v>4.4999999999999997E-3</v>
      </c>
      <c r="K554">
        <f>(C555+C554)/2*(B555-B554)</f>
        <v>8.0500000000003899E-7</v>
      </c>
    </row>
    <row r="555" spans="1:11" x14ac:dyDescent="0.2">
      <c r="A555" s="5">
        <v>54.6</v>
      </c>
      <c r="B555" s="3">
        <f t="shared" si="54"/>
        <v>2.0800000000000041E-2</v>
      </c>
      <c r="C555" s="3">
        <f>J555-$J$530</f>
        <v>1.2000000000000001E-3</v>
      </c>
      <c r="D555">
        <f t="shared" si="48"/>
        <v>100</v>
      </c>
      <c r="E555">
        <f t="shared" si="49"/>
        <v>5.72</v>
      </c>
      <c r="F555">
        <f t="shared" si="50"/>
        <v>40</v>
      </c>
      <c r="G555">
        <f>3*C555*D555*1000/(2*F555*E555^2)</f>
        <v>0.13753728788693828</v>
      </c>
      <c r="H555">
        <f t="shared" si="52"/>
        <v>7.1385600000000132E-5</v>
      </c>
      <c r="I555" s="3">
        <v>0.81459999999999999</v>
      </c>
      <c r="J555" s="3">
        <v>4.5999999999999999E-3</v>
      </c>
      <c r="K555">
        <f>(C556+C555)/2*(B556-B555)</f>
        <v>1.1250000000000151E-6</v>
      </c>
    </row>
    <row r="556" spans="1:11" x14ac:dyDescent="0.2">
      <c r="A556" s="5">
        <v>54.7</v>
      </c>
      <c r="B556" s="3">
        <f t="shared" si="54"/>
        <v>2.1700000000000053E-2</v>
      </c>
      <c r="C556" s="3">
        <f>J556-$J$530</f>
        <v>1.3000000000000004E-3</v>
      </c>
      <c r="D556">
        <f t="shared" si="48"/>
        <v>100</v>
      </c>
      <c r="E556">
        <f t="shared" si="49"/>
        <v>5.72</v>
      </c>
      <c r="F556">
        <f t="shared" si="50"/>
        <v>40</v>
      </c>
      <c r="G556">
        <f>3*C556*D556*1000/(2*F556*E556^2)</f>
        <v>0.14899872854418314</v>
      </c>
      <c r="H556">
        <f t="shared" si="52"/>
        <v>7.4474400000000169E-5</v>
      </c>
      <c r="I556" s="3">
        <v>0.8155</v>
      </c>
      <c r="J556" s="3">
        <v>4.7000000000000002E-3</v>
      </c>
      <c r="K556">
        <f>(C557+C556)/2*(B557-B556)</f>
        <v>1.4299999999999872E-6</v>
      </c>
    </row>
    <row r="557" spans="1:11" x14ac:dyDescent="0.2">
      <c r="A557" s="5">
        <v>54.8</v>
      </c>
      <c r="B557" s="3">
        <f t="shared" si="54"/>
        <v>2.2800000000000042E-2</v>
      </c>
      <c r="C557" s="3">
        <f>J557-$J$530</f>
        <v>1.3000000000000004E-3</v>
      </c>
      <c r="D557">
        <f t="shared" si="48"/>
        <v>100</v>
      </c>
      <c r="E557">
        <f t="shared" si="49"/>
        <v>5.72</v>
      </c>
      <c r="F557">
        <f t="shared" si="50"/>
        <v>40</v>
      </c>
      <c r="G557">
        <f>3*C557*D557*1000/(2*F557*E557^2)</f>
        <v>0.14899872854418314</v>
      </c>
      <c r="H557">
        <f t="shared" si="52"/>
        <v>7.8249600000000139E-5</v>
      </c>
      <c r="I557" s="3">
        <v>0.81659999999999999</v>
      </c>
      <c r="J557" s="3">
        <v>4.7000000000000002E-3</v>
      </c>
      <c r="K557">
        <f>(C558+C557)/2*(B558-B557)</f>
        <v>8.1000000000006075E-7</v>
      </c>
    </row>
    <row r="558" spans="1:11" x14ac:dyDescent="0.2">
      <c r="A558" s="5">
        <v>54.9</v>
      </c>
      <c r="B558" s="3">
        <f t="shared" si="54"/>
        <v>2.3400000000000087E-2</v>
      </c>
      <c r="C558" s="3">
        <f>J558-$J$530</f>
        <v>1.3999999999999998E-3</v>
      </c>
      <c r="D558">
        <f t="shared" si="48"/>
        <v>100</v>
      </c>
      <c r="E558">
        <f t="shared" si="49"/>
        <v>5.72</v>
      </c>
      <c r="F558">
        <f t="shared" si="50"/>
        <v>40</v>
      </c>
      <c r="G558">
        <f>3*C558*D558*1000/(2*F558*E558^2)</f>
        <v>0.16046016920142792</v>
      </c>
      <c r="H558">
        <f t="shared" si="52"/>
        <v>8.0308800000000291E-5</v>
      </c>
      <c r="I558" s="3">
        <v>0.81720000000000004</v>
      </c>
      <c r="J558" s="3">
        <v>4.7999999999999996E-3</v>
      </c>
      <c r="K558">
        <f>(C559+C558)/2*(B559-B558)</f>
        <v>9.4499999999989598E-7</v>
      </c>
    </row>
    <row r="559" spans="1:11" x14ac:dyDescent="0.2">
      <c r="A559" s="5">
        <v>55</v>
      </c>
      <c r="B559" s="3">
        <f t="shared" si="54"/>
        <v>2.410000000000001E-2</v>
      </c>
      <c r="C559" s="3">
        <f>J559-$J$530</f>
        <v>1.3000000000000004E-3</v>
      </c>
      <c r="D559">
        <f t="shared" si="48"/>
        <v>100</v>
      </c>
      <c r="E559">
        <f t="shared" si="49"/>
        <v>5.72</v>
      </c>
      <c r="F559">
        <f t="shared" si="50"/>
        <v>40</v>
      </c>
      <c r="G559">
        <f>3*C559*D559*1000/(2*F559*E559^2)</f>
        <v>0.14899872854418314</v>
      </c>
      <c r="H559">
        <f t="shared" si="52"/>
        <v>8.2711200000000029E-5</v>
      </c>
      <c r="I559" s="3">
        <v>0.81789999999999996</v>
      </c>
      <c r="J559" s="3">
        <v>4.7000000000000002E-3</v>
      </c>
      <c r="K559">
        <f>(C560+C559)/2*(B560-B559)</f>
        <v>1.3050000000000176E-6</v>
      </c>
    </row>
    <row r="560" spans="1:11" x14ac:dyDescent="0.2">
      <c r="A560" s="5">
        <v>55.1</v>
      </c>
      <c r="B560" s="3">
        <f t="shared" si="54"/>
        <v>2.5000000000000022E-2</v>
      </c>
      <c r="C560" s="3">
        <f>J560-$J$530</f>
        <v>1.6000000000000003E-3</v>
      </c>
      <c r="D560">
        <f t="shared" si="48"/>
        <v>100</v>
      </c>
      <c r="E560">
        <f t="shared" si="49"/>
        <v>5.72</v>
      </c>
      <c r="F560">
        <f t="shared" si="50"/>
        <v>40</v>
      </c>
      <c r="G560">
        <f>3*C560*D560*1000/(2*F560*E560^2)</f>
        <v>0.18338305051591769</v>
      </c>
      <c r="H560">
        <f t="shared" si="52"/>
        <v>8.580000000000008E-5</v>
      </c>
      <c r="I560" s="3">
        <v>0.81879999999999997</v>
      </c>
      <c r="J560" s="3">
        <v>5.0000000000000001E-3</v>
      </c>
      <c r="K560">
        <f>(C561+C560)/2*(B561-B560)</f>
        <v>1.6000000000000016E-6</v>
      </c>
    </row>
    <row r="561" spans="1:11" x14ac:dyDescent="0.2">
      <c r="A561" s="5">
        <v>55.2</v>
      </c>
      <c r="B561" s="3">
        <f t="shared" si="54"/>
        <v>2.6000000000000023E-2</v>
      </c>
      <c r="C561" s="3">
        <f>J561-$J$530</f>
        <v>1.6000000000000003E-3</v>
      </c>
      <c r="D561">
        <f t="shared" si="48"/>
        <v>100</v>
      </c>
      <c r="E561">
        <f t="shared" si="49"/>
        <v>5.72</v>
      </c>
      <c r="F561">
        <f t="shared" si="50"/>
        <v>40</v>
      </c>
      <c r="G561">
        <f>3*C561*D561*1000/(2*F561*E561^2)</f>
        <v>0.18338305051591769</v>
      </c>
      <c r="H561">
        <f t="shared" si="52"/>
        <v>8.9232000000000083E-5</v>
      </c>
      <c r="I561" s="3">
        <v>0.81979999999999997</v>
      </c>
      <c r="J561" s="3">
        <v>5.0000000000000001E-3</v>
      </c>
      <c r="K561">
        <f>(C562+C561)/2*(B562-B561)</f>
        <v>9.9000000000007438E-7</v>
      </c>
    </row>
    <row r="562" spans="1:11" x14ac:dyDescent="0.2">
      <c r="A562" s="5">
        <v>55.3</v>
      </c>
      <c r="B562" s="3">
        <f t="shared" si="54"/>
        <v>2.6600000000000068E-2</v>
      </c>
      <c r="C562" s="3">
        <f>J562-$J$530</f>
        <v>1.7000000000000006E-3</v>
      </c>
      <c r="D562">
        <f t="shared" si="48"/>
        <v>100</v>
      </c>
      <c r="E562">
        <f t="shared" si="49"/>
        <v>5.72</v>
      </c>
      <c r="F562">
        <f t="shared" si="50"/>
        <v>40</v>
      </c>
      <c r="G562">
        <f>3*C562*D562*1000/(2*F562*E562^2)</f>
        <v>0.1948444911731626</v>
      </c>
      <c r="H562">
        <f t="shared" si="52"/>
        <v>9.1291200000000221E-5</v>
      </c>
      <c r="I562" s="3">
        <v>0.82040000000000002</v>
      </c>
      <c r="J562" s="3">
        <v>5.1000000000000004E-3</v>
      </c>
      <c r="K562">
        <f>(C563+C562)/2*(B563-B562)</f>
        <v>1.5300000000000207E-6</v>
      </c>
    </row>
    <row r="563" spans="1:11" x14ac:dyDescent="0.2">
      <c r="A563" s="5">
        <v>55.4</v>
      </c>
      <c r="B563" s="3">
        <f t="shared" si="54"/>
        <v>2.750000000000008E-2</v>
      </c>
      <c r="C563" s="3">
        <f>J563-$J$530</f>
        <v>1.7000000000000006E-3</v>
      </c>
      <c r="D563">
        <f t="shared" si="48"/>
        <v>100</v>
      </c>
      <c r="E563">
        <f t="shared" si="49"/>
        <v>5.72</v>
      </c>
      <c r="F563">
        <f t="shared" si="50"/>
        <v>40</v>
      </c>
      <c r="G563">
        <f>3*C563*D563*1000/(2*F563*E563^2)</f>
        <v>0.1948444911731626</v>
      </c>
      <c r="H563">
        <f t="shared" si="52"/>
        <v>9.4380000000000272E-5</v>
      </c>
      <c r="I563" s="3">
        <v>0.82130000000000003</v>
      </c>
      <c r="J563" s="3">
        <v>5.1000000000000004E-3</v>
      </c>
      <c r="K563">
        <f>(C564+C563)/2*(B564-B563)</f>
        <v>1.9799999999999823E-6</v>
      </c>
    </row>
    <row r="564" spans="1:11" x14ac:dyDescent="0.2">
      <c r="A564" s="5">
        <v>55.5</v>
      </c>
      <c r="B564" s="3">
        <f t="shared" si="54"/>
        <v>2.860000000000007E-2</v>
      </c>
      <c r="C564" s="3">
        <f>J564-$J$530</f>
        <v>1.9000000000000002E-3</v>
      </c>
      <c r="D564">
        <f t="shared" si="48"/>
        <v>100</v>
      </c>
      <c r="E564">
        <f t="shared" si="49"/>
        <v>5.72</v>
      </c>
      <c r="F564">
        <f t="shared" si="50"/>
        <v>40</v>
      </c>
      <c r="G564">
        <f>3*C564*D564*1000/(2*F564*E564^2)</f>
        <v>0.21776737248765227</v>
      </c>
      <c r="H564">
        <f t="shared" si="52"/>
        <v>9.8155200000000229E-5</v>
      </c>
      <c r="I564" s="3">
        <v>0.82240000000000002</v>
      </c>
      <c r="J564" s="3">
        <v>5.3E-3</v>
      </c>
      <c r="K564">
        <f>(C565+C564)/2*(B565-B564)</f>
        <v>1.3300000000000646E-6</v>
      </c>
    </row>
    <row r="565" spans="1:11" s="2" customFormat="1" x14ac:dyDescent="0.2">
      <c r="A565" s="9">
        <v>55.6</v>
      </c>
      <c r="B565" s="3">
        <f t="shared" si="54"/>
        <v>2.9300000000000104E-2</v>
      </c>
      <c r="C565" s="3">
        <f>J565-$J$530</f>
        <v>1.9000000000000002E-3</v>
      </c>
      <c r="D565" s="2">
        <f t="shared" si="48"/>
        <v>100</v>
      </c>
      <c r="E565" s="2">
        <f t="shared" si="49"/>
        <v>5.72</v>
      </c>
      <c r="F565" s="2">
        <f t="shared" si="50"/>
        <v>40</v>
      </c>
      <c r="G565" s="2">
        <f>3*C565*D565*1000/(2*F565*E565^2)</f>
        <v>0.21776737248765227</v>
      </c>
      <c r="H565" s="2">
        <f t="shared" si="52"/>
        <v>1.0055760000000036E-4</v>
      </c>
      <c r="I565" s="10">
        <v>0.82310000000000005</v>
      </c>
      <c r="J565" s="10">
        <v>5.3E-3</v>
      </c>
      <c r="K565" s="2">
        <f>(C566+C565)/2*(B566-B565)</f>
        <v>1.1699999999998713E-6</v>
      </c>
    </row>
    <row r="566" spans="1:11" x14ac:dyDescent="0.2">
      <c r="A566" s="5">
        <v>55.7</v>
      </c>
      <c r="B566" s="3">
        <f t="shared" si="54"/>
        <v>2.9900000000000038E-2</v>
      </c>
      <c r="C566" s="3">
        <f>J566-$J$530</f>
        <v>2.0000000000000005E-3</v>
      </c>
      <c r="D566">
        <f t="shared" si="48"/>
        <v>100</v>
      </c>
      <c r="E566">
        <f t="shared" si="49"/>
        <v>5.72</v>
      </c>
      <c r="F566">
        <f t="shared" si="50"/>
        <v>40</v>
      </c>
      <c r="G566">
        <f>3*C566*D566*1000/(2*F566*E566^2)</f>
        <v>0.22922881314489718</v>
      </c>
      <c r="H566">
        <f t="shared" si="52"/>
        <v>1.0261680000000013E-4</v>
      </c>
      <c r="I566" s="3">
        <v>0.82369999999999999</v>
      </c>
      <c r="J566" s="3">
        <v>5.4000000000000003E-3</v>
      </c>
      <c r="K566">
        <f>(C567+C566)/2*(B567-B566)</f>
        <v>1.7550000000000234E-6</v>
      </c>
    </row>
    <row r="567" spans="1:11" x14ac:dyDescent="0.2">
      <c r="A567" s="5">
        <v>55.8</v>
      </c>
      <c r="B567" s="3">
        <f t="shared" si="54"/>
        <v>3.080000000000005E-2</v>
      </c>
      <c r="C567" s="3">
        <f>J567-$J$530</f>
        <v>1.9000000000000002E-3</v>
      </c>
      <c r="D567">
        <f t="shared" si="48"/>
        <v>100</v>
      </c>
      <c r="E567">
        <f t="shared" si="49"/>
        <v>5.72</v>
      </c>
      <c r="F567">
        <f t="shared" si="50"/>
        <v>40</v>
      </c>
      <c r="G567">
        <f>3*C567*D567*1000/(2*F567*E567^2)</f>
        <v>0.21776737248765227</v>
      </c>
      <c r="H567">
        <f t="shared" si="52"/>
        <v>1.0570560000000016E-4</v>
      </c>
      <c r="I567" s="3">
        <v>0.8246</v>
      </c>
      <c r="J567" s="3">
        <v>5.3E-3</v>
      </c>
      <c r="K567">
        <f>(C568+C567)/2*(B568-B567)</f>
        <v>2.1000000000000023E-6</v>
      </c>
    </row>
    <row r="568" spans="1:11" x14ac:dyDescent="0.2">
      <c r="A568" s="5">
        <v>55.9</v>
      </c>
      <c r="B568" s="3">
        <f t="shared" si="54"/>
        <v>3.180000000000005E-2</v>
      </c>
      <c r="C568" s="3">
        <f>J568-$J$530</f>
        <v>2.3000000000000004E-3</v>
      </c>
      <c r="D568">
        <f t="shared" si="48"/>
        <v>100</v>
      </c>
      <c r="E568">
        <f t="shared" si="49"/>
        <v>5.72</v>
      </c>
      <c r="F568">
        <f t="shared" si="50"/>
        <v>40</v>
      </c>
      <c r="G568">
        <f>3*C568*D568*1000/(2*F568*E568^2)</f>
        <v>0.2636131351166317</v>
      </c>
      <c r="H568">
        <f t="shared" si="52"/>
        <v>1.0913760000000017E-4</v>
      </c>
      <c r="I568" s="3">
        <v>0.8256</v>
      </c>
      <c r="J568" s="3">
        <v>5.7000000000000002E-3</v>
      </c>
      <c r="K568">
        <f>(C569+C568)/2*(B569-B568)</f>
        <v>1.5750000000000766E-6</v>
      </c>
    </row>
    <row r="569" spans="1:11" x14ac:dyDescent="0.2">
      <c r="A569" s="5">
        <v>56</v>
      </c>
      <c r="B569" s="3">
        <f t="shared" si="54"/>
        <v>3.2500000000000084E-2</v>
      </c>
      <c r="C569" s="3">
        <f>J569-$J$530</f>
        <v>2.2000000000000001E-3</v>
      </c>
      <c r="D569">
        <f t="shared" si="48"/>
        <v>100</v>
      </c>
      <c r="E569">
        <f t="shared" si="49"/>
        <v>5.72</v>
      </c>
      <c r="F569">
        <f t="shared" si="50"/>
        <v>40</v>
      </c>
      <c r="G569">
        <f>3*C569*D569*1000/(2*F569*E569^2)</f>
        <v>0.25215169445938679</v>
      </c>
      <c r="H569">
        <f t="shared" si="52"/>
        <v>1.1154000000000028E-4</v>
      </c>
      <c r="I569" s="3">
        <v>0.82630000000000003</v>
      </c>
      <c r="J569" s="3">
        <v>5.5999999999999999E-3</v>
      </c>
      <c r="K569">
        <f>(C570+C569)/2*(B570-B569)</f>
        <v>1.7999999999998019E-6</v>
      </c>
    </row>
    <row r="570" spans="1:11" x14ac:dyDescent="0.2">
      <c r="A570" s="5">
        <v>56.1</v>
      </c>
      <c r="B570" s="3">
        <f t="shared" si="54"/>
        <v>3.3299999999999996E-2</v>
      </c>
      <c r="C570" s="3">
        <f>J570-$J$530</f>
        <v>2.3000000000000004E-3</v>
      </c>
      <c r="D570">
        <f t="shared" si="48"/>
        <v>100</v>
      </c>
      <c r="E570">
        <f t="shared" si="49"/>
        <v>5.72</v>
      </c>
      <c r="F570">
        <f t="shared" si="50"/>
        <v>40</v>
      </c>
      <c r="G570">
        <f>3*C570*D570*1000/(2*F570*E570^2)</f>
        <v>0.2636131351166317</v>
      </c>
      <c r="H570">
        <f t="shared" si="52"/>
        <v>1.1428559999999998E-4</v>
      </c>
      <c r="I570" s="3">
        <v>0.82709999999999995</v>
      </c>
      <c r="J570" s="3">
        <v>5.7000000000000002E-3</v>
      </c>
      <c r="K570">
        <f>(C571+C570)/2*(B571-B570)</f>
        <v>2.3000000000000025E-6</v>
      </c>
    </row>
    <row r="571" spans="1:11" x14ac:dyDescent="0.2">
      <c r="A571" s="5">
        <v>56.2</v>
      </c>
      <c r="B571" s="3">
        <f t="shared" si="54"/>
        <v>3.4299999999999997E-2</v>
      </c>
      <c r="C571" s="3">
        <f>J571-$J$530</f>
        <v>2.3000000000000004E-3</v>
      </c>
      <c r="D571">
        <f t="shared" si="48"/>
        <v>100</v>
      </c>
      <c r="E571">
        <f t="shared" si="49"/>
        <v>5.72</v>
      </c>
      <c r="F571">
        <f t="shared" si="50"/>
        <v>40</v>
      </c>
      <c r="G571">
        <f>3*C571*D571*1000/(2*F571*E571^2)</f>
        <v>0.2636131351166317</v>
      </c>
      <c r="H571">
        <f t="shared" si="52"/>
        <v>1.1771759999999997E-4</v>
      </c>
      <c r="I571" s="3">
        <v>0.82809999999999995</v>
      </c>
      <c r="J571" s="3">
        <v>5.7000000000000002E-3</v>
      </c>
      <c r="K571">
        <f>(C572+C571)/2*(B572-B571)</f>
        <v>1.9200000000000553E-6</v>
      </c>
    </row>
    <row r="572" spans="1:11" x14ac:dyDescent="0.2">
      <c r="A572" s="5">
        <v>56.3</v>
      </c>
      <c r="B572" s="3">
        <f t="shared" si="54"/>
        <v>3.510000000000002E-2</v>
      </c>
      <c r="C572" s="3">
        <f>J572-$J$530</f>
        <v>2.5000000000000001E-3</v>
      </c>
      <c r="D572">
        <f t="shared" si="48"/>
        <v>100</v>
      </c>
      <c r="E572">
        <f t="shared" si="49"/>
        <v>5.72</v>
      </c>
      <c r="F572">
        <f t="shared" si="50"/>
        <v>40</v>
      </c>
      <c r="G572">
        <f>3*C572*D572*1000/(2*F572*E572^2)</f>
        <v>0.28653601643112137</v>
      </c>
      <c r="H572">
        <f t="shared" si="52"/>
        <v>1.2046320000000006E-4</v>
      </c>
      <c r="I572" s="3">
        <v>0.82889999999999997</v>
      </c>
      <c r="J572" s="3">
        <v>5.8999999999999999E-3</v>
      </c>
      <c r="K572">
        <f>(C573+C572)/2*(B573-B572)</f>
        <v>1.6800000000000815E-6</v>
      </c>
    </row>
    <row r="573" spans="1:11" x14ac:dyDescent="0.2">
      <c r="A573" s="5">
        <v>56.4</v>
      </c>
      <c r="B573" s="3">
        <f t="shared" si="54"/>
        <v>3.5800000000000054E-2</v>
      </c>
      <c r="C573" s="3">
        <f>J573-$J$530</f>
        <v>2.3000000000000004E-3</v>
      </c>
      <c r="D573">
        <f t="shared" si="48"/>
        <v>100</v>
      </c>
      <c r="E573">
        <f t="shared" si="49"/>
        <v>5.72</v>
      </c>
      <c r="F573">
        <f t="shared" si="50"/>
        <v>40</v>
      </c>
      <c r="G573">
        <f>3*C573*D573*1000/(2*F573*E573^2)</f>
        <v>0.2636131351166317</v>
      </c>
      <c r="H573">
        <f t="shared" si="52"/>
        <v>1.2286560000000017E-4</v>
      </c>
      <c r="I573" s="3">
        <v>0.8296</v>
      </c>
      <c r="J573" s="3">
        <v>5.7000000000000002E-3</v>
      </c>
      <c r="K573">
        <f>(C574+C573)/2*(B574-B573)</f>
        <v>2.0000000000000575E-6</v>
      </c>
    </row>
    <row r="574" spans="1:11" x14ac:dyDescent="0.2">
      <c r="A574" s="5">
        <v>56.5</v>
      </c>
      <c r="B574" s="3">
        <f t="shared" si="54"/>
        <v>3.6600000000000077E-2</v>
      </c>
      <c r="C574" s="3">
        <f>J574-$J$530</f>
        <v>2.7000000000000006E-3</v>
      </c>
      <c r="D574">
        <f t="shared" si="48"/>
        <v>100</v>
      </c>
      <c r="E574">
        <f t="shared" si="49"/>
        <v>5.72</v>
      </c>
      <c r="F574">
        <f t="shared" si="50"/>
        <v>40</v>
      </c>
      <c r="G574">
        <f>3*C574*D574*1000/(2*F574*E574^2)</f>
        <v>0.30945889774561108</v>
      </c>
      <c r="H574">
        <f t="shared" si="52"/>
        <v>1.2561120000000026E-4</v>
      </c>
      <c r="I574" s="3">
        <v>0.83040000000000003</v>
      </c>
      <c r="J574" s="3">
        <v>6.1000000000000004E-3</v>
      </c>
      <c r="K574">
        <f>(C575+C574)/2*(B575-B574)</f>
        <v>2.7000000000000029E-6</v>
      </c>
    </row>
    <row r="575" spans="1:11" x14ac:dyDescent="0.2">
      <c r="A575" s="5">
        <v>56.6</v>
      </c>
      <c r="B575" s="3">
        <f t="shared" si="54"/>
        <v>3.7600000000000078E-2</v>
      </c>
      <c r="C575" s="3">
        <f>J575-$J$530</f>
        <v>2.7000000000000006E-3</v>
      </c>
      <c r="D575">
        <f t="shared" si="48"/>
        <v>100</v>
      </c>
      <c r="E575">
        <f t="shared" si="49"/>
        <v>5.72</v>
      </c>
      <c r="F575">
        <f t="shared" si="50"/>
        <v>40</v>
      </c>
      <c r="G575">
        <f>3*C575*D575*1000/(2*F575*E575^2)</f>
        <v>0.30945889774561108</v>
      </c>
      <c r="H575">
        <f t="shared" si="52"/>
        <v>1.2904320000000028E-4</v>
      </c>
      <c r="I575" s="3">
        <v>0.83140000000000003</v>
      </c>
      <c r="J575" s="3">
        <v>6.1000000000000004E-3</v>
      </c>
      <c r="K575">
        <f>(C576+C575)/2*(B576-B575)</f>
        <v>1.924999999999788E-6</v>
      </c>
    </row>
    <row r="576" spans="1:11" x14ac:dyDescent="0.2">
      <c r="A576" s="5">
        <v>56.7</v>
      </c>
      <c r="B576" s="3">
        <f t="shared" si="54"/>
        <v>3.8300000000000001E-2</v>
      </c>
      <c r="C576" s="3">
        <f>J576-$J$530</f>
        <v>2.8E-3</v>
      </c>
      <c r="D576">
        <f t="shared" si="48"/>
        <v>100</v>
      </c>
      <c r="E576">
        <f t="shared" si="49"/>
        <v>5.72</v>
      </c>
      <c r="F576">
        <f t="shared" si="50"/>
        <v>40</v>
      </c>
      <c r="G576">
        <f>3*C576*D576*1000/(2*F576*E576^2)</f>
        <v>0.32092033840285594</v>
      </c>
      <c r="H576">
        <f t="shared" si="52"/>
        <v>1.3144560000000001E-4</v>
      </c>
      <c r="I576" s="3">
        <v>0.83209999999999995</v>
      </c>
      <c r="J576" s="3">
        <v>6.1999999999999998E-3</v>
      </c>
      <c r="K576">
        <f>(C577+C576)/2*(B577-B576)</f>
        <v>2.2000000000000632E-6</v>
      </c>
    </row>
    <row r="577" spans="1:11" x14ac:dyDescent="0.2">
      <c r="A577" s="5">
        <v>56.8</v>
      </c>
      <c r="B577" s="3">
        <f t="shared" si="54"/>
        <v>3.9100000000000024E-2</v>
      </c>
      <c r="C577" s="3">
        <f>J577-$J$530</f>
        <v>2.7000000000000006E-3</v>
      </c>
      <c r="D577">
        <f t="shared" si="48"/>
        <v>100</v>
      </c>
      <c r="E577">
        <f t="shared" si="49"/>
        <v>5.72</v>
      </c>
      <c r="F577">
        <f t="shared" si="50"/>
        <v>40</v>
      </c>
      <c r="G577">
        <f>3*C577*D577*1000/(2*F577*E577^2)</f>
        <v>0.30945889774561108</v>
      </c>
      <c r="H577">
        <f t="shared" si="52"/>
        <v>1.3419120000000007E-4</v>
      </c>
      <c r="I577" s="3">
        <v>0.83289999999999997</v>
      </c>
      <c r="J577" s="3">
        <v>6.1000000000000004E-3</v>
      </c>
      <c r="K577">
        <f>(C578+C577)/2*(B578-B577)</f>
        <v>2.8500000000000032E-6</v>
      </c>
    </row>
    <row r="578" spans="1:11" x14ac:dyDescent="0.2">
      <c r="A578" s="5">
        <v>56.9</v>
      </c>
      <c r="B578" s="3">
        <f t="shared" si="54"/>
        <v>4.0100000000000025E-2</v>
      </c>
      <c r="C578" s="3">
        <f>J578-$J$530</f>
        <v>3.0000000000000005E-3</v>
      </c>
      <c r="D578">
        <f t="shared" si="48"/>
        <v>100</v>
      </c>
      <c r="E578">
        <f t="shared" si="49"/>
        <v>5.72</v>
      </c>
      <c r="F578">
        <f t="shared" si="50"/>
        <v>40</v>
      </c>
      <c r="G578">
        <f>3*C578*D578*1000/(2*F578*E578^2)</f>
        <v>0.34384321971734566</v>
      </c>
      <c r="H578">
        <f t="shared" si="52"/>
        <v>1.3762320000000009E-4</v>
      </c>
      <c r="I578" s="3">
        <v>0.83389999999999997</v>
      </c>
      <c r="J578" s="3">
        <v>6.4000000000000003E-3</v>
      </c>
      <c r="K578">
        <f>(C579+C578)/2*(B579-B578)</f>
        <v>2.4400000000000702E-6</v>
      </c>
    </row>
    <row r="579" spans="1:11" x14ac:dyDescent="0.2">
      <c r="A579" s="5">
        <v>57</v>
      </c>
      <c r="B579" s="3">
        <f t="shared" si="54"/>
        <v>4.0900000000000047E-2</v>
      </c>
      <c r="C579" s="3">
        <f>J579-$J$530</f>
        <v>3.0999999999999999E-3</v>
      </c>
      <c r="D579">
        <f t="shared" si="48"/>
        <v>100</v>
      </c>
      <c r="E579">
        <f t="shared" si="49"/>
        <v>5.72</v>
      </c>
      <c r="F579">
        <f t="shared" si="50"/>
        <v>40</v>
      </c>
      <c r="G579">
        <f>3*C579*D579*1000/(2*F579*E579^2)</f>
        <v>0.35530466037459041</v>
      </c>
      <c r="H579">
        <f t="shared" si="52"/>
        <v>1.4036880000000017E-4</v>
      </c>
      <c r="I579" s="3">
        <v>0.8347</v>
      </c>
      <c r="J579" s="3">
        <v>6.4999999999999997E-3</v>
      </c>
      <c r="K579">
        <f>(C580+C579)/2*(B580-B579)</f>
        <v>2.1000000000001019E-6</v>
      </c>
    </row>
    <row r="580" spans="1:11" s="8" customFormat="1" x14ac:dyDescent="0.2">
      <c r="A580" s="5">
        <v>57.1</v>
      </c>
      <c r="B580" s="3">
        <f t="shared" si="54"/>
        <v>4.1600000000000081E-2</v>
      </c>
      <c r="C580" s="3">
        <f>J580-$J$530</f>
        <v>2.9000000000000002E-3</v>
      </c>
      <c r="D580" s="8">
        <f t="shared" si="48"/>
        <v>100</v>
      </c>
      <c r="E580" s="8">
        <f t="shared" si="49"/>
        <v>5.72</v>
      </c>
      <c r="F580" s="8">
        <f t="shared" si="50"/>
        <v>40</v>
      </c>
      <c r="G580" s="8">
        <f>3*C580*D580*1000/(2*F580*E580^2)</f>
        <v>0.3323817790601008</v>
      </c>
      <c r="H580" s="8">
        <f t="shared" si="52"/>
        <v>1.4277120000000026E-4</v>
      </c>
      <c r="I580" s="3">
        <v>0.83540000000000003</v>
      </c>
      <c r="J580" s="3">
        <v>6.3E-3</v>
      </c>
      <c r="K580">
        <f>(C581+C580)/2*(B581-B580)</f>
        <v>2.4400000000000702E-6</v>
      </c>
    </row>
    <row r="581" spans="1:11" x14ac:dyDescent="0.2">
      <c r="A581" s="5">
        <v>57.2</v>
      </c>
      <c r="B581" s="3">
        <f t="shared" si="54"/>
        <v>4.2400000000000104E-2</v>
      </c>
      <c r="C581" s="3">
        <f>J581-$J$530</f>
        <v>3.2000000000000002E-3</v>
      </c>
      <c r="D581">
        <f t="shared" si="48"/>
        <v>100</v>
      </c>
      <c r="E581">
        <f t="shared" si="49"/>
        <v>5.72</v>
      </c>
      <c r="F581">
        <f t="shared" si="50"/>
        <v>40</v>
      </c>
      <c r="G581">
        <f>3*C581*D581*1000/(2*F581*E581^2)</f>
        <v>0.36676610103183538</v>
      </c>
      <c r="H581">
        <f t="shared" si="52"/>
        <v>1.4551680000000035E-4</v>
      </c>
      <c r="I581" s="3">
        <v>0.83620000000000005</v>
      </c>
      <c r="J581" s="3">
        <v>6.6E-3</v>
      </c>
      <c r="K581">
        <f>(C582+C581)/2*(B582-B581)</f>
        <v>3.6299999999999665E-6</v>
      </c>
    </row>
    <row r="582" spans="1:11" x14ac:dyDescent="0.2">
      <c r="A582" s="5">
        <v>57.3</v>
      </c>
      <c r="B582" s="3">
        <f t="shared" si="54"/>
        <v>4.3500000000000094E-2</v>
      </c>
      <c r="C582" s="3">
        <f>J582-$J$530</f>
        <v>3.3999999999999998E-3</v>
      </c>
      <c r="D582">
        <f t="shared" si="48"/>
        <v>100</v>
      </c>
      <c r="E582">
        <f t="shared" si="49"/>
        <v>5.72</v>
      </c>
      <c r="F582">
        <f t="shared" si="50"/>
        <v>40</v>
      </c>
      <c r="G582">
        <f>3*C582*D582*1000/(2*F582*E582^2)</f>
        <v>0.38968898234632493</v>
      </c>
      <c r="H582">
        <f t="shared" si="52"/>
        <v>1.492920000000003E-4</v>
      </c>
      <c r="I582" s="3">
        <v>0.83730000000000004</v>
      </c>
      <c r="J582" s="3">
        <v>6.7999999999999996E-3</v>
      </c>
      <c r="K582">
        <f>(C583+C582)/2*(B583-B582)</f>
        <v>2.6399999999997092E-6</v>
      </c>
    </row>
    <row r="583" spans="1:11" x14ac:dyDescent="0.2">
      <c r="A583" s="5">
        <v>57.4</v>
      </c>
      <c r="B583" s="3">
        <f t="shared" si="54"/>
        <v>4.4300000000000006E-2</v>
      </c>
      <c r="C583" s="3">
        <f>J583-$J$530</f>
        <v>3.2000000000000002E-3</v>
      </c>
      <c r="D583">
        <f t="shared" si="48"/>
        <v>100</v>
      </c>
      <c r="E583">
        <f t="shared" si="49"/>
        <v>5.72</v>
      </c>
      <c r="F583">
        <f t="shared" si="50"/>
        <v>40</v>
      </c>
      <c r="G583">
        <f>3*C583*D583*1000/(2*F583*E583^2)</f>
        <v>0.36676610103183538</v>
      </c>
      <c r="H583">
        <f t="shared" si="52"/>
        <v>1.5203760000000001E-4</v>
      </c>
      <c r="I583" s="3">
        <v>0.83809999999999996</v>
      </c>
      <c r="J583" s="3">
        <v>6.6E-3</v>
      </c>
      <c r="K583">
        <f>(C584+C583)/2*(B584-B583)</f>
        <v>2.2400000000001086E-6</v>
      </c>
    </row>
    <row r="584" spans="1:11" x14ac:dyDescent="0.2">
      <c r="A584" s="5">
        <v>57.5</v>
      </c>
      <c r="B584" s="3">
        <f t="shared" si="54"/>
        <v>4.500000000000004E-2</v>
      </c>
      <c r="C584" s="3">
        <f>J584-$J$530</f>
        <v>3.2000000000000002E-3</v>
      </c>
      <c r="D584">
        <f t="shared" si="48"/>
        <v>100</v>
      </c>
      <c r="E584">
        <f t="shared" si="49"/>
        <v>5.72</v>
      </c>
      <c r="F584">
        <f t="shared" si="50"/>
        <v>40</v>
      </c>
      <c r="G584">
        <f>3*C584*D584*1000/(2*F584*E584^2)</f>
        <v>0.36676610103183538</v>
      </c>
      <c r="H584">
        <f t="shared" si="52"/>
        <v>1.5444000000000013E-4</v>
      </c>
      <c r="I584" s="3">
        <v>0.83879999999999999</v>
      </c>
      <c r="J584" s="3">
        <v>6.6E-3</v>
      </c>
      <c r="K584">
        <f>(C585+C584)/2*(B585-B584)</f>
        <v>3.3000000000000027E-6</v>
      </c>
    </row>
    <row r="585" spans="1:11" x14ac:dyDescent="0.2">
      <c r="A585" s="5">
        <v>57.6</v>
      </c>
      <c r="B585" s="3">
        <f t="shared" si="54"/>
        <v>4.6000000000000041E-2</v>
      </c>
      <c r="C585" s="3">
        <f>J585-$J$530</f>
        <v>3.3999999999999998E-3</v>
      </c>
      <c r="D585">
        <f t="shared" si="48"/>
        <v>100</v>
      </c>
      <c r="E585">
        <f t="shared" si="49"/>
        <v>5.72</v>
      </c>
      <c r="F585">
        <f t="shared" si="50"/>
        <v>40</v>
      </c>
      <c r="G585">
        <f>3*C585*D585*1000/(2*F585*E585^2)</f>
        <v>0.38968898234632493</v>
      </c>
      <c r="H585">
        <f t="shared" si="52"/>
        <v>1.5787200000000012E-4</v>
      </c>
      <c r="I585" s="3">
        <v>0.83979999999999999</v>
      </c>
      <c r="J585" s="3">
        <v>6.7999999999999996E-3</v>
      </c>
      <c r="K585">
        <f>(C586+C585)/2*(B586-B585)</f>
        <v>2.8400000000000817E-6</v>
      </c>
    </row>
    <row r="586" spans="1:11" x14ac:dyDescent="0.2">
      <c r="A586" s="5">
        <v>57.7</v>
      </c>
      <c r="B586" s="3">
        <f t="shared" si="54"/>
        <v>4.6800000000000064E-2</v>
      </c>
      <c r="C586" s="3">
        <f>J586-$J$530</f>
        <v>3.7000000000000006E-3</v>
      </c>
      <c r="D586">
        <f t="shared" ref="D586:D649" si="55">$E$4</f>
        <v>100</v>
      </c>
      <c r="E586">
        <f t="shared" ref="E586:E649" si="56">$F$4</f>
        <v>5.72</v>
      </c>
      <c r="F586">
        <f t="shared" ref="F586:F649" si="57">$G$4</f>
        <v>40</v>
      </c>
      <c r="G586">
        <f>3*C586*D586*1000/(2*F586*E586^2)</f>
        <v>0.42407330431805967</v>
      </c>
      <c r="H586">
        <f t="shared" ref="H586:H649" si="58">6*B586*E586/(D586^2)</f>
        <v>1.606176000000002E-4</v>
      </c>
      <c r="I586" s="3">
        <v>0.84060000000000001</v>
      </c>
      <c r="J586" s="3">
        <v>7.1000000000000004E-3</v>
      </c>
      <c r="K586">
        <f>(C587+C586)/2*(B587-B586)</f>
        <v>2.5200000000001224E-6</v>
      </c>
    </row>
    <row r="587" spans="1:11" x14ac:dyDescent="0.2">
      <c r="A587" s="5">
        <v>57.8</v>
      </c>
      <c r="B587" s="3">
        <f t="shared" si="54"/>
        <v>4.7500000000000098E-2</v>
      </c>
      <c r="C587" s="3">
        <f>J587-$J$530</f>
        <v>3.5000000000000001E-3</v>
      </c>
      <c r="D587">
        <f t="shared" si="55"/>
        <v>100</v>
      </c>
      <c r="E587">
        <f t="shared" si="56"/>
        <v>5.72</v>
      </c>
      <c r="F587">
        <f t="shared" si="57"/>
        <v>40</v>
      </c>
      <c r="G587">
        <f>3*C587*D587*1000/(2*F587*E587^2)</f>
        <v>0.4011504230035699</v>
      </c>
      <c r="H587">
        <f t="shared" si="58"/>
        <v>1.6302000000000032E-4</v>
      </c>
      <c r="I587" s="3">
        <v>0.84130000000000005</v>
      </c>
      <c r="J587" s="3">
        <v>6.8999999999999999E-3</v>
      </c>
      <c r="K587">
        <f>(C588+C587)/2*(B588-B587)</f>
        <v>2.7999999999996916E-6</v>
      </c>
    </row>
    <row r="588" spans="1:11" x14ac:dyDescent="0.2">
      <c r="A588" s="5">
        <v>57.9</v>
      </c>
      <c r="B588" s="3">
        <f t="shared" si="54"/>
        <v>4.830000000000001E-2</v>
      </c>
      <c r="C588" s="3">
        <f>J588-$J$530</f>
        <v>3.5000000000000001E-3</v>
      </c>
      <c r="D588">
        <f t="shared" si="55"/>
        <v>100</v>
      </c>
      <c r="E588">
        <f t="shared" si="56"/>
        <v>5.72</v>
      </c>
      <c r="F588">
        <f t="shared" si="57"/>
        <v>40</v>
      </c>
      <c r="G588">
        <f>3*C588*D588*1000/(2*F588*E588^2)</f>
        <v>0.4011504230035699</v>
      </c>
      <c r="H588">
        <f t="shared" si="58"/>
        <v>1.6576560000000002E-4</v>
      </c>
      <c r="I588" s="3">
        <v>0.84209999999999996</v>
      </c>
      <c r="J588" s="3">
        <v>6.8999999999999999E-3</v>
      </c>
      <c r="K588">
        <f>(C589+C588)/2*(B589-B588)</f>
        <v>3.6500000000000032E-6</v>
      </c>
    </row>
    <row r="589" spans="1:11" x14ac:dyDescent="0.2">
      <c r="A589" s="5">
        <v>58</v>
      </c>
      <c r="B589" s="3">
        <f t="shared" si="54"/>
        <v>4.930000000000001E-2</v>
      </c>
      <c r="C589" s="3">
        <f>J589-$J$530</f>
        <v>3.8E-3</v>
      </c>
      <c r="D589">
        <f t="shared" si="55"/>
        <v>100</v>
      </c>
      <c r="E589">
        <f t="shared" si="56"/>
        <v>5.72</v>
      </c>
      <c r="F589">
        <f t="shared" si="57"/>
        <v>40</v>
      </c>
      <c r="G589">
        <f>3*C589*D589*1000/(2*F589*E589^2)</f>
        <v>0.43553474497530453</v>
      </c>
      <c r="H589">
        <f t="shared" si="58"/>
        <v>1.6919760000000004E-4</v>
      </c>
      <c r="I589" s="3">
        <v>0.84309999999999996</v>
      </c>
      <c r="J589" s="3">
        <v>7.1999999999999998E-3</v>
      </c>
      <c r="K589">
        <f>(C590+C589)/2*(B590-B589)</f>
        <v>2.9600000000000847E-6</v>
      </c>
    </row>
    <row r="590" spans="1:11" x14ac:dyDescent="0.2">
      <c r="A590" s="5">
        <v>58.1</v>
      </c>
      <c r="B590" s="3">
        <f t="shared" si="54"/>
        <v>5.0100000000000033E-2</v>
      </c>
      <c r="C590" s="3">
        <f>J590-$J$530</f>
        <v>3.6000000000000003E-3</v>
      </c>
      <c r="D590">
        <f t="shared" si="55"/>
        <v>100</v>
      </c>
      <c r="E590">
        <f t="shared" si="56"/>
        <v>5.72</v>
      </c>
      <c r="F590">
        <f t="shared" si="57"/>
        <v>40</v>
      </c>
      <c r="G590">
        <f>3*C590*D590*1000/(2*F590*E590^2)</f>
        <v>0.41261186366081476</v>
      </c>
      <c r="H590">
        <f t="shared" si="58"/>
        <v>1.7194320000000013E-4</v>
      </c>
      <c r="I590" s="3">
        <v>0.84389999999999998</v>
      </c>
      <c r="J590" s="3">
        <v>7.0000000000000001E-3</v>
      </c>
      <c r="K590">
        <f>(C591+C590)/2*(B591-B590)</f>
        <v>2.2800000000001709E-6</v>
      </c>
    </row>
    <row r="591" spans="1:11" x14ac:dyDescent="0.2">
      <c r="A591" s="5">
        <v>58.2</v>
      </c>
      <c r="B591" s="3">
        <f t="shared" si="54"/>
        <v>5.0700000000000078E-2</v>
      </c>
      <c r="C591" s="3">
        <f>J591-$J$530</f>
        <v>4.0000000000000001E-3</v>
      </c>
      <c r="D591">
        <f t="shared" si="55"/>
        <v>100</v>
      </c>
      <c r="E591">
        <f t="shared" si="56"/>
        <v>5.72</v>
      </c>
      <c r="F591">
        <f t="shared" si="57"/>
        <v>40</v>
      </c>
      <c r="G591">
        <f>3*C591*D591*1000/(2*F591*E591^2)</f>
        <v>0.45845762628979414</v>
      </c>
      <c r="H591">
        <f t="shared" si="58"/>
        <v>1.7400240000000028E-4</v>
      </c>
      <c r="I591" s="3">
        <v>0.84450000000000003</v>
      </c>
      <c r="J591" s="3">
        <v>7.4000000000000003E-3</v>
      </c>
      <c r="K591">
        <f>(C592+C591)/2*(B592-B591)</f>
        <v>4.3999999999999596E-6</v>
      </c>
    </row>
    <row r="592" spans="1:11" x14ac:dyDescent="0.2">
      <c r="A592" s="5">
        <v>58.3</v>
      </c>
      <c r="B592" s="3">
        <f t="shared" si="54"/>
        <v>5.1800000000000068E-2</v>
      </c>
      <c r="C592" s="3">
        <f>J592-$J$530</f>
        <v>4.0000000000000001E-3</v>
      </c>
      <c r="D592">
        <f t="shared" si="55"/>
        <v>100</v>
      </c>
      <c r="E592">
        <f t="shared" si="56"/>
        <v>5.72</v>
      </c>
      <c r="F592">
        <f t="shared" si="57"/>
        <v>40</v>
      </c>
      <c r="G592">
        <f>3*C592*D592*1000/(2*F592*E592^2)</f>
        <v>0.45845762628979414</v>
      </c>
      <c r="H592">
        <f t="shared" si="58"/>
        <v>1.7777760000000023E-4</v>
      </c>
      <c r="I592" s="3">
        <v>0.84560000000000002</v>
      </c>
      <c r="J592" s="3">
        <v>7.4000000000000003E-3</v>
      </c>
      <c r="K592">
        <f>(C593+C592)/2*(B593-B592)</f>
        <v>3.690000000000049E-6</v>
      </c>
    </row>
    <row r="593" spans="1:11" x14ac:dyDescent="0.2">
      <c r="A593" s="5">
        <v>58.4</v>
      </c>
      <c r="B593" s="3">
        <f t="shared" si="54"/>
        <v>5.270000000000008E-2</v>
      </c>
      <c r="C593" s="3">
        <f>J593-$J$530</f>
        <v>4.2000000000000006E-3</v>
      </c>
      <c r="D593">
        <f t="shared" si="55"/>
        <v>100</v>
      </c>
      <c r="E593">
        <f t="shared" si="56"/>
        <v>5.72</v>
      </c>
      <c r="F593">
        <f t="shared" si="57"/>
        <v>40</v>
      </c>
      <c r="G593">
        <f>3*C593*D593*1000/(2*F593*E593^2)</f>
        <v>0.48138050760428397</v>
      </c>
      <c r="H593">
        <f t="shared" si="58"/>
        <v>1.8086640000000028E-4</v>
      </c>
      <c r="I593" s="3">
        <v>0.84650000000000003</v>
      </c>
      <c r="J593" s="3">
        <v>7.6E-3</v>
      </c>
      <c r="K593">
        <f>(C594+C593)/2*(B594-B593)</f>
        <v>2.5799999999997157E-6</v>
      </c>
    </row>
    <row r="594" spans="1:11" x14ac:dyDescent="0.2">
      <c r="A594" s="5">
        <v>58.5</v>
      </c>
      <c r="B594" s="3">
        <f t="shared" si="54"/>
        <v>5.3300000000000014E-2</v>
      </c>
      <c r="C594" s="3">
        <f>J594-$J$530</f>
        <v>4.3999999999999994E-3</v>
      </c>
      <c r="D594">
        <f t="shared" si="55"/>
        <v>100</v>
      </c>
      <c r="E594">
        <f t="shared" si="56"/>
        <v>5.72</v>
      </c>
      <c r="F594">
        <f t="shared" si="57"/>
        <v>40</v>
      </c>
      <c r="G594">
        <f>3*C594*D594*1000/(2*F594*E594^2)</f>
        <v>0.50430338891877347</v>
      </c>
      <c r="H594">
        <f t="shared" si="58"/>
        <v>1.8292560000000006E-4</v>
      </c>
      <c r="I594" s="3">
        <v>0.84709999999999996</v>
      </c>
      <c r="J594" s="3">
        <v>7.7999999999999996E-3</v>
      </c>
      <c r="K594">
        <f>(C595+C594)/2*(B595-B594)</f>
        <v>3.4800000000000992E-6</v>
      </c>
    </row>
    <row r="595" spans="1:11" x14ac:dyDescent="0.2">
      <c r="A595" s="5">
        <v>58.6</v>
      </c>
      <c r="B595" s="3">
        <f t="shared" ref="B595:B658" si="59">I595-$I$530</f>
        <v>5.4100000000000037E-2</v>
      </c>
      <c r="C595" s="3">
        <f>J595-$J$530</f>
        <v>4.3E-3</v>
      </c>
      <c r="D595">
        <f t="shared" si="55"/>
        <v>100</v>
      </c>
      <c r="E595">
        <f t="shared" si="56"/>
        <v>5.72</v>
      </c>
      <c r="F595">
        <f t="shared" si="57"/>
        <v>40</v>
      </c>
      <c r="G595">
        <f>3*C595*D595*1000/(2*F595*E595^2)</f>
        <v>0.49284194826152872</v>
      </c>
      <c r="H595">
        <f t="shared" si="58"/>
        <v>1.8567120000000011E-4</v>
      </c>
      <c r="I595" s="3">
        <v>0.84789999999999999</v>
      </c>
      <c r="J595" s="3">
        <v>7.7000000000000002E-3</v>
      </c>
      <c r="K595">
        <f>(C596+C595)/2*(B596-B595)</f>
        <v>4.3500000000000032E-6</v>
      </c>
    </row>
    <row r="596" spans="1:11" x14ac:dyDescent="0.2">
      <c r="A596" s="5">
        <v>58.7</v>
      </c>
      <c r="B596" s="3">
        <f t="shared" si="59"/>
        <v>5.5100000000000038E-2</v>
      </c>
      <c r="C596" s="3">
        <f>J596-$J$530</f>
        <v>4.3999999999999994E-3</v>
      </c>
      <c r="D596">
        <f t="shared" si="55"/>
        <v>100</v>
      </c>
      <c r="E596">
        <f t="shared" si="56"/>
        <v>5.72</v>
      </c>
      <c r="F596">
        <f t="shared" si="57"/>
        <v>40</v>
      </c>
      <c r="G596">
        <f>3*C596*D596*1000/(2*F596*E596^2)</f>
        <v>0.50430338891877347</v>
      </c>
      <c r="H596">
        <f t="shared" si="58"/>
        <v>1.891032000000001E-4</v>
      </c>
      <c r="I596" s="3">
        <v>0.84889999999999999</v>
      </c>
      <c r="J596" s="3">
        <v>7.7999999999999996E-3</v>
      </c>
      <c r="K596">
        <f>(C597+C596)/2*(B597-B596)</f>
        <v>3.5600000000001019E-6</v>
      </c>
    </row>
    <row r="597" spans="1:11" x14ac:dyDescent="0.2">
      <c r="A597" s="5">
        <v>58.8</v>
      </c>
      <c r="B597" s="3">
        <f t="shared" si="59"/>
        <v>5.5900000000000061E-2</v>
      </c>
      <c r="C597" s="3">
        <f>J597-$J$530</f>
        <v>4.5000000000000005E-3</v>
      </c>
      <c r="D597">
        <f t="shared" si="55"/>
        <v>100</v>
      </c>
      <c r="E597">
        <f t="shared" si="56"/>
        <v>5.72</v>
      </c>
      <c r="F597">
        <f t="shared" si="57"/>
        <v>40</v>
      </c>
      <c r="G597">
        <f>3*C597*D597*1000/(2*F597*E597^2)</f>
        <v>0.51576482957601844</v>
      </c>
      <c r="H597">
        <f t="shared" si="58"/>
        <v>1.9184880000000019E-4</v>
      </c>
      <c r="I597" s="3">
        <v>0.84970000000000001</v>
      </c>
      <c r="J597" s="3">
        <v>7.9000000000000008E-3</v>
      </c>
      <c r="K597">
        <f>(C598+C597)/2*(B598-B597)</f>
        <v>3.6000000000001036E-6</v>
      </c>
    </row>
    <row r="598" spans="1:11" x14ac:dyDescent="0.2">
      <c r="A598" s="5">
        <v>58.9</v>
      </c>
      <c r="B598" s="3">
        <f t="shared" si="59"/>
        <v>5.6700000000000084E-2</v>
      </c>
      <c r="C598" s="3">
        <f>J598-$J$530</f>
        <v>4.5000000000000005E-3</v>
      </c>
      <c r="D598">
        <f t="shared" si="55"/>
        <v>100</v>
      </c>
      <c r="E598">
        <f t="shared" si="56"/>
        <v>5.72</v>
      </c>
      <c r="F598">
        <f t="shared" si="57"/>
        <v>40</v>
      </c>
      <c r="G598">
        <f>3*C598*D598*1000/(2*F598*E598^2)</f>
        <v>0.51576482957601844</v>
      </c>
      <c r="H598">
        <f t="shared" si="58"/>
        <v>1.9459440000000027E-4</v>
      </c>
      <c r="I598" s="3">
        <v>0.85050000000000003</v>
      </c>
      <c r="J598" s="3">
        <v>7.9000000000000008E-3</v>
      </c>
      <c r="K598">
        <f>(C599+C598)/2*(B599-B598)</f>
        <v>4.095000000000054E-6</v>
      </c>
    </row>
    <row r="599" spans="1:11" x14ac:dyDescent="0.2">
      <c r="A599" s="5">
        <v>59</v>
      </c>
      <c r="B599" s="3">
        <f t="shared" si="59"/>
        <v>5.7600000000000096E-2</v>
      </c>
      <c r="C599" s="3">
        <f>J599-$J$530</f>
        <v>4.5999999999999999E-3</v>
      </c>
      <c r="D599">
        <f t="shared" si="55"/>
        <v>100</v>
      </c>
      <c r="E599">
        <f t="shared" si="56"/>
        <v>5.72</v>
      </c>
      <c r="F599">
        <f t="shared" si="57"/>
        <v>40</v>
      </c>
      <c r="G599">
        <f>3*C599*D599*1000/(2*F599*E599^2)</f>
        <v>0.52722627023326329</v>
      </c>
      <c r="H599">
        <f t="shared" si="58"/>
        <v>1.9768320000000032E-4</v>
      </c>
      <c r="I599" s="3">
        <v>0.85140000000000005</v>
      </c>
      <c r="J599" s="3">
        <v>8.0000000000000002E-3</v>
      </c>
      <c r="K599">
        <f>(C600+C599)/2*(B600-B599)</f>
        <v>4.2299999999995343E-6</v>
      </c>
    </row>
    <row r="600" spans="1:11" x14ac:dyDescent="0.2">
      <c r="A600" s="5">
        <v>59.1</v>
      </c>
      <c r="B600" s="3">
        <f t="shared" si="59"/>
        <v>5.8499999999999996E-2</v>
      </c>
      <c r="C600" s="3">
        <f>J600-$J$530</f>
        <v>4.8000000000000004E-3</v>
      </c>
      <c r="D600">
        <f t="shared" si="55"/>
        <v>100</v>
      </c>
      <c r="E600">
        <f t="shared" si="56"/>
        <v>5.72</v>
      </c>
      <c r="F600">
        <f t="shared" si="57"/>
        <v>40</v>
      </c>
      <c r="G600">
        <f>3*C600*D600*1000/(2*F600*E600^2)</f>
        <v>0.55014915154775312</v>
      </c>
      <c r="H600">
        <f t="shared" si="58"/>
        <v>2.0077199999999999E-4</v>
      </c>
      <c r="I600" s="3">
        <v>0.85229999999999995</v>
      </c>
      <c r="J600" s="3">
        <v>8.2000000000000007E-3</v>
      </c>
      <c r="K600">
        <f>(C601+C600)/2*(B601-B600)</f>
        <v>3.3950000000001649E-6</v>
      </c>
    </row>
    <row r="601" spans="1:11" x14ac:dyDescent="0.2">
      <c r="A601" s="5">
        <v>59.2</v>
      </c>
      <c r="B601" s="3">
        <f t="shared" si="59"/>
        <v>5.920000000000003E-2</v>
      </c>
      <c r="C601" s="3">
        <f>J601-$J$530</f>
        <v>4.8999999999999998E-3</v>
      </c>
      <c r="D601">
        <f t="shared" si="55"/>
        <v>100</v>
      </c>
      <c r="E601">
        <f t="shared" si="56"/>
        <v>5.72</v>
      </c>
      <c r="F601">
        <f t="shared" si="57"/>
        <v>40</v>
      </c>
      <c r="G601">
        <f>3*C601*D601*1000/(2*F601*E601^2)</f>
        <v>0.56161059220499787</v>
      </c>
      <c r="H601">
        <f t="shared" si="58"/>
        <v>2.0317440000000011E-4</v>
      </c>
      <c r="I601" s="3">
        <v>0.85299999999999998</v>
      </c>
      <c r="J601" s="3">
        <v>8.3000000000000001E-3</v>
      </c>
      <c r="K601">
        <f>(C602+C601)/2*(B602-B601)</f>
        <v>3.8800000000001111E-6</v>
      </c>
    </row>
    <row r="602" spans="1:11" x14ac:dyDescent="0.2">
      <c r="A602" s="5">
        <v>59.3</v>
      </c>
      <c r="B602" s="3">
        <f t="shared" si="59"/>
        <v>6.0000000000000053E-2</v>
      </c>
      <c r="C602" s="3">
        <f>J602-$J$530</f>
        <v>4.8000000000000004E-3</v>
      </c>
      <c r="D602">
        <f t="shared" si="55"/>
        <v>100</v>
      </c>
      <c r="E602">
        <f t="shared" si="56"/>
        <v>5.72</v>
      </c>
      <c r="F602">
        <f t="shared" si="57"/>
        <v>40</v>
      </c>
      <c r="G602">
        <f>3*C602*D602*1000/(2*F602*E602^2)</f>
        <v>0.55014915154775312</v>
      </c>
      <c r="H602">
        <f t="shared" si="58"/>
        <v>2.059200000000002E-4</v>
      </c>
      <c r="I602" s="3">
        <v>0.8538</v>
      </c>
      <c r="J602" s="3">
        <v>8.2000000000000007E-3</v>
      </c>
      <c r="K602">
        <f>(C603+C602)/2*(B603-B602)</f>
        <v>4.3650000000000582E-6</v>
      </c>
    </row>
    <row r="603" spans="1:11" x14ac:dyDescent="0.2">
      <c r="A603" s="5">
        <v>59.4</v>
      </c>
      <c r="B603" s="3">
        <f t="shared" si="59"/>
        <v>6.0900000000000065E-2</v>
      </c>
      <c r="C603" s="3">
        <f>J603-$J$530</f>
        <v>4.8999999999999998E-3</v>
      </c>
      <c r="D603">
        <f t="shared" si="55"/>
        <v>100</v>
      </c>
      <c r="E603">
        <f t="shared" si="56"/>
        <v>5.72</v>
      </c>
      <c r="F603">
        <f t="shared" si="57"/>
        <v>40</v>
      </c>
      <c r="G603">
        <f>3*C603*D603*1000/(2*F603*E603^2)</f>
        <v>0.56161059220499787</v>
      </c>
      <c r="H603">
        <f t="shared" si="58"/>
        <v>2.0900880000000019E-4</v>
      </c>
      <c r="I603" s="3">
        <v>0.85470000000000002</v>
      </c>
      <c r="J603" s="3">
        <v>8.3000000000000001E-3</v>
      </c>
      <c r="K603">
        <f>(C604+C603)/2*(B604-B603)</f>
        <v>4.4100000000000586E-6</v>
      </c>
    </row>
    <row r="604" spans="1:11" x14ac:dyDescent="0.2">
      <c r="A604" s="5">
        <v>59.5</v>
      </c>
      <c r="B604" s="3">
        <f t="shared" si="59"/>
        <v>6.1800000000000077E-2</v>
      </c>
      <c r="C604" s="3">
        <f>J604-$J$530</f>
        <v>4.8999999999999998E-3</v>
      </c>
      <c r="D604">
        <f t="shared" si="55"/>
        <v>100</v>
      </c>
      <c r="E604">
        <f t="shared" si="56"/>
        <v>5.72</v>
      </c>
      <c r="F604">
        <f t="shared" si="57"/>
        <v>40</v>
      </c>
      <c r="G604">
        <f>3*C604*D604*1000/(2*F604*E604^2)</f>
        <v>0.56161059220499787</v>
      </c>
      <c r="H604">
        <f t="shared" si="58"/>
        <v>2.1209760000000024E-4</v>
      </c>
      <c r="I604" s="3">
        <v>0.85560000000000003</v>
      </c>
      <c r="J604" s="3">
        <v>8.3000000000000001E-3</v>
      </c>
      <c r="K604">
        <f>(C605+C604)/2*(B605-B604)</f>
        <v>2.9999999999996697E-6</v>
      </c>
    </row>
    <row r="605" spans="1:11" x14ac:dyDescent="0.2">
      <c r="A605" s="5">
        <v>59.6</v>
      </c>
      <c r="B605" s="3">
        <f t="shared" si="59"/>
        <v>6.2400000000000011E-2</v>
      </c>
      <c r="C605" s="3">
        <f>J605-$J$530</f>
        <v>5.1000000000000004E-3</v>
      </c>
      <c r="D605">
        <f t="shared" si="55"/>
        <v>100</v>
      </c>
      <c r="E605">
        <f t="shared" si="56"/>
        <v>5.72</v>
      </c>
      <c r="F605">
        <f t="shared" si="57"/>
        <v>40</v>
      </c>
      <c r="G605">
        <f>3*C605*D605*1000/(2*F605*E605^2)</f>
        <v>0.58453347351948759</v>
      </c>
      <c r="H605">
        <f t="shared" si="58"/>
        <v>2.1415680000000004E-4</v>
      </c>
      <c r="I605" s="3">
        <v>0.85619999999999996</v>
      </c>
      <c r="J605" s="3">
        <v>8.5000000000000006E-3</v>
      </c>
      <c r="K605">
        <f>(C606+C605)/2*(B606-B605)</f>
        <v>4.6350000000000615E-6</v>
      </c>
    </row>
    <row r="606" spans="1:11" x14ac:dyDescent="0.2">
      <c r="A606" s="5">
        <v>59.7</v>
      </c>
      <c r="B606" s="3">
        <f t="shared" si="59"/>
        <v>6.3300000000000023E-2</v>
      </c>
      <c r="C606" s="3">
        <f>J606-$J$530</f>
        <v>5.1999999999999998E-3</v>
      </c>
      <c r="D606">
        <f t="shared" si="55"/>
        <v>100</v>
      </c>
      <c r="E606">
        <f t="shared" si="56"/>
        <v>5.72</v>
      </c>
      <c r="F606">
        <f t="shared" si="57"/>
        <v>40</v>
      </c>
      <c r="G606">
        <f>3*C606*D606*1000/(2*F606*E606^2)</f>
        <v>0.59599491417673234</v>
      </c>
      <c r="H606">
        <f t="shared" si="58"/>
        <v>2.1724560000000009E-4</v>
      </c>
      <c r="I606" s="3">
        <v>0.85709999999999997</v>
      </c>
      <c r="J606" s="3">
        <v>8.6E-3</v>
      </c>
      <c r="K606">
        <f>(C607+C606)/2*(B607-B606)</f>
        <v>5.8849999999999453E-6</v>
      </c>
    </row>
    <row r="607" spans="1:11" x14ac:dyDescent="0.2">
      <c r="A607" s="5">
        <v>59.8</v>
      </c>
      <c r="B607" s="3">
        <f t="shared" si="59"/>
        <v>6.4400000000000013E-2</v>
      </c>
      <c r="C607" s="3">
        <f>J607-$J$530</f>
        <v>5.4999999999999997E-3</v>
      </c>
      <c r="D607">
        <f t="shared" si="55"/>
        <v>100</v>
      </c>
      <c r="E607">
        <f t="shared" si="56"/>
        <v>5.72</v>
      </c>
      <c r="F607">
        <f t="shared" si="57"/>
        <v>40</v>
      </c>
      <c r="G607">
        <f>3*C607*D607*1000/(2*F607*E607^2)</f>
        <v>0.63037923614846703</v>
      </c>
      <c r="H607">
        <f t="shared" si="58"/>
        <v>2.2102080000000002E-4</v>
      </c>
      <c r="I607" s="3">
        <v>0.85819999999999996</v>
      </c>
      <c r="J607" s="3">
        <v>8.8999999999999999E-3</v>
      </c>
      <c r="K607">
        <f>(C608+C607)/2*(B608-B607)</f>
        <v>3.8500000000001868E-6</v>
      </c>
    </row>
    <row r="608" spans="1:11" x14ac:dyDescent="0.2">
      <c r="A608" s="5">
        <v>59.9</v>
      </c>
      <c r="B608" s="3">
        <f t="shared" si="59"/>
        <v>6.5100000000000047E-2</v>
      </c>
      <c r="C608" s="3">
        <f>J608-$J$530</f>
        <v>5.4999999999999997E-3</v>
      </c>
      <c r="D608">
        <f t="shared" si="55"/>
        <v>100</v>
      </c>
      <c r="E608">
        <f t="shared" si="56"/>
        <v>5.72</v>
      </c>
      <c r="F608">
        <f t="shared" si="57"/>
        <v>40</v>
      </c>
      <c r="G608">
        <f>3*C608*D608*1000/(2*F608*E608^2)</f>
        <v>0.63037923614846703</v>
      </c>
      <c r="H608">
        <f t="shared" si="58"/>
        <v>2.2342320000000014E-4</v>
      </c>
      <c r="I608" s="3">
        <v>0.8589</v>
      </c>
      <c r="J608" s="3">
        <v>8.8999999999999999E-3</v>
      </c>
      <c r="K608">
        <f>(C609+C608)/2*(B609-B608)</f>
        <v>3.3300000000002489E-6</v>
      </c>
    </row>
    <row r="609" spans="1:11" x14ac:dyDescent="0.2">
      <c r="A609" s="5">
        <v>60</v>
      </c>
      <c r="B609" s="3">
        <f t="shared" si="59"/>
        <v>6.5700000000000092E-2</v>
      </c>
      <c r="C609" s="3">
        <f>J609-$J$530</f>
        <v>5.5999999999999991E-3</v>
      </c>
      <c r="D609">
        <f t="shared" si="55"/>
        <v>100</v>
      </c>
      <c r="E609">
        <f t="shared" si="56"/>
        <v>5.72</v>
      </c>
      <c r="F609">
        <f t="shared" si="57"/>
        <v>40</v>
      </c>
      <c r="G609">
        <f>3*C609*D609*1000/(2*F609*E609^2)</f>
        <v>0.64184067680571166</v>
      </c>
      <c r="H609">
        <f t="shared" si="58"/>
        <v>2.2548240000000029E-4</v>
      </c>
      <c r="I609" s="3">
        <v>0.85950000000000004</v>
      </c>
      <c r="J609" s="3">
        <v>8.9999999999999993E-3</v>
      </c>
      <c r="K609">
        <f>(C610+C609)/2*(B610-B609)</f>
        <v>5.5500000000000045E-6</v>
      </c>
    </row>
    <row r="610" spans="1:11" x14ac:dyDescent="0.2">
      <c r="A610" s="5">
        <v>60.1</v>
      </c>
      <c r="B610" s="3">
        <f t="shared" si="59"/>
        <v>6.6700000000000093E-2</v>
      </c>
      <c r="C610" s="3">
        <f>J610-$J$530</f>
        <v>5.4999999999999997E-3</v>
      </c>
      <c r="D610">
        <f t="shared" si="55"/>
        <v>100</v>
      </c>
      <c r="E610">
        <f t="shared" si="56"/>
        <v>5.72</v>
      </c>
      <c r="F610">
        <f t="shared" si="57"/>
        <v>40</v>
      </c>
      <c r="G610">
        <f>3*C610*D610*1000/(2*F610*E610^2)</f>
        <v>0.63037923614846703</v>
      </c>
      <c r="H610">
        <f t="shared" si="58"/>
        <v>2.2891440000000028E-4</v>
      </c>
      <c r="I610" s="3">
        <v>0.86050000000000004</v>
      </c>
      <c r="J610" s="3">
        <v>8.8999999999999999E-3</v>
      </c>
      <c r="K610">
        <f>(C611+C610)/2*(B611-B610)</f>
        <v>4.9950000000000657E-6</v>
      </c>
    </row>
    <row r="611" spans="1:11" x14ac:dyDescent="0.2">
      <c r="A611" s="5">
        <v>60.2</v>
      </c>
      <c r="B611" s="3">
        <f t="shared" si="59"/>
        <v>6.7600000000000104E-2</v>
      </c>
      <c r="C611" s="3">
        <f>J611-$J$530</f>
        <v>5.5999999999999991E-3</v>
      </c>
      <c r="D611">
        <f t="shared" si="55"/>
        <v>100</v>
      </c>
      <c r="E611">
        <f t="shared" si="56"/>
        <v>5.72</v>
      </c>
      <c r="F611">
        <f t="shared" si="57"/>
        <v>40</v>
      </c>
      <c r="G611">
        <f>3*C611*D611*1000/(2*F611*E611^2)</f>
        <v>0.64184067680571166</v>
      </c>
      <c r="H611">
        <f t="shared" si="58"/>
        <v>2.3200320000000033E-4</v>
      </c>
      <c r="I611" s="3">
        <v>0.86140000000000005</v>
      </c>
      <c r="J611" s="3">
        <v>8.9999999999999993E-3</v>
      </c>
      <c r="K611">
        <f>(C612+C611)/2*(B612-B611)</f>
        <v>3.9199999999995678E-6</v>
      </c>
    </row>
    <row r="612" spans="1:11" x14ac:dyDescent="0.2">
      <c r="A612" s="5">
        <v>60.3</v>
      </c>
      <c r="B612" s="3">
        <f t="shared" si="59"/>
        <v>6.8300000000000027E-2</v>
      </c>
      <c r="C612" s="3">
        <f>J612-$J$530</f>
        <v>5.5999999999999991E-3</v>
      </c>
      <c r="D612">
        <f t="shared" si="55"/>
        <v>100</v>
      </c>
      <c r="E612">
        <f t="shared" si="56"/>
        <v>5.72</v>
      </c>
      <c r="F612">
        <f t="shared" si="57"/>
        <v>40</v>
      </c>
      <c r="G612">
        <f>3*C612*D612*1000/(2*F612*E612^2)</f>
        <v>0.64184067680571166</v>
      </c>
      <c r="H612">
        <f t="shared" si="58"/>
        <v>2.344056000000001E-4</v>
      </c>
      <c r="I612" s="3">
        <v>0.86209999999999998</v>
      </c>
      <c r="J612" s="3">
        <v>8.9999999999999993E-3</v>
      </c>
      <c r="K612">
        <f>(C613+C612)/2*(B613-B612)</f>
        <v>4.56000000000013E-6</v>
      </c>
    </row>
    <row r="613" spans="1:11" x14ac:dyDescent="0.2">
      <c r="A613" s="5">
        <v>60.4</v>
      </c>
      <c r="B613" s="3">
        <f t="shared" si="59"/>
        <v>6.910000000000005E-2</v>
      </c>
      <c r="C613" s="3">
        <f>J613-$J$530</f>
        <v>5.7999999999999996E-3</v>
      </c>
      <c r="D613">
        <f t="shared" si="55"/>
        <v>100</v>
      </c>
      <c r="E613">
        <f t="shared" si="56"/>
        <v>5.72</v>
      </c>
      <c r="F613">
        <f t="shared" si="57"/>
        <v>40</v>
      </c>
      <c r="G613">
        <f>3*C613*D613*1000/(2*F613*E613^2)</f>
        <v>0.66476355812020149</v>
      </c>
      <c r="H613">
        <f t="shared" si="58"/>
        <v>2.3715120000000018E-4</v>
      </c>
      <c r="I613" s="3">
        <v>0.8629</v>
      </c>
      <c r="J613" s="3">
        <v>9.1999999999999998E-3</v>
      </c>
      <c r="K613">
        <f>(C614+C613)/2*(B614-B613)</f>
        <v>6.4899999999999404E-6</v>
      </c>
    </row>
    <row r="614" spans="1:11" x14ac:dyDescent="0.2">
      <c r="A614" s="5">
        <v>60.5</v>
      </c>
      <c r="B614" s="3">
        <f t="shared" si="59"/>
        <v>7.020000000000004E-2</v>
      </c>
      <c r="C614" s="3">
        <f>J614-$J$530</f>
        <v>6.0000000000000001E-3</v>
      </c>
      <c r="D614">
        <f t="shared" si="55"/>
        <v>100</v>
      </c>
      <c r="E614">
        <f t="shared" si="56"/>
        <v>5.72</v>
      </c>
      <c r="F614">
        <f t="shared" si="57"/>
        <v>40</v>
      </c>
      <c r="G614">
        <f>3*C614*D614*1000/(2*F614*E614^2)</f>
        <v>0.68768643943469132</v>
      </c>
      <c r="H614">
        <f t="shared" si="58"/>
        <v>2.4092640000000011E-4</v>
      </c>
      <c r="I614" s="3">
        <v>0.86399999999999999</v>
      </c>
      <c r="J614" s="3">
        <v>9.4000000000000004E-3</v>
      </c>
      <c r="K614">
        <f>(C615+C614)/2*(B615-B614)</f>
        <v>4.1650000000002015E-6</v>
      </c>
    </row>
    <row r="615" spans="1:11" x14ac:dyDescent="0.2">
      <c r="A615" s="5">
        <v>60.6</v>
      </c>
      <c r="B615" s="3">
        <f t="shared" si="59"/>
        <v>7.0900000000000074E-2</v>
      </c>
      <c r="C615" s="3">
        <f>J615-$J$530</f>
        <v>5.899999999999999E-3</v>
      </c>
      <c r="D615">
        <f t="shared" si="55"/>
        <v>100</v>
      </c>
      <c r="E615">
        <f t="shared" si="56"/>
        <v>5.72</v>
      </c>
      <c r="F615">
        <f t="shared" si="57"/>
        <v>40</v>
      </c>
      <c r="G615">
        <f>3*C615*D615*1000/(2*F615*E615^2)</f>
        <v>0.67622499877744635</v>
      </c>
      <c r="H615">
        <f t="shared" si="58"/>
        <v>2.4332880000000023E-4</v>
      </c>
      <c r="I615" s="3">
        <v>0.86470000000000002</v>
      </c>
      <c r="J615" s="3">
        <v>9.2999999999999992E-3</v>
      </c>
      <c r="K615">
        <f>(C616+C615)/2*(B616-B615)</f>
        <v>4.1649999999995408E-6</v>
      </c>
    </row>
    <row r="616" spans="1:11" x14ac:dyDescent="0.2">
      <c r="A616" s="5">
        <v>60.7</v>
      </c>
      <c r="B616" s="3">
        <f t="shared" si="59"/>
        <v>7.1599999999999997E-2</v>
      </c>
      <c r="C616" s="3">
        <f>J616-$J$530</f>
        <v>6.0000000000000001E-3</v>
      </c>
      <c r="D616">
        <f t="shared" si="55"/>
        <v>100</v>
      </c>
      <c r="E616">
        <f t="shared" si="56"/>
        <v>5.72</v>
      </c>
      <c r="F616">
        <f t="shared" si="57"/>
        <v>40</v>
      </c>
      <c r="G616">
        <f>3*C616*D616*1000/(2*F616*E616^2)</f>
        <v>0.68768643943469132</v>
      </c>
      <c r="H616">
        <f t="shared" si="58"/>
        <v>2.4573119999999997E-4</v>
      </c>
      <c r="I616" s="3">
        <v>0.86539999999999995</v>
      </c>
      <c r="J616" s="3">
        <v>9.4000000000000004E-3</v>
      </c>
      <c r="K616">
        <f>(C617+C616)/2*(B617-B616)</f>
        <v>6.1000000000000051E-6</v>
      </c>
    </row>
    <row r="617" spans="1:11" x14ac:dyDescent="0.2">
      <c r="A617" s="5">
        <v>60.8</v>
      </c>
      <c r="B617" s="3">
        <f t="shared" si="59"/>
        <v>7.2599999999999998E-2</v>
      </c>
      <c r="C617" s="3">
        <f>J617-$J$530</f>
        <v>6.1999999999999989E-3</v>
      </c>
      <c r="D617">
        <f t="shared" si="55"/>
        <v>100</v>
      </c>
      <c r="E617">
        <f t="shared" si="56"/>
        <v>5.72</v>
      </c>
      <c r="F617">
        <f t="shared" si="57"/>
        <v>40</v>
      </c>
      <c r="G617">
        <f>3*C617*D617*1000/(2*F617*E617^2)</f>
        <v>0.71060932074918082</v>
      </c>
      <c r="H617">
        <f t="shared" si="58"/>
        <v>2.4916319999999996E-4</v>
      </c>
      <c r="I617" s="3">
        <v>0.86639999999999995</v>
      </c>
      <c r="J617" s="3">
        <v>9.5999999999999992E-3</v>
      </c>
      <c r="K617">
        <f>(C618+C617)/2*(B618-B617)</f>
        <v>5.5800000000000728E-6</v>
      </c>
    </row>
    <row r="618" spans="1:11" x14ac:dyDescent="0.2">
      <c r="A618" s="5">
        <v>60.9</v>
      </c>
      <c r="B618" s="3">
        <f t="shared" si="59"/>
        <v>7.350000000000001E-2</v>
      </c>
      <c r="C618" s="3">
        <f>J618-$J$530</f>
        <v>6.1999999999999989E-3</v>
      </c>
      <c r="D618">
        <f t="shared" si="55"/>
        <v>100</v>
      </c>
      <c r="E618">
        <f t="shared" si="56"/>
        <v>5.72</v>
      </c>
      <c r="F618">
        <f t="shared" si="57"/>
        <v>40</v>
      </c>
      <c r="G618">
        <f>3*C618*D618*1000/(2*F618*E618^2)</f>
        <v>0.71060932074918082</v>
      </c>
      <c r="H618">
        <f t="shared" si="58"/>
        <v>2.5225200000000001E-4</v>
      </c>
      <c r="I618" s="3">
        <v>0.86729999999999996</v>
      </c>
      <c r="J618" s="3">
        <v>9.5999999999999992E-3</v>
      </c>
      <c r="K618">
        <f>(C619+C618)/2*(B619-B618)</f>
        <v>4.34000000000021E-6</v>
      </c>
    </row>
    <row r="619" spans="1:11" x14ac:dyDescent="0.2">
      <c r="A619" s="5">
        <v>61</v>
      </c>
      <c r="B619" s="3">
        <f t="shared" si="59"/>
        <v>7.4200000000000044E-2</v>
      </c>
      <c r="C619" s="3">
        <f>J619-$J$530</f>
        <v>6.1999999999999989E-3</v>
      </c>
      <c r="D619">
        <f t="shared" si="55"/>
        <v>100</v>
      </c>
      <c r="E619">
        <f t="shared" si="56"/>
        <v>5.72</v>
      </c>
      <c r="F619">
        <f t="shared" si="57"/>
        <v>40</v>
      </c>
      <c r="G619">
        <f>3*C619*D619*1000/(2*F619*E619^2)</f>
        <v>0.71060932074918082</v>
      </c>
      <c r="H619">
        <f t="shared" si="58"/>
        <v>2.5465440000000013E-4</v>
      </c>
      <c r="I619" s="3">
        <v>0.86799999999999999</v>
      </c>
      <c r="J619" s="3">
        <v>9.5999999999999992E-3</v>
      </c>
      <c r="K619">
        <f>(C620+C619)/2*(B620-B619)</f>
        <v>4.3750000000002114E-6</v>
      </c>
    </row>
    <row r="620" spans="1:11" x14ac:dyDescent="0.2">
      <c r="A620" s="5">
        <v>61.1</v>
      </c>
      <c r="B620" s="3">
        <f t="shared" si="59"/>
        <v>7.4900000000000078E-2</v>
      </c>
      <c r="C620" s="3">
        <f>J620-$J$530</f>
        <v>6.3E-3</v>
      </c>
      <c r="D620">
        <f t="shared" si="55"/>
        <v>100</v>
      </c>
      <c r="E620">
        <f t="shared" si="56"/>
        <v>5.72</v>
      </c>
      <c r="F620">
        <f t="shared" si="57"/>
        <v>40</v>
      </c>
      <c r="G620">
        <f>3*C620*D620*1000/(2*F620*E620^2)</f>
        <v>0.7220707614064259</v>
      </c>
      <c r="H620">
        <f t="shared" si="58"/>
        <v>2.5705680000000025E-4</v>
      </c>
      <c r="I620" s="3">
        <v>0.86870000000000003</v>
      </c>
      <c r="J620" s="3">
        <v>9.7000000000000003E-3</v>
      </c>
      <c r="K620">
        <f>(C621+C620)/2*(B621-B620)</f>
        <v>7.6199999999998652E-6</v>
      </c>
    </row>
    <row r="621" spans="1:11" x14ac:dyDescent="0.2">
      <c r="A621" s="5">
        <v>61.2</v>
      </c>
      <c r="B621" s="3">
        <f t="shared" si="59"/>
        <v>7.6100000000000056E-2</v>
      </c>
      <c r="C621" s="3">
        <f>J621-$J$530</f>
        <v>6.3999999999999994E-3</v>
      </c>
      <c r="D621">
        <f t="shared" si="55"/>
        <v>100</v>
      </c>
      <c r="E621">
        <f t="shared" si="56"/>
        <v>5.72</v>
      </c>
      <c r="F621">
        <f t="shared" si="57"/>
        <v>40</v>
      </c>
      <c r="G621">
        <f>3*C621*D621*1000/(2*F621*E621^2)</f>
        <v>0.73353220206367065</v>
      </c>
      <c r="H621">
        <f t="shared" si="58"/>
        <v>2.6117520000000017E-4</v>
      </c>
      <c r="I621" s="3">
        <v>0.86990000000000001</v>
      </c>
      <c r="J621" s="3">
        <v>9.7999999999999997E-3</v>
      </c>
      <c r="K621">
        <f>(C622+C621)/2*(B622-B621)</f>
        <v>4.5150000000002185E-6</v>
      </c>
    </row>
    <row r="622" spans="1:11" x14ac:dyDescent="0.2">
      <c r="A622" s="5">
        <v>61.3</v>
      </c>
      <c r="B622" s="3">
        <f t="shared" si="59"/>
        <v>7.680000000000009E-2</v>
      </c>
      <c r="C622" s="3">
        <f>J622-$J$530</f>
        <v>6.5000000000000006E-3</v>
      </c>
      <c r="D622">
        <f t="shared" si="55"/>
        <v>100</v>
      </c>
      <c r="E622">
        <f t="shared" si="56"/>
        <v>5.72</v>
      </c>
      <c r="F622">
        <f t="shared" si="57"/>
        <v>40</v>
      </c>
      <c r="G622">
        <f>3*C622*D622*1000/(2*F622*E622^2)</f>
        <v>0.74499364272091573</v>
      </c>
      <c r="H622">
        <f t="shared" si="58"/>
        <v>2.6357760000000029E-4</v>
      </c>
      <c r="I622" s="3">
        <v>0.87060000000000004</v>
      </c>
      <c r="J622" s="3">
        <v>9.9000000000000008E-3</v>
      </c>
      <c r="K622">
        <f>(C623+C622)/2*(B623-B622)</f>
        <v>3.8699999999995742E-6</v>
      </c>
    </row>
    <row r="623" spans="1:11" x14ac:dyDescent="0.2">
      <c r="A623" s="5">
        <v>61.4</v>
      </c>
      <c r="B623" s="3">
        <f t="shared" si="59"/>
        <v>7.7400000000000024E-2</v>
      </c>
      <c r="C623" s="3">
        <f>J623-$J$530</f>
        <v>6.3999999999999994E-3</v>
      </c>
      <c r="D623">
        <f t="shared" si="55"/>
        <v>100</v>
      </c>
      <c r="E623">
        <f t="shared" si="56"/>
        <v>5.72</v>
      </c>
      <c r="F623">
        <f t="shared" si="57"/>
        <v>40</v>
      </c>
      <c r="G623">
        <f>3*C623*D623*1000/(2*F623*E623^2)</f>
        <v>0.73353220206367065</v>
      </c>
      <c r="H623">
        <f t="shared" si="58"/>
        <v>2.6563680000000003E-4</v>
      </c>
      <c r="I623" s="3">
        <v>0.87119999999999997</v>
      </c>
      <c r="J623" s="3">
        <v>9.7999999999999997E-3</v>
      </c>
      <c r="K623">
        <f>(C624+C623)/2*(B624-B623)</f>
        <v>5.850000000000077E-6</v>
      </c>
    </row>
    <row r="624" spans="1:11" x14ac:dyDescent="0.2">
      <c r="A624" s="5">
        <v>61.5</v>
      </c>
      <c r="B624" s="3">
        <f t="shared" si="59"/>
        <v>7.8300000000000036E-2</v>
      </c>
      <c r="C624" s="3">
        <f>J624-$J$530</f>
        <v>6.6E-3</v>
      </c>
      <c r="D624">
        <f t="shared" si="55"/>
        <v>100</v>
      </c>
      <c r="E624">
        <f t="shared" si="56"/>
        <v>5.72</v>
      </c>
      <c r="F624">
        <f t="shared" si="57"/>
        <v>40</v>
      </c>
      <c r="G624">
        <f>3*C624*D624*1000/(2*F624*E624^2)</f>
        <v>0.75645508337816025</v>
      </c>
      <c r="H624">
        <f t="shared" si="58"/>
        <v>2.6872560000000008E-4</v>
      </c>
      <c r="I624" s="3">
        <v>0.87209999999999999</v>
      </c>
      <c r="J624" s="3">
        <v>0.01</v>
      </c>
      <c r="K624">
        <f>(C625+C624)/2*(B625-B624)</f>
        <v>6.6500000000000058E-6</v>
      </c>
    </row>
    <row r="625" spans="1:11" x14ac:dyDescent="0.2">
      <c r="A625" s="5">
        <v>61.6</v>
      </c>
      <c r="B625" s="3">
        <f t="shared" si="59"/>
        <v>7.9300000000000037E-2</v>
      </c>
      <c r="C625" s="3">
        <f>J625-$J$530</f>
        <v>6.6999999999999994E-3</v>
      </c>
      <c r="D625">
        <f t="shared" si="55"/>
        <v>100</v>
      </c>
      <c r="E625">
        <f t="shared" si="56"/>
        <v>5.72</v>
      </c>
      <c r="F625">
        <f t="shared" si="57"/>
        <v>40</v>
      </c>
      <c r="G625">
        <f>3*C625*D625*1000/(2*F625*E625^2)</f>
        <v>0.76791652403540511</v>
      </c>
      <c r="H625">
        <f t="shared" si="58"/>
        <v>2.7215760000000013E-4</v>
      </c>
      <c r="I625" s="3">
        <v>0.87309999999999999</v>
      </c>
      <c r="J625" s="3">
        <v>1.01E-2</v>
      </c>
      <c r="K625">
        <f>(C626+C625)/2*(B626-B625)</f>
        <v>5.5200000000001581E-6</v>
      </c>
    </row>
    <row r="626" spans="1:11" x14ac:dyDescent="0.2">
      <c r="A626" s="5">
        <v>61.7</v>
      </c>
      <c r="B626" s="3">
        <f t="shared" si="59"/>
        <v>8.010000000000006E-2</v>
      </c>
      <c r="C626" s="3">
        <f>J626-$J$530</f>
        <v>7.1000000000000004E-3</v>
      </c>
      <c r="D626">
        <f t="shared" si="55"/>
        <v>100</v>
      </c>
      <c r="E626">
        <f t="shared" si="56"/>
        <v>5.72</v>
      </c>
      <c r="F626">
        <f t="shared" si="57"/>
        <v>40</v>
      </c>
      <c r="G626">
        <f>3*C626*D626*1000/(2*F626*E626^2)</f>
        <v>0.81376228666438466</v>
      </c>
      <c r="H626">
        <f t="shared" si="58"/>
        <v>2.7490320000000018E-4</v>
      </c>
      <c r="I626" s="3">
        <v>0.87390000000000001</v>
      </c>
      <c r="J626" s="3">
        <v>1.0500000000000001E-2</v>
      </c>
      <c r="K626">
        <f>(C627+C626)/2*(B627-B626)</f>
        <v>4.9000000000002377E-6</v>
      </c>
    </row>
    <row r="627" spans="1:11" x14ac:dyDescent="0.2">
      <c r="A627" s="5">
        <v>61.8</v>
      </c>
      <c r="B627" s="3">
        <f t="shared" si="59"/>
        <v>8.0800000000000094E-2</v>
      </c>
      <c r="C627" s="3">
        <f>J627-$J$530</f>
        <v>6.8999999999999999E-3</v>
      </c>
      <c r="D627">
        <f t="shared" si="55"/>
        <v>100</v>
      </c>
      <c r="E627">
        <f t="shared" si="56"/>
        <v>5.72</v>
      </c>
      <c r="F627">
        <f t="shared" si="57"/>
        <v>40</v>
      </c>
      <c r="G627">
        <f>3*C627*D627*1000/(2*F627*E627^2)</f>
        <v>0.79083940534989494</v>
      </c>
      <c r="H627">
        <f t="shared" si="58"/>
        <v>2.773056000000003E-4</v>
      </c>
      <c r="I627" s="3">
        <v>0.87460000000000004</v>
      </c>
      <c r="J627" s="3">
        <v>1.03E-2</v>
      </c>
      <c r="K627">
        <f>(C628+C627)/2*(B628-B627)</f>
        <v>7.0000000000000067E-6</v>
      </c>
    </row>
    <row r="628" spans="1:11" x14ac:dyDescent="0.2">
      <c r="A628" s="5">
        <v>61.9</v>
      </c>
      <c r="B628" s="3">
        <f t="shared" si="59"/>
        <v>8.1800000000000095E-2</v>
      </c>
      <c r="C628" s="3">
        <f>J628-$J$530</f>
        <v>7.1000000000000004E-3</v>
      </c>
      <c r="D628">
        <f t="shared" si="55"/>
        <v>100</v>
      </c>
      <c r="E628">
        <f t="shared" si="56"/>
        <v>5.72</v>
      </c>
      <c r="F628">
        <f t="shared" si="57"/>
        <v>40</v>
      </c>
      <c r="G628">
        <f>3*C628*D628*1000/(2*F628*E628^2)</f>
        <v>0.81376228666438466</v>
      </c>
      <c r="H628">
        <f t="shared" si="58"/>
        <v>2.8073760000000035E-4</v>
      </c>
      <c r="I628" s="3">
        <v>0.87560000000000004</v>
      </c>
      <c r="J628" s="3">
        <v>1.0500000000000001E-2</v>
      </c>
      <c r="K628">
        <f>(C629+C628)/2*(B629-B628)</f>
        <v>5.6799999999993747E-6</v>
      </c>
    </row>
    <row r="629" spans="1:11" x14ac:dyDescent="0.2">
      <c r="A629" s="5">
        <v>62</v>
      </c>
      <c r="B629" s="3">
        <f t="shared" si="59"/>
        <v>8.2600000000000007E-2</v>
      </c>
      <c r="C629" s="3">
        <f>J629-$J$530</f>
        <v>7.1000000000000004E-3</v>
      </c>
      <c r="D629">
        <f t="shared" si="55"/>
        <v>100</v>
      </c>
      <c r="E629">
        <f t="shared" si="56"/>
        <v>5.72</v>
      </c>
      <c r="F629">
        <f t="shared" si="57"/>
        <v>40</v>
      </c>
      <c r="G629">
        <f>3*C629*D629*1000/(2*F629*E629^2)</f>
        <v>0.81376228666438466</v>
      </c>
      <c r="H629">
        <f t="shared" si="58"/>
        <v>2.8348320000000002E-4</v>
      </c>
      <c r="I629" s="3">
        <v>0.87639999999999996</v>
      </c>
      <c r="J629" s="3">
        <v>1.0500000000000001E-2</v>
      </c>
      <c r="K629">
        <f>(C630+C629)/2*(B630-B629)</f>
        <v>5.040000000000244E-6</v>
      </c>
    </row>
    <row r="630" spans="1:11" x14ac:dyDescent="0.2">
      <c r="A630" s="5">
        <v>62.1</v>
      </c>
      <c r="B630" s="3">
        <f t="shared" si="59"/>
        <v>8.3300000000000041E-2</v>
      </c>
      <c r="C630" s="3">
        <f>J630-$J$530</f>
        <v>7.2999999999999992E-3</v>
      </c>
      <c r="D630">
        <f t="shared" si="55"/>
        <v>100</v>
      </c>
      <c r="E630">
        <f t="shared" si="56"/>
        <v>5.72</v>
      </c>
      <c r="F630">
        <f t="shared" si="57"/>
        <v>40</v>
      </c>
      <c r="G630">
        <f>3*C630*D630*1000/(2*F630*E630^2)</f>
        <v>0.83668516797887416</v>
      </c>
      <c r="H630">
        <f t="shared" si="58"/>
        <v>2.8588560000000014E-4</v>
      </c>
      <c r="I630" s="3">
        <v>0.87709999999999999</v>
      </c>
      <c r="J630" s="3">
        <v>1.0699999999999999E-2</v>
      </c>
      <c r="K630">
        <f>(C631+C630)/2*(B631-B630)</f>
        <v>5.8400000000001669E-6</v>
      </c>
    </row>
    <row r="631" spans="1:11" x14ac:dyDescent="0.2">
      <c r="A631" s="5">
        <v>62.2</v>
      </c>
      <c r="B631" s="3">
        <f t="shared" si="59"/>
        <v>8.4100000000000064E-2</v>
      </c>
      <c r="C631" s="3">
        <f>J631-$J$530</f>
        <v>7.2999999999999992E-3</v>
      </c>
      <c r="D631">
        <f t="shared" si="55"/>
        <v>100</v>
      </c>
      <c r="E631">
        <f t="shared" si="56"/>
        <v>5.72</v>
      </c>
      <c r="F631">
        <f t="shared" si="57"/>
        <v>40</v>
      </c>
      <c r="G631">
        <f>3*C631*D631*1000/(2*F631*E631^2)</f>
        <v>0.83668516797887416</v>
      </c>
      <c r="H631">
        <f t="shared" si="58"/>
        <v>2.886312000000002E-4</v>
      </c>
      <c r="I631" s="3">
        <v>0.87790000000000001</v>
      </c>
      <c r="J631" s="3">
        <v>1.0699999999999999E-2</v>
      </c>
      <c r="K631">
        <f>(C632+C631)/2*(B632-B631)</f>
        <v>7.4500000000000058E-6</v>
      </c>
    </row>
    <row r="632" spans="1:11" x14ac:dyDescent="0.2">
      <c r="A632" s="5">
        <v>62.3</v>
      </c>
      <c r="B632" s="3">
        <f t="shared" si="59"/>
        <v>8.5100000000000064E-2</v>
      </c>
      <c r="C632" s="3">
        <f>J632-$J$530</f>
        <v>7.5999999999999991E-3</v>
      </c>
      <c r="D632">
        <f t="shared" si="55"/>
        <v>100</v>
      </c>
      <c r="E632">
        <f t="shared" si="56"/>
        <v>5.72</v>
      </c>
      <c r="F632">
        <f t="shared" si="57"/>
        <v>40</v>
      </c>
      <c r="G632">
        <f>3*C632*D632*1000/(2*F632*E632^2)</f>
        <v>0.87106948995060896</v>
      </c>
      <c r="H632">
        <f t="shared" si="58"/>
        <v>2.9206320000000019E-4</v>
      </c>
      <c r="I632" s="3">
        <v>0.87890000000000001</v>
      </c>
      <c r="J632" s="3">
        <v>1.0999999999999999E-2</v>
      </c>
      <c r="K632">
        <f>(C633+C632)/2*(B633-B632)</f>
        <v>5.2150000000002525E-6</v>
      </c>
    </row>
    <row r="633" spans="1:11" x14ac:dyDescent="0.2">
      <c r="A633" s="5">
        <v>62.4</v>
      </c>
      <c r="B633" s="3">
        <f t="shared" si="59"/>
        <v>8.5800000000000098E-2</v>
      </c>
      <c r="C633" s="3">
        <f>J633-$J$530</f>
        <v>7.2999999999999992E-3</v>
      </c>
      <c r="D633">
        <f t="shared" si="55"/>
        <v>100</v>
      </c>
      <c r="E633">
        <f t="shared" si="56"/>
        <v>5.72</v>
      </c>
      <c r="F633">
        <f t="shared" si="57"/>
        <v>40</v>
      </c>
      <c r="G633">
        <f>3*C633*D633*1000/(2*F633*E633^2)</f>
        <v>0.83668516797887416</v>
      </c>
      <c r="H633">
        <f t="shared" si="58"/>
        <v>2.9446560000000031E-4</v>
      </c>
      <c r="I633" s="3">
        <v>0.87960000000000005</v>
      </c>
      <c r="J633" s="3">
        <v>1.0699999999999999E-2</v>
      </c>
      <c r="K633">
        <f>(C634+C633)/2*(B634-B633)</f>
        <v>5.2849999999994175E-6</v>
      </c>
    </row>
    <row r="634" spans="1:11" x14ac:dyDescent="0.2">
      <c r="A634" s="5">
        <v>62.5</v>
      </c>
      <c r="B634" s="3">
        <f t="shared" si="59"/>
        <v>8.6500000000000021E-2</v>
      </c>
      <c r="C634" s="3">
        <f>J634-$J$530</f>
        <v>7.7999999999999996E-3</v>
      </c>
      <c r="D634">
        <f t="shared" si="55"/>
        <v>100</v>
      </c>
      <c r="E634">
        <f t="shared" si="56"/>
        <v>5.72</v>
      </c>
      <c r="F634">
        <f t="shared" si="57"/>
        <v>40</v>
      </c>
      <c r="G634">
        <f>3*C634*D634*1000/(2*F634*E634^2)</f>
        <v>0.89399237126509867</v>
      </c>
      <c r="H634">
        <f t="shared" si="58"/>
        <v>2.9686800000000005E-4</v>
      </c>
      <c r="I634" s="3">
        <v>0.88029999999999997</v>
      </c>
      <c r="J634" s="3">
        <v>1.12E-2</v>
      </c>
      <c r="K634">
        <f>(C635+C634)/2*(B635-B634)</f>
        <v>8.5799999999999212E-6</v>
      </c>
    </row>
    <row r="635" spans="1:11" x14ac:dyDescent="0.2">
      <c r="A635" s="5">
        <v>62.6</v>
      </c>
      <c r="B635" s="3">
        <f t="shared" si="59"/>
        <v>8.7600000000000011E-2</v>
      </c>
      <c r="C635" s="3">
        <f>J635-$J$530</f>
        <v>7.7999999999999996E-3</v>
      </c>
      <c r="D635">
        <f t="shared" si="55"/>
        <v>100</v>
      </c>
      <c r="E635">
        <f t="shared" si="56"/>
        <v>5.72</v>
      </c>
      <c r="F635">
        <f t="shared" si="57"/>
        <v>40</v>
      </c>
      <c r="G635">
        <f>3*C635*D635*1000/(2*F635*E635^2)</f>
        <v>0.89399237126509867</v>
      </c>
      <c r="H635">
        <f t="shared" si="58"/>
        <v>3.0064320000000003E-4</v>
      </c>
      <c r="I635" s="3">
        <v>0.88139999999999996</v>
      </c>
      <c r="J635" s="3">
        <v>1.12E-2</v>
      </c>
      <c r="K635">
        <f>(C636+C635)/2*(B636-B635)</f>
        <v>7.0200000000000929E-6</v>
      </c>
    </row>
    <row r="636" spans="1:11" x14ac:dyDescent="0.2">
      <c r="A636" s="5">
        <v>62.7</v>
      </c>
      <c r="B636" s="3">
        <f t="shared" si="59"/>
        <v>8.8500000000000023E-2</v>
      </c>
      <c r="C636" s="3">
        <f>J636-$J$530</f>
        <v>7.7999999999999996E-3</v>
      </c>
      <c r="D636">
        <f t="shared" si="55"/>
        <v>100</v>
      </c>
      <c r="E636">
        <f t="shared" si="56"/>
        <v>5.72</v>
      </c>
      <c r="F636">
        <f t="shared" si="57"/>
        <v>40</v>
      </c>
      <c r="G636">
        <f>3*C636*D636*1000/(2*F636*E636^2)</f>
        <v>0.89399237126509867</v>
      </c>
      <c r="H636">
        <f t="shared" si="58"/>
        <v>3.0373200000000008E-4</v>
      </c>
      <c r="I636" s="3">
        <v>0.88229999999999997</v>
      </c>
      <c r="J636" s="3">
        <v>1.12E-2</v>
      </c>
      <c r="K636">
        <f>(C637+C636)/2*(B637-B636)</f>
        <v>4.6800000000003499E-6</v>
      </c>
    </row>
    <row r="637" spans="1:11" x14ac:dyDescent="0.2">
      <c r="A637" s="5">
        <v>62.8</v>
      </c>
      <c r="B637" s="3">
        <f t="shared" si="59"/>
        <v>8.9100000000000068E-2</v>
      </c>
      <c r="C637" s="3">
        <f>J637-$J$530</f>
        <v>7.7999999999999996E-3</v>
      </c>
      <c r="D637">
        <f t="shared" si="55"/>
        <v>100</v>
      </c>
      <c r="E637">
        <f t="shared" si="56"/>
        <v>5.72</v>
      </c>
      <c r="F637">
        <f t="shared" si="57"/>
        <v>40</v>
      </c>
      <c r="G637">
        <f>3*C637*D637*1000/(2*F637*E637^2)</f>
        <v>0.89399237126509867</v>
      </c>
      <c r="H637">
        <f t="shared" si="58"/>
        <v>3.057912000000002E-4</v>
      </c>
      <c r="I637" s="3">
        <v>0.88290000000000002</v>
      </c>
      <c r="J637" s="3">
        <v>1.12E-2</v>
      </c>
      <c r="K637">
        <f>(C638+C637)/2*(B638-B637)</f>
        <v>6.2400000000001783E-6</v>
      </c>
    </row>
    <row r="638" spans="1:11" x14ac:dyDescent="0.2">
      <c r="A638" s="5">
        <v>62.9</v>
      </c>
      <c r="B638" s="3">
        <f t="shared" si="59"/>
        <v>8.9900000000000091E-2</v>
      </c>
      <c r="C638" s="3">
        <f>J638-$J$530</f>
        <v>7.7999999999999996E-3</v>
      </c>
      <c r="D638">
        <f t="shared" si="55"/>
        <v>100</v>
      </c>
      <c r="E638">
        <f t="shared" si="56"/>
        <v>5.72</v>
      </c>
      <c r="F638">
        <f t="shared" si="57"/>
        <v>40</v>
      </c>
      <c r="G638">
        <f>3*C638*D638*1000/(2*F638*E638^2)</f>
        <v>0.89399237126509867</v>
      </c>
      <c r="H638">
        <f t="shared" si="58"/>
        <v>3.0853680000000032E-4</v>
      </c>
      <c r="I638" s="3">
        <v>0.88370000000000004</v>
      </c>
      <c r="J638" s="3">
        <v>1.12E-2</v>
      </c>
      <c r="K638">
        <f>(C639+C638)/2*(B639-B638)</f>
        <v>8.6899999999999202E-6</v>
      </c>
    </row>
    <row r="639" spans="1:11" x14ac:dyDescent="0.2">
      <c r="A639" s="5">
        <v>63</v>
      </c>
      <c r="B639" s="3">
        <f t="shared" si="59"/>
        <v>9.1000000000000081E-2</v>
      </c>
      <c r="C639" s="3">
        <f>J639-$J$530</f>
        <v>8.0000000000000002E-3</v>
      </c>
      <c r="D639">
        <f t="shared" si="55"/>
        <v>100</v>
      </c>
      <c r="E639">
        <f t="shared" si="56"/>
        <v>5.72</v>
      </c>
      <c r="F639">
        <f t="shared" si="57"/>
        <v>40</v>
      </c>
      <c r="G639">
        <f>3*C639*D639*1000/(2*F639*E639^2)</f>
        <v>0.91691525257958828</v>
      </c>
      <c r="H639">
        <f t="shared" si="58"/>
        <v>3.123120000000003E-4</v>
      </c>
      <c r="I639" s="3">
        <v>0.88480000000000003</v>
      </c>
      <c r="J639" s="3">
        <v>1.14E-2</v>
      </c>
      <c r="K639">
        <f>(C640+C639)/2*(B640-B639)</f>
        <v>6.440000000000184E-6</v>
      </c>
    </row>
    <row r="640" spans="1:11" x14ac:dyDescent="0.2">
      <c r="A640" s="5">
        <v>63.1</v>
      </c>
      <c r="B640" s="3">
        <f t="shared" si="59"/>
        <v>9.1800000000000104E-2</v>
      </c>
      <c r="C640" s="3">
        <f>J640-$J$530</f>
        <v>8.0999999999999996E-3</v>
      </c>
      <c r="D640">
        <f t="shared" si="55"/>
        <v>100</v>
      </c>
      <c r="E640">
        <f t="shared" si="56"/>
        <v>5.72</v>
      </c>
      <c r="F640">
        <f t="shared" si="57"/>
        <v>40</v>
      </c>
      <c r="G640">
        <f>3*C640*D640*1000/(2*F640*E640^2)</f>
        <v>0.92837669323683303</v>
      </c>
      <c r="H640">
        <f t="shared" si="58"/>
        <v>3.1505760000000036E-4</v>
      </c>
      <c r="I640" s="3">
        <v>0.88560000000000005</v>
      </c>
      <c r="J640" s="3">
        <v>1.15E-2</v>
      </c>
      <c r="K640">
        <f>(C641+C640)/2*(B641-B640)</f>
        <v>5.7399999999993674E-6</v>
      </c>
    </row>
    <row r="641" spans="1:11" x14ac:dyDescent="0.2">
      <c r="A641" s="5">
        <v>63.2</v>
      </c>
      <c r="B641" s="3">
        <f t="shared" si="59"/>
        <v>9.2500000000000027E-2</v>
      </c>
      <c r="C641" s="3">
        <f>J641-$J$530</f>
        <v>8.3000000000000001E-3</v>
      </c>
      <c r="D641">
        <f t="shared" si="55"/>
        <v>100</v>
      </c>
      <c r="E641">
        <f t="shared" si="56"/>
        <v>5.72</v>
      </c>
      <c r="F641">
        <f t="shared" si="57"/>
        <v>40</v>
      </c>
      <c r="G641">
        <f>3*C641*D641*1000/(2*F641*E641^2)</f>
        <v>0.95129957455132275</v>
      </c>
      <c r="H641">
        <f t="shared" si="58"/>
        <v>3.1746000000000009E-4</v>
      </c>
      <c r="I641" s="3">
        <v>0.88629999999999998</v>
      </c>
      <c r="J641" s="3">
        <v>1.17E-2</v>
      </c>
      <c r="K641">
        <f>(C642+C641)/2*(B642-B641)</f>
        <v>8.2500000000000074E-6</v>
      </c>
    </row>
    <row r="642" spans="1:11" x14ac:dyDescent="0.2">
      <c r="A642" s="5">
        <v>63.3</v>
      </c>
      <c r="B642" s="3">
        <f t="shared" si="59"/>
        <v>9.3500000000000028E-2</v>
      </c>
      <c r="C642" s="3">
        <f>J642-$J$530</f>
        <v>8.199999999999999E-3</v>
      </c>
      <c r="D642">
        <f t="shared" si="55"/>
        <v>100</v>
      </c>
      <c r="E642">
        <f t="shared" si="56"/>
        <v>5.72</v>
      </c>
      <c r="F642">
        <f t="shared" si="57"/>
        <v>40</v>
      </c>
      <c r="G642">
        <f>3*C642*D642*1000/(2*F642*E642^2)</f>
        <v>0.93983813389407789</v>
      </c>
      <c r="H642">
        <f t="shared" si="58"/>
        <v>3.2089200000000008E-4</v>
      </c>
      <c r="I642" s="3">
        <v>0.88729999999999998</v>
      </c>
      <c r="J642" s="3">
        <v>1.1599999999999999E-2</v>
      </c>
      <c r="K642">
        <f>(C643+C642)/2*(B643-B642)</f>
        <v>6.6000000000001892E-6</v>
      </c>
    </row>
    <row r="643" spans="1:11" x14ac:dyDescent="0.2">
      <c r="A643" s="5">
        <v>63.4</v>
      </c>
      <c r="B643" s="3">
        <f t="shared" si="59"/>
        <v>9.430000000000005E-2</v>
      </c>
      <c r="C643" s="3">
        <f>J643-$J$530</f>
        <v>8.3000000000000001E-3</v>
      </c>
      <c r="D643">
        <f t="shared" si="55"/>
        <v>100</v>
      </c>
      <c r="E643">
        <f t="shared" si="56"/>
        <v>5.72</v>
      </c>
      <c r="F643">
        <f t="shared" si="57"/>
        <v>40</v>
      </c>
      <c r="G643">
        <f>3*C643*D643*1000/(2*F643*E643^2)</f>
        <v>0.95129957455132275</v>
      </c>
      <c r="H643">
        <f t="shared" si="58"/>
        <v>3.236376000000002E-4</v>
      </c>
      <c r="I643" s="3">
        <v>0.8881</v>
      </c>
      <c r="J643" s="3">
        <v>1.17E-2</v>
      </c>
      <c r="K643">
        <f>(C644+C643)/2*(B644-B643)</f>
        <v>5.8450000000002829E-6</v>
      </c>
    </row>
    <row r="644" spans="1:11" x14ac:dyDescent="0.2">
      <c r="A644" s="5">
        <v>63.5</v>
      </c>
      <c r="B644" s="3">
        <f t="shared" si="59"/>
        <v>9.5000000000000084E-2</v>
      </c>
      <c r="C644" s="3">
        <f>J644-$J$530</f>
        <v>8.3999999999999995E-3</v>
      </c>
      <c r="D644">
        <f t="shared" si="55"/>
        <v>100</v>
      </c>
      <c r="E644">
        <f t="shared" si="56"/>
        <v>5.72</v>
      </c>
      <c r="F644">
        <f t="shared" si="57"/>
        <v>40</v>
      </c>
      <c r="G644">
        <f>3*C644*D644*1000/(2*F644*E644^2)</f>
        <v>0.96276101520856772</v>
      </c>
      <c r="H644">
        <f t="shared" si="58"/>
        <v>3.2604000000000026E-4</v>
      </c>
      <c r="I644" s="3">
        <v>0.88880000000000003</v>
      </c>
      <c r="J644" s="3">
        <v>1.18E-2</v>
      </c>
      <c r="K644">
        <f>(C645+C644)/2*(B645-B644)</f>
        <v>6.7599999999992551E-6</v>
      </c>
    </row>
    <row r="645" spans="1:11" x14ac:dyDescent="0.2">
      <c r="A645" s="5">
        <v>63.6</v>
      </c>
      <c r="B645" s="3">
        <f t="shared" si="59"/>
        <v>9.5799999999999996E-2</v>
      </c>
      <c r="C645" s="3">
        <f>J645-$J$530</f>
        <v>8.5000000000000006E-3</v>
      </c>
      <c r="D645">
        <f t="shared" si="55"/>
        <v>100</v>
      </c>
      <c r="E645">
        <f t="shared" si="56"/>
        <v>5.72</v>
      </c>
      <c r="F645">
        <f t="shared" si="57"/>
        <v>40</v>
      </c>
      <c r="G645">
        <f>3*C645*D645*1000/(2*F645*E645^2)</f>
        <v>0.9742224558658128</v>
      </c>
      <c r="H645">
        <f t="shared" si="58"/>
        <v>3.2878559999999999E-4</v>
      </c>
      <c r="I645" s="3">
        <v>0.88959999999999995</v>
      </c>
      <c r="J645" s="3">
        <v>1.1900000000000001E-2</v>
      </c>
      <c r="K645">
        <f>(C646+C645)/2*(B646-B645)</f>
        <v>8.5500000000000079E-6</v>
      </c>
    </row>
    <row r="646" spans="1:11" x14ac:dyDescent="0.2">
      <c r="A646" s="5">
        <v>63.7</v>
      </c>
      <c r="B646" s="3">
        <f t="shared" si="59"/>
        <v>9.6799999999999997E-2</v>
      </c>
      <c r="C646" s="3">
        <f>J646-$J$530</f>
        <v>8.6E-3</v>
      </c>
      <c r="D646">
        <f t="shared" si="55"/>
        <v>100</v>
      </c>
      <c r="E646">
        <f t="shared" si="56"/>
        <v>5.72</v>
      </c>
      <c r="F646">
        <f t="shared" si="57"/>
        <v>40</v>
      </c>
      <c r="G646">
        <f>3*C646*D646*1000/(2*F646*E646^2)</f>
        <v>0.98568389652305743</v>
      </c>
      <c r="H646">
        <f t="shared" si="58"/>
        <v>3.3221759999999998E-4</v>
      </c>
      <c r="I646" s="3">
        <v>0.89059999999999995</v>
      </c>
      <c r="J646" s="3">
        <v>1.2E-2</v>
      </c>
      <c r="K646">
        <f>(C647+C646)/2*(B647-B646)</f>
        <v>6.920000000000198E-6</v>
      </c>
    </row>
    <row r="647" spans="1:11" x14ac:dyDescent="0.2">
      <c r="A647" s="5">
        <v>63.8</v>
      </c>
      <c r="B647" s="3">
        <f t="shared" si="59"/>
        <v>9.760000000000002E-2</v>
      </c>
      <c r="C647" s="3">
        <f>J647-$J$530</f>
        <v>8.6999999999999994E-3</v>
      </c>
      <c r="D647">
        <f t="shared" si="55"/>
        <v>100</v>
      </c>
      <c r="E647">
        <f t="shared" si="56"/>
        <v>5.72</v>
      </c>
      <c r="F647">
        <f t="shared" si="57"/>
        <v>40</v>
      </c>
      <c r="G647">
        <f>3*C647*D647*1000/(2*F647*E647^2)</f>
        <v>0.99714533718030229</v>
      </c>
      <c r="H647">
        <f t="shared" si="58"/>
        <v>3.3496320000000004E-4</v>
      </c>
      <c r="I647" s="3">
        <v>0.89139999999999997</v>
      </c>
      <c r="J647" s="3">
        <v>1.21E-2</v>
      </c>
      <c r="K647">
        <f>(C648+C647)/2*(B648-B647)</f>
        <v>6.1600000000002976E-6</v>
      </c>
    </row>
    <row r="648" spans="1:11" x14ac:dyDescent="0.2">
      <c r="A648" s="5">
        <v>63.9</v>
      </c>
      <c r="B648" s="3">
        <f t="shared" si="59"/>
        <v>9.8300000000000054E-2</v>
      </c>
      <c r="C648" s="3">
        <f>J648-$J$530</f>
        <v>8.8999999999999999E-3</v>
      </c>
      <c r="D648">
        <f t="shared" si="55"/>
        <v>100</v>
      </c>
      <c r="E648">
        <f t="shared" si="56"/>
        <v>5.72</v>
      </c>
      <c r="F648">
        <f t="shared" si="57"/>
        <v>40</v>
      </c>
      <c r="G648">
        <f>3*C648*D648*1000/(2*F648*E648^2)</f>
        <v>1.020068218494792</v>
      </c>
      <c r="H648">
        <f t="shared" si="58"/>
        <v>3.3736560000000016E-4</v>
      </c>
      <c r="I648" s="3">
        <v>0.8921</v>
      </c>
      <c r="J648" s="3">
        <v>1.23E-2</v>
      </c>
      <c r="K648">
        <f>(C649+C648)/2*(B649-B648)</f>
        <v>8.9500000000000075E-6</v>
      </c>
    </row>
    <row r="649" spans="1:11" x14ac:dyDescent="0.2">
      <c r="A649" s="5">
        <v>64</v>
      </c>
      <c r="B649" s="3">
        <f t="shared" si="59"/>
        <v>9.9300000000000055E-2</v>
      </c>
      <c r="C649" s="3">
        <f>J649-$J$530</f>
        <v>8.9999999999999993E-3</v>
      </c>
      <c r="D649">
        <f t="shared" si="55"/>
        <v>100</v>
      </c>
      <c r="E649">
        <f t="shared" si="56"/>
        <v>5.72</v>
      </c>
      <c r="F649">
        <f t="shared" si="57"/>
        <v>40</v>
      </c>
      <c r="G649">
        <f>3*C649*D649*1000/(2*F649*E649^2)</f>
        <v>1.0315296591520366</v>
      </c>
      <c r="H649">
        <f t="shared" si="58"/>
        <v>3.407976000000002E-4</v>
      </c>
      <c r="I649" s="3">
        <v>0.8931</v>
      </c>
      <c r="J649" s="3">
        <v>1.24E-2</v>
      </c>
      <c r="K649">
        <f>(C650+C649)/2*(B650-B649)</f>
        <v>9.000000000000007E-6</v>
      </c>
    </row>
    <row r="650" spans="1:11" x14ac:dyDescent="0.2">
      <c r="A650" s="5">
        <v>64.099999999999994</v>
      </c>
      <c r="B650" s="3">
        <f t="shared" si="59"/>
        <v>0.10030000000000006</v>
      </c>
      <c r="C650" s="3">
        <f>J650-$J$530</f>
        <v>8.9999999999999993E-3</v>
      </c>
      <c r="D650">
        <f t="shared" ref="D650:D713" si="60">$E$4</f>
        <v>100</v>
      </c>
      <c r="E650">
        <f t="shared" ref="E650:E713" si="61">$F$4</f>
        <v>5.72</v>
      </c>
      <c r="F650">
        <f t="shared" ref="F650:F713" si="62">$G$4</f>
        <v>40</v>
      </c>
      <c r="G650">
        <f>3*C650*D650*1000/(2*F650*E650^2)</f>
        <v>1.0315296591520366</v>
      </c>
      <c r="H650">
        <f t="shared" ref="H650:H701" si="63">6*B650*E650/(D650^2)</f>
        <v>3.4422960000000014E-4</v>
      </c>
      <c r="I650" s="3">
        <v>0.89410000000000001</v>
      </c>
      <c r="J650" s="3">
        <v>1.24E-2</v>
      </c>
      <c r="K650">
        <f>(C651+C650)/2*(B651-B650)</f>
        <v>4.4749999999995074E-6</v>
      </c>
    </row>
    <row r="651" spans="1:11" x14ac:dyDescent="0.2">
      <c r="A651" s="5">
        <v>64.2</v>
      </c>
      <c r="B651" s="3">
        <f t="shared" si="59"/>
        <v>0.1008</v>
      </c>
      <c r="C651" s="3">
        <f>J651-$J$530</f>
        <v>8.8999999999999999E-3</v>
      </c>
      <c r="D651">
        <f t="shared" si="60"/>
        <v>100</v>
      </c>
      <c r="E651">
        <f t="shared" si="61"/>
        <v>5.72</v>
      </c>
      <c r="F651">
        <f t="shared" si="62"/>
        <v>40</v>
      </c>
      <c r="G651">
        <f>3*C651*D651*1000/(2*F651*E651^2)</f>
        <v>1.020068218494792</v>
      </c>
      <c r="H651">
        <f t="shared" si="63"/>
        <v>3.459456E-4</v>
      </c>
      <c r="I651" s="3">
        <v>0.89459999999999995</v>
      </c>
      <c r="J651" s="3">
        <v>1.23E-2</v>
      </c>
      <c r="K651">
        <f>(C652+C651)/2*(B652-B651)</f>
        <v>7.1200000000002037E-6</v>
      </c>
    </row>
    <row r="652" spans="1:11" x14ac:dyDescent="0.2">
      <c r="A652" s="5">
        <v>64.3</v>
      </c>
      <c r="B652" s="3">
        <f t="shared" si="59"/>
        <v>0.10160000000000002</v>
      </c>
      <c r="C652" s="3">
        <f>J652-$J$530</f>
        <v>8.8999999999999999E-3</v>
      </c>
      <c r="D652">
        <f t="shared" si="60"/>
        <v>100</v>
      </c>
      <c r="E652">
        <f t="shared" si="61"/>
        <v>5.72</v>
      </c>
      <c r="F652">
        <f t="shared" si="62"/>
        <v>40</v>
      </c>
      <c r="G652">
        <f>3*C652*D652*1000/(2*F652*E652^2)</f>
        <v>1.020068218494792</v>
      </c>
      <c r="H652">
        <f t="shared" si="63"/>
        <v>3.4869120000000005E-4</v>
      </c>
      <c r="I652" s="3">
        <v>0.89539999999999997</v>
      </c>
      <c r="J652" s="3">
        <v>1.23E-2</v>
      </c>
      <c r="K652">
        <f>(C653+C652)/2*(B653-B652)</f>
        <v>9.1000000000000077E-6</v>
      </c>
    </row>
    <row r="653" spans="1:11" x14ac:dyDescent="0.2">
      <c r="A653" s="5">
        <v>64.400000000000006</v>
      </c>
      <c r="B653" s="3">
        <f t="shared" si="59"/>
        <v>0.10260000000000002</v>
      </c>
      <c r="C653" s="3">
        <f>J653-$J$530</f>
        <v>9.2999999999999992E-3</v>
      </c>
      <c r="D653">
        <f t="shared" si="60"/>
        <v>100</v>
      </c>
      <c r="E653">
        <f t="shared" si="61"/>
        <v>5.72</v>
      </c>
      <c r="F653">
        <f t="shared" si="62"/>
        <v>40</v>
      </c>
      <c r="G653">
        <f>3*C653*D653*1000/(2*F653*E653^2)</f>
        <v>1.0659139811237712</v>
      </c>
      <c r="H653">
        <f t="shared" si="63"/>
        <v>3.521232000000001E-4</v>
      </c>
      <c r="I653" s="3">
        <v>0.89639999999999997</v>
      </c>
      <c r="J653" s="3">
        <v>1.2699999999999999E-2</v>
      </c>
      <c r="K653">
        <f>(C654+C653)/2*(B654-B653)</f>
        <v>8.3700000000001096E-6</v>
      </c>
    </row>
    <row r="654" spans="1:11" x14ac:dyDescent="0.2">
      <c r="A654" s="5">
        <v>64.5</v>
      </c>
      <c r="B654" s="3">
        <f t="shared" si="59"/>
        <v>0.10350000000000004</v>
      </c>
      <c r="C654" s="3">
        <f>J654-$J$530</f>
        <v>9.2999999999999992E-3</v>
      </c>
      <c r="D654">
        <f t="shared" si="60"/>
        <v>100</v>
      </c>
      <c r="E654">
        <f t="shared" si="61"/>
        <v>5.72</v>
      </c>
      <c r="F654">
        <f t="shared" si="62"/>
        <v>40</v>
      </c>
      <c r="G654">
        <f>3*C654*D654*1000/(2*F654*E654^2)</f>
        <v>1.0659139811237712</v>
      </c>
      <c r="H654">
        <f t="shared" si="63"/>
        <v>3.5521200000000015E-4</v>
      </c>
      <c r="I654" s="3">
        <v>0.89729999999999999</v>
      </c>
      <c r="J654" s="3">
        <v>1.2699999999999999E-2</v>
      </c>
      <c r="K654">
        <f>(C655+C654)/2*(B655-B654)</f>
        <v>6.5800000000003182E-6</v>
      </c>
    </row>
    <row r="655" spans="1:11" x14ac:dyDescent="0.2">
      <c r="A655" s="5">
        <v>64.599999999999994</v>
      </c>
      <c r="B655" s="3">
        <f t="shared" si="59"/>
        <v>0.10420000000000007</v>
      </c>
      <c r="C655" s="3">
        <f>J655-$J$530</f>
        <v>9.4999999999999998E-3</v>
      </c>
      <c r="D655">
        <f t="shared" si="60"/>
        <v>100</v>
      </c>
      <c r="E655">
        <f t="shared" si="61"/>
        <v>5.72</v>
      </c>
      <c r="F655">
        <f t="shared" si="62"/>
        <v>40</v>
      </c>
      <c r="G655">
        <f>3*C655*D655*1000/(2*F655*E655^2)</f>
        <v>1.0888368624382609</v>
      </c>
      <c r="H655">
        <f t="shared" si="63"/>
        <v>3.5761440000000027E-4</v>
      </c>
      <c r="I655" s="3">
        <v>0.89800000000000002</v>
      </c>
      <c r="J655" s="3">
        <v>1.29E-2</v>
      </c>
      <c r="K655">
        <f>(C656+C655)/2*(B656-B655)</f>
        <v>7.6800000000002212E-6</v>
      </c>
    </row>
    <row r="656" spans="1:11" x14ac:dyDescent="0.2">
      <c r="A656" s="5">
        <v>64.7</v>
      </c>
      <c r="B656" s="3">
        <f t="shared" si="59"/>
        <v>0.10500000000000009</v>
      </c>
      <c r="C656" s="3">
        <f>J656-$J$530</f>
        <v>9.7000000000000003E-3</v>
      </c>
      <c r="D656">
        <f t="shared" si="60"/>
        <v>100</v>
      </c>
      <c r="E656">
        <f t="shared" si="61"/>
        <v>5.72</v>
      </c>
      <c r="F656">
        <f t="shared" si="62"/>
        <v>40</v>
      </c>
      <c r="G656">
        <f>3*C656*D656*1000/(2*F656*E656^2)</f>
        <v>1.1117597437527509</v>
      </c>
      <c r="H656">
        <f t="shared" si="63"/>
        <v>3.6036000000000032E-4</v>
      </c>
      <c r="I656" s="3">
        <v>0.89880000000000004</v>
      </c>
      <c r="J656" s="3">
        <v>1.3100000000000001E-2</v>
      </c>
      <c r="K656">
        <f>(C657+C656)/2*(B657-B656)</f>
        <v>9.6500000000000076E-6</v>
      </c>
    </row>
    <row r="657" spans="1:11" x14ac:dyDescent="0.2">
      <c r="A657" s="5">
        <v>64.8</v>
      </c>
      <c r="B657" s="3">
        <f t="shared" si="59"/>
        <v>0.10600000000000009</v>
      </c>
      <c r="C657" s="3">
        <f>J657-$J$530</f>
        <v>9.5999999999999992E-3</v>
      </c>
      <c r="D657">
        <f t="shared" si="60"/>
        <v>100</v>
      </c>
      <c r="E657">
        <f t="shared" si="61"/>
        <v>5.72</v>
      </c>
      <c r="F657">
        <f t="shared" si="62"/>
        <v>40</v>
      </c>
      <c r="G657">
        <f>3*C657*D657*1000/(2*F657*E657^2)</f>
        <v>1.100298303095506</v>
      </c>
      <c r="H657">
        <f t="shared" si="63"/>
        <v>3.6379200000000031E-4</v>
      </c>
      <c r="I657" s="3">
        <v>0.89980000000000004</v>
      </c>
      <c r="J657" s="3">
        <v>1.2999999999999999E-2</v>
      </c>
      <c r="K657">
        <f>(C658+C657)/2*(B658-B657)</f>
        <v>6.7899999999992523E-6</v>
      </c>
    </row>
    <row r="658" spans="1:11" x14ac:dyDescent="0.2">
      <c r="A658" s="5">
        <v>64.900000000000006</v>
      </c>
      <c r="B658" s="3">
        <f t="shared" si="59"/>
        <v>0.10670000000000002</v>
      </c>
      <c r="C658" s="3">
        <f>J658-$J$530</f>
        <v>9.7999999999999997E-3</v>
      </c>
      <c r="D658">
        <f t="shared" si="60"/>
        <v>100</v>
      </c>
      <c r="E658">
        <f t="shared" si="61"/>
        <v>5.72</v>
      </c>
      <c r="F658">
        <f t="shared" si="62"/>
        <v>40</v>
      </c>
      <c r="G658">
        <f>3*C658*D658*1000/(2*F658*E658^2)</f>
        <v>1.1232211844099957</v>
      </c>
      <c r="H658">
        <f t="shared" si="63"/>
        <v>3.6619440000000005E-4</v>
      </c>
      <c r="I658" s="3">
        <v>0.90049999999999997</v>
      </c>
      <c r="J658" s="3">
        <v>1.32E-2</v>
      </c>
      <c r="K658">
        <f>(C659+C658)/2*(B659-B658)</f>
        <v>7.8000000000002235E-6</v>
      </c>
    </row>
    <row r="659" spans="1:11" x14ac:dyDescent="0.2">
      <c r="A659" s="5">
        <v>65</v>
      </c>
      <c r="B659" s="3">
        <f t="shared" ref="B659:B722" si="64">I659-$I$530</f>
        <v>0.10750000000000004</v>
      </c>
      <c r="C659" s="3">
        <f>J659-$J$530</f>
        <v>9.7000000000000003E-3</v>
      </c>
      <c r="D659">
        <f t="shared" si="60"/>
        <v>100</v>
      </c>
      <c r="E659">
        <f t="shared" si="61"/>
        <v>5.72</v>
      </c>
      <c r="F659">
        <f t="shared" si="62"/>
        <v>40</v>
      </c>
      <c r="G659">
        <f>3*C659*D659*1000/(2*F659*E659^2)</f>
        <v>1.1117597437527509</v>
      </c>
      <c r="H659">
        <f t="shared" si="63"/>
        <v>3.6894000000000011E-4</v>
      </c>
      <c r="I659" s="3">
        <v>0.90129999999999999</v>
      </c>
      <c r="J659" s="3">
        <v>1.3100000000000001E-2</v>
      </c>
      <c r="K659">
        <f>(C660+C659)/2*(B660-B659)</f>
        <v>8.7300000000001163E-6</v>
      </c>
    </row>
    <row r="660" spans="1:11" x14ac:dyDescent="0.2">
      <c r="A660" s="5">
        <v>65.099999999999994</v>
      </c>
      <c r="B660" s="3">
        <f t="shared" si="64"/>
        <v>0.10840000000000005</v>
      </c>
      <c r="C660" s="3">
        <f>J660-$J$530</f>
        <v>9.7000000000000003E-3</v>
      </c>
      <c r="D660">
        <f t="shared" si="60"/>
        <v>100</v>
      </c>
      <c r="E660">
        <f t="shared" si="61"/>
        <v>5.72</v>
      </c>
      <c r="F660">
        <f t="shared" si="62"/>
        <v>40</v>
      </c>
      <c r="G660">
        <f>3*C660*D660*1000/(2*F660*E660^2)</f>
        <v>1.1117597437527509</v>
      </c>
      <c r="H660">
        <f t="shared" si="63"/>
        <v>3.7202880000000016E-4</v>
      </c>
      <c r="I660" s="3">
        <v>0.9022</v>
      </c>
      <c r="J660" s="3">
        <v>1.3100000000000001E-2</v>
      </c>
      <c r="K660">
        <f>(C661+C660)/2*(B661-B660)</f>
        <v>8.8650000000001176E-6</v>
      </c>
    </row>
    <row r="661" spans="1:11" x14ac:dyDescent="0.2">
      <c r="A661" s="5">
        <v>65.2</v>
      </c>
      <c r="B661" s="3">
        <f t="shared" si="64"/>
        <v>0.10930000000000006</v>
      </c>
      <c r="C661" s="3">
        <f>J661-$J$530</f>
        <v>0.01</v>
      </c>
      <c r="D661">
        <f t="shared" si="60"/>
        <v>100</v>
      </c>
      <c r="E661">
        <f t="shared" si="61"/>
        <v>5.72</v>
      </c>
      <c r="F661">
        <f t="shared" si="62"/>
        <v>40</v>
      </c>
      <c r="G661">
        <f>3*C661*D661*1000/(2*F661*E661^2)</f>
        <v>1.1461440657244855</v>
      </c>
      <c r="H661">
        <f t="shared" si="63"/>
        <v>3.7511760000000016E-4</v>
      </c>
      <c r="I661" s="3">
        <v>0.90310000000000001</v>
      </c>
      <c r="J661" s="3">
        <v>1.34E-2</v>
      </c>
      <c r="K661">
        <f>(C662+C661)/2*(B662-B661)</f>
        <v>6.0299999999993358E-6</v>
      </c>
    </row>
    <row r="662" spans="1:11" x14ac:dyDescent="0.2">
      <c r="A662" s="5">
        <v>65.3</v>
      </c>
      <c r="B662" s="3">
        <f t="shared" si="64"/>
        <v>0.1099</v>
      </c>
      <c r="C662" s="3">
        <f>J662-$J$530</f>
        <v>1.01E-2</v>
      </c>
      <c r="D662">
        <f t="shared" si="60"/>
        <v>100</v>
      </c>
      <c r="E662">
        <f t="shared" si="61"/>
        <v>5.72</v>
      </c>
      <c r="F662">
        <f t="shared" si="62"/>
        <v>40</v>
      </c>
      <c r="G662">
        <f>3*C662*D662*1000/(2*F662*E662^2)</f>
        <v>1.1576055063817305</v>
      </c>
      <c r="H662">
        <f t="shared" si="63"/>
        <v>3.7717679999999996E-4</v>
      </c>
      <c r="I662" s="3">
        <v>0.90369999999999995</v>
      </c>
      <c r="J662" s="3">
        <v>1.35E-2</v>
      </c>
      <c r="K662">
        <f>(C663+C662)/2*(B663-B662)</f>
        <v>9.0450000000001192E-6</v>
      </c>
    </row>
    <row r="663" spans="1:11" x14ac:dyDescent="0.2">
      <c r="A663" s="5">
        <v>65.400000000000006</v>
      </c>
      <c r="B663" s="3">
        <f t="shared" si="64"/>
        <v>0.11080000000000001</v>
      </c>
      <c r="C663" s="3">
        <f>J663-$J$530</f>
        <v>0.01</v>
      </c>
      <c r="D663">
        <f t="shared" si="60"/>
        <v>100</v>
      </c>
      <c r="E663">
        <f t="shared" si="61"/>
        <v>5.72</v>
      </c>
      <c r="F663">
        <f t="shared" si="62"/>
        <v>40</v>
      </c>
      <c r="G663">
        <f>3*C663*D663*1000/(2*F663*E663^2)</f>
        <v>1.1461440657244855</v>
      </c>
      <c r="H663">
        <f t="shared" si="63"/>
        <v>3.8026560000000001E-4</v>
      </c>
      <c r="I663" s="3">
        <v>0.90459999999999996</v>
      </c>
      <c r="J663" s="3">
        <v>1.34E-2</v>
      </c>
      <c r="K663">
        <f>(C664+C663)/2*(B664-B663)</f>
        <v>1.1164999999999896E-5</v>
      </c>
    </row>
    <row r="664" spans="1:11" x14ac:dyDescent="0.2">
      <c r="A664" s="5">
        <v>65.5</v>
      </c>
      <c r="B664" s="3">
        <f t="shared" si="64"/>
        <v>0.1119</v>
      </c>
      <c r="C664" s="3">
        <f>J664-$J$530</f>
        <v>1.03E-2</v>
      </c>
      <c r="D664">
        <f t="shared" si="60"/>
        <v>100</v>
      </c>
      <c r="E664">
        <f t="shared" si="61"/>
        <v>5.72</v>
      </c>
      <c r="F664">
        <f t="shared" si="62"/>
        <v>40</v>
      </c>
      <c r="G664">
        <f>3*C664*D664*1000/(2*F664*E664^2)</f>
        <v>1.18052838769622</v>
      </c>
      <c r="H664">
        <f t="shared" si="63"/>
        <v>3.8404079999999994E-4</v>
      </c>
      <c r="I664" s="3">
        <v>0.90569999999999995</v>
      </c>
      <c r="J664" s="3">
        <v>1.37E-2</v>
      </c>
      <c r="K664">
        <f>(C665+C664)/2*(B665-B664)</f>
        <v>7.2800000000003521E-6</v>
      </c>
    </row>
    <row r="665" spans="1:11" x14ac:dyDescent="0.2">
      <c r="A665" s="5">
        <v>65.599999999999994</v>
      </c>
      <c r="B665" s="3">
        <f t="shared" si="64"/>
        <v>0.11260000000000003</v>
      </c>
      <c r="C665" s="3">
        <f>J665-$J$530</f>
        <v>1.0499999999999999E-2</v>
      </c>
      <c r="D665">
        <f t="shared" si="60"/>
        <v>100</v>
      </c>
      <c r="E665">
        <f t="shared" si="61"/>
        <v>5.72</v>
      </c>
      <c r="F665">
        <f t="shared" si="62"/>
        <v>40</v>
      </c>
      <c r="G665">
        <f>3*C665*D665*1000/(2*F665*E665^2)</f>
        <v>1.2034512690107098</v>
      </c>
      <c r="H665">
        <f t="shared" si="63"/>
        <v>3.8644320000000011E-4</v>
      </c>
      <c r="I665" s="3">
        <v>0.90639999999999998</v>
      </c>
      <c r="J665" s="3">
        <v>1.3899999999999999E-2</v>
      </c>
      <c r="K665">
        <f>(C666+C665)/2*(B666-B665)</f>
        <v>6.2400000000004671E-6</v>
      </c>
    </row>
    <row r="666" spans="1:11" x14ac:dyDescent="0.2">
      <c r="A666" s="5">
        <v>65.7</v>
      </c>
      <c r="B666" s="3">
        <f t="shared" si="64"/>
        <v>0.11320000000000008</v>
      </c>
      <c r="C666" s="3">
        <f>J666-$J$530</f>
        <v>1.03E-2</v>
      </c>
      <c r="D666">
        <f t="shared" si="60"/>
        <v>100</v>
      </c>
      <c r="E666">
        <f t="shared" si="61"/>
        <v>5.72</v>
      </c>
      <c r="F666">
        <f t="shared" si="62"/>
        <v>40</v>
      </c>
      <c r="G666">
        <f>3*C666*D666*1000/(2*F666*E666^2)</f>
        <v>1.18052838769622</v>
      </c>
      <c r="H666">
        <f t="shared" si="63"/>
        <v>3.8850240000000029E-4</v>
      </c>
      <c r="I666" s="3">
        <v>0.90700000000000003</v>
      </c>
      <c r="J666" s="3">
        <v>1.37E-2</v>
      </c>
      <c r="K666">
        <f>(C667+C666)/2*(B667-B666)</f>
        <v>9.3150000000001234E-6</v>
      </c>
    </row>
    <row r="667" spans="1:11" x14ac:dyDescent="0.2">
      <c r="A667" s="5">
        <v>65.8</v>
      </c>
      <c r="B667" s="3">
        <f t="shared" si="64"/>
        <v>0.11410000000000009</v>
      </c>
      <c r="C667" s="3">
        <f>J667-$J$530</f>
        <v>1.04E-2</v>
      </c>
      <c r="D667">
        <f t="shared" si="60"/>
        <v>100</v>
      </c>
      <c r="E667">
        <f t="shared" si="61"/>
        <v>5.72</v>
      </c>
      <c r="F667">
        <f t="shared" si="62"/>
        <v>40</v>
      </c>
      <c r="G667">
        <f>3*C667*D667*1000/(2*F667*E667^2)</f>
        <v>1.1919898283534647</v>
      </c>
      <c r="H667">
        <f t="shared" si="63"/>
        <v>3.9159120000000028E-4</v>
      </c>
      <c r="I667" s="3">
        <v>0.90790000000000004</v>
      </c>
      <c r="J667" s="3">
        <v>1.38E-2</v>
      </c>
      <c r="K667">
        <f>(C668+C667)/2*(B668-B667)</f>
        <v>1.1604999999999893E-5</v>
      </c>
    </row>
    <row r="668" spans="1:11" x14ac:dyDescent="0.2">
      <c r="A668" s="5">
        <v>65.900000000000006</v>
      </c>
      <c r="B668" s="3">
        <f t="shared" si="64"/>
        <v>0.11520000000000008</v>
      </c>
      <c r="C668" s="3">
        <f>J668-$J$530</f>
        <v>1.0699999999999999E-2</v>
      </c>
      <c r="D668">
        <f t="shared" si="60"/>
        <v>100</v>
      </c>
      <c r="E668">
        <f t="shared" si="61"/>
        <v>5.72</v>
      </c>
      <c r="F668">
        <f t="shared" si="62"/>
        <v>40</v>
      </c>
      <c r="G668">
        <f>3*C668*D668*1000/(2*F668*E668^2)</f>
        <v>1.2263741503251993</v>
      </c>
      <c r="H668">
        <f t="shared" si="63"/>
        <v>3.9536640000000027E-4</v>
      </c>
      <c r="I668" s="3">
        <v>0.90900000000000003</v>
      </c>
      <c r="J668" s="3">
        <v>1.41E-2</v>
      </c>
      <c r="K668">
        <f>(C669+C668)/2*(B669-B668)</f>
        <v>7.4899999999991744E-6</v>
      </c>
    </row>
    <row r="669" spans="1:11" x14ac:dyDescent="0.2">
      <c r="A669" s="5">
        <v>66</v>
      </c>
      <c r="B669" s="3">
        <f t="shared" si="64"/>
        <v>0.1159</v>
      </c>
      <c r="C669" s="3">
        <f>J669-$J$530</f>
        <v>1.0699999999999999E-2</v>
      </c>
      <c r="D669">
        <f t="shared" si="60"/>
        <v>100</v>
      </c>
      <c r="E669">
        <f t="shared" si="61"/>
        <v>5.72</v>
      </c>
      <c r="F669">
        <f t="shared" si="62"/>
        <v>40</v>
      </c>
      <c r="G669">
        <f>3*C669*D669*1000/(2*F669*E669^2)</f>
        <v>1.2263741503251993</v>
      </c>
      <c r="H669">
        <f t="shared" si="63"/>
        <v>3.9776880000000001E-4</v>
      </c>
      <c r="I669" s="3">
        <v>0.90969999999999995</v>
      </c>
      <c r="J669" s="3">
        <v>1.41E-2</v>
      </c>
      <c r="K669">
        <f>(C670+C669)/2*(B670-B669)</f>
        <v>7.5250000000003642E-6</v>
      </c>
    </row>
    <row r="670" spans="1:11" x14ac:dyDescent="0.2">
      <c r="A670" s="5">
        <v>66.099999999999994</v>
      </c>
      <c r="B670" s="3">
        <f t="shared" si="64"/>
        <v>0.11660000000000004</v>
      </c>
      <c r="C670" s="3">
        <f>J670-$J$530</f>
        <v>1.0800000000000001E-2</v>
      </c>
      <c r="D670">
        <f t="shared" si="60"/>
        <v>100</v>
      </c>
      <c r="E670">
        <f t="shared" si="61"/>
        <v>5.72</v>
      </c>
      <c r="F670">
        <f t="shared" si="62"/>
        <v>40</v>
      </c>
      <c r="G670">
        <f>3*C670*D670*1000/(2*F670*E670^2)</f>
        <v>1.2378355909824441</v>
      </c>
      <c r="H670">
        <f t="shared" si="63"/>
        <v>4.0017120000000012E-4</v>
      </c>
      <c r="I670" s="3">
        <v>0.91039999999999999</v>
      </c>
      <c r="J670" s="3">
        <v>1.4200000000000001E-2</v>
      </c>
      <c r="K670">
        <f>(C671+C670)/2*(B671-B670)</f>
        <v>1.080000000000001E-5</v>
      </c>
    </row>
    <row r="671" spans="1:11" x14ac:dyDescent="0.2">
      <c r="A671" s="5">
        <v>66.2</v>
      </c>
      <c r="B671" s="3">
        <f t="shared" si="64"/>
        <v>0.11760000000000004</v>
      </c>
      <c r="C671" s="3">
        <f>J671-$J$530</f>
        <v>1.0800000000000001E-2</v>
      </c>
      <c r="D671">
        <f t="shared" si="60"/>
        <v>100</v>
      </c>
      <c r="E671">
        <f t="shared" si="61"/>
        <v>5.72</v>
      </c>
      <c r="F671">
        <f t="shared" si="62"/>
        <v>40</v>
      </c>
      <c r="G671">
        <f>3*C671*D671*1000/(2*F671*E671^2)</f>
        <v>1.2378355909824441</v>
      </c>
      <c r="H671">
        <f t="shared" si="63"/>
        <v>4.0360320000000011E-4</v>
      </c>
      <c r="I671" s="3">
        <v>0.91139999999999999</v>
      </c>
      <c r="J671" s="3">
        <v>1.4200000000000001E-2</v>
      </c>
      <c r="K671">
        <f>(C672+C671)/2*(B672-B671)</f>
        <v>9.7650000000001293E-6</v>
      </c>
    </row>
    <row r="672" spans="1:11" x14ac:dyDescent="0.2">
      <c r="A672" s="5">
        <v>66.3</v>
      </c>
      <c r="B672" s="3">
        <f t="shared" si="64"/>
        <v>0.11850000000000005</v>
      </c>
      <c r="C672" s="3">
        <f>J672-$J$530</f>
        <v>1.09E-2</v>
      </c>
      <c r="D672">
        <f t="shared" si="60"/>
        <v>100</v>
      </c>
      <c r="E672">
        <f t="shared" si="61"/>
        <v>5.72</v>
      </c>
      <c r="F672">
        <f t="shared" si="62"/>
        <v>40</v>
      </c>
      <c r="G672">
        <f>3*C672*D672*1000/(2*F672*E672^2)</f>
        <v>1.2492970316396892</v>
      </c>
      <c r="H672">
        <f t="shared" si="63"/>
        <v>4.0669200000000016E-4</v>
      </c>
      <c r="I672" s="3">
        <v>0.9123</v>
      </c>
      <c r="J672" s="3">
        <v>1.43E-2</v>
      </c>
      <c r="K672">
        <f>(C673+C672)/2*(B673-B672)</f>
        <v>6.5700000000004919E-6</v>
      </c>
    </row>
    <row r="673" spans="1:11" x14ac:dyDescent="0.2">
      <c r="A673" s="5">
        <v>66.400000000000006</v>
      </c>
      <c r="B673" s="3">
        <f t="shared" si="64"/>
        <v>0.11910000000000009</v>
      </c>
      <c r="C673" s="3">
        <f>J673-$J$530</f>
        <v>1.0999999999999999E-2</v>
      </c>
      <c r="D673">
        <f t="shared" si="60"/>
        <v>100</v>
      </c>
      <c r="E673">
        <f t="shared" si="61"/>
        <v>5.72</v>
      </c>
      <c r="F673">
        <f t="shared" si="62"/>
        <v>40</v>
      </c>
      <c r="G673">
        <f>3*C673*D673*1000/(2*F673*E673^2)</f>
        <v>1.2607584722969341</v>
      </c>
      <c r="H673">
        <f t="shared" si="63"/>
        <v>4.0875120000000029E-4</v>
      </c>
      <c r="I673" s="3">
        <v>0.91290000000000004</v>
      </c>
      <c r="J673" s="3">
        <v>1.44E-2</v>
      </c>
      <c r="K673">
        <f>(C674+C673)/2*(B674-B673)</f>
        <v>9.9899999999988981E-6</v>
      </c>
    </row>
    <row r="674" spans="1:11" x14ac:dyDescent="0.2">
      <c r="A674" s="5">
        <v>66.5</v>
      </c>
      <c r="B674" s="3">
        <f t="shared" si="64"/>
        <v>0.12</v>
      </c>
      <c r="C674" s="3">
        <f>J674-$J$530</f>
        <v>1.12E-2</v>
      </c>
      <c r="D674">
        <f t="shared" si="60"/>
        <v>100</v>
      </c>
      <c r="E674">
        <f t="shared" si="61"/>
        <v>5.72</v>
      </c>
      <c r="F674">
        <f t="shared" si="62"/>
        <v>40</v>
      </c>
      <c r="G674">
        <f>3*C674*D674*1000/(2*F674*E674^2)</f>
        <v>1.2836813536114238</v>
      </c>
      <c r="H674">
        <f t="shared" si="63"/>
        <v>4.1183999999999996E-4</v>
      </c>
      <c r="I674" s="3">
        <v>0.91379999999999995</v>
      </c>
      <c r="J674" s="3">
        <v>1.46E-2</v>
      </c>
      <c r="K674">
        <f>(C675+C674)/2*(B675-B674)</f>
        <v>1.1250000000000009E-5</v>
      </c>
    </row>
    <row r="675" spans="1:11" x14ac:dyDescent="0.2">
      <c r="A675" s="5">
        <v>66.599999999999994</v>
      </c>
      <c r="B675" s="3">
        <f t="shared" si="64"/>
        <v>0.121</v>
      </c>
      <c r="C675" s="3">
        <f>J675-$J$530</f>
        <v>1.1299999999999999E-2</v>
      </c>
      <c r="D675">
        <f t="shared" si="60"/>
        <v>100</v>
      </c>
      <c r="E675">
        <f t="shared" si="61"/>
        <v>5.72</v>
      </c>
      <c r="F675">
        <f t="shared" si="62"/>
        <v>40</v>
      </c>
      <c r="G675">
        <f>3*C675*D675*1000/(2*F675*E675^2)</f>
        <v>1.2951427942686684</v>
      </c>
      <c r="H675">
        <f t="shared" si="63"/>
        <v>4.1527199999999995E-4</v>
      </c>
      <c r="I675" s="3">
        <v>0.91479999999999995</v>
      </c>
      <c r="J675" s="3">
        <v>1.47E-2</v>
      </c>
      <c r="K675">
        <f>(C676+C675)/2*(B676-B675)</f>
        <v>6.7500000000005054E-6</v>
      </c>
    </row>
    <row r="676" spans="1:11" x14ac:dyDescent="0.2">
      <c r="A676" s="5">
        <v>66.7</v>
      </c>
      <c r="B676" s="3">
        <f t="shared" si="64"/>
        <v>0.12160000000000004</v>
      </c>
      <c r="C676" s="3">
        <f>J676-$J$530</f>
        <v>1.12E-2</v>
      </c>
      <c r="D676">
        <f t="shared" si="60"/>
        <v>100</v>
      </c>
      <c r="E676">
        <f t="shared" si="61"/>
        <v>5.72</v>
      </c>
      <c r="F676">
        <f t="shared" si="62"/>
        <v>40</v>
      </c>
      <c r="G676">
        <f>3*C676*D676*1000/(2*F676*E676^2)</f>
        <v>1.2836813536114238</v>
      </c>
      <c r="H676">
        <f t="shared" si="63"/>
        <v>4.1733120000000013E-4</v>
      </c>
      <c r="I676" s="3">
        <v>0.91539999999999999</v>
      </c>
      <c r="J676" s="3">
        <v>1.46E-2</v>
      </c>
      <c r="K676">
        <f>(C677+C676)/2*(B677-B676)</f>
        <v>9.040000000000259E-6</v>
      </c>
    </row>
    <row r="677" spans="1:11" x14ac:dyDescent="0.2">
      <c r="A677" s="5">
        <v>66.8</v>
      </c>
      <c r="B677" s="3">
        <f t="shared" si="64"/>
        <v>0.12240000000000006</v>
      </c>
      <c r="C677" s="3">
        <f>J677-$J$530</f>
        <v>1.14E-2</v>
      </c>
      <c r="D677">
        <f t="shared" si="60"/>
        <v>100</v>
      </c>
      <c r="E677">
        <f t="shared" si="61"/>
        <v>5.72</v>
      </c>
      <c r="F677">
        <f t="shared" si="62"/>
        <v>40</v>
      </c>
      <c r="G677">
        <f>3*C677*D677*1000/(2*F677*E677^2)</f>
        <v>1.3066042349259133</v>
      </c>
      <c r="H677">
        <f t="shared" si="63"/>
        <v>4.2007680000000019E-4</v>
      </c>
      <c r="I677" s="3">
        <v>0.91620000000000001</v>
      </c>
      <c r="J677" s="3">
        <v>1.4800000000000001E-2</v>
      </c>
      <c r="K677">
        <f>(C678+C677)/2*(B678-B677)</f>
        <v>1.3739999999999758E-5</v>
      </c>
    </row>
    <row r="678" spans="1:11" x14ac:dyDescent="0.2">
      <c r="A678" s="5">
        <v>66.900000000000006</v>
      </c>
      <c r="B678" s="3">
        <f t="shared" si="64"/>
        <v>0.12360000000000004</v>
      </c>
      <c r="C678" s="3">
        <f>J678-$J$530</f>
        <v>1.15E-2</v>
      </c>
      <c r="D678">
        <f t="shared" si="60"/>
        <v>100</v>
      </c>
      <c r="E678">
        <f t="shared" si="61"/>
        <v>5.72</v>
      </c>
      <c r="F678">
        <f t="shared" si="62"/>
        <v>40</v>
      </c>
      <c r="G678">
        <f>3*C678*D678*1000/(2*F678*E678^2)</f>
        <v>1.3180656755831581</v>
      </c>
      <c r="H678">
        <f t="shared" si="63"/>
        <v>4.2419520000000011E-4</v>
      </c>
      <c r="I678" s="3">
        <v>0.91739999999999999</v>
      </c>
      <c r="J678" s="3">
        <v>1.49E-2</v>
      </c>
      <c r="K678">
        <f>(C679+C678)/2*(B679-B678)</f>
        <v>8.085000000000391E-6</v>
      </c>
    </row>
    <row r="679" spans="1:11" x14ac:dyDescent="0.2">
      <c r="A679" s="5">
        <v>67</v>
      </c>
      <c r="B679" s="3">
        <f t="shared" si="64"/>
        <v>0.12430000000000008</v>
      </c>
      <c r="C679" s="3">
        <f>J679-$J$530</f>
        <v>1.1599999999999999E-2</v>
      </c>
      <c r="D679">
        <f t="shared" si="60"/>
        <v>100</v>
      </c>
      <c r="E679">
        <f t="shared" si="61"/>
        <v>5.72</v>
      </c>
      <c r="F679">
        <f t="shared" si="62"/>
        <v>40</v>
      </c>
      <c r="G679">
        <f>3*C679*D679*1000/(2*F679*E679^2)</f>
        <v>1.329527116240403</v>
      </c>
      <c r="H679">
        <f t="shared" si="63"/>
        <v>4.2659760000000028E-4</v>
      </c>
      <c r="I679" s="3">
        <v>0.91810000000000003</v>
      </c>
      <c r="J679" s="3">
        <v>1.4999999999999999E-2</v>
      </c>
      <c r="K679">
        <f>(C680+C679)/2*(B680-B679)</f>
        <v>7.0199999999992264E-6</v>
      </c>
    </row>
    <row r="680" spans="1:11" x14ac:dyDescent="0.2">
      <c r="A680" s="5">
        <v>67.099999999999994</v>
      </c>
      <c r="B680" s="3">
        <f t="shared" si="64"/>
        <v>0.12490000000000001</v>
      </c>
      <c r="C680" s="3">
        <f>J680-$J$530</f>
        <v>1.18E-2</v>
      </c>
      <c r="D680">
        <f t="shared" si="60"/>
        <v>100</v>
      </c>
      <c r="E680">
        <f t="shared" si="61"/>
        <v>5.72</v>
      </c>
      <c r="F680">
        <f t="shared" si="62"/>
        <v>40</v>
      </c>
      <c r="G680">
        <f>3*C680*D680*1000/(2*F680*E680^2)</f>
        <v>1.3524499975548927</v>
      </c>
      <c r="H680">
        <f t="shared" si="63"/>
        <v>4.2865679999999997E-4</v>
      </c>
      <c r="I680" s="3">
        <v>0.91869999999999996</v>
      </c>
      <c r="J680" s="3">
        <v>1.52E-2</v>
      </c>
      <c r="K680">
        <f>(C681+C680)/2*(B681-B680)</f>
        <v>1.0665000000000141E-5</v>
      </c>
    </row>
    <row r="681" spans="1:11" x14ac:dyDescent="0.2">
      <c r="A681" s="5">
        <v>67.2</v>
      </c>
      <c r="B681" s="3">
        <f t="shared" si="64"/>
        <v>0.12580000000000002</v>
      </c>
      <c r="C681" s="3">
        <f>J681-$J$530</f>
        <v>1.1899999999999999E-2</v>
      </c>
      <c r="D681">
        <f t="shared" si="60"/>
        <v>100</v>
      </c>
      <c r="E681">
        <f t="shared" si="61"/>
        <v>5.72</v>
      </c>
      <c r="F681">
        <f t="shared" si="62"/>
        <v>40</v>
      </c>
      <c r="G681">
        <f>3*C681*D681*1000/(2*F681*E681^2)</f>
        <v>1.3639114382121376</v>
      </c>
      <c r="H681">
        <f t="shared" si="63"/>
        <v>4.3174560000000008E-4</v>
      </c>
      <c r="I681" s="3">
        <v>0.91959999999999997</v>
      </c>
      <c r="J681" s="3">
        <v>1.5299999999999999E-2</v>
      </c>
      <c r="K681">
        <f>(C682+C681)/2*(B682-B681)</f>
        <v>1.3144999999999878E-5</v>
      </c>
    </row>
    <row r="682" spans="1:11" x14ac:dyDescent="0.2">
      <c r="A682" s="5">
        <v>67.3</v>
      </c>
      <c r="B682" s="3">
        <f t="shared" si="64"/>
        <v>0.12690000000000001</v>
      </c>
      <c r="C682" s="3">
        <f>J682-$J$530</f>
        <v>1.2E-2</v>
      </c>
      <c r="D682">
        <f t="shared" si="60"/>
        <v>100</v>
      </c>
      <c r="E682">
        <f t="shared" si="61"/>
        <v>5.72</v>
      </c>
      <c r="F682">
        <f t="shared" si="62"/>
        <v>40</v>
      </c>
      <c r="G682">
        <f>3*C682*D682*1000/(2*F682*E682^2)</f>
        <v>1.3753728788693826</v>
      </c>
      <c r="H682">
        <f t="shared" si="63"/>
        <v>4.3552080000000001E-4</v>
      </c>
      <c r="I682" s="3">
        <v>0.92069999999999996</v>
      </c>
      <c r="J682" s="3">
        <v>1.54E-2</v>
      </c>
      <c r="K682">
        <f>(C683+C682)/2*(B683-B682)</f>
        <v>8.4700000000004102E-6</v>
      </c>
    </row>
    <row r="683" spans="1:11" x14ac:dyDescent="0.2">
      <c r="A683" s="5">
        <v>67.400000000000006</v>
      </c>
      <c r="B683" s="3">
        <f t="shared" si="64"/>
        <v>0.12760000000000005</v>
      </c>
      <c r="C683" s="3">
        <f>J683-$J$530</f>
        <v>1.2199999999999999E-2</v>
      </c>
      <c r="D683">
        <f t="shared" si="60"/>
        <v>100</v>
      </c>
      <c r="E683">
        <f t="shared" si="61"/>
        <v>5.72</v>
      </c>
      <c r="F683">
        <f t="shared" si="62"/>
        <v>40</v>
      </c>
      <c r="G683">
        <f>3*C683*D683*1000/(2*F683*E683^2)</f>
        <v>1.3982957601838719</v>
      </c>
      <c r="H683">
        <f t="shared" si="63"/>
        <v>4.3792320000000018E-4</v>
      </c>
      <c r="I683" s="3">
        <v>0.9214</v>
      </c>
      <c r="J683" s="3">
        <v>1.5599999999999999E-2</v>
      </c>
      <c r="K683">
        <f>(C684+C683)/2*(B684-B683)</f>
        <v>8.5400000000004129E-6</v>
      </c>
    </row>
    <row r="684" spans="1:11" x14ac:dyDescent="0.2">
      <c r="A684" s="5">
        <v>67.5</v>
      </c>
      <c r="B684" s="3">
        <f t="shared" si="64"/>
        <v>0.12830000000000008</v>
      </c>
      <c r="C684" s="3">
        <f>J684-$J$530</f>
        <v>1.2199999999999999E-2</v>
      </c>
      <c r="D684">
        <f t="shared" si="60"/>
        <v>100</v>
      </c>
      <c r="E684">
        <f t="shared" si="61"/>
        <v>5.72</v>
      </c>
      <c r="F684">
        <f t="shared" si="62"/>
        <v>40</v>
      </c>
      <c r="G684">
        <f>3*C684*D684*1000/(2*F684*E684^2)</f>
        <v>1.3982957601838719</v>
      </c>
      <c r="H684">
        <f t="shared" si="63"/>
        <v>4.4032560000000024E-4</v>
      </c>
      <c r="I684" s="3">
        <v>0.92210000000000003</v>
      </c>
      <c r="J684" s="3">
        <v>1.5599999999999999E-2</v>
      </c>
      <c r="K684">
        <f>(C685+C684)/2*(B685-B684)</f>
        <v>1.2300000000000011E-5</v>
      </c>
    </row>
    <row r="685" spans="1:11" x14ac:dyDescent="0.2">
      <c r="A685" s="5">
        <v>67.599999999999994</v>
      </c>
      <c r="B685" s="3">
        <f t="shared" si="64"/>
        <v>0.12930000000000008</v>
      </c>
      <c r="C685" s="3">
        <f>J685-$J$530</f>
        <v>1.2400000000000001E-2</v>
      </c>
      <c r="D685">
        <f t="shared" si="60"/>
        <v>100</v>
      </c>
      <c r="E685">
        <f t="shared" si="61"/>
        <v>5.72</v>
      </c>
      <c r="F685">
        <f t="shared" si="62"/>
        <v>40</v>
      </c>
      <c r="G685">
        <f>3*C685*D685*1000/(2*F685*E685^2)</f>
        <v>1.4212186414983619</v>
      </c>
      <c r="H685">
        <f t="shared" si="63"/>
        <v>4.4375760000000029E-4</v>
      </c>
      <c r="I685" s="3">
        <v>0.92310000000000003</v>
      </c>
      <c r="J685" s="3">
        <v>1.5800000000000002E-2</v>
      </c>
      <c r="K685">
        <f>(C686+C685)/2*(B686-B685)</f>
        <v>9.9600000000002858E-6</v>
      </c>
    </row>
    <row r="686" spans="1:11" x14ac:dyDescent="0.2">
      <c r="A686" s="5">
        <v>67.7</v>
      </c>
      <c r="B686" s="3">
        <f t="shared" si="64"/>
        <v>0.1301000000000001</v>
      </c>
      <c r="C686" s="3">
        <f>J686-$J$530</f>
        <v>1.2500000000000001E-2</v>
      </c>
      <c r="D686">
        <f t="shared" si="60"/>
        <v>100</v>
      </c>
      <c r="E686">
        <f t="shared" si="61"/>
        <v>5.72</v>
      </c>
      <c r="F686">
        <f t="shared" si="62"/>
        <v>40</v>
      </c>
      <c r="G686">
        <f>3*C686*D686*1000/(2*F686*E686^2)</f>
        <v>1.4326800821556069</v>
      </c>
      <c r="H686">
        <f t="shared" si="63"/>
        <v>4.4650320000000034E-4</v>
      </c>
      <c r="I686" s="3">
        <v>0.92390000000000005</v>
      </c>
      <c r="J686" s="3">
        <v>1.5900000000000001E-2</v>
      </c>
      <c r="K686">
        <f>(C687+C686)/2*(B687-B686)</f>
        <v>8.7849999999990324E-6</v>
      </c>
    </row>
    <row r="687" spans="1:11" x14ac:dyDescent="0.2">
      <c r="A687" s="5">
        <v>67.8</v>
      </c>
      <c r="B687" s="3">
        <f t="shared" si="64"/>
        <v>0.13080000000000003</v>
      </c>
      <c r="C687" s="3">
        <f>J687-$J$530</f>
        <v>1.26E-2</v>
      </c>
      <c r="D687">
        <f t="shared" si="60"/>
        <v>100</v>
      </c>
      <c r="E687">
        <f t="shared" si="61"/>
        <v>5.72</v>
      </c>
      <c r="F687">
        <f t="shared" si="62"/>
        <v>40</v>
      </c>
      <c r="G687">
        <f>3*C687*D687*1000/(2*F687*E687^2)</f>
        <v>1.4441415228128518</v>
      </c>
      <c r="H687">
        <f t="shared" si="63"/>
        <v>4.4890560000000008E-4</v>
      </c>
      <c r="I687" s="3">
        <v>0.92459999999999998</v>
      </c>
      <c r="J687" s="3">
        <v>1.6E-2</v>
      </c>
      <c r="K687">
        <f>(C688+C687)/2*(B688-B687)</f>
        <v>1.0080000000000288E-5</v>
      </c>
    </row>
    <row r="688" spans="1:11" x14ac:dyDescent="0.2">
      <c r="A688" s="5">
        <v>67.900000000000006</v>
      </c>
      <c r="B688" s="3">
        <f t="shared" si="64"/>
        <v>0.13160000000000005</v>
      </c>
      <c r="C688" s="3">
        <f>J688-$J$530</f>
        <v>1.26E-2</v>
      </c>
      <c r="D688">
        <f t="shared" si="60"/>
        <v>100</v>
      </c>
      <c r="E688">
        <f t="shared" si="61"/>
        <v>5.72</v>
      </c>
      <c r="F688">
        <f t="shared" si="62"/>
        <v>40</v>
      </c>
      <c r="G688">
        <f>3*C688*D688*1000/(2*F688*E688^2)</f>
        <v>1.4441415228128518</v>
      </c>
      <c r="H688">
        <f t="shared" si="63"/>
        <v>4.5165120000000014E-4</v>
      </c>
      <c r="I688" s="3">
        <v>0.9254</v>
      </c>
      <c r="J688" s="3">
        <v>1.6E-2</v>
      </c>
      <c r="K688">
        <f>(C689+C688)/2*(B689-B688)</f>
        <v>1.2700000000000011E-5</v>
      </c>
    </row>
    <row r="689" spans="1:11" x14ac:dyDescent="0.2">
      <c r="A689" s="5">
        <v>68</v>
      </c>
      <c r="B689" s="3">
        <f t="shared" si="64"/>
        <v>0.13260000000000005</v>
      </c>
      <c r="C689" s="3">
        <f>J689-$J$530</f>
        <v>1.2799999999999999E-2</v>
      </c>
      <c r="D689">
        <f t="shared" si="60"/>
        <v>100</v>
      </c>
      <c r="E689">
        <f t="shared" si="61"/>
        <v>5.72</v>
      </c>
      <c r="F689">
        <f t="shared" si="62"/>
        <v>40</v>
      </c>
      <c r="G689">
        <f>3*C689*D689*1000/(2*F689*E689^2)</f>
        <v>1.4670644041273413</v>
      </c>
      <c r="H689">
        <f t="shared" si="63"/>
        <v>4.5508320000000013E-4</v>
      </c>
      <c r="I689" s="3">
        <v>0.9264</v>
      </c>
      <c r="J689" s="3">
        <v>1.6199999999999999E-2</v>
      </c>
      <c r="K689">
        <f>(C690+C689)/2*(B690-B689)</f>
        <v>9.030000000000437E-6</v>
      </c>
    </row>
    <row r="690" spans="1:11" x14ac:dyDescent="0.2">
      <c r="A690" s="5">
        <v>68.099999999999994</v>
      </c>
      <c r="B690" s="3">
        <f t="shared" si="64"/>
        <v>0.13330000000000009</v>
      </c>
      <c r="C690" s="3">
        <f>J690-$J$530</f>
        <v>1.3000000000000001E-2</v>
      </c>
      <c r="D690">
        <f t="shared" si="60"/>
        <v>100</v>
      </c>
      <c r="E690">
        <f t="shared" si="61"/>
        <v>5.72</v>
      </c>
      <c r="F690">
        <f t="shared" si="62"/>
        <v>40</v>
      </c>
      <c r="G690">
        <f>3*C690*D690*1000/(2*F690*E690^2)</f>
        <v>1.4899872854418315</v>
      </c>
      <c r="H690">
        <f t="shared" si="63"/>
        <v>4.574856000000003E-4</v>
      </c>
      <c r="I690" s="3">
        <v>0.92710000000000004</v>
      </c>
      <c r="J690" s="3">
        <v>1.6400000000000001E-2</v>
      </c>
      <c r="K690">
        <f>(C691+C690)/2*(B691-B690)</f>
        <v>9.064999999999001E-6</v>
      </c>
    </row>
    <row r="691" spans="1:11" x14ac:dyDescent="0.2">
      <c r="A691" s="5">
        <v>68.2</v>
      </c>
      <c r="B691" s="3">
        <f t="shared" si="64"/>
        <v>0.13400000000000001</v>
      </c>
      <c r="C691" s="3">
        <f>J691-$J$530</f>
        <v>1.2899999999999998E-2</v>
      </c>
      <c r="D691">
        <f t="shared" si="60"/>
        <v>100</v>
      </c>
      <c r="E691">
        <f t="shared" si="61"/>
        <v>5.72</v>
      </c>
      <c r="F691">
        <f t="shared" si="62"/>
        <v>40</v>
      </c>
      <c r="G691">
        <f>3*C691*D691*1000/(2*F691*E691^2)</f>
        <v>1.4785258447845859</v>
      </c>
      <c r="H691">
        <f t="shared" si="63"/>
        <v>4.5988800000000004E-4</v>
      </c>
      <c r="I691" s="3">
        <v>0.92779999999999996</v>
      </c>
      <c r="J691" s="3">
        <v>1.6299999999999999E-2</v>
      </c>
      <c r="K691">
        <f>(C692+C691)/2*(B692-B691)</f>
        <v>1.5600000000001169E-5</v>
      </c>
    </row>
    <row r="692" spans="1:11" x14ac:dyDescent="0.2">
      <c r="A692" s="5">
        <v>68.3</v>
      </c>
      <c r="B692" s="3">
        <f t="shared" si="64"/>
        <v>0.1352000000000001</v>
      </c>
      <c r="C692" s="3">
        <f>J692-$J$530</f>
        <v>1.3100000000000001E-2</v>
      </c>
      <c r="D692">
        <f t="shared" si="60"/>
        <v>100</v>
      </c>
      <c r="E692">
        <f t="shared" si="61"/>
        <v>5.72</v>
      </c>
      <c r="F692">
        <f t="shared" si="62"/>
        <v>40</v>
      </c>
      <c r="G692">
        <f>3*C692*D692*1000/(2*F692*E692^2)</f>
        <v>1.5014487260990759</v>
      </c>
      <c r="H692">
        <f t="shared" si="63"/>
        <v>4.6400640000000034E-4</v>
      </c>
      <c r="I692" s="3">
        <v>0.92900000000000005</v>
      </c>
      <c r="J692" s="3">
        <v>1.6500000000000001E-2</v>
      </c>
      <c r="K692">
        <f>(C693+C692)/2*(B693-B692)</f>
        <v>1.1834999999998697E-5</v>
      </c>
    </row>
    <row r="693" spans="1:11" x14ac:dyDescent="0.2">
      <c r="A693" s="5">
        <v>68.400000000000006</v>
      </c>
      <c r="B693" s="3">
        <f t="shared" si="64"/>
        <v>0.1361</v>
      </c>
      <c r="C693" s="3">
        <f>J693-$J$530</f>
        <v>1.32E-2</v>
      </c>
      <c r="D693">
        <f t="shared" si="60"/>
        <v>100</v>
      </c>
      <c r="E693">
        <f t="shared" si="61"/>
        <v>5.72</v>
      </c>
      <c r="F693">
        <f t="shared" si="62"/>
        <v>40</v>
      </c>
      <c r="G693">
        <f>3*C693*D693*1000/(2*F693*E693^2)</f>
        <v>1.5129101667563205</v>
      </c>
      <c r="H693">
        <f t="shared" si="63"/>
        <v>4.6709519999999996E-4</v>
      </c>
      <c r="I693" s="3">
        <v>0.92989999999999995</v>
      </c>
      <c r="J693" s="3">
        <v>1.66E-2</v>
      </c>
      <c r="K693">
        <f>(C694+C693)/2*(B694-B693)</f>
        <v>6.6500000000007436E-6</v>
      </c>
    </row>
    <row r="694" spans="1:11" x14ac:dyDescent="0.2">
      <c r="A694" s="5">
        <v>68.5</v>
      </c>
      <c r="B694" s="3">
        <f t="shared" si="64"/>
        <v>0.13660000000000005</v>
      </c>
      <c r="C694" s="3">
        <f>J694-$J$530</f>
        <v>1.3399999999999999E-2</v>
      </c>
      <c r="D694">
        <f t="shared" si="60"/>
        <v>100</v>
      </c>
      <c r="E694">
        <f t="shared" si="61"/>
        <v>5.72</v>
      </c>
      <c r="F694">
        <f t="shared" si="62"/>
        <v>40</v>
      </c>
      <c r="G694">
        <f>3*C694*D694*1000/(2*F694*E694^2)</f>
        <v>1.5358330480708102</v>
      </c>
      <c r="H694">
        <f t="shared" si="63"/>
        <v>4.688112000000002E-4</v>
      </c>
      <c r="I694" s="3">
        <v>0.9304</v>
      </c>
      <c r="J694" s="3">
        <v>1.6799999999999999E-2</v>
      </c>
      <c r="K694">
        <f>(C695+C694)/2*(B695-B694)</f>
        <v>1.0680000000000304E-5</v>
      </c>
    </row>
    <row r="695" spans="1:11" x14ac:dyDescent="0.2">
      <c r="A695" s="5">
        <v>68.599999999999994</v>
      </c>
      <c r="B695" s="3">
        <f t="shared" si="64"/>
        <v>0.13740000000000008</v>
      </c>
      <c r="C695" s="3">
        <f>J695-$J$530</f>
        <v>1.3299999999999999E-2</v>
      </c>
      <c r="D695">
        <f t="shared" si="60"/>
        <v>100</v>
      </c>
      <c r="E695">
        <f t="shared" si="61"/>
        <v>5.72</v>
      </c>
      <c r="F695">
        <f t="shared" si="62"/>
        <v>40</v>
      </c>
      <c r="G695">
        <f>3*C695*D695*1000/(2*F695*E695^2)</f>
        <v>1.5243716074135654</v>
      </c>
      <c r="H695">
        <f t="shared" si="63"/>
        <v>4.7155680000000031E-4</v>
      </c>
      <c r="I695" s="3">
        <v>0.93120000000000003</v>
      </c>
      <c r="J695" s="3">
        <v>1.67E-2</v>
      </c>
      <c r="K695">
        <f>(C696+C695)/2*(B696-B695)</f>
        <v>1.4849999999999863E-5</v>
      </c>
    </row>
    <row r="696" spans="1:11" x14ac:dyDescent="0.2">
      <c r="A696" s="5">
        <v>68.7</v>
      </c>
      <c r="B696" s="3">
        <f t="shared" si="64"/>
        <v>0.13850000000000007</v>
      </c>
      <c r="C696" s="3">
        <f>J696-$J$530</f>
        <v>1.37E-2</v>
      </c>
      <c r="D696">
        <f t="shared" si="60"/>
        <v>100</v>
      </c>
      <c r="E696">
        <f t="shared" si="61"/>
        <v>5.72</v>
      </c>
      <c r="F696">
        <f t="shared" si="62"/>
        <v>40</v>
      </c>
      <c r="G696">
        <f>3*C696*D696*1000/(2*F696*E696^2)</f>
        <v>1.5702173700425446</v>
      </c>
      <c r="H696">
        <f t="shared" si="63"/>
        <v>4.7533200000000024E-4</v>
      </c>
      <c r="I696" s="3">
        <v>0.93230000000000002</v>
      </c>
      <c r="J696" s="3">
        <v>1.7100000000000001E-2</v>
      </c>
      <c r="K696">
        <f>(C697+C696)/2*(B697-B696)</f>
        <v>1.0960000000000313E-5</v>
      </c>
    </row>
    <row r="697" spans="1:11" x14ac:dyDescent="0.2">
      <c r="A697" s="5">
        <v>68.8</v>
      </c>
      <c r="B697" s="3">
        <f t="shared" si="64"/>
        <v>0.13930000000000009</v>
      </c>
      <c r="C697" s="3">
        <f>J697-$J$530</f>
        <v>1.37E-2</v>
      </c>
      <c r="D697">
        <f t="shared" si="60"/>
        <v>100</v>
      </c>
      <c r="E697">
        <f t="shared" si="61"/>
        <v>5.72</v>
      </c>
      <c r="F697">
        <f t="shared" si="62"/>
        <v>40</v>
      </c>
      <c r="G697">
        <f>3*C697*D697*1000/(2*F697*E697^2)</f>
        <v>1.5702173700425446</v>
      </c>
      <c r="H697">
        <f t="shared" si="63"/>
        <v>4.780776000000003E-4</v>
      </c>
      <c r="I697" s="3">
        <v>0.93310000000000004</v>
      </c>
      <c r="J697" s="3">
        <v>1.7100000000000001E-2</v>
      </c>
      <c r="K697">
        <f>(C698+C697)/2*(B698-B697)</f>
        <v>9.6249999999989397E-6</v>
      </c>
    </row>
    <row r="698" spans="1:11" x14ac:dyDescent="0.2">
      <c r="A698" s="5">
        <v>68.900000000000006</v>
      </c>
      <c r="B698" s="3">
        <f t="shared" si="64"/>
        <v>0.14000000000000001</v>
      </c>
      <c r="C698" s="3">
        <f>J698-$J$530</f>
        <v>1.38E-2</v>
      </c>
      <c r="D698">
        <f t="shared" si="60"/>
        <v>100</v>
      </c>
      <c r="E698">
        <f t="shared" si="61"/>
        <v>5.72</v>
      </c>
      <c r="F698">
        <f t="shared" si="62"/>
        <v>40</v>
      </c>
      <c r="G698">
        <f>3*C698*D698*1000/(2*F698*E698^2)</f>
        <v>1.5816788106997899</v>
      </c>
      <c r="H698">
        <f t="shared" si="63"/>
        <v>4.8048000000000003E-4</v>
      </c>
      <c r="I698" s="3">
        <v>0.93379999999999996</v>
      </c>
      <c r="J698" s="3">
        <v>1.72E-2</v>
      </c>
      <c r="K698">
        <f>(C699+C698)/2*(B699-B698)</f>
        <v>1.2465000000000164E-5</v>
      </c>
    </row>
    <row r="699" spans="1:11" x14ac:dyDescent="0.2">
      <c r="A699" s="5">
        <v>69</v>
      </c>
      <c r="B699" s="3">
        <f t="shared" si="64"/>
        <v>0.14090000000000003</v>
      </c>
      <c r="C699" s="3">
        <f>J699-$J$530</f>
        <v>1.3899999999999999E-2</v>
      </c>
      <c r="D699">
        <f t="shared" si="60"/>
        <v>100</v>
      </c>
      <c r="E699">
        <f t="shared" si="61"/>
        <v>5.72</v>
      </c>
      <c r="F699">
        <f t="shared" si="62"/>
        <v>40</v>
      </c>
      <c r="G699">
        <f>3*C699*D699*1000/(2*F699*E699^2)</f>
        <v>1.5931402513570347</v>
      </c>
      <c r="H699">
        <f t="shared" si="63"/>
        <v>4.8356880000000009E-4</v>
      </c>
      <c r="I699" s="3">
        <v>0.93469999999999998</v>
      </c>
      <c r="J699" s="3">
        <v>1.7299999999999999E-2</v>
      </c>
      <c r="K699">
        <f>(C700+C699)/2*(B700-B699)</f>
        <v>1.4000000000000013E-5</v>
      </c>
    </row>
    <row r="700" spans="1:11" x14ac:dyDescent="0.2">
      <c r="A700" s="5">
        <v>69.099999999999994</v>
      </c>
      <c r="B700" s="3">
        <f t="shared" si="64"/>
        <v>0.14190000000000003</v>
      </c>
      <c r="C700" s="3">
        <f>J700-$J$530</f>
        <v>1.4100000000000001E-2</v>
      </c>
      <c r="D700">
        <f t="shared" si="60"/>
        <v>100</v>
      </c>
      <c r="E700">
        <f t="shared" si="61"/>
        <v>5.72</v>
      </c>
      <c r="F700">
        <f t="shared" si="62"/>
        <v>40</v>
      </c>
      <c r="G700">
        <f>3*C700*D700*1000/(2*F700*E700^2)</f>
        <v>1.6160631326715245</v>
      </c>
      <c r="H700">
        <f t="shared" si="63"/>
        <v>4.8700080000000002E-4</v>
      </c>
      <c r="I700" s="3">
        <v>0.93569999999999998</v>
      </c>
      <c r="J700" s="3">
        <v>1.7500000000000002E-2</v>
      </c>
      <c r="K700">
        <f>(C701+C700)/2*(B701-B700)</f>
        <v>8.4300000000006308E-6</v>
      </c>
    </row>
    <row r="701" spans="1:11" x14ac:dyDescent="0.2">
      <c r="A701" s="5">
        <v>69.2</v>
      </c>
      <c r="B701" s="3">
        <f t="shared" si="64"/>
        <v>0.14250000000000007</v>
      </c>
      <c r="C701" s="3">
        <f>J701-$J$530</f>
        <v>1.3999999999999999E-2</v>
      </c>
      <c r="D701">
        <f t="shared" si="60"/>
        <v>100</v>
      </c>
      <c r="E701">
        <f t="shared" si="61"/>
        <v>5.72</v>
      </c>
      <c r="F701">
        <f t="shared" si="62"/>
        <v>40</v>
      </c>
      <c r="G701">
        <f>3*C701*D701*1000/(2*F701*E701^2)</f>
        <v>1.6046016920142792</v>
      </c>
      <c r="H701">
        <f t="shared" si="63"/>
        <v>4.8906000000000015E-4</v>
      </c>
      <c r="I701" s="3">
        <v>0.93630000000000002</v>
      </c>
      <c r="J701" s="3">
        <v>1.7399999999999999E-2</v>
      </c>
      <c r="K701">
        <f>(C702+C701)/2*(B702-B701)</f>
        <v>1.1240000000000323E-5</v>
      </c>
    </row>
    <row r="702" spans="1:11" x14ac:dyDescent="0.2">
      <c r="A702" s="5">
        <v>69.3</v>
      </c>
      <c r="B702" s="3">
        <f t="shared" si="64"/>
        <v>0.14330000000000009</v>
      </c>
      <c r="C702" s="3">
        <f>J702-$J$530</f>
        <v>1.4100000000000001E-2</v>
      </c>
      <c r="D702">
        <f t="shared" si="60"/>
        <v>100</v>
      </c>
      <c r="E702">
        <f t="shared" si="61"/>
        <v>5.72</v>
      </c>
      <c r="F702">
        <f t="shared" si="62"/>
        <v>40</v>
      </c>
      <c r="G702">
        <f>3*C702*D702*1000/(2*F702*E702^2)</f>
        <v>1.6160631326715245</v>
      </c>
      <c r="H702">
        <f t="shared" ref="H702:H765" si="65">6*B702*E702/(D702^2)</f>
        <v>4.9180560000000031E-4</v>
      </c>
      <c r="I702" s="3">
        <v>0.93710000000000004</v>
      </c>
      <c r="J702" s="3">
        <v>1.7500000000000002E-2</v>
      </c>
      <c r="K702">
        <f>(C703+C702)/2*(B703-B702)</f>
        <v>1.2734999999998598E-5</v>
      </c>
    </row>
    <row r="703" spans="1:11" x14ac:dyDescent="0.2">
      <c r="A703" s="5">
        <v>69.400000000000006</v>
      </c>
      <c r="B703" s="3">
        <f t="shared" si="64"/>
        <v>0.14419999999999999</v>
      </c>
      <c r="C703" s="3">
        <f>J703-$J$530</f>
        <v>1.4200000000000001E-2</v>
      </c>
      <c r="D703">
        <f t="shared" si="60"/>
        <v>100</v>
      </c>
      <c r="E703">
        <f t="shared" si="61"/>
        <v>5.72</v>
      </c>
      <c r="F703">
        <f t="shared" si="62"/>
        <v>40</v>
      </c>
      <c r="G703">
        <f>3*C703*D703*1000/(2*F703*E703^2)</f>
        <v>1.6275245733287693</v>
      </c>
      <c r="H703">
        <f t="shared" si="65"/>
        <v>4.9489439999999998E-4</v>
      </c>
      <c r="I703" s="3">
        <v>0.93799999999999994</v>
      </c>
      <c r="J703" s="3">
        <v>1.7600000000000001E-2</v>
      </c>
      <c r="K703">
        <f>(C704+C703)/2*(B704-B703)</f>
        <v>1.3005000000000173E-5</v>
      </c>
    </row>
    <row r="704" spans="1:11" x14ac:dyDescent="0.2">
      <c r="A704" s="5">
        <v>69.5</v>
      </c>
      <c r="B704" s="3">
        <f t="shared" si="64"/>
        <v>0.14510000000000001</v>
      </c>
      <c r="C704" s="3">
        <f>J704-$J$530</f>
        <v>1.4700000000000001E-2</v>
      </c>
      <c r="D704">
        <f t="shared" si="60"/>
        <v>100</v>
      </c>
      <c r="E704">
        <f t="shared" si="61"/>
        <v>5.72</v>
      </c>
      <c r="F704">
        <f t="shared" si="62"/>
        <v>40</v>
      </c>
      <c r="G704">
        <f>3*C704*D704*1000/(2*F704*E704^2)</f>
        <v>1.6848317766149936</v>
      </c>
      <c r="H704">
        <f t="shared" si="65"/>
        <v>4.9798319999999998E-4</v>
      </c>
      <c r="I704" s="3">
        <v>0.93889999999999996</v>
      </c>
      <c r="J704" s="3">
        <v>1.8100000000000002E-2</v>
      </c>
      <c r="K704">
        <f>(C705+C704)/2*(B705-B704)</f>
        <v>1.0255000000000497E-5</v>
      </c>
    </row>
    <row r="705" spans="1:11" x14ac:dyDescent="0.2">
      <c r="A705" s="5">
        <v>69.599999999999994</v>
      </c>
      <c r="B705" s="3">
        <f t="shared" si="64"/>
        <v>0.14580000000000004</v>
      </c>
      <c r="C705" s="3">
        <f>J705-$J$530</f>
        <v>1.4599999999999998E-2</v>
      </c>
      <c r="D705">
        <f t="shared" si="60"/>
        <v>100</v>
      </c>
      <c r="E705">
        <f t="shared" si="61"/>
        <v>5.72</v>
      </c>
      <c r="F705">
        <f t="shared" si="62"/>
        <v>40</v>
      </c>
      <c r="G705">
        <f>3*C705*D705*1000/(2*F705*E705^2)</f>
        <v>1.6733703359577483</v>
      </c>
      <c r="H705">
        <f t="shared" si="65"/>
        <v>5.003856000000001E-4</v>
      </c>
      <c r="I705" s="3">
        <v>0.93959999999999999</v>
      </c>
      <c r="J705" s="3">
        <v>1.7999999999999999E-2</v>
      </c>
      <c r="K705">
        <f>(C706+C705)/2*(B706-B705)</f>
        <v>1.3140000000000172E-5</v>
      </c>
    </row>
    <row r="706" spans="1:11" x14ac:dyDescent="0.2">
      <c r="A706" s="5">
        <v>69.7</v>
      </c>
      <c r="B706" s="3">
        <f t="shared" si="64"/>
        <v>0.14670000000000005</v>
      </c>
      <c r="C706" s="3">
        <f>J706-$J$530</f>
        <v>1.4599999999999998E-2</v>
      </c>
      <c r="D706">
        <f t="shared" si="60"/>
        <v>100</v>
      </c>
      <c r="E706">
        <f t="shared" si="61"/>
        <v>5.72</v>
      </c>
      <c r="F706">
        <f t="shared" si="62"/>
        <v>40</v>
      </c>
      <c r="G706">
        <f>3*C706*D706*1000/(2*F706*E706^2)</f>
        <v>1.6733703359577483</v>
      </c>
      <c r="H706">
        <f t="shared" si="65"/>
        <v>5.034744000000002E-4</v>
      </c>
      <c r="I706" s="3">
        <v>0.9405</v>
      </c>
      <c r="J706" s="3">
        <v>1.7999999999999999E-2</v>
      </c>
      <c r="K706">
        <f>(C707+C706)/2*(B707-B706)</f>
        <v>1.6224999999999849E-5</v>
      </c>
    </row>
    <row r="707" spans="1:11" x14ac:dyDescent="0.2">
      <c r="A707" s="5">
        <v>69.8</v>
      </c>
      <c r="B707" s="3">
        <f t="shared" si="64"/>
        <v>0.14780000000000004</v>
      </c>
      <c r="C707" s="3">
        <f>J707-$J$530</f>
        <v>1.49E-2</v>
      </c>
      <c r="D707">
        <f t="shared" si="60"/>
        <v>100</v>
      </c>
      <c r="E707">
        <f t="shared" si="61"/>
        <v>5.72</v>
      </c>
      <c r="F707">
        <f t="shared" si="62"/>
        <v>40</v>
      </c>
      <c r="G707">
        <f>3*C707*D707*1000/(2*F707*E707^2)</f>
        <v>1.7077546579294836</v>
      </c>
      <c r="H707">
        <f t="shared" si="65"/>
        <v>5.0724960000000008E-4</v>
      </c>
      <c r="I707" s="3">
        <v>0.94159999999999999</v>
      </c>
      <c r="J707" s="3">
        <v>1.83E-2</v>
      </c>
      <c r="K707">
        <f>(C708+C707)/2*(B708-B707)</f>
        <v>7.4750000000008365E-6</v>
      </c>
    </row>
    <row r="708" spans="1:11" x14ac:dyDescent="0.2">
      <c r="A708" s="5">
        <v>69.900000000000006</v>
      </c>
      <c r="B708" s="3">
        <f t="shared" si="64"/>
        <v>0.1483000000000001</v>
      </c>
      <c r="C708" s="3">
        <f>J708-$J$530</f>
        <v>1.4999999999999999E-2</v>
      </c>
      <c r="D708">
        <f t="shared" si="60"/>
        <v>100</v>
      </c>
      <c r="E708">
        <f t="shared" si="61"/>
        <v>5.72</v>
      </c>
      <c r="F708">
        <f t="shared" si="62"/>
        <v>40</v>
      </c>
      <c r="G708">
        <f>3*C708*D708*1000/(2*F708*E708^2)</f>
        <v>1.7192160985867282</v>
      </c>
      <c r="H708">
        <f t="shared" si="65"/>
        <v>5.0896560000000032E-4</v>
      </c>
      <c r="I708" s="3">
        <v>0.94210000000000005</v>
      </c>
      <c r="J708" s="3">
        <v>1.84E-2</v>
      </c>
      <c r="K708">
        <f>(C709+C708)/2*(B709-B708)</f>
        <v>1.0569999999998835E-5</v>
      </c>
    </row>
    <row r="709" spans="1:11" x14ac:dyDescent="0.2">
      <c r="A709" s="5">
        <v>70</v>
      </c>
      <c r="B709" s="3">
        <f t="shared" si="64"/>
        <v>0.14900000000000002</v>
      </c>
      <c r="C709" s="3">
        <f>J709-$J$530</f>
        <v>1.5199999999999998E-2</v>
      </c>
      <c r="D709">
        <f t="shared" si="60"/>
        <v>100</v>
      </c>
      <c r="E709">
        <f t="shared" si="61"/>
        <v>5.72</v>
      </c>
      <c r="F709">
        <f t="shared" si="62"/>
        <v>40</v>
      </c>
      <c r="G709">
        <f>3*C709*D709*1000/(2*F709*E709^2)</f>
        <v>1.7421389799012179</v>
      </c>
      <c r="H709">
        <f t="shared" si="65"/>
        <v>5.11368E-4</v>
      </c>
      <c r="I709" s="3">
        <v>0.94279999999999997</v>
      </c>
      <c r="J709" s="3">
        <v>1.8599999999999998E-2</v>
      </c>
      <c r="K709">
        <f>(C710+C709)/2*(B710-B709)</f>
        <v>1.5200000000000012E-5</v>
      </c>
    </row>
    <row r="710" spans="1:11" x14ac:dyDescent="0.2">
      <c r="A710" s="5">
        <v>70.099999999999994</v>
      </c>
      <c r="B710" s="3">
        <f t="shared" si="64"/>
        <v>0.15000000000000002</v>
      </c>
      <c r="C710" s="3">
        <f>J710-$J$530</f>
        <v>1.5199999999999998E-2</v>
      </c>
      <c r="D710">
        <f t="shared" si="60"/>
        <v>100</v>
      </c>
      <c r="E710">
        <f t="shared" si="61"/>
        <v>5.72</v>
      </c>
      <c r="F710">
        <f t="shared" si="62"/>
        <v>40</v>
      </c>
      <c r="G710">
        <f>3*C710*D710*1000/(2*F710*E710^2)</f>
        <v>1.7421389799012179</v>
      </c>
      <c r="H710">
        <f t="shared" si="65"/>
        <v>5.1480000000000004E-4</v>
      </c>
      <c r="I710" s="3">
        <v>0.94379999999999997</v>
      </c>
      <c r="J710" s="3">
        <v>1.8599999999999998E-2</v>
      </c>
      <c r="K710">
        <f>(C711+C710)/2*(B711-B710)</f>
        <v>1.6664999999999845E-5</v>
      </c>
    </row>
    <row r="711" spans="1:11" x14ac:dyDescent="0.2">
      <c r="A711" s="5">
        <v>70.2</v>
      </c>
      <c r="B711" s="3">
        <f t="shared" si="64"/>
        <v>0.15110000000000001</v>
      </c>
      <c r="C711" s="3">
        <f>J711-$J$530</f>
        <v>1.5099999999999999E-2</v>
      </c>
      <c r="D711">
        <f t="shared" si="60"/>
        <v>100</v>
      </c>
      <c r="E711">
        <f t="shared" si="61"/>
        <v>5.72</v>
      </c>
      <c r="F711">
        <f t="shared" si="62"/>
        <v>40</v>
      </c>
      <c r="G711">
        <f>3*C711*D711*1000/(2*F711*E711^2)</f>
        <v>1.7306775392439726</v>
      </c>
      <c r="H711">
        <f t="shared" si="65"/>
        <v>5.1857520000000003E-4</v>
      </c>
      <c r="I711" s="3">
        <v>0.94489999999999996</v>
      </c>
      <c r="J711" s="3">
        <v>1.8499999999999999E-2</v>
      </c>
      <c r="K711">
        <f>(C712+C711)/2*(B712-B711)</f>
        <v>9.180000000000688E-6</v>
      </c>
    </row>
    <row r="712" spans="1:11" x14ac:dyDescent="0.2">
      <c r="A712" s="5">
        <v>70.3</v>
      </c>
      <c r="B712" s="3">
        <f t="shared" si="64"/>
        <v>0.15170000000000006</v>
      </c>
      <c r="C712" s="3">
        <f>J712-$J$530</f>
        <v>1.55E-2</v>
      </c>
      <c r="D712">
        <f t="shared" si="60"/>
        <v>100</v>
      </c>
      <c r="E712">
        <f t="shared" si="61"/>
        <v>5.72</v>
      </c>
      <c r="F712">
        <f t="shared" si="62"/>
        <v>40</v>
      </c>
      <c r="G712">
        <f>3*C712*D712*1000/(2*F712*E712^2)</f>
        <v>1.7765233018729525</v>
      </c>
      <c r="H712">
        <f t="shared" si="65"/>
        <v>5.206344000000001E-4</v>
      </c>
      <c r="I712" s="3">
        <v>0.94550000000000001</v>
      </c>
      <c r="J712" s="3">
        <v>1.89E-2</v>
      </c>
      <c r="K712">
        <f>(C713+C712)/2*(B713-B712)</f>
        <v>1.3950000000000185E-5</v>
      </c>
    </row>
    <row r="713" spans="1:11" x14ac:dyDescent="0.2">
      <c r="A713" s="5">
        <v>70.400000000000006</v>
      </c>
      <c r="B713" s="3">
        <f t="shared" si="64"/>
        <v>0.15260000000000007</v>
      </c>
      <c r="C713" s="3">
        <f>J713-$J$530</f>
        <v>1.55E-2</v>
      </c>
      <c r="D713">
        <f t="shared" si="60"/>
        <v>100</v>
      </c>
      <c r="E713">
        <f t="shared" si="61"/>
        <v>5.72</v>
      </c>
      <c r="F713">
        <f t="shared" si="62"/>
        <v>40</v>
      </c>
      <c r="G713">
        <f>3*C713*D713*1000/(2*F713*E713^2)</f>
        <v>1.7765233018729525</v>
      </c>
      <c r="H713">
        <f t="shared" si="65"/>
        <v>5.237232000000002E-4</v>
      </c>
      <c r="I713" s="3">
        <v>0.94640000000000002</v>
      </c>
      <c r="J713" s="3">
        <v>1.89E-2</v>
      </c>
      <c r="K713">
        <f>(C714+C713)/2*(B714-B713)</f>
        <v>1.5550000000000012E-5</v>
      </c>
    </row>
    <row r="714" spans="1:11" x14ac:dyDescent="0.2">
      <c r="A714" s="5">
        <v>70.5</v>
      </c>
      <c r="B714" s="3">
        <f t="shared" si="64"/>
        <v>0.15360000000000007</v>
      </c>
      <c r="C714" s="3">
        <f>J714-$J$530</f>
        <v>1.5599999999999999E-2</v>
      </c>
      <c r="D714">
        <f t="shared" ref="D714:D777" si="66">$E$4</f>
        <v>100</v>
      </c>
      <c r="E714">
        <f t="shared" ref="E714:E777" si="67">$F$4</f>
        <v>5.72</v>
      </c>
      <c r="F714">
        <f t="shared" ref="F714:F777" si="68">$G$4</f>
        <v>40</v>
      </c>
      <c r="G714">
        <f>3*C714*D714*1000/(2*F714*E714^2)</f>
        <v>1.7879847425301973</v>
      </c>
      <c r="H714">
        <f t="shared" si="65"/>
        <v>5.2715520000000025E-4</v>
      </c>
      <c r="I714" s="3">
        <v>0.94740000000000002</v>
      </c>
      <c r="J714" s="3">
        <v>1.9E-2</v>
      </c>
      <c r="K714">
        <f>(C715+C714)/2*(B715-B714)</f>
        <v>1.0920000000000529E-5</v>
      </c>
    </row>
    <row r="715" spans="1:11" x14ac:dyDescent="0.2">
      <c r="A715" s="5">
        <v>70.599999999999994</v>
      </c>
      <c r="B715" s="3">
        <f t="shared" si="64"/>
        <v>0.1543000000000001</v>
      </c>
      <c r="C715" s="3">
        <f>J715-$J$530</f>
        <v>1.5599999999999999E-2</v>
      </c>
      <c r="D715">
        <f t="shared" si="66"/>
        <v>100</v>
      </c>
      <c r="E715">
        <f t="shared" si="67"/>
        <v>5.72</v>
      </c>
      <c r="F715">
        <f t="shared" si="68"/>
        <v>40</v>
      </c>
      <c r="G715">
        <f>3*C715*D715*1000/(2*F715*E715^2)</f>
        <v>1.7879847425301973</v>
      </c>
      <c r="H715">
        <f t="shared" si="65"/>
        <v>5.2955760000000037E-4</v>
      </c>
      <c r="I715" s="3">
        <v>0.94810000000000005</v>
      </c>
      <c r="J715" s="3">
        <v>1.9E-2</v>
      </c>
      <c r="K715">
        <f>(C716+C715)/2*(B716-B715)</f>
        <v>1.1024999999998786E-5</v>
      </c>
    </row>
    <row r="716" spans="1:11" x14ac:dyDescent="0.2">
      <c r="A716" s="5">
        <v>70.7</v>
      </c>
      <c r="B716" s="3">
        <f t="shared" si="64"/>
        <v>0.15500000000000003</v>
      </c>
      <c r="C716" s="3">
        <f>J716-$J$530</f>
        <v>1.5900000000000001E-2</v>
      </c>
      <c r="D716">
        <f t="shared" si="66"/>
        <v>100</v>
      </c>
      <c r="E716">
        <f t="shared" si="67"/>
        <v>5.72</v>
      </c>
      <c r="F716">
        <f t="shared" si="68"/>
        <v>40</v>
      </c>
      <c r="G716">
        <f>3*C716*D716*1000/(2*F716*E716^2)</f>
        <v>1.8223690645019321</v>
      </c>
      <c r="H716">
        <f t="shared" si="65"/>
        <v>5.3196000000000005E-4</v>
      </c>
      <c r="I716" s="3">
        <v>0.94879999999999998</v>
      </c>
      <c r="J716" s="3">
        <v>1.9300000000000001E-2</v>
      </c>
      <c r="K716">
        <f>(C717+C716)/2*(B717-B716)</f>
        <v>1.2760000000000364E-5</v>
      </c>
    </row>
    <row r="717" spans="1:11" x14ac:dyDescent="0.2">
      <c r="A717" s="5">
        <v>70.8</v>
      </c>
      <c r="B717" s="3">
        <f t="shared" si="64"/>
        <v>0.15580000000000005</v>
      </c>
      <c r="C717" s="3">
        <f>J717-$J$530</f>
        <v>1.6E-2</v>
      </c>
      <c r="D717">
        <f t="shared" si="66"/>
        <v>100</v>
      </c>
      <c r="E717">
        <f t="shared" si="67"/>
        <v>5.72</v>
      </c>
      <c r="F717">
        <f t="shared" si="68"/>
        <v>40</v>
      </c>
      <c r="G717">
        <f>3*C717*D717*1000/(2*F717*E717^2)</f>
        <v>1.8338305051591766</v>
      </c>
      <c r="H717">
        <f t="shared" si="65"/>
        <v>5.3470560000000011E-4</v>
      </c>
      <c r="I717" s="3">
        <v>0.9496</v>
      </c>
      <c r="J717" s="3">
        <v>1.9400000000000001E-2</v>
      </c>
      <c r="K717">
        <f>(C718+C717)/2*(B718-B717)</f>
        <v>1.4445000000000193E-5</v>
      </c>
    </row>
    <row r="718" spans="1:11" x14ac:dyDescent="0.2">
      <c r="A718" s="5">
        <v>70.900000000000006</v>
      </c>
      <c r="B718" s="3">
        <f t="shared" si="64"/>
        <v>0.15670000000000006</v>
      </c>
      <c r="C718" s="3">
        <f>J718-$J$530</f>
        <v>1.61E-2</v>
      </c>
      <c r="D718">
        <f t="shared" si="66"/>
        <v>100</v>
      </c>
      <c r="E718">
        <f t="shared" si="67"/>
        <v>5.72</v>
      </c>
      <c r="F718">
        <f t="shared" si="68"/>
        <v>40</v>
      </c>
      <c r="G718">
        <f>3*C718*D718*1000/(2*F718*E718^2)</f>
        <v>1.8452919458164212</v>
      </c>
      <c r="H718">
        <f t="shared" si="65"/>
        <v>5.3779440000000021E-4</v>
      </c>
      <c r="I718" s="3">
        <v>0.95050000000000001</v>
      </c>
      <c r="J718" s="3">
        <v>1.95E-2</v>
      </c>
      <c r="K718">
        <f>(C719+C718)/2*(B719-B718)</f>
        <v>1.1340000000000549E-5</v>
      </c>
    </row>
    <row r="719" spans="1:11" x14ac:dyDescent="0.2">
      <c r="A719" s="5">
        <v>71</v>
      </c>
      <c r="B719" s="3">
        <f t="shared" si="64"/>
        <v>0.1574000000000001</v>
      </c>
      <c r="C719" s="3">
        <f>J719-$J$530</f>
        <v>1.6299999999999999E-2</v>
      </c>
      <c r="D719">
        <f t="shared" si="66"/>
        <v>100</v>
      </c>
      <c r="E719">
        <f t="shared" si="67"/>
        <v>5.72</v>
      </c>
      <c r="F719">
        <f t="shared" si="68"/>
        <v>40</v>
      </c>
      <c r="G719">
        <f>3*C719*D719*1000/(2*F719*E719^2)</f>
        <v>1.8682148271309111</v>
      </c>
      <c r="H719">
        <f t="shared" si="65"/>
        <v>5.4019680000000033E-4</v>
      </c>
      <c r="I719" s="3">
        <v>0.95120000000000005</v>
      </c>
      <c r="J719" s="3">
        <v>1.9699999999999999E-2</v>
      </c>
      <c r="K719">
        <f>(C720+C719)/2*(B720-B719)</f>
        <v>1.3039999999998562E-5</v>
      </c>
    </row>
    <row r="720" spans="1:11" x14ac:dyDescent="0.2">
      <c r="A720" s="5">
        <v>71.099999999999994</v>
      </c>
      <c r="B720" s="3">
        <f t="shared" si="64"/>
        <v>0.15820000000000001</v>
      </c>
      <c r="C720" s="3">
        <f>J720-$J$530</f>
        <v>1.6299999999999999E-2</v>
      </c>
      <c r="D720">
        <f t="shared" si="66"/>
        <v>100</v>
      </c>
      <c r="E720">
        <f t="shared" si="67"/>
        <v>5.72</v>
      </c>
      <c r="F720">
        <f t="shared" si="68"/>
        <v>40</v>
      </c>
      <c r="G720">
        <f>3*C720*D720*1000/(2*F720*E720^2)</f>
        <v>1.8682148271309111</v>
      </c>
      <c r="H720">
        <f t="shared" si="65"/>
        <v>5.4294239999999995E-4</v>
      </c>
      <c r="I720" s="3">
        <v>0.95199999999999996</v>
      </c>
      <c r="J720" s="3">
        <v>1.9699999999999999E-2</v>
      </c>
      <c r="K720">
        <f>(C721+C720)/2*(B721-B720)</f>
        <v>2.125500000000129E-5</v>
      </c>
    </row>
    <row r="721" spans="1:11" x14ac:dyDescent="0.2">
      <c r="A721" s="5">
        <v>71.2</v>
      </c>
      <c r="B721" s="3">
        <f t="shared" si="64"/>
        <v>0.15950000000000009</v>
      </c>
      <c r="C721" s="3">
        <f>J721-$J$530</f>
        <v>1.6400000000000001E-2</v>
      </c>
      <c r="D721">
        <f t="shared" si="66"/>
        <v>100</v>
      </c>
      <c r="E721">
        <f t="shared" si="67"/>
        <v>5.72</v>
      </c>
      <c r="F721">
        <f t="shared" si="68"/>
        <v>40</v>
      </c>
      <c r="G721">
        <f>3*C721*D721*1000/(2*F721*E721^2)</f>
        <v>1.8796762677881564</v>
      </c>
      <c r="H721">
        <f t="shared" si="65"/>
        <v>5.4740400000000036E-4</v>
      </c>
      <c r="I721" s="3">
        <v>0.95330000000000004</v>
      </c>
      <c r="J721" s="3">
        <v>1.9800000000000002E-2</v>
      </c>
      <c r="K721">
        <f>(C722+C721)/2*(B722-B721)</f>
        <v>9.8699999999989128E-6</v>
      </c>
    </row>
    <row r="722" spans="1:11" x14ac:dyDescent="0.2">
      <c r="A722" s="5">
        <v>71.3</v>
      </c>
      <c r="B722" s="3">
        <f t="shared" si="64"/>
        <v>0.16010000000000002</v>
      </c>
      <c r="C722" s="3">
        <f>J722-$J$530</f>
        <v>1.6500000000000001E-2</v>
      </c>
      <c r="D722">
        <f t="shared" si="66"/>
        <v>100</v>
      </c>
      <c r="E722">
        <f t="shared" si="67"/>
        <v>5.72</v>
      </c>
      <c r="F722">
        <f t="shared" si="68"/>
        <v>40</v>
      </c>
      <c r="G722">
        <f>3*C722*D722*1000/(2*F722*E722^2)</f>
        <v>1.8911377084454009</v>
      </c>
      <c r="H722">
        <f t="shared" si="65"/>
        <v>5.4946319999999999E-4</v>
      </c>
      <c r="I722" s="3">
        <v>0.95389999999999997</v>
      </c>
      <c r="J722" s="3">
        <v>1.9900000000000001E-2</v>
      </c>
      <c r="K722">
        <f>(C723+C722)/2*(B723-B722)</f>
        <v>9.870000000000739E-6</v>
      </c>
    </row>
    <row r="723" spans="1:11" x14ac:dyDescent="0.2">
      <c r="A723" s="5">
        <v>71.400000000000006</v>
      </c>
      <c r="B723" s="3">
        <f t="shared" ref="B723:B786" si="69">I723-$I$530</f>
        <v>0.16070000000000007</v>
      </c>
      <c r="C723" s="3">
        <f>J723-$J$530</f>
        <v>1.6400000000000001E-2</v>
      </c>
      <c r="D723">
        <f t="shared" si="66"/>
        <v>100</v>
      </c>
      <c r="E723">
        <f t="shared" si="67"/>
        <v>5.72</v>
      </c>
      <c r="F723">
        <f t="shared" si="68"/>
        <v>40</v>
      </c>
      <c r="G723">
        <f>3*C723*D723*1000/(2*F723*E723^2)</f>
        <v>1.8796762677881564</v>
      </c>
      <c r="H723">
        <f t="shared" si="65"/>
        <v>5.5152240000000017E-4</v>
      </c>
      <c r="I723" s="3">
        <v>0.95450000000000002</v>
      </c>
      <c r="J723" s="3">
        <v>1.9800000000000002E-2</v>
      </c>
      <c r="K723">
        <f>(C724+C723)/2*(B724-B723)</f>
        <v>1.4850000000000197E-5</v>
      </c>
    </row>
    <row r="724" spans="1:11" x14ac:dyDescent="0.2">
      <c r="A724" s="5">
        <v>71.5</v>
      </c>
      <c r="B724" s="3">
        <f t="shared" si="69"/>
        <v>0.16160000000000008</v>
      </c>
      <c r="C724" s="3">
        <f>J724-$J$530</f>
        <v>1.66E-2</v>
      </c>
      <c r="D724">
        <f t="shared" si="66"/>
        <v>100</v>
      </c>
      <c r="E724">
        <f t="shared" si="67"/>
        <v>5.72</v>
      </c>
      <c r="F724">
        <f t="shared" si="68"/>
        <v>40</v>
      </c>
      <c r="G724">
        <f>3*C724*D724*1000/(2*F724*E724^2)</f>
        <v>1.9025991491026455</v>
      </c>
      <c r="H724">
        <f t="shared" si="65"/>
        <v>5.5461120000000028E-4</v>
      </c>
      <c r="I724" s="3">
        <v>0.95540000000000003</v>
      </c>
      <c r="J724" s="3">
        <v>0.02</v>
      </c>
      <c r="K724">
        <f>(C725+C724)/2*(B725-B724)</f>
        <v>2.0099999999999648E-5</v>
      </c>
    </row>
    <row r="725" spans="1:11" x14ac:dyDescent="0.2">
      <c r="A725" s="5">
        <v>71.599999999999994</v>
      </c>
      <c r="B725" s="3">
        <f t="shared" si="69"/>
        <v>0.16280000000000006</v>
      </c>
      <c r="C725" s="3">
        <f>J725-$J$530</f>
        <v>1.6899999999999998E-2</v>
      </c>
      <c r="D725">
        <f t="shared" si="66"/>
        <v>100</v>
      </c>
      <c r="E725">
        <f t="shared" si="67"/>
        <v>5.72</v>
      </c>
      <c r="F725">
        <f t="shared" si="68"/>
        <v>40</v>
      </c>
      <c r="G725">
        <f>3*C725*D725*1000/(2*F725*E725^2)</f>
        <v>1.9369834710743801</v>
      </c>
      <c r="H725">
        <f t="shared" si="65"/>
        <v>5.587296000000002E-4</v>
      </c>
      <c r="I725" s="3">
        <v>0.95660000000000001</v>
      </c>
      <c r="J725" s="3">
        <v>2.0299999999999999E-2</v>
      </c>
      <c r="K725">
        <f>(C726+C725)/2*(B726-B725)</f>
        <v>1.0200000000000765E-5</v>
      </c>
    </row>
    <row r="726" spans="1:11" x14ac:dyDescent="0.2">
      <c r="A726" s="5">
        <v>71.7</v>
      </c>
      <c r="B726" s="3">
        <f t="shared" si="69"/>
        <v>0.1634000000000001</v>
      </c>
      <c r="C726" s="3">
        <f>J726-$J$530</f>
        <v>1.7100000000000001E-2</v>
      </c>
      <c r="D726">
        <f t="shared" si="66"/>
        <v>100</v>
      </c>
      <c r="E726">
        <f t="shared" si="67"/>
        <v>5.72</v>
      </c>
      <c r="F726">
        <f t="shared" si="68"/>
        <v>40</v>
      </c>
      <c r="G726">
        <f>3*C726*D726*1000/(2*F726*E726^2)</f>
        <v>1.95990635238887</v>
      </c>
      <c r="H726">
        <f t="shared" si="65"/>
        <v>5.6078880000000038E-4</v>
      </c>
      <c r="I726" s="3">
        <v>0.95720000000000005</v>
      </c>
      <c r="J726" s="3">
        <v>2.0500000000000001E-2</v>
      </c>
      <c r="K726">
        <f>(C727+C726)/2*(B727-B726)</f>
        <v>1.1969999999998683E-5</v>
      </c>
    </row>
    <row r="727" spans="1:11" x14ac:dyDescent="0.2">
      <c r="A727" s="5">
        <v>71.8</v>
      </c>
      <c r="B727" s="3">
        <f t="shared" si="69"/>
        <v>0.16410000000000002</v>
      </c>
      <c r="C727" s="3">
        <f>J727-$J$530</f>
        <v>1.7100000000000001E-2</v>
      </c>
      <c r="D727">
        <f t="shared" si="66"/>
        <v>100</v>
      </c>
      <c r="E727">
        <f t="shared" si="67"/>
        <v>5.72</v>
      </c>
      <c r="F727">
        <f t="shared" si="68"/>
        <v>40</v>
      </c>
      <c r="G727">
        <f>3*C727*D727*1000/(2*F727*E727^2)</f>
        <v>1.95990635238887</v>
      </c>
      <c r="H727">
        <f t="shared" si="65"/>
        <v>5.6319120000000006E-4</v>
      </c>
      <c r="I727" s="3">
        <v>0.95789999999999997</v>
      </c>
      <c r="J727" s="3">
        <v>2.0500000000000001E-2</v>
      </c>
      <c r="K727">
        <f>(C728+C727)/2*(B728-B727)</f>
        <v>1.7250000000000016E-5</v>
      </c>
    </row>
    <row r="728" spans="1:11" x14ac:dyDescent="0.2">
      <c r="A728" s="5">
        <v>71.900000000000006</v>
      </c>
      <c r="B728" s="3">
        <f t="shared" si="69"/>
        <v>0.16510000000000002</v>
      </c>
      <c r="C728" s="3">
        <f>J728-$J$530</f>
        <v>1.7399999999999999E-2</v>
      </c>
      <c r="D728">
        <f t="shared" si="66"/>
        <v>100</v>
      </c>
      <c r="E728">
        <f t="shared" si="67"/>
        <v>5.72</v>
      </c>
      <c r="F728">
        <f t="shared" si="68"/>
        <v>40</v>
      </c>
      <c r="G728">
        <f>3*C728*D728*1000/(2*F728*E728^2)</f>
        <v>1.9942906743606046</v>
      </c>
      <c r="H728">
        <f t="shared" si="65"/>
        <v>5.6662320000000011E-4</v>
      </c>
      <c r="I728" s="3">
        <v>0.95889999999999997</v>
      </c>
      <c r="J728" s="3">
        <v>2.0799999999999999E-2</v>
      </c>
      <c r="K728">
        <f>(C729+C728)/2*(B729-B728)</f>
        <v>1.5570000000000205E-5</v>
      </c>
    </row>
    <row r="729" spans="1:11" x14ac:dyDescent="0.2">
      <c r="A729" s="5">
        <v>72</v>
      </c>
      <c r="B729" s="3">
        <f t="shared" si="69"/>
        <v>0.16600000000000004</v>
      </c>
      <c r="C729" s="3">
        <f>J729-$J$530</f>
        <v>1.72E-2</v>
      </c>
      <c r="D729">
        <f t="shared" si="66"/>
        <v>100</v>
      </c>
      <c r="E729">
        <f t="shared" si="67"/>
        <v>5.72</v>
      </c>
      <c r="F729">
        <f t="shared" si="68"/>
        <v>40</v>
      </c>
      <c r="G729">
        <f>3*C729*D729*1000/(2*F729*E729^2)</f>
        <v>1.9713677930461149</v>
      </c>
      <c r="H729">
        <f t="shared" si="65"/>
        <v>5.697120000000001E-4</v>
      </c>
      <c r="I729" s="3">
        <v>0.95979999999999999</v>
      </c>
      <c r="J729" s="3">
        <v>2.06E-2</v>
      </c>
      <c r="K729">
        <f>(C730+C729)/2*(B730-B729)</f>
        <v>1.0440000000000781E-5</v>
      </c>
    </row>
    <row r="730" spans="1:11" x14ac:dyDescent="0.2">
      <c r="A730" s="5">
        <v>72.099999999999994</v>
      </c>
      <c r="B730" s="3">
        <f t="shared" si="69"/>
        <v>0.16660000000000008</v>
      </c>
      <c r="C730" s="3">
        <f>J730-$J$530</f>
        <v>1.7600000000000001E-2</v>
      </c>
      <c r="D730">
        <f t="shared" si="66"/>
        <v>100</v>
      </c>
      <c r="E730">
        <f t="shared" si="67"/>
        <v>5.72</v>
      </c>
      <c r="F730">
        <f t="shared" si="68"/>
        <v>40</v>
      </c>
      <c r="G730">
        <f>3*C730*D730*1000/(2*F730*E730^2)</f>
        <v>2.0172135556750943</v>
      </c>
      <c r="H730">
        <f t="shared" si="65"/>
        <v>5.7177120000000028E-4</v>
      </c>
      <c r="I730" s="3">
        <v>0.96040000000000003</v>
      </c>
      <c r="J730" s="3">
        <v>2.1000000000000001E-2</v>
      </c>
      <c r="K730">
        <f>(C731+C730)/2*(B731-B730)</f>
        <v>1.4160000000000407E-5</v>
      </c>
    </row>
    <row r="731" spans="1:11" x14ac:dyDescent="0.2">
      <c r="A731" s="5">
        <v>72.2</v>
      </c>
      <c r="B731" s="3">
        <f t="shared" si="69"/>
        <v>0.1674000000000001</v>
      </c>
      <c r="C731" s="3">
        <f>J731-$J$530</f>
        <v>1.78E-2</v>
      </c>
      <c r="D731">
        <f t="shared" si="66"/>
        <v>100</v>
      </c>
      <c r="E731">
        <f t="shared" si="67"/>
        <v>5.72</v>
      </c>
      <c r="F731">
        <f t="shared" si="68"/>
        <v>40</v>
      </c>
      <c r="G731">
        <f>3*C731*D731*1000/(2*F731*E731^2)</f>
        <v>2.040136436989584</v>
      </c>
      <c r="H731">
        <f t="shared" si="65"/>
        <v>5.7451680000000034E-4</v>
      </c>
      <c r="I731" s="3">
        <v>0.96120000000000005</v>
      </c>
      <c r="J731" s="3">
        <v>2.12E-2</v>
      </c>
      <c r="K731">
        <f>(C732+C731)/2*(B732-B731)</f>
        <v>1.7700000000000017E-5</v>
      </c>
    </row>
    <row r="732" spans="1:11" x14ac:dyDescent="0.2">
      <c r="A732" s="5">
        <v>72.3</v>
      </c>
      <c r="B732" s="3">
        <f t="shared" si="69"/>
        <v>0.16840000000000011</v>
      </c>
      <c r="C732" s="3">
        <f>J732-$J$530</f>
        <v>1.7600000000000001E-2</v>
      </c>
      <c r="D732">
        <f t="shared" si="66"/>
        <v>100</v>
      </c>
      <c r="E732">
        <f t="shared" si="67"/>
        <v>5.72</v>
      </c>
      <c r="F732">
        <f t="shared" si="68"/>
        <v>40</v>
      </c>
      <c r="G732">
        <f>3*C732*D732*1000/(2*F732*E732^2)</f>
        <v>2.0172135556750943</v>
      </c>
      <c r="H732">
        <f t="shared" si="65"/>
        <v>5.7794880000000028E-4</v>
      </c>
      <c r="I732" s="3">
        <v>0.96220000000000006</v>
      </c>
      <c r="J732" s="3">
        <v>2.1000000000000001E-2</v>
      </c>
      <c r="K732">
        <f>(C733+C732)/2*(B733-B732)</f>
        <v>1.4119999999998443E-5</v>
      </c>
    </row>
    <row r="733" spans="1:11" x14ac:dyDescent="0.2">
      <c r="A733" s="5">
        <v>72.400000000000006</v>
      </c>
      <c r="B733" s="3">
        <f t="shared" si="69"/>
        <v>0.16920000000000002</v>
      </c>
      <c r="C733" s="3">
        <f>J733-$J$530</f>
        <v>1.77E-2</v>
      </c>
      <c r="D733">
        <f t="shared" si="66"/>
        <v>100</v>
      </c>
      <c r="E733">
        <f t="shared" si="67"/>
        <v>5.72</v>
      </c>
      <c r="F733">
        <f t="shared" si="68"/>
        <v>40</v>
      </c>
      <c r="G733">
        <f>3*C733*D733*1000/(2*F733*E733^2)</f>
        <v>2.0286749963323394</v>
      </c>
      <c r="H733">
        <f t="shared" si="65"/>
        <v>5.8069440000000001E-4</v>
      </c>
      <c r="I733" s="3">
        <v>0.96299999999999997</v>
      </c>
      <c r="J733" s="3">
        <v>2.1100000000000001E-2</v>
      </c>
      <c r="K733">
        <f>(C734+C733)/2*(B734-B733)</f>
        <v>1.4280000000000407E-5</v>
      </c>
    </row>
    <row r="734" spans="1:11" x14ac:dyDescent="0.2">
      <c r="A734" s="5">
        <v>72.5</v>
      </c>
      <c r="B734" s="3">
        <f t="shared" si="69"/>
        <v>0.17000000000000004</v>
      </c>
      <c r="C734" s="3">
        <f>J734-$J$530</f>
        <v>1.7999999999999999E-2</v>
      </c>
      <c r="D734">
        <f t="shared" si="66"/>
        <v>100</v>
      </c>
      <c r="E734">
        <f t="shared" si="67"/>
        <v>5.72</v>
      </c>
      <c r="F734">
        <f t="shared" si="68"/>
        <v>40</v>
      </c>
      <c r="G734">
        <f>3*C734*D734*1000/(2*F734*E734^2)</f>
        <v>2.0630593183040733</v>
      </c>
      <c r="H734">
        <f t="shared" si="65"/>
        <v>5.8344000000000017E-4</v>
      </c>
      <c r="I734" s="3">
        <v>0.96379999999999999</v>
      </c>
      <c r="J734" s="3">
        <v>2.1399999999999999E-2</v>
      </c>
      <c r="K734">
        <f>(C735+C734)/2*(B735-B734)</f>
        <v>1.8050000000000012E-5</v>
      </c>
    </row>
    <row r="735" spans="1:11" x14ac:dyDescent="0.2">
      <c r="A735" s="5">
        <v>72.599999999999994</v>
      </c>
      <c r="B735" s="3">
        <f t="shared" si="69"/>
        <v>0.17100000000000004</v>
      </c>
      <c r="C735" s="3">
        <f>J735-$J$530</f>
        <v>1.8099999999999998E-2</v>
      </c>
      <c r="D735">
        <f t="shared" si="66"/>
        <v>100</v>
      </c>
      <c r="E735">
        <f t="shared" si="67"/>
        <v>5.72</v>
      </c>
      <c r="F735">
        <f t="shared" si="68"/>
        <v>40</v>
      </c>
      <c r="G735">
        <f>3*C735*D735*1000/(2*F735*E735^2)</f>
        <v>2.0745207589613184</v>
      </c>
      <c r="H735">
        <f t="shared" si="65"/>
        <v>5.8687200000000011E-4</v>
      </c>
      <c r="I735" s="3">
        <v>0.96479999999999999</v>
      </c>
      <c r="J735" s="3">
        <v>2.1499999999999998E-2</v>
      </c>
      <c r="K735">
        <f>(C736+C735)/2*(B736-B735)</f>
        <v>1.4520000000000415E-5</v>
      </c>
    </row>
    <row r="736" spans="1:11" x14ac:dyDescent="0.2">
      <c r="A736" s="5">
        <v>72.7</v>
      </c>
      <c r="B736" s="3">
        <f t="shared" si="69"/>
        <v>0.17180000000000006</v>
      </c>
      <c r="C736" s="3">
        <f>J736-$J$530</f>
        <v>1.8200000000000001E-2</v>
      </c>
      <c r="D736">
        <f t="shared" si="66"/>
        <v>100</v>
      </c>
      <c r="E736">
        <f t="shared" si="67"/>
        <v>5.72</v>
      </c>
      <c r="F736">
        <f t="shared" si="68"/>
        <v>40</v>
      </c>
      <c r="G736">
        <f>3*C736*D736*1000/(2*F736*E736^2)</f>
        <v>2.0859821996185635</v>
      </c>
      <c r="H736">
        <f t="shared" si="65"/>
        <v>5.8961760000000028E-4</v>
      </c>
      <c r="I736" s="3">
        <v>0.96560000000000001</v>
      </c>
      <c r="J736" s="3">
        <v>2.1600000000000001E-2</v>
      </c>
      <c r="K736">
        <f>(C737+C736)/2*(B737-B736)</f>
        <v>1.2740000000000618E-5</v>
      </c>
    </row>
    <row r="737" spans="1:11" x14ac:dyDescent="0.2">
      <c r="A737" s="5">
        <v>72.8</v>
      </c>
      <c r="B737" s="3">
        <f t="shared" si="69"/>
        <v>0.1725000000000001</v>
      </c>
      <c r="C737" s="3">
        <f>J737-$J$530</f>
        <v>1.8200000000000001E-2</v>
      </c>
      <c r="D737">
        <f t="shared" si="66"/>
        <v>100</v>
      </c>
      <c r="E737">
        <f t="shared" si="67"/>
        <v>5.72</v>
      </c>
      <c r="F737">
        <f t="shared" si="68"/>
        <v>40</v>
      </c>
      <c r="G737">
        <f>3*C737*D737*1000/(2*F737*E737^2)</f>
        <v>2.0859821996185635</v>
      </c>
      <c r="H737">
        <f t="shared" si="65"/>
        <v>5.9202000000000028E-4</v>
      </c>
      <c r="I737" s="3">
        <v>0.96630000000000005</v>
      </c>
      <c r="J737" s="3">
        <v>2.1600000000000001E-2</v>
      </c>
      <c r="K737">
        <f>(C738+C737)/2*(B738-B737)</f>
        <v>1.4599999999998393E-5</v>
      </c>
    </row>
    <row r="738" spans="1:11" x14ac:dyDescent="0.2">
      <c r="A738" s="5">
        <v>72.900000000000006</v>
      </c>
      <c r="B738" s="3">
        <f t="shared" si="69"/>
        <v>0.17330000000000001</v>
      </c>
      <c r="C738" s="3">
        <f>J738-$J$530</f>
        <v>1.83E-2</v>
      </c>
      <c r="D738">
        <f t="shared" si="66"/>
        <v>100</v>
      </c>
      <c r="E738">
        <f t="shared" si="67"/>
        <v>5.72</v>
      </c>
      <c r="F738">
        <f t="shared" si="68"/>
        <v>40</v>
      </c>
      <c r="G738">
        <f>3*C738*D738*1000/(2*F738*E738^2)</f>
        <v>2.0974436402758081</v>
      </c>
      <c r="H738">
        <f t="shared" si="65"/>
        <v>5.9476560000000002E-4</v>
      </c>
      <c r="I738" s="3">
        <v>0.96709999999999996</v>
      </c>
      <c r="J738" s="3">
        <v>2.1700000000000001E-2</v>
      </c>
      <c r="K738">
        <f>(C739+C738)/2*(B739-B738)</f>
        <v>1.8400000000000017E-5</v>
      </c>
    </row>
    <row r="739" spans="1:11" x14ac:dyDescent="0.2">
      <c r="A739" s="5">
        <v>73</v>
      </c>
      <c r="B739" s="3">
        <f t="shared" si="69"/>
        <v>0.17430000000000001</v>
      </c>
      <c r="C739" s="3">
        <f>J739-$J$530</f>
        <v>1.8499999999999999E-2</v>
      </c>
      <c r="D739">
        <f t="shared" si="66"/>
        <v>100</v>
      </c>
      <c r="E739">
        <f t="shared" si="67"/>
        <v>5.72</v>
      </c>
      <c r="F739">
        <f t="shared" si="68"/>
        <v>40</v>
      </c>
      <c r="G739">
        <f>3*C739*D739*1000/(2*F739*E739^2)</f>
        <v>2.1203665215902978</v>
      </c>
      <c r="H739">
        <f t="shared" si="65"/>
        <v>5.9819760000000006E-4</v>
      </c>
      <c r="I739" s="3">
        <v>0.96809999999999996</v>
      </c>
      <c r="J739" s="3">
        <v>2.1899999999999999E-2</v>
      </c>
      <c r="K739">
        <f>(C740+C739)/2*(B740-B739)</f>
        <v>1.4880000000000425E-5</v>
      </c>
    </row>
    <row r="740" spans="1:11" x14ac:dyDescent="0.2">
      <c r="A740" s="5">
        <v>73.099999999999994</v>
      </c>
      <c r="B740" s="3">
        <f t="shared" si="69"/>
        <v>0.17510000000000003</v>
      </c>
      <c r="C740" s="3">
        <f>J740-$J$530</f>
        <v>1.8700000000000001E-2</v>
      </c>
      <c r="D740">
        <f t="shared" si="66"/>
        <v>100</v>
      </c>
      <c r="E740">
        <f t="shared" si="67"/>
        <v>5.72</v>
      </c>
      <c r="F740">
        <f t="shared" si="68"/>
        <v>40</v>
      </c>
      <c r="G740">
        <f>3*C740*D740*1000/(2*F740*E740^2)</f>
        <v>2.1432894029047875</v>
      </c>
      <c r="H740">
        <f t="shared" si="65"/>
        <v>6.0094320000000012E-4</v>
      </c>
      <c r="I740" s="3">
        <v>0.96889999999999998</v>
      </c>
      <c r="J740" s="3">
        <v>2.2100000000000002E-2</v>
      </c>
      <c r="K740">
        <f>(C741+C740)/2*(B741-B740)</f>
        <v>1.3055000000000633E-5</v>
      </c>
    </row>
    <row r="741" spans="1:11" x14ac:dyDescent="0.2">
      <c r="A741" s="5">
        <v>73.2</v>
      </c>
      <c r="B741" s="3">
        <f t="shared" si="69"/>
        <v>0.17580000000000007</v>
      </c>
      <c r="C741" s="3">
        <f>J741-$J$530</f>
        <v>1.8599999999999998E-2</v>
      </c>
      <c r="D741">
        <f t="shared" si="66"/>
        <v>100</v>
      </c>
      <c r="E741">
        <f t="shared" si="67"/>
        <v>5.72</v>
      </c>
      <c r="F741">
        <f t="shared" si="68"/>
        <v>40</v>
      </c>
      <c r="G741">
        <f>3*C741*D741*1000/(2*F741*E741^2)</f>
        <v>2.1318279622475425</v>
      </c>
      <c r="H741">
        <f t="shared" si="65"/>
        <v>6.0334560000000024E-4</v>
      </c>
      <c r="I741" s="3">
        <v>0.96960000000000002</v>
      </c>
      <c r="J741" s="3">
        <v>2.1999999999999999E-2</v>
      </c>
      <c r="K741">
        <f>(C742+C741)/2*(B742-B741)</f>
        <v>1.8750000000000015E-5</v>
      </c>
    </row>
    <row r="742" spans="1:11" x14ac:dyDescent="0.2">
      <c r="A742" s="5">
        <v>73.3</v>
      </c>
      <c r="B742" s="3">
        <f t="shared" si="69"/>
        <v>0.17680000000000007</v>
      </c>
      <c r="C742" s="3">
        <f>J742-$J$530</f>
        <v>1.89E-2</v>
      </c>
      <c r="D742">
        <f t="shared" si="66"/>
        <v>100</v>
      </c>
      <c r="E742">
        <f t="shared" si="67"/>
        <v>5.72</v>
      </c>
      <c r="F742">
        <f t="shared" si="68"/>
        <v>40</v>
      </c>
      <c r="G742">
        <f>3*C742*D742*1000/(2*F742*E742^2)</f>
        <v>2.1662122842192773</v>
      </c>
      <c r="H742">
        <f t="shared" si="65"/>
        <v>6.0677760000000017E-4</v>
      </c>
      <c r="I742" s="3">
        <v>0.97060000000000002</v>
      </c>
      <c r="J742" s="3">
        <v>2.23E-2</v>
      </c>
      <c r="K742">
        <f>(C743+C742)/2*(B743-B742)</f>
        <v>1.7055000000000225E-5</v>
      </c>
    </row>
    <row r="743" spans="1:11" x14ac:dyDescent="0.2">
      <c r="A743" s="5">
        <v>73.400000000000006</v>
      </c>
      <c r="B743" s="3">
        <f t="shared" si="69"/>
        <v>0.17770000000000008</v>
      </c>
      <c r="C743" s="3">
        <f>J743-$J$530</f>
        <v>1.9E-2</v>
      </c>
      <c r="D743">
        <f t="shared" si="66"/>
        <v>100</v>
      </c>
      <c r="E743">
        <f t="shared" si="67"/>
        <v>5.72</v>
      </c>
      <c r="F743">
        <f t="shared" si="68"/>
        <v>40</v>
      </c>
      <c r="G743">
        <f>3*C743*D743*1000/(2*F743*E743^2)</f>
        <v>2.1776737248765219</v>
      </c>
      <c r="H743">
        <f t="shared" si="65"/>
        <v>6.0986640000000017E-4</v>
      </c>
      <c r="I743" s="3">
        <v>0.97150000000000003</v>
      </c>
      <c r="J743" s="3">
        <v>2.24E-2</v>
      </c>
      <c r="K743">
        <f>(C744+C743)/2*(B744-B743)</f>
        <v>1.1459999999998737E-5</v>
      </c>
    </row>
    <row r="744" spans="1:11" x14ac:dyDescent="0.2">
      <c r="A744" s="5">
        <v>73.5</v>
      </c>
      <c r="B744" s="3">
        <f t="shared" si="69"/>
        <v>0.17830000000000001</v>
      </c>
      <c r="C744" s="3">
        <f>J744-$J$530</f>
        <v>1.9199999999999998E-2</v>
      </c>
      <c r="D744">
        <f t="shared" si="66"/>
        <v>100</v>
      </c>
      <c r="E744">
        <f t="shared" si="67"/>
        <v>5.72</v>
      </c>
      <c r="F744">
        <f t="shared" si="68"/>
        <v>40</v>
      </c>
      <c r="G744">
        <f>3*C744*D744*1000/(2*F744*E744^2)</f>
        <v>2.2005966061910121</v>
      </c>
      <c r="H744">
        <f t="shared" si="65"/>
        <v>6.1192560000000002E-4</v>
      </c>
      <c r="I744" s="3">
        <v>0.97209999999999996</v>
      </c>
      <c r="J744" s="3">
        <v>2.2599999999999999E-2</v>
      </c>
      <c r="K744">
        <f>(C745+C744)/2*(B745-B744)</f>
        <v>1.5320000000000439E-5</v>
      </c>
    </row>
    <row r="745" spans="1:11" x14ac:dyDescent="0.2">
      <c r="A745" s="5">
        <v>73.599999999999994</v>
      </c>
      <c r="B745" s="3">
        <f t="shared" si="69"/>
        <v>0.17910000000000004</v>
      </c>
      <c r="C745" s="3">
        <f>J745-$J$530</f>
        <v>1.9099999999999999E-2</v>
      </c>
      <c r="D745">
        <f t="shared" si="66"/>
        <v>100</v>
      </c>
      <c r="E745">
        <f t="shared" si="67"/>
        <v>5.72</v>
      </c>
      <c r="F745">
        <f t="shared" si="68"/>
        <v>40</v>
      </c>
      <c r="G745">
        <f>3*C745*D745*1000/(2*F745*E745^2)</f>
        <v>2.189135165533767</v>
      </c>
      <c r="H745">
        <f t="shared" si="65"/>
        <v>6.1467120000000008E-4</v>
      </c>
      <c r="I745" s="3">
        <v>0.97289999999999999</v>
      </c>
      <c r="J745" s="3">
        <v>2.2499999999999999E-2</v>
      </c>
      <c r="K745">
        <f>(C746+C745)/2*(B746-B745)</f>
        <v>1.7235000000000227E-5</v>
      </c>
    </row>
    <row r="746" spans="1:11" x14ac:dyDescent="0.2">
      <c r="A746" s="5">
        <v>73.7</v>
      </c>
      <c r="B746" s="3">
        <f t="shared" si="69"/>
        <v>0.18000000000000005</v>
      </c>
      <c r="C746" s="3">
        <f>J746-$J$530</f>
        <v>1.9199999999999998E-2</v>
      </c>
      <c r="D746">
        <f t="shared" si="66"/>
        <v>100</v>
      </c>
      <c r="E746">
        <f t="shared" si="67"/>
        <v>5.72</v>
      </c>
      <c r="F746">
        <f t="shared" si="68"/>
        <v>40</v>
      </c>
      <c r="G746">
        <f>3*C746*D746*1000/(2*F746*E746^2)</f>
        <v>2.2005966061910121</v>
      </c>
      <c r="H746">
        <f t="shared" si="65"/>
        <v>6.1776000000000018E-4</v>
      </c>
      <c r="I746" s="3">
        <v>0.9738</v>
      </c>
      <c r="J746" s="3">
        <v>2.2599999999999999E-2</v>
      </c>
      <c r="K746">
        <f>(C747+C746)/2*(B747-B746)</f>
        <v>1.5440000000000442E-5</v>
      </c>
    </row>
    <row r="747" spans="1:11" x14ac:dyDescent="0.2">
      <c r="A747" s="5">
        <v>73.8</v>
      </c>
      <c r="B747" s="3">
        <f t="shared" si="69"/>
        <v>0.18080000000000007</v>
      </c>
      <c r="C747" s="3">
        <f>J747-$J$530</f>
        <v>1.9400000000000001E-2</v>
      </c>
      <c r="D747">
        <f t="shared" si="66"/>
        <v>100</v>
      </c>
      <c r="E747">
        <f t="shared" si="67"/>
        <v>5.72</v>
      </c>
      <c r="F747">
        <f t="shared" si="68"/>
        <v>40</v>
      </c>
      <c r="G747">
        <f>3*C747*D747*1000/(2*F747*E747^2)</f>
        <v>2.2235194875055018</v>
      </c>
      <c r="H747">
        <f t="shared" si="65"/>
        <v>6.2050560000000024E-4</v>
      </c>
      <c r="I747" s="3">
        <v>0.97460000000000002</v>
      </c>
      <c r="J747" s="3">
        <v>2.2800000000000001E-2</v>
      </c>
      <c r="K747">
        <f>(C748+C747)/2*(B748-B747)</f>
        <v>1.3684999999998491E-5</v>
      </c>
    </row>
    <row r="748" spans="1:11" s="8" customFormat="1" x14ac:dyDescent="0.2">
      <c r="A748" s="5">
        <v>73.900000000000006</v>
      </c>
      <c r="B748" s="3">
        <f t="shared" si="69"/>
        <v>0.18149999999999999</v>
      </c>
      <c r="C748" s="3">
        <f>J748-$J$530</f>
        <v>1.9699999999999999E-2</v>
      </c>
      <c r="D748" s="8">
        <f t="shared" si="66"/>
        <v>100</v>
      </c>
      <c r="E748" s="8">
        <f t="shared" si="67"/>
        <v>5.72</v>
      </c>
      <c r="F748" s="8">
        <f t="shared" si="68"/>
        <v>40</v>
      </c>
      <c r="G748" s="8">
        <f>3*C748*D748*1000/(2*F748*E748^2)</f>
        <v>2.2579038094772361</v>
      </c>
      <c r="H748" s="8">
        <f t="shared" si="65"/>
        <v>6.2290799999999993E-4</v>
      </c>
      <c r="I748" s="3">
        <v>0.97529999999999994</v>
      </c>
      <c r="J748" s="3">
        <v>2.3099999999999999E-2</v>
      </c>
      <c r="K748" s="8">
        <f>(C749+C748)/2*(B749-B748)</f>
        <v>2.1670000000001986E-5</v>
      </c>
    </row>
    <row r="749" spans="1:11" x14ac:dyDescent="0.2">
      <c r="A749" s="5">
        <v>74</v>
      </c>
      <c r="B749" s="3">
        <f t="shared" si="69"/>
        <v>0.1826000000000001</v>
      </c>
      <c r="C749" s="3">
        <f>J749-$J$530</f>
        <v>1.9699999999999999E-2</v>
      </c>
      <c r="D749">
        <f t="shared" si="66"/>
        <v>100</v>
      </c>
      <c r="E749">
        <f t="shared" si="67"/>
        <v>5.72</v>
      </c>
      <c r="F749">
        <f t="shared" si="68"/>
        <v>40</v>
      </c>
      <c r="G749">
        <f>3*C749*D749*1000/(2*F749*E749^2)</f>
        <v>2.2579038094772361</v>
      </c>
      <c r="H749">
        <f t="shared" si="65"/>
        <v>6.2668320000000023E-4</v>
      </c>
      <c r="I749" s="3">
        <v>0.97640000000000005</v>
      </c>
      <c r="J749" s="3">
        <v>2.3099999999999999E-2</v>
      </c>
      <c r="K749">
        <f>(C750+C749)/2*(B750-B749)</f>
        <v>1.9800000000000017E-5</v>
      </c>
    </row>
    <row r="750" spans="1:11" x14ac:dyDescent="0.2">
      <c r="A750" s="5">
        <v>74.099999999999994</v>
      </c>
      <c r="B750" s="3">
        <f t="shared" si="69"/>
        <v>0.1836000000000001</v>
      </c>
      <c r="C750" s="3">
        <f>J750-$J$530</f>
        <v>1.9900000000000001E-2</v>
      </c>
      <c r="D750">
        <f t="shared" si="66"/>
        <v>100</v>
      </c>
      <c r="E750">
        <f t="shared" si="67"/>
        <v>5.72</v>
      </c>
      <c r="F750">
        <f t="shared" si="68"/>
        <v>40</v>
      </c>
      <c r="G750">
        <f>3*C750*D750*1000/(2*F750*E750^2)</f>
        <v>2.2808266907917263</v>
      </c>
      <c r="H750">
        <f t="shared" si="65"/>
        <v>6.3011520000000028E-4</v>
      </c>
      <c r="I750" s="3">
        <v>0.97740000000000005</v>
      </c>
      <c r="J750" s="3">
        <v>2.3300000000000001E-2</v>
      </c>
      <c r="K750">
        <f>(C751+C750)/2*(B751-B750)</f>
        <v>9.9499999999989052E-6</v>
      </c>
    </row>
    <row r="751" spans="1:11" x14ac:dyDescent="0.2">
      <c r="A751" s="5">
        <v>74.2</v>
      </c>
      <c r="B751" s="3">
        <f t="shared" si="69"/>
        <v>0.18410000000000004</v>
      </c>
      <c r="C751" s="3">
        <f>J751-$J$530</f>
        <v>1.9900000000000001E-2</v>
      </c>
      <c r="D751">
        <f t="shared" si="66"/>
        <v>100</v>
      </c>
      <c r="E751">
        <f t="shared" si="67"/>
        <v>5.72</v>
      </c>
      <c r="F751">
        <f t="shared" si="68"/>
        <v>40</v>
      </c>
      <c r="G751">
        <f>3*C751*D751*1000/(2*F751*E751^2)</f>
        <v>2.2808266907917263</v>
      </c>
      <c r="H751">
        <f t="shared" si="65"/>
        <v>6.3183120000000019E-4</v>
      </c>
      <c r="I751" s="3">
        <v>0.97789999999999999</v>
      </c>
      <c r="J751" s="3">
        <v>2.3300000000000001E-2</v>
      </c>
      <c r="K751">
        <f>(C752+C751)/2*(B752-B751)</f>
        <v>1.4000000000000679E-5</v>
      </c>
    </row>
    <row r="752" spans="1:11" x14ac:dyDescent="0.2">
      <c r="A752" s="5">
        <v>74.3</v>
      </c>
      <c r="B752" s="3">
        <f t="shared" si="69"/>
        <v>0.18480000000000008</v>
      </c>
      <c r="C752" s="3">
        <f>J752-$J$530</f>
        <v>2.01E-2</v>
      </c>
      <c r="D752">
        <f t="shared" si="66"/>
        <v>100</v>
      </c>
      <c r="E752">
        <f t="shared" si="67"/>
        <v>5.72</v>
      </c>
      <c r="F752">
        <f t="shared" si="68"/>
        <v>40</v>
      </c>
      <c r="G752">
        <f>3*C752*D752*1000/(2*F752*E752^2)</f>
        <v>2.3037495721062156</v>
      </c>
      <c r="H752">
        <f t="shared" si="65"/>
        <v>6.342336000000002E-4</v>
      </c>
      <c r="I752" s="3">
        <v>0.97860000000000003</v>
      </c>
      <c r="J752" s="3">
        <v>2.35E-2</v>
      </c>
      <c r="K752">
        <f>(C753+C752)/2*(B753-B752)</f>
        <v>2.2109999999999797E-5</v>
      </c>
    </row>
    <row r="753" spans="1:11" x14ac:dyDescent="0.2">
      <c r="A753" s="5">
        <v>74.400000000000006</v>
      </c>
      <c r="B753" s="3">
        <f t="shared" si="69"/>
        <v>0.18590000000000007</v>
      </c>
      <c r="C753" s="3">
        <f>J753-$J$530</f>
        <v>2.01E-2</v>
      </c>
      <c r="D753">
        <f t="shared" si="66"/>
        <v>100</v>
      </c>
      <c r="E753">
        <f t="shared" si="67"/>
        <v>5.72</v>
      </c>
      <c r="F753">
        <f t="shared" si="68"/>
        <v>40</v>
      </c>
      <c r="G753">
        <f>3*C753*D753*1000/(2*F753*E753^2)</f>
        <v>2.3037495721062156</v>
      </c>
      <c r="H753">
        <f t="shared" si="65"/>
        <v>6.3800880000000019E-4</v>
      </c>
      <c r="I753" s="3">
        <v>0.97970000000000002</v>
      </c>
      <c r="J753" s="3">
        <v>2.35E-2</v>
      </c>
      <c r="K753">
        <f>(C754+C753)/2*(B754-B753)</f>
        <v>1.8045000000000238E-5</v>
      </c>
    </row>
    <row r="754" spans="1:11" x14ac:dyDescent="0.2">
      <c r="A754" s="5">
        <v>74.5</v>
      </c>
      <c r="B754" s="3">
        <f t="shared" si="69"/>
        <v>0.18680000000000008</v>
      </c>
      <c r="C754" s="3">
        <f>J754-$J$530</f>
        <v>0.02</v>
      </c>
      <c r="D754">
        <f t="shared" si="66"/>
        <v>100</v>
      </c>
      <c r="E754">
        <f t="shared" si="67"/>
        <v>5.72</v>
      </c>
      <c r="F754">
        <f t="shared" si="68"/>
        <v>40</v>
      </c>
      <c r="G754">
        <f>3*C754*D754*1000/(2*F754*E754^2)</f>
        <v>2.2922881314489709</v>
      </c>
      <c r="H754">
        <f t="shared" si="65"/>
        <v>6.4109760000000029E-4</v>
      </c>
      <c r="I754" s="3">
        <v>0.98060000000000003</v>
      </c>
      <c r="J754" s="3">
        <v>2.3400000000000001E-2</v>
      </c>
      <c r="K754">
        <f>(C755+C754)/2*(B755-B754)</f>
        <v>1.4034999999998454E-5</v>
      </c>
    </row>
    <row r="755" spans="1:11" x14ac:dyDescent="0.2">
      <c r="A755" s="5">
        <v>74.599999999999994</v>
      </c>
      <c r="B755" s="3">
        <f t="shared" si="69"/>
        <v>0.1875</v>
      </c>
      <c r="C755" s="3">
        <f>J755-$J$530</f>
        <v>2.01E-2</v>
      </c>
      <c r="D755">
        <f t="shared" si="66"/>
        <v>100</v>
      </c>
      <c r="E755">
        <f t="shared" si="67"/>
        <v>5.72</v>
      </c>
      <c r="F755">
        <f t="shared" si="68"/>
        <v>40</v>
      </c>
      <c r="G755">
        <f>3*C755*D755*1000/(2*F755*E755^2)</f>
        <v>2.3037495721062156</v>
      </c>
      <c r="H755">
        <f t="shared" si="65"/>
        <v>6.4349999999999997E-4</v>
      </c>
      <c r="I755" s="3">
        <v>0.98129999999999995</v>
      </c>
      <c r="J755" s="3">
        <v>2.35E-2</v>
      </c>
      <c r="K755">
        <f>(C756+C755)/2*(B756-B755)</f>
        <v>1.8180000000000239E-5</v>
      </c>
    </row>
    <row r="756" spans="1:11" x14ac:dyDescent="0.2">
      <c r="A756" s="5">
        <v>74.7</v>
      </c>
      <c r="B756" s="3">
        <f t="shared" si="69"/>
        <v>0.18840000000000001</v>
      </c>
      <c r="C756" s="3">
        <f>J756-$J$530</f>
        <v>2.0299999999999999E-2</v>
      </c>
      <c r="D756">
        <f t="shared" si="66"/>
        <v>100</v>
      </c>
      <c r="E756">
        <f t="shared" si="67"/>
        <v>5.72</v>
      </c>
      <c r="F756">
        <f t="shared" si="68"/>
        <v>40</v>
      </c>
      <c r="G756">
        <f>3*C756*D756*1000/(2*F756*E756^2)</f>
        <v>2.3266724534207053</v>
      </c>
      <c r="H756">
        <f t="shared" si="65"/>
        <v>6.4658880000000008E-4</v>
      </c>
      <c r="I756" s="3">
        <v>0.98219999999999996</v>
      </c>
      <c r="J756" s="3">
        <v>2.3699999999999999E-2</v>
      </c>
      <c r="K756">
        <f>(C757+C756)/2*(B757-B756)</f>
        <v>2.2439999999999795E-5</v>
      </c>
    </row>
    <row r="757" spans="1:11" x14ac:dyDescent="0.2">
      <c r="A757" s="5">
        <v>74.8</v>
      </c>
      <c r="B757" s="3">
        <f t="shared" si="69"/>
        <v>0.1895</v>
      </c>
      <c r="C757" s="3">
        <f>J757-$J$530</f>
        <v>2.0500000000000001E-2</v>
      </c>
      <c r="D757">
        <f t="shared" si="66"/>
        <v>100</v>
      </c>
      <c r="E757">
        <f t="shared" si="67"/>
        <v>5.72</v>
      </c>
      <c r="F757">
        <f t="shared" si="68"/>
        <v>40</v>
      </c>
      <c r="G757">
        <f>3*C757*D757*1000/(2*F757*E757^2)</f>
        <v>2.349595334735195</v>
      </c>
      <c r="H757">
        <f t="shared" si="65"/>
        <v>6.5036399999999996E-4</v>
      </c>
      <c r="I757" s="3">
        <v>0.98329999999999995</v>
      </c>
      <c r="J757" s="3">
        <v>2.3900000000000001E-2</v>
      </c>
      <c r="K757">
        <f>(C758+C757)/2*(B758-B757)</f>
        <v>1.2360000000000925E-5</v>
      </c>
    </row>
    <row r="758" spans="1:11" x14ac:dyDescent="0.2">
      <c r="A758" s="5">
        <v>74.900000000000006</v>
      </c>
      <c r="B758" s="3">
        <f t="shared" si="69"/>
        <v>0.19010000000000005</v>
      </c>
      <c r="C758" s="3">
        <f>J758-$J$530</f>
        <v>2.07E-2</v>
      </c>
      <c r="D758">
        <f t="shared" si="66"/>
        <v>100</v>
      </c>
      <c r="E758">
        <f t="shared" si="67"/>
        <v>5.72</v>
      </c>
      <c r="F758">
        <f t="shared" si="68"/>
        <v>40</v>
      </c>
      <c r="G758">
        <f>3*C758*D758*1000/(2*F758*E758^2)</f>
        <v>2.3725182160496847</v>
      </c>
      <c r="H758">
        <f t="shared" si="65"/>
        <v>6.5242320000000013E-4</v>
      </c>
      <c r="I758" s="3">
        <v>0.9839</v>
      </c>
      <c r="J758" s="3">
        <v>2.41E-2</v>
      </c>
      <c r="K758">
        <f>(C759+C758)/2*(B759-B758)</f>
        <v>1.4525000000000702E-5</v>
      </c>
    </row>
    <row r="759" spans="1:11" x14ac:dyDescent="0.2">
      <c r="A759" s="5">
        <v>75</v>
      </c>
      <c r="B759" s="3">
        <f t="shared" si="69"/>
        <v>0.19080000000000008</v>
      </c>
      <c r="C759" s="3">
        <f>J759-$J$530</f>
        <v>2.0799999999999999E-2</v>
      </c>
      <c r="D759">
        <f t="shared" si="66"/>
        <v>100</v>
      </c>
      <c r="E759">
        <f t="shared" si="67"/>
        <v>5.72</v>
      </c>
      <c r="F759">
        <f t="shared" si="68"/>
        <v>40</v>
      </c>
      <c r="G759">
        <f>3*C759*D759*1000/(2*F759*E759^2)</f>
        <v>2.3839796567069294</v>
      </c>
      <c r="H759">
        <f t="shared" si="65"/>
        <v>6.5482560000000025E-4</v>
      </c>
      <c r="I759" s="3">
        <v>0.98460000000000003</v>
      </c>
      <c r="J759" s="3">
        <v>2.4199999999999999E-2</v>
      </c>
      <c r="K759">
        <f>(C760+C759)/2*(B760-B759)</f>
        <v>1.8720000000000248E-5</v>
      </c>
    </row>
    <row r="760" spans="1:11" x14ac:dyDescent="0.2">
      <c r="A760" s="5">
        <v>75.099999999999994</v>
      </c>
      <c r="B760" s="3">
        <f t="shared" si="69"/>
        <v>0.19170000000000009</v>
      </c>
      <c r="C760" s="3">
        <f>J760-$J$530</f>
        <v>2.0799999999999999E-2</v>
      </c>
      <c r="D760">
        <f t="shared" si="66"/>
        <v>100</v>
      </c>
      <c r="E760">
        <f t="shared" si="67"/>
        <v>5.72</v>
      </c>
      <c r="F760">
        <f t="shared" si="68"/>
        <v>40</v>
      </c>
      <c r="G760">
        <f>3*C760*D760*1000/(2*F760*E760^2)</f>
        <v>2.3839796567069294</v>
      </c>
      <c r="H760">
        <f t="shared" si="65"/>
        <v>6.5791440000000025E-4</v>
      </c>
      <c r="I760" s="3">
        <v>0.98550000000000004</v>
      </c>
      <c r="J760" s="3">
        <v>2.4199999999999999E-2</v>
      </c>
      <c r="K760">
        <f>(C761+C760)/2*(B761-B760)</f>
        <v>1.8810000000000252E-5</v>
      </c>
    </row>
    <row r="761" spans="1:11" x14ac:dyDescent="0.2">
      <c r="A761" s="5">
        <v>75.2</v>
      </c>
      <c r="B761" s="3">
        <f t="shared" si="69"/>
        <v>0.1926000000000001</v>
      </c>
      <c r="C761" s="3">
        <f>J761-$J$530</f>
        <v>2.1000000000000001E-2</v>
      </c>
      <c r="D761">
        <f t="shared" si="66"/>
        <v>100</v>
      </c>
      <c r="E761">
        <f t="shared" si="67"/>
        <v>5.72</v>
      </c>
      <c r="F761">
        <f t="shared" si="68"/>
        <v>40</v>
      </c>
      <c r="G761">
        <f>3*C761*D761*1000/(2*F761*E761^2)</f>
        <v>2.4069025380214195</v>
      </c>
      <c r="H761">
        <f t="shared" si="65"/>
        <v>6.6100320000000035E-4</v>
      </c>
      <c r="I761" s="3">
        <v>0.98640000000000005</v>
      </c>
      <c r="J761" s="3">
        <v>2.4400000000000002E-2</v>
      </c>
      <c r="K761">
        <f>(C762+C761)/2*(B762-B761)</f>
        <v>1.4769999999998375E-5</v>
      </c>
    </row>
    <row r="762" spans="1:11" x14ac:dyDescent="0.2">
      <c r="A762" s="5">
        <v>75.3</v>
      </c>
      <c r="B762" s="3">
        <f t="shared" si="69"/>
        <v>0.19330000000000003</v>
      </c>
      <c r="C762" s="3">
        <f>J762-$J$530</f>
        <v>2.12E-2</v>
      </c>
      <c r="D762">
        <f t="shared" si="66"/>
        <v>100</v>
      </c>
      <c r="E762">
        <f t="shared" si="67"/>
        <v>5.72</v>
      </c>
      <c r="F762">
        <f t="shared" si="68"/>
        <v>40</v>
      </c>
      <c r="G762">
        <f>3*C762*D762*1000/(2*F762*E762^2)</f>
        <v>2.4298254193359092</v>
      </c>
      <c r="H762">
        <f t="shared" si="65"/>
        <v>6.6340560000000015E-4</v>
      </c>
      <c r="I762" s="3">
        <v>0.98709999999999998</v>
      </c>
      <c r="J762" s="3">
        <v>2.46E-2</v>
      </c>
      <c r="K762">
        <f>(C763+C762)/2*(B763-B762)</f>
        <v>1.6960000000000485E-5</v>
      </c>
    </row>
    <row r="763" spans="1:11" x14ac:dyDescent="0.2">
      <c r="A763" s="5">
        <v>75.400000000000006</v>
      </c>
      <c r="B763" s="3">
        <f t="shared" si="69"/>
        <v>0.19410000000000005</v>
      </c>
      <c r="C763" s="3">
        <f>J763-$J$530</f>
        <v>2.12E-2</v>
      </c>
      <c r="D763">
        <f t="shared" si="66"/>
        <v>100</v>
      </c>
      <c r="E763">
        <f t="shared" si="67"/>
        <v>5.72</v>
      </c>
      <c r="F763">
        <f t="shared" si="68"/>
        <v>40</v>
      </c>
      <c r="G763">
        <f>3*C763*D763*1000/(2*F763*E763^2)</f>
        <v>2.4298254193359092</v>
      </c>
      <c r="H763">
        <f t="shared" si="65"/>
        <v>6.661512000000002E-4</v>
      </c>
      <c r="I763" s="3">
        <v>0.9879</v>
      </c>
      <c r="J763" s="3">
        <v>2.46E-2</v>
      </c>
      <c r="K763">
        <f>(C764+C763)/2*(B764-B763)</f>
        <v>2.1250000000000018E-5</v>
      </c>
    </row>
    <row r="764" spans="1:11" x14ac:dyDescent="0.2">
      <c r="A764" s="5">
        <v>75.5</v>
      </c>
      <c r="B764" s="3">
        <f t="shared" si="69"/>
        <v>0.19510000000000005</v>
      </c>
      <c r="C764" s="3">
        <f>J764-$J$530</f>
        <v>2.1299999999999999E-2</v>
      </c>
      <c r="D764">
        <f t="shared" si="66"/>
        <v>100</v>
      </c>
      <c r="E764">
        <f t="shared" si="67"/>
        <v>5.72</v>
      </c>
      <c r="F764">
        <f t="shared" si="68"/>
        <v>40</v>
      </c>
      <c r="G764">
        <f>3*C764*D764*1000/(2*F764*E764^2)</f>
        <v>2.4412868599931539</v>
      </c>
      <c r="H764">
        <f t="shared" si="65"/>
        <v>6.6958320000000014E-4</v>
      </c>
      <c r="I764" s="3">
        <v>0.9889</v>
      </c>
      <c r="J764" s="3">
        <v>2.47E-2</v>
      </c>
      <c r="K764">
        <f>(C765+C764)/2*(B765-B764)</f>
        <v>1.712000000000049E-5</v>
      </c>
    </row>
    <row r="765" spans="1:11" x14ac:dyDescent="0.2">
      <c r="A765" s="5">
        <v>75.599999999999994</v>
      </c>
      <c r="B765" s="3">
        <f t="shared" si="69"/>
        <v>0.19590000000000007</v>
      </c>
      <c r="C765" s="3">
        <f>J765-$J$530</f>
        <v>2.1499999999999998E-2</v>
      </c>
      <c r="D765">
        <f t="shared" si="66"/>
        <v>100</v>
      </c>
      <c r="E765">
        <f t="shared" si="67"/>
        <v>5.72</v>
      </c>
      <c r="F765">
        <f t="shared" si="68"/>
        <v>40</v>
      </c>
      <c r="G765">
        <f>3*C765*D765*1000/(2*F765*E765^2)</f>
        <v>2.4642097413076436</v>
      </c>
      <c r="H765">
        <f t="shared" si="65"/>
        <v>6.723288000000002E-4</v>
      </c>
      <c r="I765" s="3">
        <v>0.98970000000000002</v>
      </c>
      <c r="J765" s="3">
        <v>2.4899999999999999E-2</v>
      </c>
      <c r="K765">
        <f>(C766+C765)/2*(B766-B765)</f>
        <v>1.5049999999998341E-5</v>
      </c>
    </row>
    <row r="766" spans="1:11" x14ac:dyDescent="0.2">
      <c r="A766" s="5">
        <v>75.7</v>
      </c>
      <c r="B766" s="3">
        <f t="shared" si="69"/>
        <v>0.1966</v>
      </c>
      <c r="C766" s="3">
        <f>J766-$J$530</f>
        <v>2.1499999999999998E-2</v>
      </c>
      <c r="D766">
        <f t="shared" si="66"/>
        <v>100</v>
      </c>
      <c r="E766">
        <f t="shared" si="67"/>
        <v>5.72</v>
      </c>
      <c r="F766">
        <f t="shared" si="68"/>
        <v>40</v>
      </c>
      <c r="G766">
        <f>3*C766*D766*1000/(2*F766*E766^2)</f>
        <v>2.4642097413076436</v>
      </c>
      <c r="H766">
        <f t="shared" ref="H766:H829" si="70">6*B766*E766/(D766^2)</f>
        <v>6.7473119999999999E-4</v>
      </c>
      <c r="I766" s="3">
        <v>0.99039999999999995</v>
      </c>
      <c r="J766" s="3">
        <v>2.4899999999999999E-2</v>
      </c>
      <c r="K766">
        <f>(C767+C766)/2*(B767-B766)</f>
        <v>2.1550000000000019E-5</v>
      </c>
    </row>
    <row r="767" spans="1:11" x14ac:dyDescent="0.2">
      <c r="A767" s="5">
        <v>75.8</v>
      </c>
      <c r="B767" s="3">
        <f t="shared" si="69"/>
        <v>0.1976</v>
      </c>
      <c r="C767" s="3">
        <f>J767-$J$530</f>
        <v>2.1600000000000001E-2</v>
      </c>
      <c r="D767">
        <f t="shared" si="66"/>
        <v>100</v>
      </c>
      <c r="E767">
        <f t="shared" si="67"/>
        <v>5.72</v>
      </c>
      <c r="F767">
        <f t="shared" si="68"/>
        <v>40</v>
      </c>
      <c r="G767">
        <f>3*C767*D767*1000/(2*F767*E767^2)</f>
        <v>2.4756711819648882</v>
      </c>
      <c r="H767">
        <f t="shared" si="70"/>
        <v>6.7816319999999992E-4</v>
      </c>
      <c r="I767" s="3">
        <v>0.99139999999999995</v>
      </c>
      <c r="J767" s="3">
        <v>2.5000000000000001E-2</v>
      </c>
      <c r="K767">
        <f>(C768+C767)/2*(B768-B767)</f>
        <v>2.1700000000000019E-5</v>
      </c>
    </row>
    <row r="768" spans="1:11" x14ac:dyDescent="0.2">
      <c r="A768" s="5">
        <v>75.900000000000006</v>
      </c>
      <c r="B768" s="3">
        <f t="shared" si="69"/>
        <v>0.1986</v>
      </c>
      <c r="C768" s="3">
        <f>J768-$J$530</f>
        <v>2.18E-2</v>
      </c>
      <c r="D768">
        <f t="shared" si="66"/>
        <v>100</v>
      </c>
      <c r="E768">
        <f t="shared" si="67"/>
        <v>5.72</v>
      </c>
      <c r="F768">
        <f t="shared" si="68"/>
        <v>40</v>
      </c>
      <c r="G768">
        <f>3*C768*D768*1000/(2*F768*E768^2)</f>
        <v>2.4985940632793784</v>
      </c>
      <c r="H768">
        <f t="shared" si="70"/>
        <v>6.8159519999999997E-4</v>
      </c>
      <c r="I768" s="3">
        <v>0.99239999999999995</v>
      </c>
      <c r="J768" s="3">
        <v>2.52E-2</v>
      </c>
      <c r="K768">
        <f>(C769+C768)/2*(B769-B768)</f>
        <v>1.5295000000000744E-5</v>
      </c>
    </row>
    <row r="769" spans="1:11" x14ac:dyDescent="0.2">
      <c r="A769" s="5">
        <v>76</v>
      </c>
      <c r="B769" s="3">
        <f t="shared" si="69"/>
        <v>0.19930000000000003</v>
      </c>
      <c r="C769" s="3">
        <f>J769-$J$530</f>
        <v>2.1899999999999999E-2</v>
      </c>
      <c r="D769">
        <f t="shared" si="66"/>
        <v>100</v>
      </c>
      <c r="E769">
        <f t="shared" si="67"/>
        <v>5.72</v>
      </c>
      <c r="F769">
        <f t="shared" si="68"/>
        <v>40</v>
      </c>
      <c r="G769">
        <f>3*C769*D769*1000/(2*F769*E769^2)</f>
        <v>2.5100555039366226</v>
      </c>
      <c r="H769">
        <f t="shared" si="70"/>
        <v>6.8399760000000009E-4</v>
      </c>
      <c r="I769" s="3">
        <v>0.99309999999999998</v>
      </c>
      <c r="J769" s="3">
        <v>2.53E-2</v>
      </c>
      <c r="K769">
        <f>(C770+C769)/2*(B770-B769)</f>
        <v>1.5365000000000741E-5</v>
      </c>
    </row>
    <row r="770" spans="1:11" x14ac:dyDescent="0.2">
      <c r="A770" s="5">
        <v>76.099999999999994</v>
      </c>
      <c r="B770" s="3">
        <f t="shared" si="69"/>
        <v>0.20000000000000007</v>
      </c>
      <c r="C770" s="3">
        <f>J770-$J$530</f>
        <v>2.1999999999999999E-2</v>
      </c>
      <c r="D770">
        <f t="shared" si="66"/>
        <v>100</v>
      </c>
      <c r="E770">
        <f t="shared" si="67"/>
        <v>5.72</v>
      </c>
      <c r="F770">
        <f t="shared" si="68"/>
        <v>40</v>
      </c>
      <c r="G770">
        <f>3*C770*D770*1000/(2*F770*E770^2)</f>
        <v>2.5215169445938681</v>
      </c>
      <c r="H770">
        <f t="shared" si="70"/>
        <v>6.864000000000002E-4</v>
      </c>
      <c r="I770" s="3">
        <v>0.99380000000000002</v>
      </c>
      <c r="J770" s="3">
        <v>2.5399999999999999E-2</v>
      </c>
      <c r="K770">
        <f>(C771+C770)/2*(B771-B770)</f>
        <v>2.2100000000000022E-5</v>
      </c>
    </row>
    <row r="771" spans="1:11" x14ac:dyDescent="0.2">
      <c r="A771" s="5">
        <v>76.2</v>
      </c>
      <c r="B771" s="3">
        <f t="shared" si="69"/>
        <v>0.20100000000000007</v>
      </c>
      <c r="C771" s="3">
        <f>J771-$J$530</f>
        <v>2.2200000000000001E-2</v>
      </c>
      <c r="D771">
        <f t="shared" si="66"/>
        <v>100</v>
      </c>
      <c r="E771">
        <f t="shared" si="67"/>
        <v>5.72</v>
      </c>
      <c r="F771">
        <f t="shared" si="68"/>
        <v>40</v>
      </c>
      <c r="G771">
        <f>3*C771*D771*1000/(2*F771*E771^2)</f>
        <v>2.5444398259083578</v>
      </c>
      <c r="H771">
        <f t="shared" si="70"/>
        <v>6.8983200000000014E-4</v>
      </c>
      <c r="I771" s="3">
        <v>0.99480000000000002</v>
      </c>
      <c r="J771" s="3">
        <v>2.5600000000000001E-2</v>
      </c>
      <c r="K771">
        <f>(C772+C771)/2*(B772-B771)</f>
        <v>1.7800000000000511E-5</v>
      </c>
    </row>
    <row r="772" spans="1:11" x14ac:dyDescent="0.2">
      <c r="A772" s="5">
        <v>76.3</v>
      </c>
      <c r="B772" s="3">
        <f t="shared" si="69"/>
        <v>0.20180000000000009</v>
      </c>
      <c r="C772" s="3">
        <f>J772-$J$530</f>
        <v>2.23E-2</v>
      </c>
      <c r="D772">
        <f t="shared" si="66"/>
        <v>100</v>
      </c>
      <c r="E772">
        <f t="shared" si="67"/>
        <v>5.72</v>
      </c>
      <c r="F772">
        <f t="shared" si="68"/>
        <v>40</v>
      </c>
      <c r="G772">
        <f>3*C772*D772*1000/(2*F772*E772^2)</f>
        <v>2.5559012665656025</v>
      </c>
      <c r="H772">
        <f t="shared" si="70"/>
        <v>6.9257760000000031E-4</v>
      </c>
      <c r="I772" s="3">
        <v>0.99560000000000004</v>
      </c>
      <c r="J772" s="3">
        <v>2.5700000000000001E-2</v>
      </c>
      <c r="K772">
        <f>(C773+C772)/2*(B773-B772)</f>
        <v>1.3349999999998529E-5</v>
      </c>
    </row>
    <row r="773" spans="1:11" x14ac:dyDescent="0.2">
      <c r="A773" s="5">
        <v>76.400000000000006</v>
      </c>
      <c r="B773" s="3">
        <f t="shared" si="69"/>
        <v>0.20240000000000002</v>
      </c>
      <c r="C773" s="3">
        <f>J773-$J$530</f>
        <v>2.2200000000000001E-2</v>
      </c>
      <c r="D773">
        <f t="shared" si="66"/>
        <v>100</v>
      </c>
      <c r="E773">
        <f t="shared" si="67"/>
        <v>5.72</v>
      </c>
      <c r="F773">
        <f t="shared" si="68"/>
        <v>40</v>
      </c>
      <c r="G773">
        <f>3*C773*D773*1000/(2*F773*E773^2)</f>
        <v>2.5444398259083578</v>
      </c>
      <c r="H773">
        <f t="shared" si="70"/>
        <v>6.9463680000000005E-4</v>
      </c>
      <c r="I773" s="3">
        <v>0.99619999999999997</v>
      </c>
      <c r="J773" s="3">
        <v>2.5600000000000001E-2</v>
      </c>
      <c r="K773">
        <f>(C774+C773)/2*(B774-B773)</f>
        <v>2.0115000000000267E-5</v>
      </c>
    </row>
    <row r="774" spans="1:11" x14ac:dyDescent="0.2">
      <c r="A774" s="5">
        <v>76.5</v>
      </c>
      <c r="B774" s="3">
        <f t="shared" si="69"/>
        <v>0.20330000000000004</v>
      </c>
      <c r="C774" s="3">
        <f>J774-$J$530</f>
        <v>2.2499999999999999E-2</v>
      </c>
      <c r="D774">
        <f t="shared" si="66"/>
        <v>100</v>
      </c>
      <c r="E774">
        <f t="shared" si="67"/>
        <v>5.72</v>
      </c>
      <c r="F774">
        <f t="shared" si="68"/>
        <v>40</v>
      </c>
      <c r="G774">
        <f>3*C774*D774*1000/(2*F774*E774^2)</f>
        <v>2.5788241478800922</v>
      </c>
      <c r="H774">
        <f t="shared" si="70"/>
        <v>6.9772560000000005E-4</v>
      </c>
      <c r="I774" s="3">
        <v>0.99709999999999999</v>
      </c>
      <c r="J774" s="3">
        <v>2.5899999999999999E-2</v>
      </c>
      <c r="K774">
        <f>(C775+C774)/2*(B775-B774)</f>
        <v>2.0250000000000269E-5</v>
      </c>
    </row>
    <row r="775" spans="1:11" x14ac:dyDescent="0.2">
      <c r="A775" s="5">
        <v>76.599999999999994</v>
      </c>
      <c r="B775" s="3">
        <f t="shared" si="69"/>
        <v>0.20420000000000005</v>
      </c>
      <c r="C775" s="3">
        <f>J775-$J$530</f>
        <v>2.2499999999999999E-2</v>
      </c>
      <c r="D775">
        <f t="shared" si="66"/>
        <v>100</v>
      </c>
      <c r="E775">
        <f t="shared" si="67"/>
        <v>5.72</v>
      </c>
      <c r="F775">
        <f t="shared" si="68"/>
        <v>40</v>
      </c>
      <c r="G775">
        <f>3*C775*D775*1000/(2*F775*E775^2)</f>
        <v>2.5788241478800922</v>
      </c>
      <c r="H775">
        <f t="shared" si="70"/>
        <v>7.0081440000000015E-4</v>
      </c>
      <c r="I775" s="3">
        <v>0.998</v>
      </c>
      <c r="J775" s="3">
        <v>2.5899999999999999E-2</v>
      </c>
      <c r="K775">
        <f>(C776+C775)/2*(B776-B775)</f>
        <v>1.8120000000000518E-5</v>
      </c>
    </row>
    <row r="776" spans="1:11" x14ac:dyDescent="0.2">
      <c r="A776" s="5">
        <v>76.7</v>
      </c>
      <c r="B776" s="3">
        <f t="shared" si="69"/>
        <v>0.20500000000000007</v>
      </c>
      <c r="C776" s="3">
        <f>J776-$J$530</f>
        <v>2.2800000000000001E-2</v>
      </c>
      <c r="D776">
        <f t="shared" si="66"/>
        <v>100</v>
      </c>
      <c r="E776">
        <f t="shared" si="67"/>
        <v>5.72</v>
      </c>
      <c r="F776">
        <f t="shared" si="68"/>
        <v>40</v>
      </c>
      <c r="G776">
        <f>3*C776*D776*1000/(2*F776*E776^2)</f>
        <v>2.6132084698518265</v>
      </c>
      <c r="H776">
        <f t="shared" si="70"/>
        <v>7.0356000000000021E-4</v>
      </c>
      <c r="I776" s="3">
        <v>0.99880000000000002</v>
      </c>
      <c r="J776" s="3">
        <v>2.6200000000000001E-2</v>
      </c>
      <c r="K776">
        <f>(C777+C776)/2*(B777-B776)</f>
        <v>1.6030000000000777E-5</v>
      </c>
    </row>
    <row r="777" spans="1:11" x14ac:dyDescent="0.2">
      <c r="A777" s="5">
        <v>76.8</v>
      </c>
      <c r="B777" s="3">
        <f t="shared" si="69"/>
        <v>0.2057000000000001</v>
      </c>
      <c r="C777" s="3">
        <f>J777-$J$530</f>
        <v>2.3E-2</v>
      </c>
      <c r="D777">
        <f t="shared" si="66"/>
        <v>100</v>
      </c>
      <c r="E777">
        <f t="shared" si="67"/>
        <v>5.72</v>
      </c>
      <c r="F777">
        <f t="shared" si="68"/>
        <v>40</v>
      </c>
      <c r="G777">
        <f>3*C777*D777*1000/(2*F777*E777^2)</f>
        <v>2.6361313511663163</v>
      </c>
      <c r="H777">
        <f t="shared" si="70"/>
        <v>7.0596240000000033E-4</v>
      </c>
      <c r="I777" s="3">
        <v>0.99950000000000006</v>
      </c>
      <c r="J777" s="3">
        <v>2.64E-2</v>
      </c>
      <c r="K777">
        <f>(C778+C777)/2*(B778-B777)</f>
        <v>2.7539999999996965E-5</v>
      </c>
    </row>
    <row r="778" spans="1:11" x14ac:dyDescent="0.2">
      <c r="A778" s="5">
        <v>76.900000000000006</v>
      </c>
      <c r="B778" s="3">
        <f t="shared" si="69"/>
        <v>0.20689999999999997</v>
      </c>
      <c r="C778" s="3">
        <f>J778-$J$530</f>
        <v>2.29E-2</v>
      </c>
      <c r="D778">
        <f t="shared" ref="D778:D841" si="71">$E$4</f>
        <v>100</v>
      </c>
      <c r="E778">
        <f t="shared" ref="E778:E841" si="72">$F$4</f>
        <v>5.72</v>
      </c>
      <c r="F778">
        <f t="shared" ref="F778:F841" si="73">$G$4</f>
        <v>40</v>
      </c>
      <c r="G778">
        <f>3*C778*D778*1000/(2*F778*E778^2)</f>
        <v>2.6246699105090716</v>
      </c>
      <c r="H778">
        <f t="shared" si="70"/>
        <v>7.1008079999999993E-4</v>
      </c>
      <c r="I778" s="3">
        <v>1.0006999999999999</v>
      </c>
      <c r="J778" s="3">
        <v>2.63E-2</v>
      </c>
      <c r="K778">
        <f>(C779+C778)/2*(B779-B778)</f>
        <v>1.6100000000003332E-5</v>
      </c>
    </row>
    <row r="779" spans="1:11" x14ac:dyDescent="0.2">
      <c r="A779" s="5">
        <v>77</v>
      </c>
      <c r="B779" s="3">
        <f t="shared" si="69"/>
        <v>0.20760000000000012</v>
      </c>
      <c r="C779" s="3">
        <f>J779-$J$530</f>
        <v>2.3099999999999999E-2</v>
      </c>
      <c r="D779">
        <f t="shared" si="71"/>
        <v>100</v>
      </c>
      <c r="E779">
        <f t="shared" si="72"/>
        <v>5.72</v>
      </c>
      <c r="F779">
        <f t="shared" si="73"/>
        <v>40</v>
      </c>
      <c r="G779">
        <f>3*C779*D779*1000/(2*F779*E779^2)</f>
        <v>2.6475927918235613</v>
      </c>
      <c r="H779">
        <f t="shared" si="70"/>
        <v>7.1248320000000037E-4</v>
      </c>
      <c r="I779" s="3">
        <v>1.0014000000000001</v>
      </c>
      <c r="J779" s="3">
        <v>2.6499999999999999E-2</v>
      </c>
      <c r="K779">
        <f>(C780+C779)/2*(B780-B779)</f>
        <v>1.6169999999998217E-5</v>
      </c>
    </row>
    <row r="780" spans="1:11" x14ac:dyDescent="0.2">
      <c r="A780" s="5">
        <v>77.099999999999994</v>
      </c>
      <c r="B780" s="3">
        <f t="shared" si="69"/>
        <v>0.20830000000000004</v>
      </c>
      <c r="C780" s="3">
        <f>J780-$J$530</f>
        <v>2.3099999999999999E-2</v>
      </c>
      <c r="D780">
        <f t="shared" si="71"/>
        <v>100</v>
      </c>
      <c r="E780">
        <f t="shared" si="72"/>
        <v>5.72</v>
      </c>
      <c r="F780">
        <f t="shared" si="73"/>
        <v>40</v>
      </c>
      <c r="G780">
        <f>3*C780*D780*1000/(2*F780*E780^2)</f>
        <v>2.6475927918235613</v>
      </c>
      <c r="H780">
        <f t="shared" si="70"/>
        <v>7.1488560000000016E-4</v>
      </c>
      <c r="I780" s="3">
        <v>1.0021</v>
      </c>
      <c r="J780" s="3">
        <v>2.6499999999999999E-2</v>
      </c>
      <c r="K780">
        <f>(C781+C780)/2*(B781-B780)</f>
        <v>1.8559999999997955E-5</v>
      </c>
    </row>
    <row r="781" spans="1:11" x14ac:dyDescent="0.2">
      <c r="A781" s="5">
        <v>77.2</v>
      </c>
      <c r="B781" s="3">
        <f t="shared" si="69"/>
        <v>0.20909999999999995</v>
      </c>
      <c r="C781" s="3">
        <f>J781-$J$530</f>
        <v>2.3300000000000001E-2</v>
      </c>
      <c r="D781">
        <f t="shared" si="71"/>
        <v>100</v>
      </c>
      <c r="E781">
        <f t="shared" si="72"/>
        <v>5.72</v>
      </c>
      <c r="F781">
        <f t="shared" si="73"/>
        <v>40</v>
      </c>
      <c r="G781">
        <f>3*C781*D781*1000/(2*F781*E781^2)</f>
        <v>2.670515673138051</v>
      </c>
      <c r="H781">
        <f t="shared" si="70"/>
        <v>7.1763119999999989E-4</v>
      </c>
      <c r="I781" s="3">
        <v>1.0028999999999999</v>
      </c>
      <c r="J781" s="3">
        <v>2.6700000000000002E-2</v>
      </c>
      <c r="K781">
        <f>(C782+C781)/2*(B782-B781)</f>
        <v>2.5740000000002362E-5</v>
      </c>
    </row>
    <row r="782" spans="1:11" x14ac:dyDescent="0.2">
      <c r="A782" s="5">
        <v>77.3</v>
      </c>
      <c r="B782" s="3">
        <f t="shared" si="69"/>
        <v>0.21020000000000005</v>
      </c>
      <c r="C782" s="3">
        <f>J782-$J$530</f>
        <v>2.35E-2</v>
      </c>
      <c r="D782">
        <f t="shared" si="71"/>
        <v>100</v>
      </c>
      <c r="E782">
        <f t="shared" si="72"/>
        <v>5.72</v>
      </c>
      <c r="F782">
        <f t="shared" si="73"/>
        <v>40</v>
      </c>
      <c r="G782">
        <f>3*C782*D782*1000/(2*F782*E782^2)</f>
        <v>2.6934385544525412</v>
      </c>
      <c r="H782">
        <f t="shared" si="70"/>
        <v>7.2140640000000009E-4</v>
      </c>
      <c r="I782" s="3">
        <v>1.004</v>
      </c>
      <c r="J782" s="3">
        <v>2.69E-2</v>
      </c>
      <c r="K782">
        <f>(C783+C782)/2*(B783-B782)</f>
        <v>1.6449999999998187E-5</v>
      </c>
    </row>
    <row r="783" spans="1:11" x14ac:dyDescent="0.2">
      <c r="A783" s="5">
        <v>77.400000000000006</v>
      </c>
      <c r="B783" s="3">
        <f t="shared" si="69"/>
        <v>0.21089999999999998</v>
      </c>
      <c r="C783" s="3">
        <f>J783-$J$530</f>
        <v>2.35E-2</v>
      </c>
      <c r="D783">
        <f t="shared" si="71"/>
        <v>100</v>
      </c>
      <c r="E783">
        <f t="shared" si="72"/>
        <v>5.72</v>
      </c>
      <c r="F783">
        <f t="shared" si="73"/>
        <v>40</v>
      </c>
      <c r="G783">
        <f>3*C783*D783*1000/(2*F783*E783^2)</f>
        <v>2.6934385544525412</v>
      </c>
      <c r="H783">
        <f t="shared" si="70"/>
        <v>7.2380879999999989E-4</v>
      </c>
      <c r="I783" s="3">
        <v>1.0046999999999999</v>
      </c>
      <c r="J783" s="3">
        <v>2.69E-2</v>
      </c>
      <c r="K783">
        <f>(C784+C783)/2*(B784-B783)</f>
        <v>1.6485000000003414E-5</v>
      </c>
    </row>
    <row r="784" spans="1:11" x14ac:dyDescent="0.2">
      <c r="A784" s="5">
        <v>77.5</v>
      </c>
      <c r="B784" s="3">
        <f t="shared" si="69"/>
        <v>0.21160000000000012</v>
      </c>
      <c r="C784" s="3">
        <f>J784-$J$530</f>
        <v>2.3599999999999999E-2</v>
      </c>
      <c r="D784">
        <f t="shared" si="71"/>
        <v>100</v>
      </c>
      <c r="E784">
        <f t="shared" si="72"/>
        <v>5.72</v>
      </c>
      <c r="F784">
        <f t="shared" si="73"/>
        <v>40</v>
      </c>
      <c r="G784">
        <f>3*C784*D784*1000/(2*F784*E784^2)</f>
        <v>2.7048999951097854</v>
      </c>
      <c r="H784">
        <f t="shared" si="70"/>
        <v>7.2621120000000033E-4</v>
      </c>
      <c r="I784" s="3">
        <v>1.0054000000000001</v>
      </c>
      <c r="J784" s="3">
        <v>2.7E-2</v>
      </c>
      <c r="K784">
        <f>(C785+C784)/2*(B785-B784)</f>
        <v>2.3649999999997393E-5</v>
      </c>
    </row>
    <row r="785" spans="1:11" x14ac:dyDescent="0.2">
      <c r="A785" s="5">
        <v>77.599999999999994</v>
      </c>
      <c r="B785" s="3">
        <f t="shared" si="69"/>
        <v>0.21260000000000001</v>
      </c>
      <c r="C785" s="3">
        <f>J785-$J$530</f>
        <v>2.3699999999999999E-2</v>
      </c>
      <c r="D785">
        <f t="shared" si="71"/>
        <v>100</v>
      </c>
      <c r="E785">
        <f t="shared" si="72"/>
        <v>5.72</v>
      </c>
      <c r="F785">
        <f t="shared" si="73"/>
        <v>40</v>
      </c>
      <c r="G785">
        <f>3*C785*D785*1000/(2*F785*E785^2)</f>
        <v>2.71636143576703</v>
      </c>
      <c r="H785">
        <f t="shared" si="70"/>
        <v>7.2964320000000005E-4</v>
      </c>
      <c r="I785" s="3">
        <v>1.0064</v>
      </c>
      <c r="J785" s="3">
        <v>2.7099999999999999E-2</v>
      </c>
      <c r="K785">
        <f>(C786+C785)/2*(B786-B785)</f>
        <v>2.3800000000002666E-5</v>
      </c>
    </row>
    <row r="786" spans="1:11" x14ac:dyDescent="0.2">
      <c r="A786" s="5">
        <v>77.7</v>
      </c>
      <c r="B786" s="3">
        <f t="shared" si="69"/>
        <v>0.21360000000000012</v>
      </c>
      <c r="C786" s="3">
        <f>J786-$J$530</f>
        <v>2.3900000000000001E-2</v>
      </c>
      <c r="D786">
        <f t="shared" si="71"/>
        <v>100</v>
      </c>
      <c r="E786">
        <f t="shared" si="72"/>
        <v>5.72</v>
      </c>
      <c r="F786">
        <f t="shared" si="73"/>
        <v>40</v>
      </c>
      <c r="G786">
        <f>3*C786*D786*1000/(2*F786*E786^2)</f>
        <v>2.7392843170815202</v>
      </c>
      <c r="H786">
        <f t="shared" si="70"/>
        <v>7.3307520000000042E-4</v>
      </c>
      <c r="I786" s="3">
        <v>1.0074000000000001</v>
      </c>
      <c r="J786" s="3">
        <v>2.7300000000000001E-2</v>
      </c>
      <c r="K786">
        <f>(C787+C786)/2*(B787-B786)</f>
        <v>1.4369999999998417E-5</v>
      </c>
    </row>
    <row r="787" spans="1:11" x14ac:dyDescent="0.2">
      <c r="A787" s="5">
        <v>77.8</v>
      </c>
      <c r="B787" s="3">
        <f t="shared" ref="B787:B850" si="74">I787-$I$530</f>
        <v>0.21420000000000006</v>
      </c>
      <c r="C787" s="3">
        <f>J787-$J$530</f>
        <v>2.4E-2</v>
      </c>
      <c r="D787">
        <f t="shared" si="71"/>
        <v>100</v>
      </c>
      <c r="E787">
        <f t="shared" si="72"/>
        <v>5.72</v>
      </c>
      <c r="F787">
        <f t="shared" si="73"/>
        <v>40</v>
      </c>
      <c r="G787">
        <f>3*C787*D787*1000/(2*F787*E787^2)</f>
        <v>2.7507457577387653</v>
      </c>
      <c r="H787">
        <f t="shared" si="70"/>
        <v>7.3513440000000016E-4</v>
      </c>
      <c r="I787" s="3">
        <v>1.008</v>
      </c>
      <c r="J787" s="3">
        <v>2.7400000000000001E-2</v>
      </c>
      <c r="K787">
        <f>(C788+C787)/2*(B788-B787)</f>
        <v>1.9199999999997885E-5</v>
      </c>
    </row>
    <row r="788" spans="1:11" x14ac:dyDescent="0.2">
      <c r="A788" s="5">
        <v>77.900000000000006</v>
      </c>
      <c r="B788" s="3">
        <f t="shared" si="74"/>
        <v>0.21499999999999997</v>
      </c>
      <c r="C788" s="3">
        <f>J788-$J$530</f>
        <v>2.4E-2</v>
      </c>
      <c r="D788">
        <f t="shared" si="71"/>
        <v>100</v>
      </c>
      <c r="E788">
        <f t="shared" si="72"/>
        <v>5.72</v>
      </c>
      <c r="F788">
        <f t="shared" si="73"/>
        <v>40</v>
      </c>
      <c r="G788">
        <f>3*C788*D788*1000/(2*F788*E788^2)</f>
        <v>2.7507457577387653</v>
      </c>
      <c r="H788">
        <f t="shared" si="70"/>
        <v>7.3787999999999979E-4</v>
      </c>
      <c r="I788" s="3">
        <v>1.0087999999999999</v>
      </c>
      <c r="J788" s="3">
        <v>2.7400000000000001E-2</v>
      </c>
      <c r="K788">
        <f>(C789+C788)/2*(B789-B788)</f>
        <v>2.4050000000002692E-5</v>
      </c>
    </row>
    <row r="789" spans="1:11" x14ac:dyDescent="0.2">
      <c r="A789" s="5">
        <v>78</v>
      </c>
      <c r="B789" s="3">
        <f t="shared" si="74"/>
        <v>0.21600000000000008</v>
      </c>
      <c r="C789" s="3">
        <f>J789-$J$530</f>
        <v>2.41E-2</v>
      </c>
      <c r="D789">
        <f t="shared" si="71"/>
        <v>100</v>
      </c>
      <c r="E789">
        <f t="shared" si="72"/>
        <v>5.72</v>
      </c>
      <c r="F789">
        <f t="shared" si="73"/>
        <v>40</v>
      </c>
      <c r="G789">
        <f>3*C789*D789*1000/(2*F789*E789^2)</f>
        <v>2.7622071983960099</v>
      </c>
      <c r="H789">
        <f t="shared" si="70"/>
        <v>7.4131200000000026E-4</v>
      </c>
      <c r="I789" s="3">
        <v>1.0098</v>
      </c>
      <c r="J789" s="3">
        <v>2.75E-2</v>
      </c>
      <c r="K789">
        <f>(C790+C789)/2*(B790-B789)</f>
        <v>1.6974999999998132E-5</v>
      </c>
    </row>
    <row r="790" spans="1:11" x14ac:dyDescent="0.2">
      <c r="A790" s="5">
        <v>78.099999999999994</v>
      </c>
      <c r="B790" s="3">
        <f t="shared" si="74"/>
        <v>0.2167</v>
      </c>
      <c r="C790" s="3">
        <f>J790-$J$530</f>
        <v>2.4399999999999998E-2</v>
      </c>
      <c r="D790">
        <f t="shared" si="71"/>
        <v>100</v>
      </c>
      <c r="E790">
        <f t="shared" si="72"/>
        <v>5.72</v>
      </c>
      <c r="F790">
        <f t="shared" si="73"/>
        <v>40</v>
      </c>
      <c r="G790">
        <f>3*C790*D790*1000/(2*F790*E790^2)</f>
        <v>2.7965915203677438</v>
      </c>
      <c r="H790">
        <f t="shared" si="70"/>
        <v>7.4371439999999995E-4</v>
      </c>
      <c r="I790" s="3">
        <v>1.0105</v>
      </c>
      <c r="J790" s="3">
        <v>2.7799999999999998E-2</v>
      </c>
      <c r="K790">
        <f>(C791+C790)/2*(B791-B790)</f>
        <v>1.9520000000003266E-5</v>
      </c>
    </row>
    <row r="791" spans="1:11" x14ac:dyDescent="0.2">
      <c r="A791" s="5">
        <v>78.2</v>
      </c>
      <c r="B791" s="3">
        <f t="shared" si="74"/>
        <v>0.21750000000000014</v>
      </c>
      <c r="C791" s="3">
        <f>J791-$J$530</f>
        <v>2.4399999999999998E-2</v>
      </c>
      <c r="D791">
        <f t="shared" si="71"/>
        <v>100</v>
      </c>
      <c r="E791">
        <f t="shared" si="72"/>
        <v>5.72</v>
      </c>
      <c r="F791">
        <f t="shared" si="73"/>
        <v>40</v>
      </c>
      <c r="G791">
        <f>3*C791*D791*1000/(2*F791*E791^2)</f>
        <v>2.7965915203677438</v>
      </c>
      <c r="H791">
        <f t="shared" si="70"/>
        <v>7.4646000000000044E-4</v>
      </c>
      <c r="I791" s="3">
        <v>1.0113000000000001</v>
      </c>
      <c r="J791" s="3">
        <v>2.7799999999999998E-2</v>
      </c>
      <c r="K791">
        <f>(C792+C791)/2*(B792-B791)</f>
        <v>2.2004999999997578E-5</v>
      </c>
    </row>
    <row r="792" spans="1:11" x14ac:dyDescent="0.2">
      <c r="A792" s="5">
        <v>78.3</v>
      </c>
      <c r="B792" s="3">
        <f t="shared" si="74"/>
        <v>0.21840000000000004</v>
      </c>
      <c r="C792" s="3">
        <f>J792-$J$530</f>
        <v>2.4500000000000001E-2</v>
      </c>
      <c r="D792">
        <f t="shared" si="71"/>
        <v>100</v>
      </c>
      <c r="E792">
        <f t="shared" si="72"/>
        <v>5.72</v>
      </c>
      <c r="F792">
        <f t="shared" si="73"/>
        <v>40</v>
      </c>
      <c r="G792">
        <f>3*C792*D792*1000/(2*F792*E792^2)</f>
        <v>2.8080529610249898</v>
      </c>
      <c r="H792">
        <f t="shared" si="70"/>
        <v>7.4954880000000011E-4</v>
      </c>
      <c r="I792" s="3">
        <v>1.0122</v>
      </c>
      <c r="J792" s="3">
        <v>2.7900000000000001E-2</v>
      </c>
      <c r="K792">
        <f>(C793+C792)/2*(B793-B792)</f>
        <v>2.2094999999997568E-5</v>
      </c>
    </row>
    <row r="793" spans="1:11" x14ac:dyDescent="0.2">
      <c r="A793" s="5">
        <v>78.400000000000006</v>
      </c>
      <c r="B793" s="3">
        <f t="shared" si="74"/>
        <v>0.21929999999999994</v>
      </c>
      <c r="C793" s="3">
        <f>J793-$J$530</f>
        <v>2.46E-2</v>
      </c>
      <c r="D793">
        <f t="shared" si="71"/>
        <v>100</v>
      </c>
      <c r="E793">
        <f t="shared" si="72"/>
        <v>5.72</v>
      </c>
      <c r="F793">
        <f t="shared" si="73"/>
        <v>40</v>
      </c>
      <c r="G793">
        <f>3*C793*D793*1000/(2*F793*E793^2)</f>
        <v>2.8195144016822344</v>
      </c>
      <c r="H793">
        <f t="shared" si="70"/>
        <v>7.5263759999999978E-4</v>
      </c>
      <c r="I793" s="3">
        <v>1.0130999999999999</v>
      </c>
      <c r="J793" s="3">
        <v>2.8000000000000001E-2</v>
      </c>
      <c r="K793">
        <f>(C794+C793)/2*(B794-B793)</f>
        <v>1.7255000000003571E-5</v>
      </c>
    </row>
    <row r="794" spans="1:11" x14ac:dyDescent="0.2">
      <c r="A794" s="5">
        <v>78.5</v>
      </c>
      <c r="B794" s="3">
        <f t="shared" si="74"/>
        <v>0.22000000000000008</v>
      </c>
      <c r="C794" s="3">
        <f>J794-$J$530</f>
        <v>2.47E-2</v>
      </c>
      <c r="D794">
        <f t="shared" si="71"/>
        <v>100</v>
      </c>
      <c r="E794">
        <f t="shared" si="72"/>
        <v>5.72</v>
      </c>
      <c r="F794">
        <f t="shared" si="73"/>
        <v>40</v>
      </c>
      <c r="G794">
        <f>3*C794*D794*1000/(2*F794*E794^2)</f>
        <v>2.8309758423394791</v>
      </c>
      <c r="H794">
        <f t="shared" si="70"/>
        <v>7.5504000000000022E-4</v>
      </c>
      <c r="I794" s="3">
        <v>1.0138</v>
      </c>
      <c r="J794" s="3">
        <v>2.81E-2</v>
      </c>
      <c r="K794">
        <f>(C795+C794)/2*(B795-B794)</f>
        <v>1.9879999999997811E-5</v>
      </c>
    </row>
    <row r="795" spans="1:11" x14ac:dyDescent="0.2">
      <c r="A795" s="5">
        <v>78.599999999999994</v>
      </c>
      <c r="B795" s="3">
        <f t="shared" si="74"/>
        <v>0.2208</v>
      </c>
      <c r="C795" s="3">
        <f>J795-$J$530</f>
        <v>2.5000000000000001E-2</v>
      </c>
      <c r="D795">
        <f t="shared" si="71"/>
        <v>100</v>
      </c>
      <c r="E795">
        <f t="shared" si="72"/>
        <v>5.72</v>
      </c>
      <c r="F795">
        <f t="shared" si="73"/>
        <v>40</v>
      </c>
      <c r="G795">
        <f>3*C795*D795*1000/(2*F795*E795^2)</f>
        <v>2.8653601643112139</v>
      </c>
      <c r="H795">
        <f t="shared" si="70"/>
        <v>7.5778559999999996E-4</v>
      </c>
      <c r="I795" s="3">
        <v>1.0145999999999999</v>
      </c>
      <c r="J795" s="3">
        <v>2.8400000000000002E-2</v>
      </c>
      <c r="K795">
        <f>(C796+C795)/2*(B796-B795)</f>
        <v>2.4900000000002784E-5</v>
      </c>
    </row>
    <row r="796" spans="1:11" x14ac:dyDescent="0.2">
      <c r="A796" s="5">
        <v>78.7</v>
      </c>
      <c r="B796" s="3">
        <f t="shared" si="74"/>
        <v>0.22180000000000011</v>
      </c>
      <c r="C796" s="3">
        <f>J796-$J$530</f>
        <v>2.4799999999999999E-2</v>
      </c>
      <c r="D796">
        <f t="shared" si="71"/>
        <v>100</v>
      </c>
      <c r="E796">
        <f t="shared" si="72"/>
        <v>5.72</v>
      </c>
      <c r="F796">
        <f t="shared" si="73"/>
        <v>40</v>
      </c>
      <c r="G796">
        <f>3*C796*D796*1000/(2*F796*E796^2)</f>
        <v>2.8424372829967233</v>
      </c>
      <c r="H796">
        <f t="shared" si="70"/>
        <v>7.6121760000000033E-4</v>
      </c>
      <c r="I796" s="3">
        <v>1.0156000000000001</v>
      </c>
      <c r="J796" s="3">
        <v>2.8199999999999999E-2</v>
      </c>
      <c r="K796">
        <f>(C797+C796)/2*(B797-B796)</f>
        <v>1.9999999999997799E-5</v>
      </c>
    </row>
    <row r="797" spans="1:11" x14ac:dyDescent="0.2">
      <c r="A797" s="5">
        <v>78.8</v>
      </c>
      <c r="B797" s="3">
        <f t="shared" si="74"/>
        <v>0.22260000000000002</v>
      </c>
      <c r="C797" s="3">
        <f>J797-$J$530</f>
        <v>2.52E-2</v>
      </c>
      <c r="D797">
        <f t="shared" si="71"/>
        <v>100</v>
      </c>
      <c r="E797">
        <f t="shared" si="72"/>
        <v>5.72</v>
      </c>
      <c r="F797">
        <f t="shared" si="73"/>
        <v>40</v>
      </c>
      <c r="G797">
        <f>3*C797*D797*1000/(2*F797*E797^2)</f>
        <v>2.8882830456257036</v>
      </c>
      <c r="H797">
        <f t="shared" si="70"/>
        <v>7.6396320000000006E-4</v>
      </c>
      <c r="I797" s="3">
        <v>1.0164</v>
      </c>
      <c r="J797" s="3">
        <v>2.86E-2</v>
      </c>
      <c r="K797">
        <f>(C798+C797)/2*(B798-B797)</f>
        <v>1.7639999999998056E-5</v>
      </c>
    </row>
    <row r="798" spans="1:11" x14ac:dyDescent="0.2">
      <c r="A798" s="5">
        <v>78.900000000000006</v>
      </c>
      <c r="B798" s="3">
        <f t="shared" si="74"/>
        <v>0.22329999999999994</v>
      </c>
      <c r="C798" s="3">
        <f>J798-$J$530</f>
        <v>2.52E-2</v>
      </c>
      <c r="D798">
        <f t="shared" si="71"/>
        <v>100</v>
      </c>
      <c r="E798">
        <f t="shared" si="72"/>
        <v>5.72</v>
      </c>
      <c r="F798">
        <f t="shared" si="73"/>
        <v>40</v>
      </c>
      <c r="G798">
        <f>3*C798*D798*1000/(2*F798*E798^2)</f>
        <v>2.8882830456257036</v>
      </c>
      <c r="H798">
        <f t="shared" si="70"/>
        <v>7.6636559999999974E-4</v>
      </c>
      <c r="I798" s="3">
        <v>1.0170999999999999</v>
      </c>
      <c r="J798" s="3">
        <v>2.86E-2</v>
      </c>
      <c r="K798">
        <f>(C799+C798)/2*(B799-B798)</f>
        <v>2.5250000000002826E-5</v>
      </c>
    </row>
    <row r="799" spans="1:11" x14ac:dyDescent="0.2">
      <c r="A799" s="5">
        <v>79</v>
      </c>
      <c r="B799" s="3">
        <f t="shared" si="74"/>
        <v>0.22430000000000005</v>
      </c>
      <c r="C799" s="3">
        <f>J799-$J$530</f>
        <v>2.53E-2</v>
      </c>
      <c r="D799">
        <f t="shared" si="71"/>
        <v>100</v>
      </c>
      <c r="E799">
        <f t="shared" si="72"/>
        <v>5.72</v>
      </c>
      <c r="F799">
        <f t="shared" si="73"/>
        <v>40</v>
      </c>
      <c r="G799">
        <f>3*C799*D799*1000/(2*F799*E799^2)</f>
        <v>2.8997444862829482</v>
      </c>
      <c r="H799">
        <f t="shared" si="70"/>
        <v>7.6979760000000011E-4</v>
      </c>
      <c r="I799" s="3">
        <v>1.0181</v>
      </c>
      <c r="J799" s="3">
        <v>2.87E-2</v>
      </c>
      <c r="K799">
        <f>(C800+C799)/2*(B800-B799)</f>
        <v>2.5349999999997204E-5</v>
      </c>
    </row>
    <row r="800" spans="1:11" x14ac:dyDescent="0.2">
      <c r="A800" s="5">
        <v>79.099999999999994</v>
      </c>
      <c r="B800" s="3">
        <f t="shared" si="74"/>
        <v>0.22529999999999994</v>
      </c>
      <c r="C800" s="3">
        <f>J800-$J$530</f>
        <v>2.5399999999999999E-2</v>
      </c>
      <c r="D800">
        <f t="shared" si="71"/>
        <v>100</v>
      </c>
      <c r="E800">
        <f t="shared" si="72"/>
        <v>5.72</v>
      </c>
      <c r="F800">
        <f t="shared" si="73"/>
        <v>40</v>
      </c>
      <c r="G800">
        <f>3*C800*D800*1000/(2*F800*E800^2)</f>
        <v>2.9112059269401924</v>
      </c>
      <c r="H800">
        <f t="shared" si="70"/>
        <v>7.7322959999999983E-4</v>
      </c>
      <c r="I800" s="3">
        <v>1.0190999999999999</v>
      </c>
      <c r="J800" s="3">
        <v>2.8799999999999999E-2</v>
      </c>
      <c r="K800">
        <f>(C801+C800)/2*(B801-B800)</f>
        <v>1.5270000000003969E-5</v>
      </c>
    </row>
    <row r="801" spans="1:11" x14ac:dyDescent="0.2">
      <c r="A801" s="5">
        <v>79.2</v>
      </c>
      <c r="B801" s="3">
        <f t="shared" si="74"/>
        <v>0.2259000000000001</v>
      </c>
      <c r="C801" s="3">
        <f>J801-$J$530</f>
        <v>2.5499999999999998E-2</v>
      </c>
      <c r="D801">
        <f t="shared" si="71"/>
        <v>100</v>
      </c>
      <c r="E801">
        <f t="shared" si="72"/>
        <v>5.72</v>
      </c>
      <c r="F801">
        <f t="shared" si="73"/>
        <v>40</v>
      </c>
      <c r="G801">
        <f>3*C801*D801*1000/(2*F801*E801^2)</f>
        <v>2.9226673675974375</v>
      </c>
      <c r="H801">
        <f t="shared" si="70"/>
        <v>7.7528880000000033E-4</v>
      </c>
      <c r="I801" s="3">
        <v>1.0197000000000001</v>
      </c>
      <c r="J801" s="3">
        <v>2.8899999999999999E-2</v>
      </c>
      <c r="K801">
        <f>(C802+C801)/2*(B802-B801)</f>
        <v>1.7884999999998031E-5</v>
      </c>
    </row>
    <row r="802" spans="1:11" x14ac:dyDescent="0.2">
      <c r="A802" s="5">
        <v>79.3</v>
      </c>
      <c r="B802" s="3">
        <f t="shared" si="74"/>
        <v>0.22660000000000002</v>
      </c>
      <c r="C802" s="3">
        <f>J802-$J$530</f>
        <v>2.5600000000000001E-2</v>
      </c>
      <c r="D802">
        <f t="shared" si="71"/>
        <v>100</v>
      </c>
      <c r="E802">
        <f t="shared" si="72"/>
        <v>5.72</v>
      </c>
      <c r="F802">
        <f t="shared" si="73"/>
        <v>40</v>
      </c>
      <c r="G802">
        <f>3*C802*D802*1000/(2*F802*E802^2)</f>
        <v>2.934128808254683</v>
      </c>
      <c r="H802">
        <f t="shared" si="70"/>
        <v>7.7769120000000002E-4</v>
      </c>
      <c r="I802" s="3">
        <v>1.0204</v>
      </c>
      <c r="J802" s="3">
        <v>2.9000000000000001E-2</v>
      </c>
      <c r="K802">
        <f>(C803+C802)/2*(B803-B802)</f>
        <v>2.3085000000003151E-5</v>
      </c>
    </row>
    <row r="803" spans="1:11" x14ac:dyDescent="0.2">
      <c r="A803" s="5">
        <v>79.400000000000006</v>
      </c>
      <c r="B803" s="3">
        <f t="shared" si="74"/>
        <v>0.22750000000000015</v>
      </c>
      <c r="C803" s="3">
        <f>J803-$J$530</f>
        <v>2.5700000000000001E-2</v>
      </c>
      <c r="D803">
        <f t="shared" si="71"/>
        <v>100</v>
      </c>
      <c r="E803">
        <f t="shared" si="72"/>
        <v>5.72</v>
      </c>
      <c r="F803">
        <f t="shared" si="73"/>
        <v>40</v>
      </c>
      <c r="G803">
        <f>3*C803*D803*1000/(2*F803*E803^2)</f>
        <v>2.9455902489119277</v>
      </c>
      <c r="H803">
        <f t="shared" si="70"/>
        <v>7.8078000000000045E-4</v>
      </c>
      <c r="I803" s="3">
        <v>1.0213000000000001</v>
      </c>
      <c r="J803" s="3">
        <v>2.9100000000000001E-2</v>
      </c>
      <c r="K803">
        <f>(C804+C803)/2*(B804-B803)</f>
        <v>2.0639999999997725E-5</v>
      </c>
    </row>
    <row r="804" spans="1:11" x14ac:dyDescent="0.2">
      <c r="A804" s="5">
        <v>79.5</v>
      </c>
      <c r="B804" s="3">
        <f t="shared" si="74"/>
        <v>0.22830000000000006</v>
      </c>
      <c r="C804" s="3">
        <f>J804-$J$530</f>
        <v>2.5899999999999999E-2</v>
      </c>
      <c r="D804">
        <f t="shared" si="71"/>
        <v>100</v>
      </c>
      <c r="E804">
        <f t="shared" si="72"/>
        <v>5.72</v>
      </c>
      <c r="F804">
        <f t="shared" si="73"/>
        <v>40</v>
      </c>
      <c r="G804">
        <f>3*C804*D804*1000/(2*F804*E804^2)</f>
        <v>2.9685131302264174</v>
      </c>
      <c r="H804">
        <f t="shared" si="70"/>
        <v>7.8352560000000018E-4</v>
      </c>
      <c r="I804" s="3">
        <v>1.0221</v>
      </c>
      <c r="J804" s="3">
        <v>2.93E-2</v>
      </c>
      <c r="K804">
        <f>(C805+C804)/2*(B805-B804)</f>
        <v>1.8094999999998006E-5</v>
      </c>
    </row>
    <row r="805" spans="1:11" x14ac:dyDescent="0.2">
      <c r="A805" s="5">
        <v>79.599999999999994</v>
      </c>
      <c r="B805" s="3">
        <f t="shared" si="74"/>
        <v>0.22899999999999998</v>
      </c>
      <c r="C805" s="3">
        <f>J805-$J$530</f>
        <v>2.58E-2</v>
      </c>
      <c r="D805">
        <f t="shared" si="71"/>
        <v>100</v>
      </c>
      <c r="E805">
        <f t="shared" si="72"/>
        <v>5.72</v>
      </c>
      <c r="F805">
        <f t="shared" si="73"/>
        <v>40</v>
      </c>
      <c r="G805">
        <f>3*C805*D805*1000/(2*F805*E805^2)</f>
        <v>2.9570516895691719</v>
      </c>
      <c r="H805">
        <f t="shared" si="70"/>
        <v>7.8592799999999987E-4</v>
      </c>
      <c r="I805" s="3">
        <v>1.0227999999999999</v>
      </c>
      <c r="J805" s="3">
        <v>2.92E-2</v>
      </c>
      <c r="K805">
        <f>(C806+C805)/2*(B806-B805)</f>
        <v>2.5850000000002892E-5</v>
      </c>
    </row>
    <row r="806" spans="1:11" x14ac:dyDescent="0.2">
      <c r="A806" s="5">
        <v>79.7</v>
      </c>
      <c r="B806" s="3">
        <f t="shared" si="74"/>
        <v>0.23000000000000009</v>
      </c>
      <c r="C806" s="3">
        <f>J806-$J$530</f>
        <v>2.5899999999999999E-2</v>
      </c>
      <c r="D806">
        <f t="shared" si="71"/>
        <v>100</v>
      </c>
      <c r="E806">
        <f t="shared" si="72"/>
        <v>5.72</v>
      </c>
      <c r="F806">
        <f t="shared" si="73"/>
        <v>40</v>
      </c>
      <c r="G806">
        <f>3*C806*D806*1000/(2*F806*E806^2)</f>
        <v>2.9685131302264174</v>
      </c>
      <c r="H806">
        <f t="shared" si="70"/>
        <v>7.8936000000000024E-4</v>
      </c>
      <c r="I806" s="3">
        <v>1.0238</v>
      </c>
      <c r="J806" s="3">
        <v>2.93E-2</v>
      </c>
      <c r="K806">
        <f>(C807+C806)/2*(B807-B806)</f>
        <v>2.5999999999997135E-5</v>
      </c>
    </row>
    <row r="807" spans="1:11" x14ac:dyDescent="0.2">
      <c r="A807" s="5">
        <v>79.8</v>
      </c>
      <c r="B807" s="3">
        <f t="shared" si="74"/>
        <v>0.23099999999999998</v>
      </c>
      <c r="C807" s="3">
        <f>J807-$J$530</f>
        <v>2.6099999999999998E-2</v>
      </c>
      <c r="D807">
        <f t="shared" si="71"/>
        <v>100</v>
      </c>
      <c r="E807">
        <f t="shared" si="72"/>
        <v>5.72</v>
      </c>
      <c r="F807">
        <f t="shared" si="73"/>
        <v>40</v>
      </c>
      <c r="G807">
        <f>3*C807*D807*1000/(2*F807*E807^2)</f>
        <v>2.9914360115409067</v>
      </c>
      <c r="H807">
        <f t="shared" si="70"/>
        <v>7.9279199999999995E-4</v>
      </c>
      <c r="I807" s="3">
        <v>1.0247999999999999</v>
      </c>
      <c r="J807" s="3">
        <v>2.9499999999999998E-2</v>
      </c>
      <c r="K807">
        <f>(C808+C807)/2*(B808-B807)</f>
        <v>1.8375000000003804E-5</v>
      </c>
    </row>
    <row r="808" spans="1:11" x14ac:dyDescent="0.2">
      <c r="A808" s="5">
        <v>79.900000000000006</v>
      </c>
      <c r="B808" s="3">
        <f t="shared" si="74"/>
        <v>0.23170000000000013</v>
      </c>
      <c r="C808" s="3">
        <f>J808-$J$530</f>
        <v>2.64E-2</v>
      </c>
      <c r="D808">
        <f t="shared" si="71"/>
        <v>100</v>
      </c>
      <c r="E808">
        <f t="shared" si="72"/>
        <v>5.72</v>
      </c>
      <c r="F808">
        <f t="shared" si="73"/>
        <v>40</v>
      </c>
      <c r="G808">
        <f>3*C808*D808*1000/(2*F808*E808^2)</f>
        <v>3.025820333512641</v>
      </c>
      <c r="H808">
        <f t="shared" si="70"/>
        <v>7.951944000000004E-4</v>
      </c>
      <c r="I808" s="3">
        <v>1.0255000000000001</v>
      </c>
      <c r="J808" s="3">
        <v>2.98E-2</v>
      </c>
      <c r="K808">
        <f>(C809+C808)/2*(B809-B808)</f>
        <v>1.8514999999997962E-5</v>
      </c>
    </row>
    <row r="809" spans="1:11" x14ac:dyDescent="0.2">
      <c r="A809" s="5">
        <v>80</v>
      </c>
      <c r="B809" s="3">
        <f t="shared" si="74"/>
        <v>0.23240000000000005</v>
      </c>
      <c r="C809" s="3">
        <f>J809-$J$530</f>
        <v>2.6499999999999999E-2</v>
      </c>
      <c r="D809">
        <f t="shared" si="71"/>
        <v>100</v>
      </c>
      <c r="E809">
        <f t="shared" si="72"/>
        <v>5.72</v>
      </c>
      <c r="F809">
        <f t="shared" si="73"/>
        <v>40</v>
      </c>
      <c r="G809">
        <f>3*C809*D809*1000/(2*F809*E809^2)</f>
        <v>3.0372817741698865</v>
      </c>
      <c r="H809">
        <f t="shared" si="70"/>
        <v>7.9759680000000019E-4</v>
      </c>
      <c r="I809" s="3">
        <v>1.0262</v>
      </c>
      <c r="J809" s="3">
        <v>2.9899999999999999E-2</v>
      </c>
      <c r="K809">
        <f>(C810+C809)/2*(B810-B809)</f>
        <v>2.6549999999997074E-5</v>
      </c>
    </row>
    <row r="810" spans="1:11" x14ac:dyDescent="0.2">
      <c r="A810" s="5">
        <v>80.099999999999994</v>
      </c>
      <c r="B810" s="3">
        <f t="shared" si="74"/>
        <v>0.23339999999999994</v>
      </c>
      <c r="C810" s="3">
        <f>J810-$J$530</f>
        <v>2.6599999999999999E-2</v>
      </c>
      <c r="D810">
        <f t="shared" si="71"/>
        <v>100</v>
      </c>
      <c r="E810">
        <f t="shared" si="72"/>
        <v>5.72</v>
      </c>
      <c r="F810">
        <f t="shared" si="73"/>
        <v>40</v>
      </c>
      <c r="G810">
        <f>3*C810*D810*1000/(2*F810*E810^2)</f>
        <v>3.0487432148271307</v>
      </c>
      <c r="H810">
        <f t="shared" si="70"/>
        <v>8.0102879999999969E-4</v>
      </c>
      <c r="I810" s="3">
        <v>1.0271999999999999</v>
      </c>
      <c r="J810" s="3">
        <v>0.03</v>
      </c>
      <c r="K810">
        <f>(C811+C810)/2*(B811-B810)</f>
        <v>2.6650000000002982E-5</v>
      </c>
    </row>
    <row r="811" spans="1:11" x14ac:dyDescent="0.2">
      <c r="A811" s="5">
        <v>80.2</v>
      </c>
      <c r="B811" s="3">
        <f t="shared" si="74"/>
        <v>0.23440000000000005</v>
      </c>
      <c r="C811" s="3">
        <f>J811-$J$530</f>
        <v>2.6699999999999998E-2</v>
      </c>
      <c r="D811">
        <f t="shared" si="71"/>
        <v>100</v>
      </c>
      <c r="E811">
        <f t="shared" si="72"/>
        <v>5.72</v>
      </c>
      <c r="F811">
        <f t="shared" si="73"/>
        <v>40</v>
      </c>
      <c r="G811">
        <f>3*C811*D811*1000/(2*F811*E811^2)</f>
        <v>3.0602046554843763</v>
      </c>
      <c r="H811">
        <f t="shared" si="70"/>
        <v>8.0446080000000017E-4</v>
      </c>
      <c r="I811" s="3">
        <v>1.0282</v>
      </c>
      <c r="J811" s="3">
        <v>3.0099999999999998E-2</v>
      </c>
      <c r="K811">
        <f>(C812+C811)/2*(B812-B811)</f>
        <v>1.6079999999998227E-5</v>
      </c>
    </row>
    <row r="812" spans="1:11" x14ac:dyDescent="0.2">
      <c r="A812" s="5">
        <v>80.3</v>
      </c>
      <c r="B812" s="3">
        <f t="shared" si="74"/>
        <v>0.23499999999999999</v>
      </c>
      <c r="C812" s="3">
        <f>J812-$J$530</f>
        <v>2.69E-2</v>
      </c>
      <c r="D812">
        <f t="shared" si="71"/>
        <v>100</v>
      </c>
      <c r="E812">
        <f t="shared" si="72"/>
        <v>5.72</v>
      </c>
      <c r="F812">
        <f t="shared" si="73"/>
        <v>40</v>
      </c>
      <c r="G812">
        <f>3*C812*D812*1000/(2*F812*E812^2)</f>
        <v>3.083127536798866</v>
      </c>
      <c r="H812">
        <f t="shared" si="70"/>
        <v>8.0651999999999991E-4</v>
      </c>
      <c r="I812" s="3">
        <v>1.0287999999999999</v>
      </c>
      <c r="J812" s="3">
        <v>3.0300000000000001E-2</v>
      </c>
      <c r="K812">
        <f>(C813+C812)/2*(B813-B812)</f>
        <v>2.4210000000003307E-5</v>
      </c>
    </row>
    <row r="813" spans="1:11" x14ac:dyDescent="0.2">
      <c r="A813" s="5">
        <v>80.400000000000006</v>
      </c>
      <c r="B813" s="3">
        <f t="shared" si="74"/>
        <v>0.23590000000000011</v>
      </c>
      <c r="C813" s="3">
        <f>J813-$J$530</f>
        <v>2.69E-2</v>
      </c>
      <c r="D813">
        <f t="shared" si="71"/>
        <v>100</v>
      </c>
      <c r="E813">
        <f t="shared" si="72"/>
        <v>5.72</v>
      </c>
      <c r="F813">
        <f t="shared" si="73"/>
        <v>40</v>
      </c>
      <c r="G813">
        <f>3*C813*D813*1000/(2*F813*E813^2)</f>
        <v>3.083127536798866</v>
      </c>
      <c r="H813">
        <f t="shared" si="70"/>
        <v>8.0960880000000035E-4</v>
      </c>
      <c r="I813" s="3">
        <v>1.0297000000000001</v>
      </c>
      <c r="J813" s="3">
        <v>3.0300000000000001E-2</v>
      </c>
      <c r="K813">
        <f>(C814+C813)/2*(B814-B813)</f>
        <v>2.6899999999997039E-5</v>
      </c>
    </row>
    <row r="814" spans="1:11" x14ac:dyDescent="0.2">
      <c r="A814" s="5">
        <v>80.5</v>
      </c>
      <c r="B814" s="3">
        <f t="shared" si="74"/>
        <v>0.2369</v>
      </c>
      <c r="C814" s="3">
        <f>J814-$J$530</f>
        <v>2.69E-2</v>
      </c>
      <c r="D814">
        <f t="shared" si="71"/>
        <v>100</v>
      </c>
      <c r="E814">
        <f t="shared" si="72"/>
        <v>5.72</v>
      </c>
      <c r="F814">
        <f t="shared" si="73"/>
        <v>40</v>
      </c>
      <c r="G814">
        <f>3*C814*D814*1000/(2*F814*E814^2)</f>
        <v>3.083127536798866</v>
      </c>
      <c r="H814">
        <f t="shared" si="70"/>
        <v>8.1304079999999996E-4</v>
      </c>
      <c r="I814" s="3">
        <v>1.0306999999999999</v>
      </c>
      <c r="J814" s="3">
        <v>3.0300000000000001E-2</v>
      </c>
      <c r="K814">
        <f>(C815+C814)/2*(B815-B814)</f>
        <v>1.8970000000003926E-5</v>
      </c>
    </row>
    <row r="815" spans="1:11" x14ac:dyDescent="0.2">
      <c r="A815" s="5">
        <v>80.599999999999994</v>
      </c>
      <c r="B815" s="3">
        <f t="shared" si="74"/>
        <v>0.23760000000000014</v>
      </c>
      <c r="C815" s="3">
        <f>J815-$J$530</f>
        <v>2.7300000000000001E-2</v>
      </c>
      <c r="D815">
        <f t="shared" si="71"/>
        <v>100</v>
      </c>
      <c r="E815">
        <f t="shared" si="72"/>
        <v>5.72</v>
      </c>
      <c r="F815">
        <f t="shared" si="73"/>
        <v>40</v>
      </c>
      <c r="G815">
        <f>3*C815*D815*1000/(2*F815*E815^2)</f>
        <v>3.128973299427845</v>
      </c>
      <c r="H815">
        <f t="shared" si="70"/>
        <v>8.1544320000000051E-4</v>
      </c>
      <c r="I815" s="3">
        <v>1.0314000000000001</v>
      </c>
      <c r="J815" s="3">
        <v>3.0700000000000002E-2</v>
      </c>
      <c r="K815">
        <f>(C816+C815)/2*(B816-B815)</f>
        <v>1.9109999999997898E-5</v>
      </c>
    </row>
    <row r="816" spans="1:11" x14ac:dyDescent="0.2">
      <c r="A816" s="5">
        <v>80.7</v>
      </c>
      <c r="B816" s="3">
        <f t="shared" si="74"/>
        <v>0.23830000000000007</v>
      </c>
      <c r="C816" s="3">
        <f>J816-$J$530</f>
        <v>2.7300000000000001E-2</v>
      </c>
      <c r="D816">
        <f t="shared" si="71"/>
        <v>100</v>
      </c>
      <c r="E816">
        <f t="shared" si="72"/>
        <v>5.72</v>
      </c>
      <c r="F816">
        <f t="shared" si="73"/>
        <v>40</v>
      </c>
      <c r="G816">
        <f>3*C816*D816*1000/(2*F816*E816^2)</f>
        <v>3.128973299427845</v>
      </c>
      <c r="H816">
        <f t="shared" si="70"/>
        <v>8.1784560000000019E-4</v>
      </c>
      <c r="I816" s="3">
        <v>1.0321</v>
      </c>
      <c r="J816" s="3">
        <v>3.0700000000000002E-2</v>
      </c>
      <c r="K816">
        <f>(C817+C816)/2*(B817-B816)</f>
        <v>2.1879999999997588E-5</v>
      </c>
    </row>
    <row r="817" spans="1:11" x14ac:dyDescent="0.2">
      <c r="A817" s="5">
        <v>80.8</v>
      </c>
      <c r="B817" s="3">
        <f t="shared" si="74"/>
        <v>0.23909999999999998</v>
      </c>
      <c r="C817" s="3">
        <f>J817-$J$530</f>
        <v>2.7400000000000001E-2</v>
      </c>
      <c r="D817">
        <f t="shared" si="71"/>
        <v>100</v>
      </c>
      <c r="E817">
        <f t="shared" si="72"/>
        <v>5.72</v>
      </c>
      <c r="F817">
        <f t="shared" si="73"/>
        <v>40</v>
      </c>
      <c r="G817">
        <f>3*C817*D817*1000/(2*F817*E817^2)</f>
        <v>3.1404347400850892</v>
      </c>
      <c r="H817">
        <f t="shared" si="70"/>
        <v>8.2059119999999992E-4</v>
      </c>
      <c r="I817" s="3">
        <v>1.0328999999999999</v>
      </c>
      <c r="J817" s="3">
        <v>3.0800000000000001E-2</v>
      </c>
      <c r="K817">
        <f>(C818+C817)/2*(B818-B817)</f>
        <v>2.7450000000003073E-5</v>
      </c>
    </row>
    <row r="818" spans="1:11" x14ac:dyDescent="0.2">
      <c r="A818" s="5">
        <v>80.900000000000006</v>
      </c>
      <c r="B818" s="3">
        <f t="shared" si="74"/>
        <v>0.24010000000000009</v>
      </c>
      <c r="C818" s="3">
        <f>J818-$J$530</f>
        <v>2.75E-2</v>
      </c>
      <c r="D818">
        <f t="shared" si="71"/>
        <v>100</v>
      </c>
      <c r="E818">
        <f t="shared" si="72"/>
        <v>5.72</v>
      </c>
      <c r="F818">
        <f t="shared" si="73"/>
        <v>40</v>
      </c>
      <c r="G818">
        <f>3*C818*D818*1000/(2*F818*E818^2)</f>
        <v>3.1518961807423347</v>
      </c>
      <c r="H818">
        <f t="shared" si="70"/>
        <v>8.2402320000000029E-4</v>
      </c>
      <c r="I818" s="3">
        <v>1.0339</v>
      </c>
      <c r="J818" s="3">
        <v>3.09E-2</v>
      </c>
      <c r="K818">
        <f>(C819+C818)/2*(B819-B818)</f>
        <v>1.9249999999997879E-5</v>
      </c>
    </row>
    <row r="819" spans="1:11" x14ac:dyDescent="0.2">
      <c r="A819" s="5">
        <v>81</v>
      </c>
      <c r="B819" s="3">
        <f t="shared" si="74"/>
        <v>0.24080000000000001</v>
      </c>
      <c r="C819" s="3">
        <f>J819-$J$530</f>
        <v>2.75E-2</v>
      </c>
      <c r="D819">
        <f t="shared" si="71"/>
        <v>100</v>
      </c>
      <c r="E819">
        <f t="shared" si="72"/>
        <v>5.72</v>
      </c>
      <c r="F819">
        <f t="shared" si="73"/>
        <v>40</v>
      </c>
      <c r="G819">
        <f>3*C819*D819*1000/(2*F819*E819^2)</f>
        <v>3.1518961807423347</v>
      </c>
      <c r="H819">
        <f t="shared" si="70"/>
        <v>8.2642559999999998E-4</v>
      </c>
      <c r="I819" s="3">
        <v>1.0346</v>
      </c>
      <c r="J819" s="3">
        <v>3.09E-2</v>
      </c>
      <c r="K819">
        <f>(C820+C819)/2*(B820-B819)</f>
        <v>2.2040000000003689E-5</v>
      </c>
    </row>
    <row r="820" spans="1:11" x14ac:dyDescent="0.2">
      <c r="A820" s="5">
        <v>81.099999999999994</v>
      </c>
      <c r="B820" s="3">
        <f t="shared" si="74"/>
        <v>0.24160000000000015</v>
      </c>
      <c r="C820" s="3">
        <f>J820-$J$530</f>
        <v>2.76E-2</v>
      </c>
      <c r="D820">
        <f t="shared" si="71"/>
        <v>100</v>
      </c>
      <c r="E820">
        <f t="shared" si="72"/>
        <v>5.72</v>
      </c>
      <c r="F820">
        <f t="shared" si="73"/>
        <v>40</v>
      </c>
      <c r="G820">
        <f>3*C820*D820*1000/(2*F820*E820^2)</f>
        <v>3.1633576213995798</v>
      </c>
      <c r="H820">
        <f t="shared" si="70"/>
        <v>8.2917120000000036E-4</v>
      </c>
      <c r="I820" s="3">
        <v>1.0354000000000001</v>
      </c>
      <c r="J820" s="3">
        <v>3.1E-2</v>
      </c>
      <c r="K820">
        <f>(C821+C820)/2*(B821-B820)</f>
        <v>2.769999999999695E-5</v>
      </c>
    </row>
    <row r="821" spans="1:11" x14ac:dyDescent="0.2">
      <c r="A821" s="5">
        <v>81.2</v>
      </c>
      <c r="B821" s="3">
        <f t="shared" si="74"/>
        <v>0.24260000000000004</v>
      </c>
      <c r="C821" s="3">
        <f>J821-$J$530</f>
        <v>2.7799999999999998E-2</v>
      </c>
      <c r="D821">
        <f t="shared" si="71"/>
        <v>100</v>
      </c>
      <c r="E821">
        <f t="shared" si="72"/>
        <v>5.72</v>
      </c>
      <c r="F821">
        <f t="shared" si="73"/>
        <v>40</v>
      </c>
      <c r="G821">
        <f>3*C821*D821*1000/(2*F821*E821^2)</f>
        <v>3.1862805027140695</v>
      </c>
      <c r="H821">
        <f t="shared" si="70"/>
        <v>8.3260320000000019E-4</v>
      </c>
      <c r="I821" s="3">
        <v>1.0364</v>
      </c>
      <c r="J821" s="3">
        <v>3.1199999999999999E-2</v>
      </c>
      <c r="K821">
        <f>(C822+C821)/2*(B822-B821)</f>
        <v>2.5110000000003427E-5</v>
      </c>
    </row>
    <row r="822" spans="1:11" x14ac:dyDescent="0.2">
      <c r="A822" s="5">
        <v>81.3</v>
      </c>
      <c r="B822" s="3">
        <f t="shared" si="74"/>
        <v>0.24350000000000016</v>
      </c>
      <c r="C822" s="3">
        <f>J822-$J$530</f>
        <v>2.7999999999999997E-2</v>
      </c>
      <c r="D822">
        <f t="shared" si="71"/>
        <v>100</v>
      </c>
      <c r="E822">
        <f t="shared" si="72"/>
        <v>5.72</v>
      </c>
      <c r="F822">
        <f t="shared" si="73"/>
        <v>40</v>
      </c>
      <c r="G822">
        <f>3*C822*D822*1000/(2*F822*E822^2)</f>
        <v>3.2092033840285583</v>
      </c>
      <c r="H822">
        <f t="shared" si="70"/>
        <v>8.3569200000000062E-4</v>
      </c>
      <c r="I822" s="3">
        <v>1.0373000000000001</v>
      </c>
      <c r="J822" s="3">
        <v>3.1399999999999997E-2</v>
      </c>
      <c r="K822">
        <f>(C823+C822)/2*(B823-B822)</f>
        <v>1.6799999999998148E-5</v>
      </c>
    </row>
    <row r="823" spans="1:11" x14ac:dyDescent="0.2">
      <c r="A823" s="5">
        <v>81.400000000000006</v>
      </c>
      <c r="B823" s="3">
        <f t="shared" si="74"/>
        <v>0.24410000000000009</v>
      </c>
      <c r="C823" s="3">
        <f>J823-$J$530</f>
        <v>2.7999999999999997E-2</v>
      </c>
      <c r="D823">
        <f t="shared" si="71"/>
        <v>100</v>
      </c>
      <c r="E823">
        <f t="shared" si="72"/>
        <v>5.72</v>
      </c>
      <c r="F823">
        <f t="shared" si="73"/>
        <v>40</v>
      </c>
      <c r="G823">
        <f>3*C823*D823*1000/(2*F823*E823^2)</f>
        <v>3.2092033840285583</v>
      </c>
      <c r="H823">
        <f t="shared" si="70"/>
        <v>8.3775120000000025E-4</v>
      </c>
      <c r="I823" s="3">
        <v>1.0379</v>
      </c>
      <c r="J823" s="3">
        <v>3.1399999999999997E-2</v>
      </c>
      <c r="K823">
        <f>(C824+C823)/2*(B824-B823)</f>
        <v>2.5244999999997218E-5</v>
      </c>
    </row>
    <row r="824" spans="1:11" x14ac:dyDescent="0.2">
      <c r="A824" s="5">
        <v>81.5</v>
      </c>
      <c r="B824" s="3">
        <f t="shared" si="74"/>
        <v>0.245</v>
      </c>
      <c r="C824" s="3">
        <f>J824-$J$530</f>
        <v>2.81E-2</v>
      </c>
      <c r="D824">
        <f t="shared" si="71"/>
        <v>100</v>
      </c>
      <c r="E824">
        <f t="shared" si="72"/>
        <v>5.72</v>
      </c>
      <c r="F824">
        <f t="shared" si="73"/>
        <v>40</v>
      </c>
      <c r="G824">
        <f>3*C824*D824*1000/(2*F824*E824^2)</f>
        <v>3.2206648246858038</v>
      </c>
      <c r="H824">
        <f t="shared" si="70"/>
        <v>8.4084000000000003E-4</v>
      </c>
      <c r="I824" s="3">
        <v>1.0387999999999999</v>
      </c>
      <c r="J824" s="3">
        <v>3.15E-2</v>
      </c>
      <c r="K824">
        <f>(C825+C824)/2*(B825-B824)</f>
        <v>3.1020000000002844E-5</v>
      </c>
    </row>
    <row r="825" spans="1:11" x14ac:dyDescent="0.2">
      <c r="A825" s="5">
        <v>81.599999999999994</v>
      </c>
      <c r="B825" s="3">
        <f t="shared" si="74"/>
        <v>0.2461000000000001</v>
      </c>
      <c r="C825" s="3">
        <f>J825-$J$530</f>
        <v>2.8299999999999999E-2</v>
      </c>
      <c r="D825">
        <f t="shared" si="71"/>
        <v>100</v>
      </c>
      <c r="E825">
        <f t="shared" si="72"/>
        <v>5.72</v>
      </c>
      <c r="F825">
        <f t="shared" si="73"/>
        <v>40</v>
      </c>
      <c r="G825">
        <f>3*C825*D825*1000/(2*F825*E825^2)</f>
        <v>3.2435877060002936</v>
      </c>
      <c r="H825">
        <f t="shared" si="70"/>
        <v>8.4461520000000034E-4</v>
      </c>
      <c r="I825" s="3">
        <v>1.0399</v>
      </c>
      <c r="J825" s="3">
        <v>3.1699999999999999E-2</v>
      </c>
      <c r="K825">
        <f>(C826+C825)/2*(B826-B825)</f>
        <v>1.9809999999997816E-5</v>
      </c>
    </row>
    <row r="826" spans="1:11" x14ac:dyDescent="0.2">
      <c r="A826" s="5">
        <v>81.7</v>
      </c>
      <c r="B826" s="3">
        <f t="shared" si="74"/>
        <v>0.24680000000000002</v>
      </c>
      <c r="C826" s="3">
        <f>J826-$J$530</f>
        <v>2.8299999999999999E-2</v>
      </c>
      <c r="D826">
        <f t="shared" si="71"/>
        <v>100</v>
      </c>
      <c r="E826">
        <f t="shared" si="72"/>
        <v>5.72</v>
      </c>
      <c r="F826">
        <f t="shared" si="73"/>
        <v>40</v>
      </c>
      <c r="G826">
        <f>3*C826*D826*1000/(2*F826*E826^2)</f>
        <v>3.2435877060002936</v>
      </c>
      <c r="H826">
        <f t="shared" si="70"/>
        <v>8.4701760000000003E-4</v>
      </c>
      <c r="I826" s="3">
        <v>1.0406</v>
      </c>
      <c r="J826" s="3">
        <v>3.1699999999999999E-2</v>
      </c>
      <c r="K826">
        <f>(C827+C826)/2*(B827-B826)</f>
        <v>1.9914999999997806E-5</v>
      </c>
    </row>
    <row r="827" spans="1:11" x14ac:dyDescent="0.2">
      <c r="A827" s="5">
        <v>81.8</v>
      </c>
      <c r="B827" s="3">
        <f t="shared" si="74"/>
        <v>0.24749999999999994</v>
      </c>
      <c r="C827" s="3">
        <f>J827-$J$530</f>
        <v>2.86E-2</v>
      </c>
      <c r="D827">
        <f t="shared" si="71"/>
        <v>100</v>
      </c>
      <c r="E827">
        <f t="shared" si="72"/>
        <v>5.72</v>
      </c>
      <c r="F827">
        <f t="shared" si="73"/>
        <v>40</v>
      </c>
      <c r="G827">
        <f>3*C827*D827*1000/(2*F827*E827^2)</f>
        <v>3.2779720279720284</v>
      </c>
      <c r="H827">
        <f t="shared" si="70"/>
        <v>8.4941999999999971E-4</v>
      </c>
      <c r="I827" s="3">
        <v>1.0412999999999999</v>
      </c>
      <c r="J827" s="3">
        <v>3.2000000000000001E-2</v>
      </c>
      <c r="K827">
        <f>(C828+C827)/2*(B828-B827)</f>
        <v>2.8550000000003194E-5</v>
      </c>
    </row>
    <row r="828" spans="1:11" x14ac:dyDescent="0.2">
      <c r="A828" s="5">
        <v>81.900000000000006</v>
      </c>
      <c r="B828" s="3">
        <f t="shared" si="74"/>
        <v>0.24850000000000005</v>
      </c>
      <c r="C828" s="3">
        <f>J828-$J$530</f>
        <v>2.8499999999999998E-2</v>
      </c>
      <c r="D828">
        <f t="shared" si="71"/>
        <v>100</v>
      </c>
      <c r="E828">
        <f t="shared" si="72"/>
        <v>5.72</v>
      </c>
      <c r="F828">
        <f t="shared" si="73"/>
        <v>40</v>
      </c>
      <c r="G828">
        <f>3*C828*D828*1000/(2*F828*E828^2)</f>
        <v>3.2665105873147828</v>
      </c>
      <c r="H828">
        <f t="shared" si="70"/>
        <v>8.5285200000000019E-4</v>
      </c>
      <c r="I828" s="3">
        <v>1.0423</v>
      </c>
      <c r="J828" s="3">
        <v>3.1899999999999998E-2</v>
      </c>
      <c r="K828">
        <f>(C829+C828)/2*(B829-B828)</f>
        <v>2.2879999999997477E-5</v>
      </c>
    </row>
    <row r="829" spans="1:11" x14ac:dyDescent="0.2">
      <c r="A829" s="5">
        <v>82</v>
      </c>
      <c r="B829" s="3">
        <f t="shared" si="74"/>
        <v>0.24929999999999997</v>
      </c>
      <c r="C829" s="3">
        <f>J829-$J$530</f>
        <v>2.8699999999999996E-2</v>
      </c>
      <c r="D829">
        <f t="shared" si="71"/>
        <v>100</v>
      </c>
      <c r="E829">
        <f t="shared" si="72"/>
        <v>5.72</v>
      </c>
      <c r="F829">
        <f t="shared" si="73"/>
        <v>40</v>
      </c>
      <c r="G829">
        <f>3*C829*D829*1000/(2*F829*E829^2)</f>
        <v>3.2894334686292726</v>
      </c>
      <c r="H829">
        <f t="shared" si="70"/>
        <v>8.5559759999999981E-4</v>
      </c>
      <c r="I829" s="3">
        <v>1.0430999999999999</v>
      </c>
      <c r="J829" s="3">
        <v>3.2099999999999997E-2</v>
      </c>
      <c r="K829">
        <f>(C830+C829)/2*(B830-B829)</f>
        <v>2.0055000000004151E-5</v>
      </c>
    </row>
    <row r="830" spans="1:11" x14ac:dyDescent="0.2">
      <c r="A830" s="5">
        <v>82.1</v>
      </c>
      <c r="B830" s="3">
        <f t="shared" si="74"/>
        <v>0.25000000000000011</v>
      </c>
      <c r="C830" s="3">
        <f>J830-$J$530</f>
        <v>2.86E-2</v>
      </c>
      <c r="D830">
        <f t="shared" si="71"/>
        <v>100</v>
      </c>
      <c r="E830">
        <f t="shared" si="72"/>
        <v>5.72</v>
      </c>
      <c r="F830">
        <f t="shared" si="73"/>
        <v>40</v>
      </c>
      <c r="G830">
        <f>3*C830*D830*1000/(2*F830*E830^2)</f>
        <v>3.2779720279720284</v>
      </c>
      <c r="H830">
        <f t="shared" ref="H830:H869" si="75">6*B830*E830/(D830^2)</f>
        <v>8.5800000000000036E-4</v>
      </c>
      <c r="I830" s="3">
        <v>1.0438000000000001</v>
      </c>
      <c r="J830" s="3">
        <v>3.2000000000000001E-2</v>
      </c>
      <c r="K830">
        <f>(C831+C830)/2*(B831-B830)</f>
        <v>2.3039999999997462E-5</v>
      </c>
    </row>
    <row r="831" spans="1:11" x14ac:dyDescent="0.2">
      <c r="A831" s="5">
        <v>82.2</v>
      </c>
      <c r="B831" s="3">
        <f t="shared" si="74"/>
        <v>0.25080000000000002</v>
      </c>
      <c r="C831" s="3">
        <f>J831-$J$530</f>
        <v>2.8999999999999998E-2</v>
      </c>
      <c r="D831">
        <f t="shared" si="71"/>
        <v>100</v>
      </c>
      <c r="E831">
        <f t="shared" si="72"/>
        <v>5.72</v>
      </c>
      <c r="F831">
        <f t="shared" si="73"/>
        <v>40</v>
      </c>
      <c r="G831">
        <f>3*C831*D831*1000/(2*F831*E831^2)</f>
        <v>3.3238177906010078</v>
      </c>
      <c r="H831">
        <f t="shared" si="75"/>
        <v>8.607456000000001E-4</v>
      </c>
      <c r="I831" s="3">
        <v>1.0446</v>
      </c>
      <c r="J831" s="3">
        <v>3.2399999999999998E-2</v>
      </c>
      <c r="K831">
        <f>(C832+C831)/2*(B832-B831)</f>
        <v>2.9000000000003243E-5</v>
      </c>
    </row>
    <row r="832" spans="1:11" x14ac:dyDescent="0.2">
      <c r="A832" s="5">
        <v>82.3</v>
      </c>
      <c r="B832" s="3">
        <f t="shared" si="74"/>
        <v>0.25180000000000013</v>
      </c>
      <c r="C832" s="3">
        <f>J832-$J$530</f>
        <v>2.8999999999999998E-2</v>
      </c>
      <c r="D832">
        <f t="shared" si="71"/>
        <v>100</v>
      </c>
      <c r="E832">
        <f t="shared" si="72"/>
        <v>5.72</v>
      </c>
      <c r="F832">
        <f t="shared" si="73"/>
        <v>40</v>
      </c>
      <c r="G832">
        <f>3*C832*D832*1000/(2*F832*E832^2)</f>
        <v>3.3238177906010078</v>
      </c>
      <c r="H832">
        <f t="shared" si="75"/>
        <v>8.6417760000000036E-4</v>
      </c>
      <c r="I832" s="3">
        <v>1.0456000000000001</v>
      </c>
      <c r="J832" s="3">
        <v>3.2399999999999998E-2</v>
      </c>
      <c r="K832">
        <f>(C833+C832)/2*(B833-B832)</f>
        <v>2.0334999999997761E-5</v>
      </c>
    </row>
    <row r="833" spans="1:11" x14ac:dyDescent="0.2">
      <c r="A833" s="5">
        <v>82.4</v>
      </c>
      <c r="B833" s="3">
        <f t="shared" si="74"/>
        <v>0.25250000000000006</v>
      </c>
      <c r="C833" s="3">
        <f>J833-$J$530</f>
        <v>2.9100000000000001E-2</v>
      </c>
      <c r="D833">
        <f t="shared" si="71"/>
        <v>100</v>
      </c>
      <c r="E833">
        <f t="shared" si="72"/>
        <v>5.72</v>
      </c>
      <c r="F833">
        <f t="shared" si="73"/>
        <v>40</v>
      </c>
      <c r="G833">
        <f>3*C833*D833*1000/(2*F833*E833^2)</f>
        <v>3.3352792312582524</v>
      </c>
      <c r="H833">
        <f t="shared" si="75"/>
        <v>8.6658000000000004E-4</v>
      </c>
      <c r="I833" s="3">
        <v>1.0463</v>
      </c>
      <c r="J833" s="3">
        <v>3.2500000000000001E-2</v>
      </c>
      <c r="K833">
        <f>(C834+C833)/2*(B834-B833)</f>
        <v>2.0404999999997752E-5</v>
      </c>
    </row>
    <row r="834" spans="1:11" x14ac:dyDescent="0.2">
      <c r="A834" s="5">
        <v>82.5</v>
      </c>
      <c r="B834" s="3">
        <f t="shared" si="74"/>
        <v>0.25319999999999998</v>
      </c>
      <c r="C834" s="3">
        <f>J834-$J$530</f>
        <v>2.9199999999999997E-2</v>
      </c>
      <c r="D834">
        <f t="shared" si="71"/>
        <v>100</v>
      </c>
      <c r="E834">
        <f t="shared" si="72"/>
        <v>5.72</v>
      </c>
      <c r="F834">
        <f t="shared" si="73"/>
        <v>40</v>
      </c>
      <c r="G834">
        <f>3*C834*D834*1000/(2*F834*E834^2)</f>
        <v>3.3467406719154966</v>
      </c>
      <c r="H834">
        <f t="shared" si="75"/>
        <v>8.6898239999999994E-4</v>
      </c>
      <c r="I834" s="3">
        <v>1.0469999999999999</v>
      </c>
      <c r="J834" s="3">
        <v>3.2599999999999997E-2</v>
      </c>
      <c r="K834">
        <f>(C835+C834)/2*(B835-B834)</f>
        <v>3.2285000000002961E-5</v>
      </c>
    </row>
    <row r="835" spans="1:11" x14ac:dyDescent="0.2">
      <c r="A835" s="5">
        <v>82.6</v>
      </c>
      <c r="B835" s="3">
        <f t="shared" si="74"/>
        <v>0.25430000000000008</v>
      </c>
      <c r="C835" s="3">
        <f>J835-$J$530</f>
        <v>2.9499999999999998E-2</v>
      </c>
      <c r="D835">
        <f t="shared" si="71"/>
        <v>100</v>
      </c>
      <c r="E835">
        <f t="shared" si="72"/>
        <v>5.72</v>
      </c>
      <c r="F835">
        <f t="shared" si="73"/>
        <v>40</v>
      </c>
      <c r="G835">
        <f>3*C835*D835*1000/(2*F835*E835^2)</f>
        <v>3.3811249938872319</v>
      </c>
      <c r="H835">
        <f t="shared" si="75"/>
        <v>8.7275760000000025E-4</v>
      </c>
      <c r="I835" s="3">
        <v>1.0481</v>
      </c>
      <c r="J835" s="3">
        <v>3.2899999999999999E-2</v>
      </c>
      <c r="K835">
        <f>(C836+C835)/2*(B836-B835)</f>
        <v>2.3559999999997406E-5</v>
      </c>
    </row>
    <row r="836" spans="1:11" x14ac:dyDescent="0.2">
      <c r="A836" s="5">
        <v>82.7</v>
      </c>
      <c r="B836" s="3">
        <f t="shared" si="74"/>
        <v>0.25509999999999999</v>
      </c>
      <c r="C836" s="3">
        <f>J836-$J$530</f>
        <v>2.9400000000000003E-2</v>
      </c>
      <c r="D836">
        <f t="shared" si="71"/>
        <v>100</v>
      </c>
      <c r="E836">
        <f t="shared" si="72"/>
        <v>5.72</v>
      </c>
      <c r="F836">
        <f t="shared" si="73"/>
        <v>40</v>
      </c>
      <c r="G836">
        <f>3*C836*D836*1000/(2*F836*E836^2)</f>
        <v>3.3696635532299872</v>
      </c>
      <c r="H836">
        <f t="shared" si="75"/>
        <v>8.7550319999999998E-4</v>
      </c>
      <c r="I836" s="3">
        <v>1.0488999999999999</v>
      </c>
      <c r="J836" s="3">
        <v>3.2800000000000003E-2</v>
      </c>
      <c r="K836">
        <f>(C837+C836)/2*(B837-B836)</f>
        <v>2.0615000000004271E-5</v>
      </c>
    </row>
    <row r="837" spans="1:11" x14ac:dyDescent="0.2">
      <c r="A837" s="5">
        <v>82.8</v>
      </c>
      <c r="B837" s="3">
        <f t="shared" si="74"/>
        <v>0.25580000000000014</v>
      </c>
      <c r="C837" s="3">
        <f>J837-$J$530</f>
        <v>2.9499999999999998E-2</v>
      </c>
      <c r="D837">
        <f t="shared" si="71"/>
        <v>100</v>
      </c>
      <c r="E837">
        <f t="shared" si="72"/>
        <v>5.72</v>
      </c>
      <c r="F837">
        <f t="shared" si="73"/>
        <v>40</v>
      </c>
      <c r="G837">
        <f>3*C837*D837*1000/(2*F837*E837^2)</f>
        <v>3.3811249938872319</v>
      </c>
      <c r="H837">
        <f t="shared" si="75"/>
        <v>8.7790560000000043E-4</v>
      </c>
      <c r="I837" s="3">
        <v>1.0496000000000001</v>
      </c>
      <c r="J837" s="3">
        <v>3.2899999999999999E-2</v>
      </c>
      <c r="K837">
        <f>(C838+C837)/2*(B838-B837)</f>
        <v>2.3639999999997395E-5</v>
      </c>
    </row>
    <row r="838" spans="1:11" x14ac:dyDescent="0.2">
      <c r="A838" s="5">
        <v>82.9</v>
      </c>
      <c r="B838" s="3">
        <f t="shared" si="74"/>
        <v>0.25660000000000005</v>
      </c>
      <c r="C838" s="3">
        <f>J838-$J$530</f>
        <v>2.9600000000000001E-2</v>
      </c>
      <c r="D838">
        <f t="shared" si="71"/>
        <v>100</v>
      </c>
      <c r="E838">
        <f t="shared" si="72"/>
        <v>5.72</v>
      </c>
      <c r="F838">
        <f t="shared" si="73"/>
        <v>40</v>
      </c>
      <c r="G838">
        <f>3*C838*D838*1000/(2*F838*E838^2)</f>
        <v>3.3925864345444769</v>
      </c>
      <c r="H838">
        <f t="shared" si="75"/>
        <v>8.8065120000000016E-4</v>
      </c>
      <c r="I838" s="3">
        <v>1.0504</v>
      </c>
      <c r="J838" s="3">
        <v>3.3000000000000002E-2</v>
      </c>
      <c r="K838">
        <f>(C839+C838)/2*(B839-B838)</f>
        <v>2.9749999999996725E-5</v>
      </c>
    </row>
    <row r="839" spans="1:11" x14ac:dyDescent="0.2">
      <c r="A839" s="5">
        <v>83</v>
      </c>
      <c r="B839" s="3">
        <f t="shared" si="74"/>
        <v>0.25759999999999994</v>
      </c>
      <c r="C839" s="3">
        <f>J839-$J$530</f>
        <v>2.9900000000000003E-2</v>
      </c>
      <c r="D839">
        <f t="shared" si="71"/>
        <v>100</v>
      </c>
      <c r="E839">
        <f t="shared" si="72"/>
        <v>5.72</v>
      </c>
      <c r="F839">
        <f t="shared" si="73"/>
        <v>40</v>
      </c>
      <c r="G839">
        <f>3*C839*D839*1000/(2*F839*E839^2)</f>
        <v>3.4269707565162113</v>
      </c>
      <c r="H839">
        <f t="shared" si="75"/>
        <v>8.8408319999999966E-4</v>
      </c>
      <c r="I839" s="3">
        <v>1.0513999999999999</v>
      </c>
      <c r="J839" s="3">
        <v>3.3300000000000003E-2</v>
      </c>
      <c r="K839">
        <f>(C840+C839)/2*(B840-B839)</f>
        <v>2.6955000000003681E-5</v>
      </c>
    </row>
    <row r="840" spans="1:11" x14ac:dyDescent="0.2">
      <c r="A840" s="5">
        <v>83.1</v>
      </c>
      <c r="B840" s="3">
        <f t="shared" si="74"/>
        <v>0.25850000000000006</v>
      </c>
      <c r="C840" s="3">
        <f>J840-$J$530</f>
        <v>0.03</v>
      </c>
      <c r="D840">
        <f t="shared" si="71"/>
        <v>100</v>
      </c>
      <c r="E840">
        <f t="shared" si="72"/>
        <v>5.72</v>
      </c>
      <c r="F840">
        <f t="shared" si="73"/>
        <v>40</v>
      </c>
      <c r="G840">
        <f>3*C840*D840*1000/(2*F840*E840^2)</f>
        <v>3.4384321971734564</v>
      </c>
      <c r="H840">
        <f t="shared" si="75"/>
        <v>8.871720000000002E-4</v>
      </c>
      <c r="I840" s="3">
        <v>1.0523</v>
      </c>
      <c r="J840" s="3">
        <v>3.3399999999999999E-2</v>
      </c>
      <c r="K840">
        <f>(C841+C840)/2*(B841-B840)</f>
        <v>2.0929999999997694E-5</v>
      </c>
    </row>
    <row r="841" spans="1:11" x14ac:dyDescent="0.2">
      <c r="A841" s="5">
        <v>83.2</v>
      </c>
      <c r="B841" s="3">
        <f t="shared" si="74"/>
        <v>0.25919999999999999</v>
      </c>
      <c r="C841" s="3">
        <f>J841-$J$530</f>
        <v>2.98E-2</v>
      </c>
      <c r="D841">
        <f t="shared" si="71"/>
        <v>100</v>
      </c>
      <c r="E841">
        <f t="shared" si="72"/>
        <v>5.72</v>
      </c>
      <c r="F841">
        <f t="shared" si="73"/>
        <v>40</v>
      </c>
      <c r="G841">
        <f>3*C841*D841*1000/(2*F841*E841^2)</f>
        <v>3.4155093158589671</v>
      </c>
      <c r="H841">
        <f t="shared" si="75"/>
        <v>8.8957439999999988E-4</v>
      </c>
      <c r="I841" s="3">
        <v>1.0529999999999999</v>
      </c>
      <c r="J841" s="3">
        <v>3.32E-2</v>
      </c>
      <c r="K841">
        <f>(C842+C841)/2*(B842-B841)</f>
        <v>2.7000000000003685E-5</v>
      </c>
    </row>
    <row r="842" spans="1:11" x14ac:dyDescent="0.2">
      <c r="A842" s="5">
        <v>83.3</v>
      </c>
      <c r="B842" s="3">
        <f t="shared" si="74"/>
        <v>0.26010000000000011</v>
      </c>
      <c r="C842" s="3">
        <f>J842-$J$530</f>
        <v>3.0199999999999998E-2</v>
      </c>
      <c r="D842">
        <f t="shared" ref="D842:D905" si="76">$E$4</f>
        <v>100</v>
      </c>
      <c r="E842">
        <f t="shared" ref="E842:E905" si="77">$F$4</f>
        <v>5.72</v>
      </c>
      <c r="F842">
        <f t="shared" ref="F842:F905" si="78">$G$4</f>
        <v>40</v>
      </c>
      <c r="G842">
        <f>3*C842*D842*1000/(2*F842*E842^2)</f>
        <v>3.4613550784879452</v>
      </c>
      <c r="H842">
        <f t="shared" si="75"/>
        <v>8.9266320000000031E-4</v>
      </c>
      <c r="I842" s="3">
        <v>1.0539000000000001</v>
      </c>
      <c r="J842" s="3">
        <v>3.3599999999999998E-2</v>
      </c>
      <c r="K842">
        <f>(C843+C842)/2*(B843-B842)</f>
        <v>3.0249999999996666E-5</v>
      </c>
    </row>
    <row r="843" spans="1:11" x14ac:dyDescent="0.2">
      <c r="A843" s="5">
        <v>83.4</v>
      </c>
      <c r="B843" s="3">
        <f t="shared" si="74"/>
        <v>0.2611</v>
      </c>
      <c r="C843" s="3">
        <f>J843-$J$530</f>
        <v>3.0300000000000001E-2</v>
      </c>
      <c r="D843">
        <f t="shared" si="76"/>
        <v>100</v>
      </c>
      <c r="E843">
        <f t="shared" si="77"/>
        <v>5.72</v>
      </c>
      <c r="F843">
        <f t="shared" si="78"/>
        <v>40</v>
      </c>
      <c r="G843">
        <f>3*C843*D843*1000/(2*F843*E843^2)</f>
        <v>3.4728165191451916</v>
      </c>
      <c r="H843">
        <f t="shared" si="75"/>
        <v>8.9609519999999992E-4</v>
      </c>
      <c r="I843" s="3">
        <v>1.0548999999999999</v>
      </c>
      <c r="J843" s="3">
        <v>3.3700000000000001E-2</v>
      </c>
      <c r="K843">
        <f>(C844+C843)/2*(B844-B843)</f>
        <v>1.8210000000004733E-5</v>
      </c>
    </row>
    <row r="844" spans="1:11" x14ac:dyDescent="0.2">
      <c r="A844" s="5">
        <v>83.5</v>
      </c>
      <c r="B844" s="3">
        <f t="shared" si="74"/>
        <v>0.26170000000000015</v>
      </c>
      <c r="C844" s="3">
        <f>J844-$J$530</f>
        <v>3.0399999999999996E-2</v>
      </c>
      <c r="D844">
        <f t="shared" si="76"/>
        <v>100</v>
      </c>
      <c r="E844">
        <f t="shared" si="77"/>
        <v>5.72</v>
      </c>
      <c r="F844">
        <f t="shared" si="78"/>
        <v>40</v>
      </c>
      <c r="G844">
        <f>3*C844*D844*1000/(2*F844*E844^2)</f>
        <v>3.4842779598024358</v>
      </c>
      <c r="H844">
        <f t="shared" si="75"/>
        <v>8.9815440000000054E-4</v>
      </c>
      <c r="I844" s="3">
        <v>1.0555000000000001</v>
      </c>
      <c r="J844" s="3">
        <v>3.3799999999999997E-2</v>
      </c>
      <c r="K844">
        <f>(C845+C844)/2*(B845-B844)</f>
        <v>2.4359999999997314E-5</v>
      </c>
    </row>
    <row r="845" spans="1:11" x14ac:dyDescent="0.2">
      <c r="A845" s="5">
        <v>83.6</v>
      </c>
      <c r="B845" s="3">
        <f t="shared" si="74"/>
        <v>0.26250000000000007</v>
      </c>
      <c r="C845" s="3">
        <f>J845-$J$530</f>
        <v>3.0499999999999999E-2</v>
      </c>
      <c r="D845">
        <f t="shared" si="76"/>
        <v>100</v>
      </c>
      <c r="E845">
        <f t="shared" si="77"/>
        <v>5.72</v>
      </c>
      <c r="F845">
        <f t="shared" si="78"/>
        <v>40</v>
      </c>
      <c r="G845">
        <f>3*C845*D845*1000/(2*F845*E845^2)</f>
        <v>3.4957394004596805</v>
      </c>
      <c r="H845">
        <f t="shared" si="75"/>
        <v>9.0090000000000016E-4</v>
      </c>
      <c r="I845" s="3">
        <v>1.0563</v>
      </c>
      <c r="J845" s="3">
        <v>3.39E-2</v>
      </c>
      <c r="K845">
        <f>(C846+C845)/2*(B846-B845)</f>
        <v>2.7404999999996981E-5</v>
      </c>
    </row>
    <row r="846" spans="1:11" x14ac:dyDescent="0.2">
      <c r="A846" s="5">
        <v>83.7</v>
      </c>
      <c r="B846" s="3">
        <f t="shared" si="74"/>
        <v>0.26339999999999997</v>
      </c>
      <c r="C846" s="3">
        <f>J846-$J$530</f>
        <v>3.0399999999999996E-2</v>
      </c>
      <c r="D846">
        <f t="shared" si="76"/>
        <v>100</v>
      </c>
      <c r="E846">
        <f t="shared" si="77"/>
        <v>5.72</v>
      </c>
      <c r="F846">
        <f t="shared" si="78"/>
        <v>40</v>
      </c>
      <c r="G846">
        <f>3*C846*D846*1000/(2*F846*E846^2)</f>
        <v>3.4842779598024358</v>
      </c>
      <c r="H846">
        <f t="shared" si="75"/>
        <v>9.0398879999999972E-4</v>
      </c>
      <c r="I846" s="3">
        <v>1.0571999999999999</v>
      </c>
      <c r="J846" s="3">
        <v>3.3799999999999997E-2</v>
      </c>
      <c r="K846">
        <f>(C847+C846)/2*(B847-B846)</f>
        <v>2.4480000000004099E-5</v>
      </c>
    </row>
    <row r="847" spans="1:11" x14ac:dyDescent="0.2">
      <c r="A847" s="5">
        <v>83.8</v>
      </c>
      <c r="B847" s="3">
        <f t="shared" si="74"/>
        <v>0.2642000000000001</v>
      </c>
      <c r="C847" s="3">
        <f>J847-$J$530</f>
        <v>3.0800000000000001E-2</v>
      </c>
      <c r="D847">
        <f t="shared" si="76"/>
        <v>100</v>
      </c>
      <c r="E847">
        <f t="shared" si="77"/>
        <v>5.72</v>
      </c>
      <c r="F847">
        <f t="shared" si="78"/>
        <v>40</v>
      </c>
      <c r="G847">
        <f>3*C847*D847*1000/(2*F847*E847^2)</f>
        <v>3.5301237224314153</v>
      </c>
      <c r="H847">
        <f t="shared" si="75"/>
        <v>9.0673440000000043E-4</v>
      </c>
      <c r="I847" s="3">
        <v>1.0580000000000001</v>
      </c>
      <c r="J847" s="3">
        <v>3.4200000000000001E-2</v>
      </c>
      <c r="K847">
        <f>(C848+C847)/2*(B848-B847)</f>
        <v>2.1559999999997625E-5</v>
      </c>
    </row>
    <row r="848" spans="1:11" x14ac:dyDescent="0.2">
      <c r="A848" s="5">
        <v>83.9</v>
      </c>
      <c r="B848" s="3">
        <f t="shared" si="74"/>
        <v>0.26490000000000002</v>
      </c>
      <c r="C848" s="3">
        <f>J848-$J$530</f>
        <v>3.0800000000000001E-2</v>
      </c>
      <c r="D848">
        <f t="shared" si="76"/>
        <v>100</v>
      </c>
      <c r="E848">
        <f t="shared" si="77"/>
        <v>5.72</v>
      </c>
      <c r="F848">
        <f t="shared" si="78"/>
        <v>40</v>
      </c>
      <c r="G848">
        <f>3*C848*D848*1000/(2*F848*E848^2)</f>
        <v>3.5301237224314153</v>
      </c>
      <c r="H848">
        <f t="shared" si="75"/>
        <v>9.0913680000000011E-4</v>
      </c>
      <c r="I848" s="3">
        <v>1.0587</v>
      </c>
      <c r="J848" s="3">
        <v>3.4200000000000001E-2</v>
      </c>
      <c r="K848">
        <f>(C849+C848)/2*(B849-B848)</f>
        <v>2.7765000000003791E-5</v>
      </c>
    </row>
    <row r="849" spans="1:11" x14ac:dyDescent="0.2">
      <c r="A849" s="5">
        <v>84</v>
      </c>
      <c r="B849" s="3">
        <f t="shared" si="74"/>
        <v>0.26580000000000015</v>
      </c>
      <c r="C849" s="3">
        <f>J849-$J$530</f>
        <v>3.0899999999999997E-2</v>
      </c>
      <c r="D849">
        <f t="shared" si="76"/>
        <v>100</v>
      </c>
      <c r="E849">
        <f t="shared" si="77"/>
        <v>5.72</v>
      </c>
      <c r="F849">
        <f t="shared" si="78"/>
        <v>40</v>
      </c>
      <c r="G849">
        <f>3*C849*D849*1000/(2*F849*E849^2)</f>
        <v>3.5415851630886599</v>
      </c>
      <c r="H849">
        <f t="shared" si="75"/>
        <v>9.1222560000000054E-4</v>
      </c>
      <c r="I849" s="3">
        <v>1.0596000000000001</v>
      </c>
      <c r="J849" s="3">
        <v>3.4299999999999997E-2</v>
      </c>
      <c r="K849">
        <f>(C850+C849)/2*(B850-B849)</f>
        <v>3.4099999999996241E-5</v>
      </c>
    </row>
    <row r="850" spans="1:11" x14ac:dyDescent="0.2">
      <c r="A850" s="5">
        <v>84.1</v>
      </c>
      <c r="B850" s="3">
        <f t="shared" si="74"/>
        <v>0.26690000000000003</v>
      </c>
      <c r="C850" s="3">
        <f>J850-$J$530</f>
        <v>3.1100000000000003E-2</v>
      </c>
      <c r="D850">
        <f t="shared" si="76"/>
        <v>100</v>
      </c>
      <c r="E850">
        <f t="shared" si="77"/>
        <v>5.72</v>
      </c>
      <c r="F850">
        <f t="shared" si="78"/>
        <v>40</v>
      </c>
      <c r="G850">
        <f>3*C850*D850*1000/(2*F850*E850^2)</f>
        <v>3.5645080444031496</v>
      </c>
      <c r="H850">
        <f t="shared" si="75"/>
        <v>9.1600080000000009E-4</v>
      </c>
      <c r="I850" s="3">
        <v>1.0607</v>
      </c>
      <c r="J850" s="3">
        <v>3.4500000000000003E-2</v>
      </c>
      <c r="K850">
        <f>(C851+C850)/2*(B851-B850)</f>
        <v>1.8689999999997942E-5</v>
      </c>
    </row>
    <row r="851" spans="1:11" x14ac:dyDescent="0.2">
      <c r="A851" s="5">
        <v>84.2</v>
      </c>
      <c r="B851" s="3">
        <f t="shared" ref="B851:B914" si="79">I851-$I$530</f>
        <v>0.26749999999999996</v>
      </c>
      <c r="C851" s="3">
        <f>J851-$J$530</f>
        <v>3.1199999999999999E-2</v>
      </c>
      <c r="D851">
        <f t="shared" si="76"/>
        <v>100</v>
      </c>
      <c r="E851">
        <f t="shared" si="77"/>
        <v>5.72</v>
      </c>
      <c r="F851">
        <f t="shared" si="78"/>
        <v>40</v>
      </c>
      <c r="G851">
        <f>3*C851*D851*1000/(2*F851*E851^2)</f>
        <v>3.5759694850603947</v>
      </c>
      <c r="H851">
        <f t="shared" si="75"/>
        <v>9.1805999999999984E-4</v>
      </c>
      <c r="I851" s="3">
        <v>1.0612999999999999</v>
      </c>
      <c r="J851" s="3">
        <v>3.4599999999999999E-2</v>
      </c>
      <c r="K851">
        <f>(C852+C851)/2*(B852-B851)</f>
        <v>2.187500000000453E-5</v>
      </c>
    </row>
    <row r="852" spans="1:11" x14ac:dyDescent="0.2">
      <c r="A852" s="5">
        <v>84.3</v>
      </c>
      <c r="B852" s="3">
        <f t="shared" si="79"/>
        <v>0.2682000000000001</v>
      </c>
      <c r="C852" s="3">
        <f>J852-$J$530</f>
        <v>3.1300000000000001E-2</v>
      </c>
      <c r="D852">
        <f t="shared" si="76"/>
        <v>100</v>
      </c>
      <c r="E852">
        <f t="shared" si="77"/>
        <v>5.72</v>
      </c>
      <c r="F852">
        <f t="shared" si="78"/>
        <v>40</v>
      </c>
      <c r="G852">
        <f>3*C852*D852*1000/(2*F852*E852^2)</f>
        <v>3.5874309257176393</v>
      </c>
      <c r="H852">
        <f t="shared" si="75"/>
        <v>9.2046240000000028E-4</v>
      </c>
      <c r="I852" s="3">
        <v>1.0620000000000001</v>
      </c>
      <c r="J852" s="3">
        <v>3.4700000000000002E-2</v>
      </c>
      <c r="K852">
        <f>(C853+C852)/2*(B853-B852)</f>
        <v>3.4484999999996205E-5</v>
      </c>
    </row>
    <row r="853" spans="1:11" x14ac:dyDescent="0.2">
      <c r="A853" s="5">
        <v>84.4</v>
      </c>
      <c r="B853" s="3">
        <f t="shared" si="79"/>
        <v>0.26929999999999998</v>
      </c>
      <c r="C853" s="3">
        <f>J853-$J$530</f>
        <v>3.1399999999999997E-2</v>
      </c>
      <c r="D853">
        <f t="shared" si="76"/>
        <v>100</v>
      </c>
      <c r="E853">
        <f t="shared" si="77"/>
        <v>5.72</v>
      </c>
      <c r="F853">
        <f t="shared" si="78"/>
        <v>40</v>
      </c>
      <c r="G853">
        <f>3*C853*D853*1000/(2*F853*E853^2)</f>
        <v>3.5988923663748844</v>
      </c>
      <c r="H853">
        <f t="shared" si="75"/>
        <v>9.2423759999999983E-4</v>
      </c>
      <c r="I853" s="3">
        <v>1.0630999999999999</v>
      </c>
      <c r="J853" s="3">
        <v>3.4799999999999998E-2</v>
      </c>
      <c r="K853">
        <f>(C854+C853)/2*(B854-B853)</f>
        <v>2.5240000000004221E-5</v>
      </c>
    </row>
    <row r="854" spans="1:11" x14ac:dyDescent="0.2">
      <c r="A854" s="5">
        <v>84.5</v>
      </c>
      <c r="B854" s="3">
        <f t="shared" si="79"/>
        <v>0.27010000000000012</v>
      </c>
      <c r="C854" s="3">
        <f>J854-$J$530</f>
        <v>3.1699999999999999E-2</v>
      </c>
      <c r="D854">
        <f t="shared" si="76"/>
        <v>100</v>
      </c>
      <c r="E854">
        <f t="shared" si="77"/>
        <v>5.72</v>
      </c>
      <c r="F854">
        <f t="shared" si="78"/>
        <v>40</v>
      </c>
      <c r="G854">
        <f>3*C854*D854*1000/(2*F854*E854^2)</f>
        <v>3.6332766883466188</v>
      </c>
      <c r="H854">
        <f t="shared" si="75"/>
        <v>9.2698320000000043E-4</v>
      </c>
      <c r="I854" s="3">
        <v>1.0639000000000001</v>
      </c>
      <c r="J854" s="3">
        <v>3.5099999999999999E-2</v>
      </c>
      <c r="K854">
        <f>(C855+C854)/2*(B855-B854)</f>
        <v>2.5439999999997195E-5</v>
      </c>
    </row>
    <row r="855" spans="1:11" x14ac:dyDescent="0.2">
      <c r="A855" s="5">
        <v>84.6</v>
      </c>
      <c r="B855" s="3">
        <f t="shared" si="79"/>
        <v>0.27090000000000003</v>
      </c>
      <c r="C855" s="3">
        <f>J855-$J$530</f>
        <v>3.1899999999999998E-2</v>
      </c>
      <c r="D855">
        <f t="shared" si="76"/>
        <v>100</v>
      </c>
      <c r="E855">
        <f t="shared" si="77"/>
        <v>5.72</v>
      </c>
      <c r="F855">
        <f t="shared" si="78"/>
        <v>40</v>
      </c>
      <c r="G855">
        <f>3*C855*D855*1000/(2*F855*E855^2)</f>
        <v>3.6561995696611076</v>
      </c>
      <c r="H855">
        <f t="shared" si="75"/>
        <v>9.2972879999999995E-4</v>
      </c>
      <c r="I855" s="3">
        <v>1.0647</v>
      </c>
      <c r="J855" s="3">
        <v>3.5299999999999998E-2</v>
      </c>
      <c r="K855">
        <f>(C856+C855)/2*(B856-B855)</f>
        <v>2.5439999999997195E-5</v>
      </c>
    </row>
    <row r="856" spans="1:11" x14ac:dyDescent="0.2">
      <c r="A856" s="5">
        <v>84.7</v>
      </c>
      <c r="B856" s="3">
        <f t="shared" si="79"/>
        <v>0.27169999999999994</v>
      </c>
      <c r="C856" s="3">
        <f>J856-$J$530</f>
        <v>3.1699999999999999E-2</v>
      </c>
      <c r="D856">
        <f t="shared" si="76"/>
        <v>100</v>
      </c>
      <c r="E856">
        <f t="shared" si="77"/>
        <v>5.72</v>
      </c>
      <c r="F856">
        <f t="shared" si="78"/>
        <v>40</v>
      </c>
      <c r="G856">
        <f>3*C856*D856*1000/(2*F856*E856^2)</f>
        <v>3.6332766883466188</v>
      </c>
      <c r="H856">
        <f t="shared" si="75"/>
        <v>9.3247439999999968E-4</v>
      </c>
      <c r="I856" s="3">
        <v>1.0654999999999999</v>
      </c>
      <c r="J856" s="3">
        <v>3.5099999999999999E-2</v>
      </c>
      <c r="K856">
        <f>(C857+C856)/2*(B857-B856)</f>
        <v>3.4925000000003207E-5</v>
      </c>
    </row>
    <row r="857" spans="1:11" x14ac:dyDescent="0.2">
      <c r="A857" s="5">
        <v>84.8</v>
      </c>
      <c r="B857" s="3">
        <f t="shared" si="79"/>
        <v>0.27280000000000004</v>
      </c>
      <c r="C857" s="3">
        <f>J857-$J$530</f>
        <v>3.1800000000000002E-2</v>
      </c>
      <c r="D857">
        <f t="shared" si="76"/>
        <v>100</v>
      </c>
      <c r="E857">
        <f t="shared" si="77"/>
        <v>5.72</v>
      </c>
      <c r="F857">
        <f t="shared" si="78"/>
        <v>40</v>
      </c>
      <c r="G857">
        <f>3*C857*D857*1000/(2*F857*E857^2)</f>
        <v>3.6447381290038643</v>
      </c>
      <c r="H857">
        <f t="shared" si="75"/>
        <v>9.3624960000000021E-4</v>
      </c>
      <c r="I857" s="3">
        <v>1.0666</v>
      </c>
      <c r="J857" s="3">
        <v>3.5200000000000002E-2</v>
      </c>
      <c r="K857">
        <f>(C858+C857)/2*(B858-B857)</f>
        <v>1.9169999999997887E-5</v>
      </c>
    </row>
    <row r="858" spans="1:11" x14ac:dyDescent="0.2">
      <c r="A858" s="5">
        <v>84.9</v>
      </c>
      <c r="B858" s="3">
        <f t="shared" si="79"/>
        <v>0.27339999999999998</v>
      </c>
      <c r="C858" s="3">
        <f>J858-$J$530</f>
        <v>3.2099999999999997E-2</v>
      </c>
      <c r="D858">
        <f t="shared" si="76"/>
        <v>100</v>
      </c>
      <c r="E858">
        <f t="shared" si="77"/>
        <v>5.72</v>
      </c>
      <c r="F858">
        <f t="shared" si="78"/>
        <v>40</v>
      </c>
      <c r="G858">
        <f>3*C858*D858*1000/(2*F858*E858^2)</f>
        <v>3.6791224509755973</v>
      </c>
      <c r="H858">
        <f t="shared" si="75"/>
        <v>9.3830879999999995E-4</v>
      </c>
      <c r="I858" s="3">
        <v>1.0671999999999999</v>
      </c>
      <c r="J858" s="3">
        <v>3.5499999999999997E-2</v>
      </c>
      <c r="K858">
        <f>(C859+C858)/2*(B859-B858)</f>
        <v>2.2470000000004652E-5</v>
      </c>
    </row>
    <row r="859" spans="1:11" x14ac:dyDescent="0.2">
      <c r="A859" s="5">
        <v>85</v>
      </c>
      <c r="B859" s="3">
        <f t="shared" si="79"/>
        <v>0.27410000000000012</v>
      </c>
      <c r="C859" s="3">
        <f>J859-$J$530</f>
        <v>3.2099999999999997E-2</v>
      </c>
      <c r="D859">
        <f t="shared" si="76"/>
        <v>100</v>
      </c>
      <c r="E859">
        <f t="shared" si="77"/>
        <v>5.72</v>
      </c>
      <c r="F859">
        <f t="shared" si="78"/>
        <v>40</v>
      </c>
      <c r="G859">
        <f>3*C859*D859*1000/(2*F859*E859^2)</f>
        <v>3.6791224509755973</v>
      </c>
      <c r="H859">
        <f t="shared" si="75"/>
        <v>9.4071120000000028E-4</v>
      </c>
      <c r="I859" s="3">
        <v>1.0679000000000001</v>
      </c>
      <c r="J859" s="3">
        <v>3.5499999999999997E-2</v>
      </c>
      <c r="K859">
        <f>(C860+C859)/2*(B860-B859)</f>
        <v>2.9024999999996806E-5</v>
      </c>
    </row>
    <row r="860" spans="1:11" x14ac:dyDescent="0.2">
      <c r="A860" s="5">
        <v>85.1</v>
      </c>
      <c r="B860" s="3">
        <f t="shared" si="79"/>
        <v>0.27500000000000002</v>
      </c>
      <c r="C860" s="3">
        <f>J860-$J$530</f>
        <v>3.2399999999999998E-2</v>
      </c>
      <c r="D860">
        <f t="shared" si="76"/>
        <v>100</v>
      </c>
      <c r="E860">
        <f t="shared" si="77"/>
        <v>5.72</v>
      </c>
      <c r="F860">
        <f t="shared" si="78"/>
        <v>40</v>
      </c>
      <c r="G860">
        <f>3*C860*D860*1000/(2*F860*E860^2)</f>
        <v>3.7135067729473321</v>
      </c>
      <c r="H860">
        <f t="shared" si="75"/>
        <v>9.4380000000000006E-4</v>
      </c>
      <c r="I860" s="3">
        <v>1.0688</v>
      </c>
      <c r="J860" s="3">
        <v>3.5799999999999998E-2</v>
      </c>
      <c r="K860">
        <f>(C861+C860)/2*(B861-B860)</f>
        <v>2.9070000000003965E-5</v>
      </c>
    </row>
    <row r="861" spans="1:11" x14ac:dyDescent="0.2">
      <c r="A861" s="5">
        <v>85.2</v>
      </c>
      <c r="B861" s="3">
        <f t="shared" si="79"/>
        <v>0.27590000000000015</v>
      </c>
      <c r="C861" s="3">
        <f>J861-$J$530</f>
        <v>3.2199999999999999E-2</v>
      </c>
      <c r="D861">
        <f t="shared" si="76"/>
        <v>100</v>
      </c>
      <c r="E861">
        <f t="shared" si="77"/>
        <v>5.72</v>
      </c>
      <c r="F861">
        <f t="shared" si="78"/>
        <v>40</v>
      </c>
      <c r="G861">
        <f>3*C861*D861*1000/(2*F861*E861^2)</f>
        <v>3.6905838916328424</v>
      </c>
      <c r="H861">
        <f t="shared" si="75"/>
        <v>9.4688880000000049E-4</v>
      </c>
      <c r="I861" s="3">
        <v>1.0697000000000001</v>
      </c>
      <c r="J861" s="3">
        <v>3.56E-2</v>
      </c>
      <c r="K861">
        <f>(C862+C861)/2*(B862-B861)</f>
        <v>2.2609999999997505E-5</v>
      </c>
    </row>
    <row r="862" spans="1:11" x14ac:dyDescent="0.2">
      <c r="A862" s="5">
        <v>85.3</v>
      </c>
      <c r="B862" s="3">
        <f t="shared" si="79"/>
        <v>0.27660000000000007</v>
      </c>
      <c r="C862" s="3">
        <f>J862-$J$530</f>
        <v>3.2399999999999998E-2</v>
      </c>
      <c r="D862">
        <f t="shared" si="76"/>
        <v>100</v>
      </c>
      <c r="E862">
        <f t="shared" si="77"/>
        <v>5.72</v>
      </c>
      <c r="F862">
        <f t="shared" si="78"/>
        <v>40</v>
      </c>
      <c r="G862">
        <f>3*C862*D862*1000/(2*F862*E862^2)</f>
        <v>3.7135067729473321</v>
      </c>
      <c r="H862">
        <f t="shared" si="75"/>
        <v>9.4929120000000018E-4</v>
      </c>
      <c r="I862" s="3">
        <v>1.0704</v>
      </c>
      <c r="J862" s="3">
        <v>3.5799999999999998E-2</v>
      </c>
      <c r="K862">
        <f>(C863+C862)/2*(B863-B862)</f>
        <v>2.9204999999996784E-5</v>
      </c>
    </row>
    <row r="863" spans="1:11" x14ac:dyDescent="0.2">
      <c r="A863" s="5">
        <v>85.4</v>
      </c>
      <c r="B863" s="3">
        <f t="shared" si="79"/>
        <v>0.27749999999999997</v>
      </c>
      <c r="C863" s="3">
        <f>J863-$J$530</f>
        <v>3.2500000000000001E-2</v>
      </c>
      <c r="D863">
        <f t="shared" si="76"/>
        <v>100</v>
      </c>
      <c r="E863">
        <f t="shared" si="77"/>
        <v>5.72</v>
      </c>
      <c r="F863">
        <f t="shared" si="78"/>
        <v>40</v>
      </c>
      <c r="G863">
        <f>3*C863*D863*1000/(2*F863*E863^2)</f>
        <v>3.7249682136045776</v>
      </c>
      <c r="H863">
        <f t="shared" si="75"/>
        <v>9.5237999999999974E-4</v>
      </c>
      <c r="I863" s="3">
        <v>1.0712999999999999</v>
      </c>
      <c r="J863" s="3">
        <v>3.5900000000000001E-2</v>
      </c>
      <c r="K863">
        <f>(C864+C863)/2*(B864-B863)</f>
        <v>3.5750000000003281E-5</v>
      </c>
    </row>
    <row r="864" spans="1:11" x14ac:dyDescent="0.2">
      <c r="A864" s="5">
        <v>85.5</v>
      </c>
      <c r="B864" s="3">
        <f t="shared" si="79"/>
        <v>0.27860000000000007</v>
      </c>
      <c r="C864" s="3">
        <f>J864-$J$530</f>
        <v>3.2500000000000001E-2</v>
      </c>
      <c r="D864">
        <f t="shared" si="76"/>
        <v>100</v>
      </c>
      <c r="E864">
        <f t="shared" si="77"/>
        <v>5.72</v>
      </c>
      <c r="F864">
        <f t="shared" si="78"/>
        <v>40</v>
      </c>
      <c r="G864">
        <f>3*C864*D864*1000/(2*F864*E864^2)</f>
        <v>3.7249682136045776</v>
      </c>
      <c r="H864">
        <f t="shared" si="75"/>
        <v>9.5615520000000027E-4</v>
      </c>
      <c r="I864" s="3">
        <v>1.0724</v>
      </c>
      <c r="J864" s="3">
        <v>3.5900000000000001E-2</v>
      </c>
      <c r="K864">
        <f>(C865+C864)/2*(B865-B864)</f>
        <v>2.2784999999997489E-5</v>
      </c>
    </row>
    <row r="865" spans="1:11" x14ac:dyDescent="0.2">
      <c r="A865" s="5">
        <v>85.6</v>
      </c>
      <c r="B865" s="3">
        <f t="shared" si="79"/>
        <v>0.27929999999999999</v>
      </c>
      <c r="C865" s="3">
        <f>J865-$J$530</f>
        <v>3.2599999999999997E-2</v>
      </c>
      <c r="D865">
        <f t="shared" si="76"/>
        <v>100</v>
      </c>
      <c r="E865">
        <f t="shared" si="77"/>
        <v>5.72</v>
      </c>
      <c r="F865">
        <f t="shared" si="78"/>
        <v>40</v>
      </c>
      <c r="G865">
        <f>3*C865*D865*1000/(2*F865*E865^2)</f>
        <v>3.7364296542618223</v>
      </c>
      <c r="H865">
        <f t="shared" si="75"/>
        <v>9.5855759999999995E-4</v>
      </c>
      <c r="I865" s="3">
        <v>1.0730999999999999</v>
      </c>
      <c r="J865" s="3">
        <v>3.5999999999999997E-2</v>
      </c>
      <c r="K865">
        <f>(C866+C865)/2*(B866-B865)</f>
        <v>1.9590000000005093E-5</v>
      </c>
    </row>
    <row r="866" spans="1:11" x14ac:dyDescent="0.2">
      <c r="A866" s="5">
        <v>85.7</v>
      </c>
      <c r="B866" s="3">
        <f t="shared" si="79"/>
        <v>0.27990000000000015</v>
      </c>
      <c r="C866" s="3">
        <f>J866-$J$530</f>
        <v>3.27E-2</v>
      </c>
      <c r="D866">
        <f t="shared" si="76"/>
        <v>100</v>
      </c>
      <c r="E866">
        <f t="shared" si="77"/>
        <v>5.72</v>
      </c>
      <c r="F866">
        <f t="shared" si="78"/>
        <v>40</v>
      </c>
      <c r="G866">
        <f>3*C866*D866*1000/(2*F866*E866^2)</f>
        <v>3.7478910949190665</v>
      </c>
      <c r="H866">
        <f t="shared" si="75"/>
        <v>9.6061680000000035E-4</v>
      </c>
      <c r="I866" s="3">
        <v>1.0737000000000001</v>
      </c>
      <c r="J866" s="3">
        <v>3.61E-2</v>
      </c>
      <c r="K866">
        <f>(C867+C866)/2*(B867-B866)</f>
        <v>2.9564999999996746E-5</v>
      </c>
    </row>
    <row r="867" spans="1:11" x14ac:dyDescent="0.2">
      <c r="A867" s="5">
        <v>85.8</v>
      </c>
      <c r="B867" s="3">
        <f t="shared" si="79"/>
        <v>0.28080000000000005</v>
      </c>
      <c r="C867" s="3">
        <f>J867-$J$530</f>
        <v>3.3000000000000002E-2</v>
      </c>
      <c r="D867">
        <f t="shared" si="76"/>
        <v>100</v>
      </c>
      <c r="E867">
        <f t="shared" si="77"/>
        <v>5.72</v>
      </c>
      <c r="F867">
        <f t="shared" si="78"/>
        <v>40</v>
      </c>
      <c r="G867">
        <f>3*C867*D867*1000/(2*F867*E867^2)</f>
        <v>3.7822754168908017</v>
      </c>
      <c r="H867">
        <f t="shared" si="75"/>
        <v>9.6370560000000013E-4</v>
      </c>
      <c r="I867" s="3">
        <v>1.0746</v>
      </c>
      <c r="J867" s="3">
        <v>3.6400000000000002E-2</v>
      </c>
      <c r="K867">
        <f>(C868+C867)/2*(B868-B867)</f>
        <v>2.2599999999997514E-5</v>
      </c>
    </row>
    <row r="868" spans="1:11" s="2" customFormat="1" x14ac:dyDescent="0.2">
      <c r="A868" s="9">
        <v>85.9</v>
      </c>
      <c r="B868" s="3">
        <f t="shared" si="79"/>
        <v>0.28179999999999994</v>
      </c>
      <c r="C868" s="3">
        <f>J868-$J$530</f>
        <v>1.2199999999999999E-2</v>
      </c>
      <c r="D868" s="2">
        <f t="shared" si="76"/>
        <v>100</v>
      </c>
      <c r="E868" s="2">
        <f t="shared" si="77"/>
        <v>5.72</v>
      </c>
      <c r="F868" s="2">
        <f t="shared" si="78"/>
        <v>40</v>
      </c>
      <c r="G868" s="2">
        <f>3*C868*D868*1000/(2*F868*E868^2)</f>
        <v>1.3982957601838719</v>
      </c>
      <c r="H868" s="2">
        <f t="shared" si="75"/>
        <v>9.6713759999999974E-4</v>
      </c>
      <c r="I868" s="10">
        <v>1.0755999999999999</v>
      </c>
      <c r="J868" s="10">
        <v>1.5599999999999999E-2</v>
      </c>
      <c r="K868" s="2">
        <f>(C869+C868)/2*(B869-B868)</f>
        <v>3.0800000000006375E-6</v>
      </c>
    </row>
    <row r="869" spans="1:11" x14ac:dyDescent="0.2">
      <c r="A869" s="5">
        <v>86</v>
      </c>
      <c r="B869" s="3">
        <f t="shared" si="79"/>
        <v>0.28250000000000008</v>
      </c>
      <c r="C869" s="3">
        <f>J869-$J$530</f>
        <v>-3.3999999999999998E-3</v>
      </c>
      <c r="D869">
        <f t="shared" si="76"/>
        <v>100</v>
      </c>
      <c r="E869">
        <f t="shared" si="77"/>
        <v>5.72</v>
      </c>
      <c r="F869">
        <f t="shared" si="78"/>
        <v>40</v>
      </c>
      <c r="G869">
        <v>0</v>
      </c>
      <c r="H869">
        <f t="shared" si="75"/>
        <v>9.6954000000000029E-4</v>
      </c>
      <c r="I869" s="3">
        <v>1.0763</v>
      </c>
      <c r="J869" s="3">
        <v>0</v>
      </c>
    </row>
    <row r="870" spans="1:11" x14ac:dyDescent="0.2">
      <c r="A870" s="5">
        <v>86.1</v>
      </c>
      <c r="B870" s="3">
        <f t="shared" si="79"/>
        <v>0.2833</v>
      </c>
      <c r="C870" s="3">
        <f>J870-$J$530</f>
        <v>-3.3999999999999998E-3</v>
      </c>
      <c r="D870">
        <f t="shared" si="76"/>
        <v>100</v>
      </c>
      <c r="E870">
        <f t="shared" si="77"/>
        <v>5.72</v>
      </c>
      <c r="F870">
        <f t="shared" si="78"/>
        <v>40</v>
      </c>
      <c r="I870" s="3">
        <v>1.0770999999999999</v>
      </c>
      <c r="J870" s="3">
        <v>0</v>
      </c>
    </row>
    <row r="871" spans="1:11" x14ac:dyDescent="0.2">
      <c r="A871" s="5">
        <v>86.2</v>
      </c>
      <c r="B871" s="3">
        <f t="shared" si="79"/>
        <v>0.28430000000000011</v>
      </c>
      <c r="C871" s="3">
        <f>J871-$J$530</f>
        <v>-3.3E-3</v>
      </c>
      <c r="D871">
        <f t="shared" si="76"/>
        <v>100</v>
      </c>
      <c r="E871">
        <f t="shared" si="77"/>
        <v>5.72</v>
      </c>
      <c r="F871">
        <f t="shared" si="78"/>
        <v>40</v>
      </c>
      <c r="G871">
        <f>MAX(G9:G869)</f>
        <v>3.7822754168908017</v>
      </c>
      <c r="I871" s="3">
        <v>1.0781000000000001</v>
      </c>
      <c r="J871" s="3">
        <v>1E-4</v>
      </c>
      <c r="K871">
        <f>SUM(K9:K869)</f>
        <v>4.175614999999998E-3</v>
      </c>
    </row>
    <row r="872" spans="1:11" x14ac:dyDescent="0.2">
      <c r="A872" s="5">
        <v>86.3</v>
      </c>
      <c r="B872" s="3">
        <f t="shared" si="79"/>
        <v>0.28510000000000002</v>
      </c>
      <c r="C872" s="3">
        <f>J872-$J$530</f>
        <v>-3.3999999999999998E-3</v>
      </c>
      <c r="D872">
        <f t="shared" si="76"/>
        <v>100</v>
      </c>
      <c r="E872">
        <f t="shared" si="77"/>
        <v>5.72</v>
      </c>
      <c r="F872">
        <f t="shared" si="78"/>
        <v>40</v>
      </c>
      <c r="I872" s="3">
        <v>1.0789</v>
      </c>
      <c r="J872" s="3">
        <v>0</v>
      </c>
    </row>
    <row r="873" spans="1:11" x14ac:dyDescent="0.2">
      <c r="A873" s="5">
        <v>86.4</v>
      </c>
      <c r="B873" s="3">
        <f t="shared" si="79"/>
        <v>0.28579999999999994</v>
      </c>
      <c r="C873" s="3">
        <f>J873-$J$530</f>
        <v>-3.3999999999999998E-3</v>
      </c>
      <c r="D873">
        <f t="shared" si="76"/>
        <v>100</v>
      </c>
      <c r="E873">
        <f t="shared" si="77"/>
        <v>5.72</v>
      </c>
      <c r="F873">
        <f t="shared" si="78"/>
        <v>40</v>
      </c>
      <c r="I873" s="3">
        <v>1.0795999999999999</v>
      </c>
      <c r="J873" s="3">
        <v>0</v>
      </c>
    </row>
    <row r="874" spans="1:11" x14ac:dyDescent="0.2">
      <c r="A874" s="5">
        <v>86.5</v>
      </c>
      <c r="B874" s="3">
        <f t="shared" si="79"/>
        <v>0.28660000000000008</v>
      </c>
      <c r="C874" s="3">
        <f>J874-$J$530</f>
        <v>-3.4999999999999996E-3</v>
      </c>
      <c r="D874">
        <f t="shared" si="76"/>
        <v>100</v>
      </c>
      <c r="E874">
        <f t="shared" si="77"/>
        <v>5.72</v>
      </c>
      <c r="F874">
        <f t="shared" si="78"/>
        <v>40</v>
      </c>
      <c r="I874" s="3">
        <v>1.0804</v>
      </c>
      <c r="J874" s="3">
        <v>-1E-4</v>
      </c>
    </row>
    <row r="875" spans="1:11" x14ac:dyDescent="0.2">
      <c r="A875" s="5">
        <v>86.6</v>
      </c>
      <c r="B875" s="3">
        <f t="shared" si="79"/>
        <v>0.28759999999999997</v>
      </c>
      <c r="C875" s="3">
        <f>J875-$J$530</f>
        <v>-3.3E-3</v>
      </c>
      <c r="D875">
        <f t="shared" si="76"/>
        <v>100</v>
      </c>
      <c r="E875">
        <f t="shared" si="77"/>
        <v>5.72</v>
      </c>
      <c r="F875">
        <f t="shared" si="78"/>
        <v>40</v>
      </c>
      <c r="I875" s="3">
        <v>1.0813999999999999</v>
      </c>
      <c r="J875" s="3">
        <v>1E-4</v>
      </c>
    </row>
    <row r="876" spans="1:11" x14ac:dyDescent="0.2">
      <c r="A876" s="5">
        <v>86.7</v>
      </c>
      <c r="B876" s="3">
        <f t="shared" si="79"/>
        <v>0.28830000000000011</v>
      </c>
      <c r="C876" s="3">
        <f>J876-$J$530</f>
        <v>-3.4999999999999996E-3</v>
      </c>
      <c r="D876">
        <f t="shared" si="76"/>
        <v>100</v>
      </c>
      <c r="E876">
        <f t="shared" si="77"/>
        <v>5.72</v>
      </c>
      <c r="F876">
        <f t="shared" si="78"/>
        <v>40</v>
      </c>
      <c r="I876" s="3">
        <v>1.0821000000000001</v>
      </c>
      <c r="J876" s="3">
        <v>-1E-4</v>
      </c>
    </row>
    <row r="877" spans="1:11" x14ac:dyDescent="0.2">
      <c r="A877" s="5">
        <v>86.8</v>
      </c>
      <c r="B877" s="3">
        <f t="shared" si="79"/>
        <v>0.28910000000000002</v>
      </c>
      <c r="C877" s="3">
        <f>J877-$J$530</f>
        <v>-3.3999999999999998E-3</v>
      </c>
      <c r="D877">
        <f t="shared" si="76"/>
        <v>100</v>
      </c>
      <c r="E877">
        <f t="shared" si="77"/>
        <v>5.72</v>
      </c>
      <c r="F877">
        <f t="shared" si="78"/>
        <v>40</v>
      </c>
      <c r="I877" s="3">
        <v>1.0829</v>
      </c>
      <c r="J877" s="3">
        <v>0</v>
      </c>
    </row>
    <row r="878" spans="1:11" x14ac:dyDescent="0.2">
      <c r="A878" s="5">
        <v>86.9</v>
      </c>
      <c r="B878" s="3">
        <f t="shared" si="79"/>
        <v>0.29010000000000014</v>
      </c>
      <c r="C878" s="3">
        <f>J878-$J$530</f>
        <v>-3.3999999999999998E-3</v>
      </c>
      <c r="D878">
        <f t="shared" si="76"/>
        <v>100</v>
      </c>
      <c r="E878">
        <f t="shared" si="77"/>
        <v>5.72</v>
      </c>
      <c r="F878">
        <f t="shared" si="78"/>
        <v>40</v>
      </c>
      <c r="I878" s="3">
        <v>1.0839000000000001</v>
      </c>
      <c r="J878" s="3">
        <v>0</v>
      </c>
    </row>
    <row r="879" spans="1:11" x14ac:dyDescent="0.2">
      <c r="A879" s="5">
        <v>87</v>
      </c>
      <c r="B879" s="3">
        <f t="shared" si="79"/>
        <v>0.29100000000000004</v>
      </c>
      <c r="C879" s="3">
        <f>J879-$J$530</f>
        <v>-3.4999999999999996E-3</v>
      </c>
      <c r="D879">
        <f t="shared" si="76"/>
        <v>100</v>
      </c>
      <c r="E879">
        <f t="shared" si="77"/>
        <v>5.72</v>
      </c>
      <c r="F879">
        <f t="shared" si="78"/>
        <v>40</v>
      </c>
      <c r="I879" s="3">
        <v>1.0848</v>
      </c>
      <c r="J879" s="3">
        <v>-1E-4</v>
      </c>
    </row>
    <row r="880" spans="1:11" x14ac:dyDescent="0.2">
      <c r="A880" s="5">
        <v>87.1</v>
      </c>
      <c r="B880" s="3">
        <f t="shared" si="79"/>
        <v>0.29159999999999997</v>
      </c>
      <c r="C880" s="3">
        <f>J880-$J$530</f>
        <v>-3.3999999999999998E-3</v>
      </c>
      <c r="D880">
        <f t="shared" si="76"/>
        <v>100</v>
      </c>
      <c r="E880">
        <f t="shared" si="77"/>
        <v>5.72</v>
      </c>
      <c r="F880">
        <f t="shared" si="78"/>
        <v>40</v>
      </c>
      <c r="I880" s="3">
        <v>1.0853999999999999</v>
      </c>
      <c r="J880" s="3">
        <v>0</v>
      </c>
    </row>
    <row r="881" spans="1:10" x14ac:dyDescent="0.2">
      <c r="A881" s="5">
        <v>87.2</v>
      </c>
      <c r="B881" s="3">
        <f t="shared" si="79"/>
        <v>0.2924000000000001</v>
      </c>
      <c r="C881" s="3">
        <f>J881-$J$530</f>
        <v>-3.4999999999999996E-3</v>
      </c>
      <c r="D881">
        <f t="shared" si="76"/>
        <v>100</v>
      </c>
      <c r="E881">
        <f t="shared" si="77"/>
        <v>5.72</v>
      </c>
      <c r="F881">
        <f t="shared" si="78"/>
        <v>40</v>
      </c>
      <c r="I881" s="3">
        <v>1.0862000000000001</v>
      </c>
      <c r="J881" s="3">
        <v>-1E-4</v>
      </c>
    </row>
    <row r="882" spans="1:10" x14ac:dyDescent="0.2">
      <c r="A882" s="5">
        <v>87.3</v>
      </c>
      <c r="B882" s="3">
        <f t="shared" si="79"/>
        <v>0.29349999999999998</v>
      </c>
      <c r="C882" s="3">
        <f>J882-$J$530</f>
        <v>-3.5999999999999999E-3</v>
      </c>
      <c r="D882">
        <f t="shared" si="76"/>
        <v>100</v>
      </c>
      <c r="E882">
        <f t="shared" si="77"/>
        <v>5.72</v>
      </c>
      <c r="F882">
        <f t="shared" si="78"/>
        <v>40</v>
      </c>
      <c r="I882" s="3">
        <v>1.0872999999999999</v>
      </c>
      <c r="J882" s="3">
        <v>-2.0000000000000001E-4</v>
      </c>
    </row>
    <row r="883" spans="1:10" x14ac:dyDescent="0.2">
      <c r="A883" s="5">
        <v>87.4</v>
      </c>
      <c r="B883" s="3">
        <f t="shared" si="79"/>
        <v>0.29430000000000012</v>
      </c>
      <c r="C883" s="3">
        <f>J883-$J$530</f>
        <v>-3.4999999999999996E-3</v>
      </c>
      <c r="D883">
        <f t="shared" si="76"/>
        <v>100</v>
      </c>
      <c r="E883">
        <f t="shared" si="77"/>
        <v>5.72</v>
      </c>
      <c r="F883">
        <f t="shared" si="78"/>
        <v>40</v>
      </c>
      <c r="I883" s="3">
        <v>1.0881000000000001</v>
      </c>
      <c r="J883" s="3">
        <v>-1E-4</v>
      </c>
    </row>
    <row r="884" spans="1:10" x14ac:dyDescent="0.2">
      <c r="A884" s="5">
        <v>87.5</v>
      </c>
      <c r="B884" s="3">
        <f t="shared" si="79"/>
        <v>0.29500000000000004</v>
      </c>
      <c r="C884" s="3">
        <f>J884-$J$530</f>
        <v>-3.3999999999999998E-3</v>
      </c>
      <c r="D884">
        <f t="shared" si="76"/>
        <v>100</v>
      </c>
      <c r="E884">
        <f t="shared" si="77"/>
        <v>5.72</v>
      </c>
      <c r="F884">
        <f t="shared" si="78"/>
        <v>40</v>
      </c>
      <c r="I884" s="3">
        <v>1.0888</v>
      </c>
      <c r="J884" s="3">
        <v>0</v>
      </c>
    </row>
    <row r="885" spans="1:10" x14ac:dyDescent="0.2">
      <c r="A885" s="5">
        <v>87.6</v>
      </c>
      <c r="B885" s="3">
        <f t="shared" si="79"/>
        <v>0.29600000000000015</v>
      </c>
      <c r="C885" s="3">
        <f>J885-$J$530</f>
        <v>-3.3999999999999998E-3</v>
      </c>
      <c r="D885">
        <f t="shared" si="76"/>
        <v>100</v>
      </c>
      <c r="E885">
        <f t="shared" si="77"/>
        <v>5.72</v>
      </c>
      <c r="F885">
        <f t="shared" si="78"/>
        <v>40</v>
      </c>
      <c r="I885" s="3">
        <v>1.0898000000000001</v>
      </c>
      <c r="J885" s="3">
        <v>0</v>
      </c>
    </row>
    <row r="886" spans="1:10" x14ac:dyDescent="0.2">
      <c r="A886" s="5">
        <v>87.7</v>
      </c>
      <c r="B886" s="3">
        <f t="shared" si="79"/>
        <v>0.29680000000000006</v>
      </c>
      <c r="C886" s="3">
        <f>J886-$J$530</f>
        <v>-3.4999999999999996E-3</v>
      </c>
      <c r="D886">
        <f t="shared" si="76"/>
        <v>100</v>
      </c>
      <c r="E886">
        <f t="shared" si="77"/>
        <v>5.72</v>
      </c>
      <c r="F886">
        <f t="shared" si="78"/>
        <v>40</v>
      </c>
      <c r="I886" s="3">
        <v>1.0906</v>
      </c>
      <c r="J886" s="3">
        <v>-1E-4</v>
      </c>
    </row>
    <row r="887" spans="1:10" x14ac:dyDescent="0.2">
      <c r="A887" s="5">
        <v>87.8</v>
      </c>
      <c r="B887" s="3">
        <f t="shared" si="79"/>
        <v>0.29749999999999999</v>
      </c>
      <c r="C887" s="3">
        <f>J887-$J$530</f>
        <v>-3.3E-3</v>
      </c>
      <c r="D887">
        <f t="shared" si="76"/>
        <v>100</v>
      </c>
      <c r="E887">
        <f t="shared" si="77"/>
        <v>5.72</v>
      </c>
      <c r="F887">
        <f t="shared" si="78"/>
        <v>40</v>
      </c>
      <c r="I887" s="3">
        <v>1.0912999999999999</v>
      </c>
      <c r="J887" s="3">
        <v>1E-4</v>
      </c>
    </row>
    <row r="888" spans="1:10" x14ac:dyDescent="0.2">
      <c r="A888" s="5">
        <v>87.9</v>
      </c>
      <c r="B888" s="3">
        <f t="shared" si="79"/>
        <v>0.29830000000000012</v>
      </c>
      <c r="C888" s="3">
        <f>J888-$J$530</f>
        <v>-3.4999999999999996E-3</v>
      </c>
      <c r="D888">
        <f t="shared" si="76"/>
        <v>100</v>
      </c>
      <c r="E888">
        <f t="shared" si="77"/>
        <v>5.72</v>
      </c>
      <c r="F888">
        <f t="shared" si="78"/>
        <v>40</v>
      </c>
      <c r="I888" s="3">
        <v>1.0921000000000001</v>
      </c>
      <c r="J888" s="3">
        <v>-1E-4</v>
      </c>
    </row>
    <row r="889" spans="1:10" x14ac:dyDescent="0.2">
      <c r="A889" s="5">
        <v>88</v>
      </c>
      <c r="B889" s="3">
        <f t="shared" si="79"/>
        <v>0.29930000000000001</v>
      </c>
      <c r="C889" s="3">
        <f>J889-$J$530</f>
        <v>-3.4999999999999996E-3</v>
      </c>
      <c r="D889">
        <f t="shared" si="76"/>
        <v>100</v>
      </c>
      <c r="E889">
        <f t="shared" si="77"/>
        <v>5.72</v>
      </c>
      <c r="F889">
        <f t="shared" si="78"/>
        <v>40</v>
      </c>
      <c r="I889" s="3">
        <v>1.0931</v>
      </c>
      <c r="J889" s="3">
        <v>-1E-4</v>
      </c>
    </row>
    <row r="890" spans="1:10" x14ac:dyDescent="0.2">
      <c r="A890" s="5">
        <v>88.1</v>
      </c>
      <c r="B890" s="3">
        <f t="shared" si="79"/>
        <v>0.30010000000000014</v>
      </c>
      <c r="C890" s="3">
        <f>J890-$J$530</f>
        <v>-3.4999999999999996E-3</v>
      </c>
      <c r="D890">
        <f t="shared" si="76"/>
        <v>100</v>
      </c>
      <c r="E890">
        <f t="shared" si="77"/>
        <v>5.72</v>
      </c>
      <c r="F890">
        <f t="shared" si="78"/>
        <v>40</v>
      </c>
      <c r="I890" s="3">
        <v>1.0939000000000001</v>
      </c>
      <c r="J890" s="3">
        <v>-1E-4</v>
      </c>
    </row>
    <row r="891" spans="1:10" x14ac:dyDescent="0.2">
      <c r="A891" s="5">
        <v>88.2</v>
      </c>
      <c r="B891" s="3">
        <f t="shared" si="79"/>
        <v>0.30070000000000008</v>
      </c>
      <c r="C891" s="3">
        <f>J891-$J$530</f>
        <v>-3.4999999999999996E-3</v>
      </c>
      <c r="D891">
        <f t="shared" si="76"/>
        <v>100</v>
      </c>
      <c r="E891">
        <f t="shared" si="77"/>
        <v>5.72</v>
      </c>
      <c r="F891">
        <f t="shared" si="78"/>
        <v>40</v>
      </c>
      <c r="I891" s="3">
        <v>1.0945</v>
      </c>
      <c r="J891" s="3">
        <v>-1E-4</v>
      </c>
    </row>
    <row r="892" spans="1:10" x14ac:dyDescent="0.2">
      <c r="A892" s="5">
        <v>88.3</v>
      </c>
      <c r="B892" s="3">
        <f t="shared" si="79"/>
        <v>0.30179999999999996</v>
      </c>
      <c r="C892" s="3">
        <f>J892-$J$530</f>
        <v>-3.4999999999999996E-3</v>
      </c>
      <c r="D892">
        <f t="shared" si="76"/>
        <v>100</v>
      </c>
      <c r="E892">
        <f t="shared" si="77"/>
        <v>5.72</v>
      </c>
      <c r="F892">
        <f t="shared" si="78"/>
        <v>40</v>
      </c>
      <c r="I892" s="3">
        <v>1.0955999999999999</v>
      </c>
      <c r="J892" s="3">
        <v>-1E-4</v>
      </c>
    </row>
    <row r="893" spans="1:10" x14ac:dyDescent="0.2">
      <c r="A893" s="5">
        <v>88.4</v>
      </c>
      <c r="B893" s="3">
        <f t="shared" si="79"/>
        <v>0.30270000000000008</v>
      </c>
      <c r="C893" s="3">
        <f>J893-$J$530</f>
        <v>-3.4999999999999996E-3</v>
      </c>
      <c r="D893">
        <f t="shared" si="76"/>
        <v>100</v>
      </c>
      <c r="E893">
        <f t="shared" si="77"/>
        <v>5.72</v>
      </c>
      <c r="F893">
        <f t="shared" si="78"/>
        <v>40</v>
      </c>
      <c r="I893" s="3">
        <v>1.0965</v>
      </c>
      <c r="J893" s="3">
        <v>-1E-4</v>
      </c>
    </row>
    <row r="894" spans="1:10" x14ac:dyDescent="0.2">
      <c r="A894" s="5">
        <v>88.5</v>
      </c>
      <c r="B894" s="3">
        <f t="shared" si="79"/>
        <v>0.30330000000000001</v>
      </c>
      <c r="C894" s="3">
        <f>J894-$J$530</f>
        <v>-3.3E-3</v>
      </c>
      <c r="D894">
        <f t="shared" si="76"/>
        <v>100</v>
      </c>
      <c r="E894">
        <f t="shared" si="77"/>
        <v>5.72</v>
      </c>
      <c r="F894">
        <f t="shared" si="78"/>
        <v>40</v>
      </c>
      <c r="I894" s="3">
        <v>1.0971</v>
      </c>
      <c r="J894" s="3">
        <v>1E-4</v>
      </c>
    </row>
    <row r="895" spans="1:10" x14ac:dyDescent="0.2">
      <c r="A895" s="5">
        <v>88.6</v>
      </c>
      <c r="B895" s="3">
        <f t="shared" si="79"/>
        <v>0.30410000000000015</v>
      </c>
      <c r="C895" s="3">
        <f>J895-$J$530</f>
        <v>-3.4999999999999996E-3</v>
      </c>
      <c r="D895">
        <f t="shared" si="76"/>
        <v>100</v>
      </c>
      <c r="E895">
        <f t="shared" si="77"/>
        <v>5.72</v>
      </c>
      <c r="F895">
        <f t="shared" si="78"/>
        <v>40</v>
      </c>
      <c r="I895" s="3">
        <v>1.0979000000000001</v>
      </c>
      <c r="J895" s="3">
        <v>-1E-4</v>
      </c>
    </row>
    <row r="896" spans="1:10" x14ac:dyDescent="0.2">
      <c r="A896" s="5">
        <v>88.7</v>
      </c>
      <c r="B896" s="3">
        <f t="shared" si="79"/>
        <v>0.30510000000000004</v>
      </c>
      <c r="C896" s="3">
        <f>J896-$J$530</f>
        <v>-3.3999999999999998E-3</v>
      </c>
      <c r="D896">
        <f t="shared" si="76"/>
        <v>100</v>
      </c>
      <c r="E896">
        <f t="shared" si="77"/>
        <v>5.72</v>
      </c>
      <c r="F896">
        <f t="shared" si="78"/>
        <v>40</v>
      </c>
      <c r="I896" s="3">
        <v>1.0989</v>
      </c>
      <c r="J896" s="3">
        <v>0</v>
      </c>
    </row>
    <row r="897" spans="1:10" x14ac:dyDescent="0.2">
      <c r="A897" s="5">
        <v>88.8</v>
      </c>
      <c r="B897" s="3">
        <f t="shared" si="79"/>
        <v>0.30600000000000016</v>
      </c>
      <c r="C897" s="3">
        <f>J897-$J$530</f>
        <v>-3.3999999999999998E-3</v>
      </c>
      <c r="D897">
        <f t="shared" si="76"/>
        <v>100</v>
      </c>
      <c r="E897">
        <f t="shared" si="77"/>
        <v>5.72</v>
      </c>
      <c r="F897">
        <f t="shared" si="78"/>
        <v>40</v>
      </c>
      <c r="I897" s="3">
        <v>1.0998000000000001</v>
      </c>
      <c r="J897" s="3">
        <v>0</v>
      </c>
    </row>
    <row r="898" spans="1:10" x14ac:dyDescent="0.2">
      <c r="A898" s="5">
        <v>88.9</v>
      </c>
      <c r="B898" s="3">
        <f t="shared" si="79"/>
        <v>0.30670000000000008</v>
      </c>
      <c r="C898" s="3">
        <f>J898-$J$530</f>
        <v>-3.1999999999999997E-3</v>
      </c>
      <c r="D898">
        <f t="shared" si="76"/>
        <v>100</v>
      </c>
      <c r="E898">
        <f t="shared" si="77"/>
        <v>5.72</v>
      </c>
      <c r="F898">
        <f t="shared" si="78"/>
        <v>40</v>
      </c>
      <c r="I898" s="3">
        <v>1.1005</v>
      </c>
      <c r="J898" s="3">
        <v>2.0000000000000001E-4</v>
      </c>
    </row>
    <row r="899" spans="1:10" x14ac:dyDescent="0.2">
      <c r="A899" s="5">
        <v>89</v>
      </c>
      <c r="B899" s="3">
        <f t="shared" si="79"/>
        <v>0.30759999999999998</v>
      </c>
      <c r="C899" s="3">
        <f>J899-$J$530</f>
        <v>-3.4999999999999996E-3</v>
      </c>
      <c r="D899">
        <f t="shared" si="76"/>
        <v>100</v>
      </c>
      <c r="E899">
        <f t="shared" si="77"/>
        <v>5.72</v>
      </c>
      <c r="F899">
        <f t="shared" si="78"/>
        <v>40</v>
      </c>
      <c r="I899" s="3">
        <v>1.1013999999999999</v>
      </c>
      <c r="J899" s="3">
        <v>-1E-4</v>
      </c>
    </row>
    <row r="900" spans="1:10" x14ac:dyDescent="0.2">
      <c r="A900" s="5">
        <v>89.1</v>
      </c>
      <c r="B900" s="3">
        <f t="shared" si="79"/>
        <v>0.30850000000000011</v>
      </c>
      <c r="C900" s="3">
        <f>J900-$J$530</f>
        <v>-3.3999999999999998E-3</v>
      </c>
      <c r="D900">
        <f t="shared" si="76"/>
        <v>100</v>
      </c>
      <c r="E900">
        <f t="shared" si="77"/>
        <v>5.72</v>
      </c>
      <c r="F900">
        <f t="shared" si="78"/>
        <v>40</v>
      </c>
      <c r="I900" s="3">
        <v>1.1023000000000001</v>
      </c>
      <c r="J900" s="3">
        <v>0</v>
      </c>
    </row>
    <row r="901" spans="1:10" x14ac:dyDescent="0.2">
      <c r="A901" s="5">
        <v>89.2</v>
      </c>
      <c r="B901" s="3">
        <f t="shared" si="79"/>
        <v>0.30920000000000003</v>
      </c>
      <c r="C901" s="3">
        <f>J901-$J$530</f>
        <v>-3.4999999999999996E-3</v>
      </c>
      <c r="D901">
        <f t="shared" si="76"/>
        <v>100</v>
      </c>
      <c r="E901">
        <f t="shared" si="77"/>
        <v>5.72</v>
      </c>
      <c r="F901">
        <f t="shared" si="78"/>
        <v>40</v>
      </c>
      <c r="I901" s="3">
        <v>1.103</v>
      </c>
      <c r="J901" s="3">
        <v>-1E-4</v>
      </c>
    </row>
    <row r="902" spans="1:10" x14ac:dyDescent="0.2">
      <c r="A902" s="5">
        <v>89.3</v>
      </c>
      <c r="B902" s="3">
        <f t="shared" si="79"/>
        <v>0.30999999999999994</v>
      </c>
      <c r="C902" s="3">
        <f>J902-$J$530</f>
        <v>-3.3E-3</v>
      </c>
      <c r="D902">
        <f t="shared" si="76"/>
        <v>100</v>
      </c>
      <c r="E902">
        <f t="shared" si="77"/>
        <v>5.72</v>
      </c>
      <c r="F902">
        <f t="shared" si="78"/>
        <v>40</v>
      </c>
      <c r="I902" s="3">
        <v>1.1037999999999999</v>
      </c>
      <c r="J902" s="3">
        <v>1E-4</v>
      </c>
    </row>
    <row r="903" spans="1:10" x14ac:dyDescent="0.2">
      <c r="A903" s="5">
        <v>89.4</v>
      </c>
      <c r="B903" s="3">
        <f t="shared" si="79"/>
        <v>0.31090000000000007</v>
      </c>
      <c r="C903" s="3">
        <f>J903-$J$530</f>
        <v>-3.4999999999999996E-3</v>
      </c>
      <c r="D903">
        <f t="shared" si="76"/>
        <v>100</v>
      </c>
      <c r="E903">
        <f t="shared" si="77"/>
        <v>5.72</v>
      </c>
      <c r="F903">
        <f t="shared" si="78"/>
        <v>40</v>
      </c>
      <c r="I903" s="3">
        <v>1.1047</v>
      </c>
      <c r="J903" s="3">
        <v>-1E-4</v>
      </c>
    </row>
    <row r="904" spans="1:10" x14ac:dyDescent="0.2">
      <c r="A904" s="5">
        <v>89.5</v>
      </c>
      <c r="B904" s="3">
        <f t="shared" si="79"/>
        <v>0.31179999999999997</v>
      </c>
      <c r="C904" s="3">
        <f>J904-$J$530</f>
        <v>-3.4999999999999996E-3</v>
      </c>
      <c r="D904">
        <f t="shared" si="76"/>
        <v>100</v>
      </c>
      <c r="E904">
        <f t="shared" si="77"/>
        <v>5.72</v>
      </c>
      <c r="F904">
        <f t="shared" si="78"/>
        <v>40</v>
      </c>
      <c r="I904" s="3">
        <v>1.1055999999999999</v>
      </c>
      <c r="J904" s="3">
        <v>-1E-4</v>
      </c>
    </row>
    <row r="905" spans="1:10" x14ac:dyDescent="0.2">
      <c r="A905" s="5">
        <v>89.6</v>
      </c>
      <c r="B905" s="3">
        <f t="shared" si="79"/>
        <v>0.31240000000000012</v>
      </c>
      <c r="C905" s="3">
        <f>J905-$J$530</f>
        <v>-3.5999999999999999E-3</v>
      </c>
      <c r="D905">
        <f t="shared" si="76"/>
        <v>100</v>
      </c>
      <c r="E905">
        <f t="shared" si="77"/>
        <v>5.72</v>
      </c>
      <c r="F905">
        <f t="shared" si="78"/>
        <v>40</v>
      </c>
      <c r="I905" s="3">
        <v>1.1062000000000001</v>
      </c>
      <c r="J905" s="3">
        <v>-2.0000000000000001E-4</v>
      </c>
    </row>
    <row r="906" spans="1:10" x14ac:dyDescent="0.2">
      <c r="A906" s="5">
        <v>89.7</v>
      </c>
      <c r="B906" s="3">
        <f t="shared" si="79"/>
        <v>0.31330000000000002</v>
      </c>
      <c r="C906" s="3">
        <f>J906-$J$530</f>
        <v>-3.4999999999999996E-3</v>
      </c>
      <c r="D906">
        <f t="shared" ref="D906:D969" si="80">$E$4</f>
        <v>100</v>
      </c>
      <c r="E906">
        <f t="shared" ref="E906:E969" si="81">$F$4</f>
        <v>5.72</v>
      </c>
      <c r="F906">
        <f t="shared" ref="F906:F969" si="82">$G$4</f>
        <v>40</v>
      </c>
      <c r="I906" s="3">
        <v>1.1071</v>
      </c>
      <c r="J906" s="3">
        <v>-1E-4</v>
      </c>
    </row>
    <row r="907" spans="1:10" x14ac:dyDescent="0.2">
      <c r="A907" s="5">
        <v>89.8</v>
      </c>
      <c r="B907" s="3">
        <f t="shared" si="79"/>
        <v>0.31450000000000011</v>
      </c>
      <c r="C907" s="3">
        <f>J907-$J$530</f>
        <v>-3.3E-3</v>
      </c>
      <c r="D907">
        <f t="shared" si="80"/>
        <v>100</v>
      </c>
      <c r="E907">
        <f t="shared" si="81"/>
        <v>5.72</v>
      </c>
      <c r="F907">
        <f t="shared" si="82"/>
        <v>40</v>
      </c>
      <c r="I907" s="3">
        <v>1.1083000000000001</v>
      </c>
      <c r="J907" s="3">
        <v>1E-4</v>
      </c>
    </row>
    <row r="908" spans="1:10" x14ac:dyDescent="0.2">
      <c r="A908" s="5">
        <v>89.9</v>
      </c>
      <c r="B908" s="3">
        <f t="shared" si="79"/>
        <v>0.31510000000000005</v>
      </c>
      <c r="C908" s="3">
        <f>J908-$J$530</f>
        <v>-3.4999999999999996E-3</v>
      </c>
      <c r="D908">
        <f t="shared" si="80"/>
        <v>100</v>
      </c>
      <c r="E908">
        <f t="shared" si="81"/>
        <v>5.72</v>
      </c>
      <c r="F908">
        <f t="shared" si="82"/>
        <v>40</v>
      </c>
      <c r="I908" s="3">
        <v>1.1089</v>
      </c>
      <c r="J908" s="3">
        <v>-1E-4</v>
      </c>
    </row>
    <row r="909" spans="1:10" x14ac:dyDescent="0.2">
      <c r="A909" s="5">
        <v>90</v>
      </c>
      <c r="B909" s="3">
        <f t="shared" si="79"/>
        <v>0.31569999999999998</v>
      </c>
      <c r="C909" s="3">
        <f>J909-$J$530</f>
        <v>-3.3E-3</v>
      </c>
      <c r="D909">
        <f t="shared" si="80"/>
        <v>100</v>
      </c>
      <c r="E909">
        <f t="shared" si="81"/>
        <v>5.72</v>
      </c>
      <c r="F909">
        <f t="shared" si="82"/>
        <v>40</v>
      </c>
      <c r="I909" s="3">
        <v>1.1094999999999999</v>
      </c>
      <c r="J909" s="3">
        <v>1E-4</v>
      </c>
    </row>
    <row r="910" spans="1:10" x14ac:dyDescent="0.2">
      <c r="A910" s="5">
        <v>90.1</v>
      </c>
      <c r="B910" s="3">
        <f t="shared" si="79"/>
        <v>0.31670000000000009</v>
      </c>
      <c r="C910" s="3">
        <f>J910-$J$530</f>
        <v>-3.3E-3</v>
      </c>
      <c r="D910">
        <f t="shared" si="80"/>
        <v>100</v>
      </c>
      <c r="E910">
        <f t="shared" si="81"/>
        <v>5.72</v>
      </c>
      <c r="F910">
        <f t="shared" si="82"/>
        <v>40</v>
      </c>
      <c r="I910" s="3">
        <v>1.1105</v>
      </c>
      <c r="J910" s="3">
        <v>1E-4</v>
      </c>
    </row>
    <row r="911" spans="1:10" x14ac:dyDescent="0.2">
      <c r="A911" s="5">
        <v>90.2</v>
      </c>
      <c r="B911" s="3">
        <f t="shared" si="79"/>
        <v>0.31759999999999999</v>
      </c>
      <c r="C911" s="3">
        <f>J911-$J$530</f>
        <v>-3.3999999999999998E-3</v>
      </c>
      <c r="D911">
        <f t="shared" si="80"/>
        <v>100</v>
      </c>
      <c r="E911">
        <f t="shared" si="81"/>
        <v>5.72</v>
      </c>
      <c r="F911">
        <f t="shared" si="82"/>
        <v>40</v>
      </c>
      <c r="I911" s="3">
        <v>1.1113999999999999</v>
      </c>
      <c r="J911" s="3">
        <v>0</v>
      </c>
    </row>
    <row r="912" spans="1:10" x14ac:dyDescent="0.2">
      <c r="A912" s="5">
        <v>90.3</v>
      </c>
      <c r="B912" s="3">
        <f t="shared" si="79"/>
        <v>0.31830000000000014</v>
      </c>
      <c r="C912" s="3">
        <f>J912-$J$530</f>
        <v>-3.5999999999999999E-3</v>
      </c>
      <c r="D912">
        <f t="shared" si="80"/>
        <v>100</v>
      </c>
      <c r="E912">
        <f t="shared" si="81"/>
        <v>5.72</v>
      </c>
      <c r="F912">
        <f t="shared" si="82"/>
        <v>40</v>
      </c>
      <c r="I912" s="3">
        <v>1.1121000000000001</v>
      </c>
      <c r="J912" s="3">
        <v>-2.0000000000000001E-4</v>
      </c>
    </row>
    <row r="913" spans="1:10" x14ac:dyDescent="0.2">
      <c r="A913" s="5">
        <v>90.4</v>
      </c>
      <c r="B913" s="3">
        <f t="shared" si="79"/>
        <v>0.31910000000000005</v>
      </c>
      <c r="C913" s="3">
        <f>J913-$J$530</f>
        <v>-3.4999999999999996E-3</v>
      </c>
      <c r="D913">
        <f t="shared" si="80"/>
        <v>100</v>
      </c>
      <c r="E913">
        <f t="shared" si="81"/>
        <v>5.72</v>
      </c>
      <c r="F913">
        <f t="shared" si="82"/>
        <v>40</v>
      </c>
      <c r="I913" s="3">
        <v>1.1129</v>
      </c>
      <c r="J913" s="3">
        <v>-1E-4</v>
      </c>
    </row>
    <row r="914" spans="1:10" x14ac:dyDescent="0.2">
      <c r="A914" s="5">
        <v>90.5</v>
      </c>
      <c r="B914" s="3">
        <f t="shared" si="79"/>
        <v>0.32020000000000015</v>
      </c>
      <c r="C914" s="3">
        <f>J914-$J$530</f>
        <v>-3.3999999999999998E-3</v>
      </c>
      <c r="D914">
        <f t="shared" si="80"/>
        <v>100</v>
      </c>
      <c r="E914">
        <f t="shared" si="81"/>
        <v>5.72</v>
      </c>
      <c r="F914">
        <f t="shared" si="82"/>
        <v>40</v>
      </c>
      <c r="I914" s="3">
        <v>1.1140000000000001</v>
      </c>
      <c r="J914" s="3">
        <v>0</v>
      </c>
    </row>
    <row r="915" spans="1:10" x14ac:dyDescent="0.2">
      <c r="A915" s="5">
        <v>90.6</v>
      </c>
      <c r="B915" s="3">
        <f t="shared" ref="B915:B978" si="83">I915-$I$530</f>
        <v>0.32100000000000006</v>
      </c>
      <c r="C915" s="3">
        <f>J915-$J$530</f>
        <v>-3.3999999999999998E-3</v>
      </c>
      <c r="D915">
        <f t="shared" si="80"/>
        <v>100</v>
      </c>
      <c r="E915">
        <f t="shared" si="81"/>
        <v>5.72</v>
      </c>
      <c r="F915">
        <f t="shared" si="82"/>
        <v>40</v>
      </c>
      <c r="I915" s="3">
        <v>1.1148</v>
      </c>
      <c r="J915" s="3">
        <v>0</v>
      </c>
    </row>
    <row r="916" spans="1:10" x14ac:dyDescent="0.2">
      <c r="A916" s="5">
        <v>90.7</v>
      </c>
      <c r="B916" s="3">
        <f t="shared" si="83"/>
        <v>0.3216</v>
      </c>
      <c r="C916" s="3">
        <f>J916-$J$530</f>
        <v>-3.4999999999999996E-3</v>
      </c>
      <c r="D916">
        <f t="shared" si="80"/>
        <v>100</v>
      </c>
      <c r="E916">
        <f t="shared" si="81"/>
        <v>5.72</v>
      </c>
      <c r="F916">
        <f t="shared" si="82"/>
        <v>40</v>
      </c>
      <c r="I916" s="3">
        <v>1.1153999999999999</v>
      </c>
      <c r="J916" s="3">
        <v>-1E-4</v>
      </c>
    </row>
    <row r="917" spans="1:10" x14ac:dyDescent="0.2">
      <c r="A917" s="5">
        <v>90.8</v>
      </c>
      <c r="B917" s="3">
        <f t="shared" si="83"/>
        <v>0.32260000000000011</v>
      </c>
      <c r="C917" s="3">
        <f>J917-$J$530</f>
        <v>-3.3E-3</v>
      </c>
      <c r="D917">
        <f t="shared" si="80"/>
        <v>100</v>
      </c>
      <c r="E917">
        <f t="shared" si="81"/>
        <v>5.72</v>
      </c>
      <c r="F917">
        <f t="shared" si="82"/>
        <v>40</v>
      </c>
      <c r="I917" s="3">
        <v>1.1164000000000001</v>
      </c>
      <c r="J917" s="3">
        <v>1E-4</v>
      </c>
    </row>
    <row r="918" spans="1:10" x14ac:dyDescent="0.2">
      <c r="A918" s="5">
        <v>90.9</v>
      </c>
      <c r="B918" s="3">
        <f t="shared" si="83"/>
        <v>0.3236</v>
      </c>
      <c r="C918" s="3">
        <f>J918-$J$530</f>
        <v>-3.3E-3</v>
      </c>
      <c r="D918">
        <f t="shared" si="80"/>
        <v>100</v>
      </c>
      <c r="E918">
        <f t="shared" si="81"/>
        <v>5.72</v>
      </c>
      <c r="F918">
        <f t="shared" si="82"/>
        <v>40</v>
      </c>
      <c r="I918" s="3">
        <v>1.1173999999999999</v>
      </c>
      <c r="J918" s="3">
        <v>1E-4</v>
      </c>
    </row>
    <row r="919" spans="1:10" x14ac:dyDescent="0.2">
      <c r="A919" s="5">
        <v>91</v>
      </c>
      <c r="B919" s="3">
        <f t="shared" si="83"/>
        <v>0.32420000000000015</v>
      </c>
      <c r="C919" s="3">
        <f>J919-$J$530</f>
        <v>-3.3999999999999998E-3</v>
      </c>
      <c r="D919">
        <f t="shared" si="80"/>
        <v>100</v>
      </c>
      <c r="E919">
        <f t="shared" si="81"/>
        <v>5.72</v>
      </c>
      <c r="F919">
        <f t="shared" si="82"/>
        <v>40</v>
      </c>
      <c r="I919" s="3">
        <v>1.1180000000000001</v>
      </c>
      <c r="J919" s="3">
        <v>0</v>
      </c>
    </row>
    <row r="920" spans="1:10" x14ac:dyDescent="0.2">
      <c r="A920" s="5">
        <v>91.1</v>
      </c>
      <c r="B920" s="3">
        <f t="shared" si="83"/>
        <v>0.32500000000000007</v>
      </c>
      <c r="C920" s="3">
        <f>J920-$J$530</f>
        <v>-3.3999999999999998E-3</v>
      </c>
      <c r="D920">
        <f t="shared" si="80"/>
        <v>100</v>
      </c>
      <c r="E920">
        <f t="shared" si="81"/>
        <v>5.72</v>
      </c>
      <c r="F920">
        <f t="shared" si="82"/>
        <v>40</v>
      </c>
      <c r="I920" s="3">
        <v>1.1188</v>
      </c>
      <c r="J920" s="3">
        <v>0</v>
      </c>
    </row>
    <row r="921" spans="1:10" x14ac:dyDescent="0.2">
      <c r="A921" s="5">
        <v>91.2</v>
      </c>
      <c r="B921" s="3">
        <f t="shared" si="83"/>
        <v>0.32609999999999995</v>
      </c>
      <c r="C921" s="3">
        <f>J921-$J$530</f>
        <v>-3.4999999999999996E-3</v>
      </c>
      <c r="D921">
        <f t="shared" si="80"/>
        <v>100</v>
      </c>
      <c r="E921">
        <f t="shared" si="81"/>
        <v>5.72</v>
      </c>
      <c r="F921">
        <f t="shared" si="82"/>
        <v>40</v>
      </c>
      <c r="I921" s="3">
        <v>1.1198999999999999</v>
      </c>
      <c r="J921" s="3">
        <v>-1E-4</v>
      </c>
    </row>
    <row r="922" spans="1:10" x14ac:dyDescent="0.2">
      <c r="A922" s="5">
        <v>91.3</v>
      </c>
      <c r="B922" s="3">
        <f t="shared" si="83"/>
        <v>0.32680000000000009</v>
      </c>
      <c r="C922" s="3">
        <f>J922-$J$530</f>
        <v>-3.3999999999999998E-3</v>
      </c>
      <c r="D922">
        <f t="shared" si="80"/>
        <v>100</v>
      </c>
      <c r="E922">
        <f t="shared" si="81"/>
        <v>5.72</v>
      </c>
      <c r="F922">
        <f t="shared" si="82"/>
        <v>40</v>
      </c>
      <c r="I922" s="3">
        <v>1.1206</v>
      </c>
      <c r="J922" s="3">
        <v>0</v>
      </c>
    </row>
    <row r="923" spans="1:10" x14ac:dyDescent="0.2">
      <c r="A923" s="5">
        <v>91.4</v>
      </c>
      <c r="B923" s="3">
        <f t="shared" si="83"/>
        <v>0.32740000000000002</v>
      </c>
      <c r="C923" s="3">
        <f>J923-$J$530</f>
        <v>-3.4999999999999996E-3</v>
      </c>
      <c r="D923">
        <f t="shared" si="80"/>
        <v>100</v>
      </c>
      <c r="E923">
        <f t="shared" si="81"/>
        <v>5.72</v>
      </c>
      <c r="F923">
        <f t="shared" si="82"/>
        <v>40</v>
      </c>
      <c r="I923" s="3">
        <v>1.1212</v>
      </c>
      <c r="J923" s="3">
        <v>-1E-4</v>
      </c>
    </row>
    <row r="924" spans="1:10" x14ac:dyDescent="0.2">
      <c r="A924" s="5">
        <v>91.5</v>
      </c>
      <c r="B924" s="3">
        <f t="shared" si="83"/>
        <v>0.32830000000000015</v>
      </c>
      <c r="C924" s="3">
        <f>J924-$J$530</f>
        <v>-3.3999999999999998E-3</v>
      </c>
      <c r="D924">
        <f t="shared" si="80"/>
        <v>100</v>
      </c>
      <c r="E924">
        <f t="shared" si="81"/>
        <v>5.72</v>
      </c>
      <c r="F924">
        <f t="shared" si="82"/>
        <v>40</v>
      </c>
      <c r="I924" s="3">
        <v>1.1221000000000001</v>
      </c>
      <c r="J924" s="3">
        <v>0</v>
      </c>
    </row>
    <row r="925" spans="1:10" x14ac:dyDescent="0.2">
      <c r="A925" s="5">
        <v>91.6</v>
      </c>
      <c r="B925" s="3">
        <f t="shared" si="83"/>
        <v>0.32930000000000004</v>
      </c>
      <c r="C925" s="3">
        <f>J925-$J$530</f>
        <v>-3.3999999999999998E-3</v>
      </c>
      <c r="D925">
        <f t="shared" si="80"/>
        <v>100</v>
      </c>
      <c r="E925">
        <f t="shared" si="81"/>
        <v>5.72</v>
      </c>
      <c r="F925">
        <f t="shared" si="82"/>
        <v>40</v>
      </c>
      <c r="I925" s="3">
        <v>1.1231</v>
      </c>
      <c r="J925" s="3">
        <v>0</v>
      </c>
    </row>
    <row r="926" spans="1:10" x14ac:dyDescent="0.2">
      <c r="A926" s="5">
        <v>91.7</v>
      </c>
      <c r="B926" s="3">
        <f t="shared" si="83"/>
        <v>0.33009999999999995</v>
      </c>
      <c r="C926" s="3">
        <f>J926-$J$530</f>
        <v>-3.3999999999999998E-3</v>
      </c>
      <c r="D926">
        <f t="shared" si="80"/>
        <v>100</v>
      </c>
      <c r="E926">
        <f t="shared" si="81"/>
        <v>5.72</v>
      </c>
      <c r="F926">
        <f t="shared" si="82"/>
        <v>40</v>
      </c>
      <c r="I926" s="3">
        <v>1.1238999999999999</v>
      </c>
      <c r="J926" s="3">
        <v>0</v>
      </c>
    </row>
    <row r="927" spans="1:10" x14ac:dyDescent="0.2">
      <c r="A927" s="5">
        <v>91.8</v>
      </c>
      <c r="B927" s="3">
        <f t="shared" si="83"/>
        <v>0.33090000000000008</v>
      </c>
      <c r="C927" s="3">
        <f>J927-$J$530</f>
        <v>-3.3E-3</v>
      </c>
      <c r="D927">
        <f t="shared" si="80"/>
        <v>100</v>
      </c>
      <c r="E927">
        <f t="shared" si="81"/>
        <v>5.72</v>
      </c>
      <c r="F927">
        <f t="shared" si="82"/>
        <v>40</v>
      </c>
      <c r="I927" s="3">
        <v>1.1247</v>
      </c>
      <c r="J927" s="3">
        <v>1E-4</v>
      </c>
    </row>
    <row r="928" spans="1:10" x14ac:dyDescent="0.2">
      <c r="A928" s="5">
        <v>91.9</v>
      </c>
      <c r="B928" s="3">
        <f t="shared" si="83"/>
        <v>0.33179999999999998</v>
      </c>
      <c r="C928" s="3">
        <f>J928-$J$530</f>
        <v>-3.6999999999999997E-3</v>
      </c>
      <c r="D928">
        <f t="shared" si="80"/>
        <v>100</v>
      </c>
      <c r="E928">
        <f t="shared" si="81"/>
        <v>5.72</v>
      </c>
      <c r="F928">
        <f t="shared" si="82"/>
        <v>40</v>
      </c>
      <c r="I928" s="3">
        <v>1.1255999999999999</v>
      </c>
      <c r="J928" s="3">
        <v>-2.9999999999999997E-4</v>
      </c>
    </row>
    <row r="929" spans="1:10" x14ac:dyDescent="0.2">
      <c r="A929" s="5">
        <v>92</v>
      </c>
      <c r="B929" s="3">
        <f t="shared" si="83"/>
        <v>0.33260000000000012</v>
      </c>
      <c r="C929" s="3">
        <f>J929-$J$530</f>
        <v>-3.3E-3</v>
      </c>
      <c r="D929">
        <f t="shared" si="80"/>
        <v>100</v>
      </c>
      <c r="E929">
        <f t="shared" si="81"/>
        <v>5.72</v>
      </c>
      <c r="F929">
        <f t="shared" si="82"/>
        <v>40</v>
      </c>
      <c r="I929" s="3">
        <v>1.1264000000000001</v>
      </c>
      <c r="J929" s="3">
        <v>1E-4</v>
      </c>
    </row>
    <row r="930" spans="1:10" x14ac:dyDescent="0.2">
      <c r="A930" s="5">
        <v>92.1</v>
      </c>
      <c r="B930" s="3">
        <f t="shared" si="83"/>
        <v>0.33330000000000004</v>
      </c>
      <c r="C930" s="3">
        <f>J930-$J$530</f>
        <v>-3.6999999999999997E-3</v>
      </c>
      <c r="D930">
        <f t="shared" si="80"/>
        <v>100</v>
      </c>
      <c r="E930">
        <f t="shared" si="81"/>
        <v>5.72</v>
      </c>
      <c r="F930">
        <f t="shared" si="82"/>
        <v>40</v>
      </c>
      <c r="I930" s="3">
        <v>1.1271</v>
      </c>
      <c r="J930" s="3">
        <v>-2.9999999999999997E-4</v>
      </c>
    </row>
    <row r="931" spans="1:10" x14ac:dyDescent="0.2">
      <c r="A931" s="5">
        <v>92.2</v>
      </c>
      <c r="B931" s="3">
        <f t="shared" si="83"/>
        <v>0.33409999999999995</v>
      </c>
      <c r="C931" s="3">
        <f>J931-$J$530</f>
        <v>-3.5999999999999999E-3</v>
      </c>
      <c r="D931">
        <f t="shared" si="80"/>
        <v>100</v>
      </c>
      <c r="E931">
        <f t="shared" si="81"/>
        <v>5.72</v>
      </c>
      <c r="F931">
        <f t="shared" si="82"/>
        <v>40</v>
      </c>
      <c r="I931" s="3">
        <v>1.1278999999999999</v>
      </c>
      <c r="J931" s="3">
        <v>-2.0000000000000001E-4</v>
      </c>
    </row>
    <row r="932" spans="1:10" x14ac:dyDescent="0.2">
      <c r="A932" s="5">
        <v>92.3</v>
      </c>
      <c r="B932" s="3">
        <f t="shared" si="83"/>
        <v>0.33510000000000006</v>
      </c>
      <c r="C932" s="3">
        <f>J932-$J$530</f>
        <v>-3.3999999999999998E-3</v>
      </c>
      <c r="D932">
        <f t="shared" si="80"/>
        <v>100</v>
      </c>
      <c r="E932">
        <f t="shared" si="81"/>
        <v>5.72</v>
      </c>
      <c r="F932">
        <f t="shared" si="82"/>
        <v>40</v>
      </c>
      <c r="I932" s="3">
        <v>1.1289</v>
      </c>
      <c r="J932" s="3">
        <v>0</v>
      </c>
    </row>
    <row r="933" spans="1:10" x14ac:dyDescent="0.2">
      <c r="A933" s="5">
        <v>92.4</v>
      </c>
      <c r="B933" s="3">
        <f t="shared" si="83"/>
        <v>0.33579999999999999</v>
      </c>
      <c r="C933" s="3">
        <f>J933-$J$530</f>
        <v>-3.3E-3</v>
      </c>
      <c r="D933">
        <f t="shared" si="80"/>
        <v>100</v>
      </c>
      <c r="E933">
        <f t="shared" si="81"/>
        <v>5.72</v>
      </c>
      <c r="F933">
        <f t="shared" si="82"/>
        <v>40</v>
      </c>
      <c r="I933" s="3">
        <v>1.1295999999999999</v>
      </c>
      <c r="J933" s="3">
        <v>1E-4</v>
      </c>
    </row>
    <row r="934" spans="1:10" x14ac:dyDescent="0.2">
      <c r="A934" s="5">
        <v>92.5</v>
      </c>
      <c r="B934" s="3">
        <f t="shared" si="83"/>
        <v>0.33650000000000013</v>
      </c>
      <c r="C934" s="3">
        <f>J934-$J$530</f>
        <v>-3.3E-3</v>
      </c>
      <c r="D934">
        <f t="shared" si="80"/>
        <v>100</v>
      </c>
      <c r="E934">
        <f t="shared" si="81"/>
        <v>5.72</v>
      </c>
      <c r="F934">
        <f t="shared" si="82"/>
        <v>40</v>
      </c>
      <c r="I934" s="3">
        <v>1.1303000000000001</v>
      </c>
      <c r="J934" s="3">
        <v>1E-4</v>
      </c>
    </row>
    <row r="935" spans="1:10" x14ac:dyDescent="0.2">
      <c r="A935" s="5">
        <v>92.6</v>
      </c>
      <c r="B935" s="3">
        <f t="shared" si="83"/>
        <v>0.33760000000000001</v>
      </c>
      <c r="C935" s="3">
        <f>J935-$J$530</f>
        <v>-3.3E-3</v>
      </c>
      <c r="D935">
        <f t="shared" si="80"/>
        <v>100</v>
      </c>
      <c r="E935">
        <f t="shared" si="81"/>
        <v>5.72</v>
      </c>
      <c r="F935">
        <f t="shared" si="82"/>
        <v>40</v>
      </c>
      <c r="I935" s="3">
        <v>1.1314</v>
      </c>
      <c r="J935" s="3">
        <v>1E-4</v>
      </c>
    </row>
    <row r="936" spans="1:10" x14ac:dyDescent="0.2">
      <c r="A936" s="5">
        <v>92.7</v>
      </c>
      <c r="B936" s="3">
        <f t="shared" si="83"/>
        <v>0.33850000000000013</v>
      </c>
      <c r="C936" s="3">
        <f>J936-$J$530</f>
        <v>-3.4999999999999996E-3</v>
      </c>
      <c r="D936">
        <f t="shared" si="80"/>
        <v>100</v>
      </c>
      <c r="E936">
        <f t="shared" si="81"/>
        <v>5.72</v>
      </c>
      <c r="F936">
        <f t="shared" si="82"/>
        <v>40</v>
      </c>
      <c r="I936" s="3">
        <v>1.1323000000000001</v>
      </c>
      <c r="J936" s="3">
        <v>-1E-4</v>
      </c>
    </row>
    <row r="937" spans="1:10" x14ac:dyDescent="0.2">
      <c r="A937" s="5">
        <v>92.8</v>
      </c>
      <c r="B937" s="3">
        <f t="shared" si="83"/>
        <v>0.33910000000000007</v>
      </c>
      <c r="C937" s="3">
        <f>J937-$J$530</f>
        <v>-3.4999999999999996E-3</v>
      </c>
      <c r="D937">
        <f t="shared" si="80"/>
        <v>100</v>
      </c>
      <c r="E937">
        <f t="shared" si="81"/>
        <v>5.72</v>
      </c>
      <c r="F937">
        <f t="shared" si="82"/>
        <v>40</v>
      </c>
      <c r="I937" s="3">
        <v>1.1329</v>
      </c>
      <c r="J937" s="3">
        <v>-1E-4</v>
      </c>
    </row>
    <row r="938" spans="1:10" x14ac:dyDescent="0.2">
      <c r="A938" s="5">
        <v>92.9</v>
      </c>
      <c r="B938" s="3">
        <f t="shared" si="83"/>
        <v>0.33989999999999998</v>
      </c>
      <c r="C938" s="3">
        <f>J938-$J$530</f>
        <v>-3.4999999999999996E-3</v>
      </c>
      <c r="D938">
        <f t="shared" si="80"/>
        <v>100</v>
      </c>
      <c r="E938">
        <f t="shared" si="81"/>
        <v>5.72</v>
      </c>
      <c r="F938">
        <f t="shared" si="82"/>
        <v>40</v>
      </c>
      <c r="I938" s="3">
        <v>1.1336999999999999</v>
      </c>
      <c r="J938" s="3">
        <v>-1E-4</v>
      </c>
    </row>
    <row r="939" spans="1:10" x14ac:dyDescent="0.2">
      <c r="A939" s="5">
        <v>93</v>
      </c>
      <c r="B939" s="3">
        <f t="shared" si="83"/>
        <v>0.34100000000000008</v>
      </c>
      <c r="C939" s="3">
        <f>J939-$J$530</f>
        <v>-3.4999999999999996E-3</v>
      </c>
      <c r="D939">
        <f t="shared" si="80"/>
        <v>100</v>
      </c>
      <c r="E939">
        <f t="shared" si="81"/>
        <v>5.72</v>
      </c>
      <c r="F939">
        <f t="shared" si="82"/>
        <v>40</v>
      </c>
      <c r="I939" s="3">
        <v>1.1348</v>
      </c>
      <c r="J939" s="3">
        <v>-1E-4</v>
      </c>
    </row>
    <row r="940" spans="1:10" x14ac:dyDescent="0.2">
      <c r="A940" s="5">
        <v>93.1</v>
      </c>
      <c r="B940" s="3">
        <f t="shared" si="83"/>
        <v>0.34179999999999999</v>
      </c>
      <c r="C940" s="3">
        <f>J940-$J$530</f>
        <v>-3.3999999999999998E-3</v>
      </c>
      <c r="D940">
        <f t="shared" si="80"/>
        <v>100</v>
      </c>
      <c r="E940">
        <f t="shared" si="81"/>
        <v>5.72</v>
      </c>
      <c r="F940">
        <f t="shared" si="82"/>
        <v>40</v>
      </c>
      <c r="I940" s="3">
        <v>1.1355999999999999</v>
      </c>
      <c r="J940" s="3">
        <v>0</v>
      </c>
    </row>
    <row r="941" spans="1:10" x14ac:dyDescent="0.2">
      <c r="A941" s="5">
        <v>93.2</v>
      </c>
      <c r="B941" s="3">
        <f t="shared" si="83"/>
        <v>0.34250000000000014</v>
      </c>
      <c r="C941" s="3">
        <f>J941-$J$530</f>
        <v>-3.3999999999999998E-3</v>
      </c>
      <c r="D941">
        <f t="shared" si="80"/>
        <v>100</v>
      </c>
      <c r="E941">
        <f t="shared" si="81"/>
        <v>5.72</v>
      </c>
      <c r="F941">
        <f t="shared" si="82"/>
        <v>40</v>
      </c>
      <c r="I941" s="3">
        <v>1.1363000000000001</v>
      </c>
      <c r="J941" s="3">
        <v>0</v>
      </c>
    </row>
    <row r="942" spans="1:10" x14ac:dyDescent="0.2">
      <c r="A942" s="5">
        <v>93.3</v>
      </c>
      <c r="B942" s="3">
        <f t="shared" si="83"/>
        <v>0.34340000000000004</v>
      </c>
      <c r="C942" s="3">
        <f>J942-$J$530</f>
        <v>-3.1999999999999997E-3</v>
      </c>
      <c r="D942">
        <f t="shared" si="80"/>
        <v>100</v>
      </c>
      <c r="E942">
        <f t="shared" si="81"/>
        <v>5.72</v>
      </c>
      <c r="F942">
        <f t="shared" si="82"/>
        <v>40</v>
      </c>
      <c r="I942" s="3">
        <v>1.1372</v>
      </c>
      <c r="J942" s="3">
        <v>2.0000000000000001E-4</v>
      </c>
    </row>
    <row r="943" spans="1:10" x14ac:dyDescent="0.2">
      <c r="A943" s="5">
        <v>93.4</v>
      </c>
      <c r="B943" s="3">
        <f t="shared" si="83"/>
        <v>0.34429999999999994</v>
      </c>
      <c r="C943" s="3">
        <f>J943-$J$530</f>
        <v>-3.5999999999999999E-3</v>
      </c>
      <c r="D943">
        <f t="shared" si="80"/>
        <v>100</v>
      </c>
      <c r="E943">
        <f t="shared" si="81"/>
        <v>5.72</v>
      </c>
      <c r="F943">
        <f t="shared" si="82"/>
        <v>40</v>
      </c>
      <c r="I943" s="3">
        <v>1.1380999999999999</v>
      </c>
      <c r="J943" s="3">
        <v>-2.0000000000000001E-4</v>
      </c>
    </row>
    <row r="944" spans="1:10" x14ac:dyDescent="0.2">
      <c r="A944" s="5">
        <v>93.5</v>
      </c>
      <c r="B944" s="3">
        <f t="shared" si="83"/>
        <v>0.34500000000000008</v>
      </c>
      <c r="C944" s="3">
        <f>J944-$J$530</f>
        <v>-3.4999999999999996E-3</v>
      </c>
      <c r="D944">
        <f t="shared" si="80"/>
        <v>100</v>
      </c>
      <c r="E944">
        <f t="shared" si="81"/>
        <v>5.72</v>
      </c>
      <c r="F944">
        <f t="shared" si="82"/>
        <v>40</v>
      </c>
      <c r="I944" s="3">
        <v>1.1388</v>
      </c>
      <c r="J944" s="3">
        <v>-1E-4</v>
      </c>
    </row>
    <row r="945" spans="1:10" x14ac:dyDescent="0.2">
      <c r="A945" s="5">
        <v>93.6</v>
      </c>
      <c r="B945" s="3">
        <f t="shared" si="83"/>
        <v>0.3458</v>
      </c>
      <c r="C945" s="3">
        <f>J945-$J$530</f>
        <v>-3.0999999999999999E-3</v>
      </c>
      <c r="D945">
        <f t="shared" si="80"/>
        <v>100</v>
      </c>
      <c r="E945">
        <f t="shared" si="81"/>
        <v>5.72</v>
      </c>
      <c r="F945">
        <f t="shared" si="82"/>
        <v>40</v>
      </c>
      <c r="I945" s="3">
        <v>1.1395999999999999</v>
      </c>
      <c r="J945" s="3">
        <v>2.9999999999999997E-4</v>
      </c>
    </row>
    <row r="946" spans="1:10" x14ac:dyDescent="0.2">
      <c r="A946" s="5">
        <v>93.7</v>
      </c>
      <c r="B946" s="3">
        <f t="shared" si="83"/>
        <v>0.34670000000000012</v>
      </c>
      <c r="C946" s="3">
        <f>J946-$J$530</f>
        <v>-3.4999999999999996E-3</v>
      </c>
      <c r="D946">
        <f t="shared" si="80"/>
        <v>100</v>
      </c>
      <c r="E946">
        <f t="shared" si="81"/>
        <v>5.72</v>
      </c>
      <c r="F946">
        <f t="shared" si="82"/>
        <v>40</v>
      </c>
      <c r="I946" s="3">
        <v>1.1405000000000001</v>
      </c>
      <c r="J946" s="3">
        <v>-1E-4</v>
      </c>
    </row>
    <row r="947" spans="1:10" x14ac:dyDescent="0.2">
      <c r="A947" s="5">
        <v>93.8</v>
      </c>
      <c r="B947" s="3">
        <f t="shared" si="83"/>
        <v>0.34760000000000002</v>
      </c>
      <c r="C947" s="3">
        <f>J947-$J$530</f>
        <v>-3.3E-3</v>
      </c>
      <c r="D947">
        <f t="shared" si="80"/>
        <v>100</v>
      </c>
      <c r="E947">
        <f t="shared" si="81"/>
        <v>5.72</v>
      </c>
      <c r="F947">
        <f t="shared" si="82"/>
        <v>40</v>
      </c>
      <c r="I947" s="3">
        <v>1.1414</v>
      </c>
      <c r="J947" s="3">
        <v>1E-4</v>
      </c>
    </row>
    <row r="948" spans="1:10" x14ac:dyDescent="0.2">
      <c r="A948" s="5">
        <v>93.9</v>
      </c>
      <c r="B948" s="3">
        <f t="shared" si="83"/>
        <v>0.34819999999999995</v>
      </c>
      <c r="C948" s="3">
        <f>J948-$J$530</f>
        <v>-3.3999999999999998E-3</v>
      </c>
      <c r="D948">
        <f t="shared" si="80"/>
        <v>100</v>
      </c>
      <c r="E948">
        <f t="shared" si="81"/>
        <v>5.72</v>
      </c>
      <c r="F948">
        <f t="shared" si="82"/>
        <v>40</v>
      </c>
      <c r="I948" s="3">
        <v>1.1419999999999999</v>
      </c>
      <c r="J948" s="3">
        <v>0</v>
      </c>
    </row>
    <row r="949" spans="1:10" x14ac:dyDescent="0.2">
      <c r="A949" s="5">
        <v>94</v>
      </c>
      <c r="B949" s="3">
        <f t="shared" si="83"/>
        <v>0.34930000000000005</v>
      </c>
      <c r="C949" s="3">
        <f>J949-$J$530</f>
        <v>-3.4999999999999996E-3</v>
      </c>
      <c r="D949">
        <f t="shared" si="80"/>
        <v>100</v>
      </c>
      <c r="E949">
        <f t="shared" si="81"/>
        <v>5.72</v>
      </c>
      <c r="F949">
        <f t="shared" si="82"/>
        <v>40</v>
      </c>
      <c r="I949" s="3">
        <v>1.1431</v>
      </c>
      <c r="J949" s="3">
        <v>-1E-4</v>
      </c>
    </row>
    <row r="950" spans="1:10" x14ac:dyDescent="0.2">
      <c r="A950" s="5">
        <v>94.1</v>
      </c>
      <c r="B950" s="3">
        <f t="shared" si="83"/>
        <v>0.35029999999999994</v>
      </c>
      <c r="C950" s="3">
        <f>J950-$J$530</f>
        <v>-3.3999999999999998E-3</v>
      </c>
      <c r="D950">
        <f t="shared" si="80"/>
        <v>100</v>
      </c>
      <c r="E950">
        <f t="shared" si="81"/>
        <v>5.72</v>
      </c>
      <c r="F950">
        <f t="shared" si="82"/>
        <v>40</v>
      </c>
      <c r="I950" s="3">
        <v>1.1440999999999999</v>
      </c>
      <c r="J950" s="3">
        <v>0</v>
      </c>
    </row>
    <row r="951" spans="1:10" x14ac:dyDescent="0.2">
      <c r="A951" s="5">
        <v>94.2</v>
      </c>
      <c r="B951" s="3">
        <f t="shared" si="83"/>
        <v>0.35080000000000011</v>
      </c>
      <c r="C951" s="3">
        <f>J951-$J$530</f>
        <v>-3.4999999999999996E-3</v>
      </c>
      <c r="D951">
        <f t="shared" si="80"/>
        <v>100</v>
      </c>
      <c r="E951">
        <f t="shared" si="81"/>
        <v>5.72</v>
      </c>
      <c r="F951">
        <f t="shared" si="82"/>
        <v>40</v>
      </c>
      <c r="I951" s="3">
        <v>1.1446000000000001</v>
      </c>
      <c r="J951" s="3">
        <v>-1E-4</v>
      </c>
    </row>
    <row r="952" spans="1:10" x14ac:dyDescent="0.2">
      <c r="A952" s="5">
        <v>94.3</v>
      </c>
      <c r="B952" s="3">
        <f t="shared" si="83"/>
        <v>0.35160000000000002</v>
      </c>
      <c r="C952" s="3">
        <f>J952-$J$530</f>
        <v>-3.5999999999999999E-3</v>
      </c>
      <c r="D952">
        <f t="shared" si="80"/>
        <v>100</v>
      </c>
      <c r="E952">
        <f t="shared" si="81"/>
        <v>5.72</v>
      </c>
      <c r="F952">
        <f t="shared" si="82"/>
        <v>40</v>
      </c>
      <c r="I952" s="3">
        <v>1.1454</v>
      </c>
      <c r="J952" s="3">
        <v>-2.0000000000000001E-4</v>
      </c>
    </row>
    <row r="953" spans="1:10" x14ac:dyDescent="0.2">
      <c r="A953" s="5">
        <v>94.4</v>
      </c>
      <c r="B953" s="3">
        <f t="shared" si="83"/>
        <v>0.35260000000000014</v>
      </c>
      <c r="C953" s="3">
        <f>J953-$J$530</f>
        <v>-3.1999999999999997E-3</v>
      </c>
      <c r="D953">
        <f t="shared" si="80"/>
        <v>100</v>
      </c>
      <c r="E953">
        <f t="shared" si="81"/>
        <v>5.72</v>
      </c>
      <c r="F953">
        <f t="shared" si="82"/>
        <v>40</v>
      </c>
      <c r="I953" s="3">
        <v>1.1464000000000001</v>
      </c>
      <c r="J953" s="3">
        <v>2.0000000000000001E-4</v>
      </c>
    </row>
    <row r="954" spans="1:10" x14ac:dyDescent="0.2">
      <c r="A954" s="5">
        <v>94.5</v>
      </c>
      <c r="B954" s="3">
        <f t="shared" si="83"/>
        <v>0.35350000000000004</v>
      </c>
      <c r="C954" s="3">
        <f>J954-$J$530</f>
        <v>-3.4999999999999996E-3</v>
      </c>
      <c r="D954">
        <f t="shared" si="80"/>
        <v>100</v>
      </c>
      <c r="E954">
        <f t="shared" si="81"/>
        <v>5.72</v>
      </c>
      <c r="F954">
        <f t="shared" si="82"/>
        <v>40</v>
      </c>
      <c r="I954" s="3">
        <v>1.1473</v>
      </c>
      <c r="J954" s="3">
        <v>-1E-4</v>
      </c>
    </row>
    <row r="955" spans="1:10" x14ac:dyDescent="0.2">
      <c r="A955" s="5">
        <v>94.6</v>
      </c>
      <c r="B955" s="3">
        <f t="shared" si="83"/>
        <v>0.35419999999999996</v>
      </c>
      <c r="C955" s="3">
        <f>J955-$J$530</f>
        <v>-3.4999999999999996E-3</v>
      </c>
      <c r="D955">
        <f t="shared" si="80"/>
        <v>100</v>
      </c>
      <c r="E955">
        <f t="shared" si="81"/>
        <v>5.72</v>
      </c>
      <c r="F955">
        <f t="shared" si="82"/>
        <v>40</v>
      </c>
      <c r="I955" s="3">
        <v>1.1479999999999999</v>
      </c>
      <c r="J955" s="3">
        <v>-1E-4</v>
      </c>
    </row>
    <row r="956" spans="1:10" x14ac:dyDescent="0.2">
      <c r="A956" s="5">
        <v>94.7</v>
      </c>
      <c r="B956" s="3">
        <f t="shared" si="83"/>
        <v>0.35500000000000009</v>
      </c>
      <c r="C956" s="3">
        <f>J956-$J$530</f>
        <v>-3.5999999999999999E-3</v>
      </c>
      <c r="D956">
        <f t="shared" si="80"/>
        <v>100</v>
      </c>
      <c r="E956">
        <f t="shared" si="81"/>
        <v>5.72</v>
      </c>
      <c r="F956">
        <f t="shared" si="82"/>
        <v>40</v>
      </c>
      <c r="I956" s="3">
        <v>1.1488</v>
      </c>
      <c r="J956" s="3">
        <v>-2.0000000000000001E-4</v>
      </c>
    </row>
    <row r="957" spans="1:10" x14ac:dyDescent="0.2">
      <c r="A957" s="5">
        <v>94.8</v>
      </c>
      <c r="B957" s="3">
        <f t="shared" si="83"/>
        <v>0.35599999999999998</v>
      </c>
      <c r="C957" s="3">
        <f>J957-$J$530</f>
        <v>-3.3999999999999998E-3</v>
      </c>
      <c r="D957">
        <f t="shared" si="80"/>
        <v>100</v>
      </c>
      <c r="E957">
        <f t="shared" si="81"/>
        <v>5.72</v>
      </c>
      <c r="F957">
        <f t="shared" si="82"/>
        <v>40</v>
      </c>
      <c r="I957" s="3">
        <v>1.1497999999999999</v>
      </c>
      <c r="J957" s="3">
        <v>0</v>
      </c>
    </row>
    <row r="958" spans="1:10" x14ac:dyDescent="0.2">
      <c r="A958" s="5">
        <v>94.9</v>
      </c>
      <c r="B958" s="3">
        <f t="shared" si="83"/>
        <v>0.35670000000000013</v>
      </c>
      <c r="C958" s="3">
        <f>J958-$J$530</f>
        <v>-3.3E-3</v>
      </c>
      <c r="D958">
        <f t="shared" si="80"/>
        <v>100</v>
      </c>
      <c r="E958">
        <f t="shared" si="81"/>
        <v>5.72</v>
      </c>
      <c r="F958">
        <f t="shared" si="82"/>
        <v>40</v>
      </c>
      <c r="I958" s="3">
        <v>1.1505000000000001</v>
      </c>
      <c r="J958" s="3">
        <v>1E-4</v>
      </c>
    </row>
    <row r="959" spans="1:10" x14ac:dyDescent="0.2">
      <c r="A959" s="5">
        <v>95</v>
      </c>
      <c r="B959" s="3">
        <f t="shared" si="83"/>
        <v>0.35750000000000004</v>
      </c>
      <c r="C959" s="3">
        <f>J959-$J$530</f>
        <v>-3.5999999999999999E-3</v>
      </c>
      <c r="D959">
        <f t="shared" si="80"/>
        <v>100</v>
      </c>
      <c r="E959">
        <f t="shared" si="81"/>
        <v>5.72</v>
      </c>
      <c r="F959">
        <f t="shared" si="82"/>
        <v>40</v>
      </c>
      <c r="I959" s="3">
        <v>1.1513</v>
      </c>
      <c r="J959" s="3">
        <v>-2.0000000000000001E-4</v>
      </c>
    </row>
    <row r="960" spans="1:10" x14ac:dyDescent="0.2">
      <c r="A960" s="5">
        <v>95.1</v>
      </c>
      <c r="B960" s="3">
        <f t="shared" si="83"/>
        <v>0.35839999999999994</v>
      </c>
      <c r="C960" s="3">
        <f>J960-$J$530</f>
        <v>-3.3999999999999998E-3</v>
      </c>
      <c r="D960">
        <f t="shared" si="80"/>
        <v>100</v>
      </c>
      <c r="E960">
        <f t="shared" si="81"/>
        <v>5.72</v>
      </c>
      <c r="F960">
        <f t="shared" si="82"/>
        <v>40</v>
      </c>
      <c r="I960" s="3">
        <v>1.1521999999999999</v>
      </c>
      <c r="J960" s="3">
        <v>0</v>
      </c>
    </row>
    <row r="961" spans="1:10" x14ac:dyDescent="0.2">
      <c r="A961" s="5">
        <v>95.2</v>
      </c>
      <c r="B961" s="3">
        <f t="shared" si="83"/>
        <v>0.35930000000000006</v>
      </c>
      <c r="C961" s="3">
        <f>J961-$J$530</f>
        <v>-3.3E-3</v>
      </c>
      <c r="D961">
        <f t="shared" si="80"/>
        <v>100</v>
      </c>
      <c r="E961">
        <f t="shared" si="81"/>
        <v>5.72</v>
      </c>
      <c r="F961">
        <f t="shared" si="82"/>
        <v>40</v>
      </c>
      <c r="I961" s="3">
        <v>1.1531</v>
      </c>
      <c r="J961" s="3">
        <v>1E-4</v>
      </c>
    </row>
    <row r="962" spans="1:10" x14ac:dyDescent="0.2">
      <c r="A962" s="5">
        <v>95.3</v>
      </c>
      <c r="B962" s="3">
        <f t="shared" si="83"/>
        <v>0.3599</v>
      </c>
      <c r="C962" s="3">
        <f>J962-$J$530</f>
        <v>-3.3999999999999998E-3</v>
      </c>
      <c r="D962">
        <f t="shared" si="80"/>
        <v>100</v>
      </c>
      <c r="E962">
        <f t="shared" si="81"/>
        <v>5.72</v>
      </c>
      <c r="F962">
        <f t="shared" si="82"/>
        <v>40</v>
      </c>
      <c r="I962" s="3">
        <v>1.1536999999999999</v>
      </c>
      <c r="J962" s="3">
        <v>0</v>
      </c>
    </row>
    <row r="963" spans="1:10" x14ac:dyDescent="0.2">
      <c r="A963" s="5">
        <v>95.4</v>
      </c>
      <c r="B963" s="3">
        <f t="shared" si="83"/>
        <v>0.36080000000000012</v>
      </c>
      <c r="C963" s="3">
        <f>J963-$J$530</f>
        <v>-3.5999999999999999E-3</v>
      </c>
      <c r="D963">
        <f t="shared" si="80"/>
        <v>100</v>
      </c>
      <c r="E963">
        <f t="shared" si="81"/>
        <v>5.72</v>
      </c>
      <c r="F963">
        <f t="shared" si="82"/>
        <v>40</v>
      </c>
      <c r="I963" s="3">
        <v>1.1546000000000001</v>
      </c>
      <c r="J963" s="3">
        <v>-2.0000000000000001E-4</v>
      </c>
    </row>
    <row r="964" spans="1:10" x14ac:dyDescent="0.2">
      <c r="A964" s="5">
        <v>95.5</v>
      </c>
      <c r="B964" s="3">
        <f t="shared" si="83"/>
        <v>0.36199999999999999</v>
      </c>
      <c r="C964" s="3">
        <f>J964-$J$530</f>
        <v>-3.4999999999999996E-3</v>
      </c>
      <c r="D964">
        <f t="shared" si="80"/>
        <v>100</v>
      </c>
      <c r="E964">
        <f t="shared" si="81"/>
        <v>5.72</v>
      </c>
      <c r="F964">
        <f t="shared" si="82"/>
        <v>40</v>
      </c>
      <c r="I964" s="3">
        <v>1.1557999999999999</v>
      </c>
      <c r="J964" s="3">
        <v>-1E-4</v>
      </c>
    </row>
    <row r="965" spans="1:10" x14ac:dyDescent="0.2">
      <c r="A965" s="5">
        <v>95.6</v>
      </c>
      <c r="B965" s="3">
        <f t="shared" si="83"/>
        <v>0.36260000000000014</v>
      </c>
      <c r="C965" s="3">
        <f>J965-$J$530</f>
        <v>-3.5999999999999999E-3</v>
      </c>
      <c r="D965">
        <f t="shared" si="80"/>
        <v>100</v>
      </c>
      <c r="E965">
        <f t="shared" si="81"/>
        <v>5.72</v>
      </c>
      <c r="F965">
        <f t="shared" si="82"/>
        <v>40</v>
      </c>
      <c r="I965" s="3">
        <v>1.1564000000000001</v>
      </c>
      <c r="J965" s="3">
        <v>-2.0000000000000001E-4</v>
      </c>
    </row>
    <row r="966" spans="1:10" x14ac:dyDescent="0.2">
      <c r="A966" s="5">
        <v>95.7</v>
      </c>
      <c r="B966" s="3">
        <f t="shared" si="83"/>
        <v>0.36320000000000008</v>
      </c>
      <c r="C966" s="3">
        <f>J966-$J$530</f>
        <v>-3.3999999999999998E-3</v>
      </c>
      <c r="D966">
        <f t="shared" si="80"/>
        <v>100</v>
      </c>
      <c r="E966">
        <f t="shared" si="81"/>
        <v>5.72</v>
      </c>
      <c r="F966">
        <f t="shared" si="82"/>
        <v>40</v>
      </c>
      <c r="I966" s="3">
        <v>1.157</v>
      </c>
      <c r="J966" s="3">
        <v>0</v>
      </c>
    </row>
    <row r="967" spans="1:10" x14ac:dyDescent="0.2">
      <c r="A967" s="5">
        <v>95.8</v>
      </c>
      <c r="B967" s="3">
        <f t="shared" si="83"/>
        <v>0.36409999999999998</v>
      </c>
      <c r="C967" s="3">
        <f>J967-$J$530</f>
        <v>-3.3999999999999998E-3</v>
      </c>
      <c r="D967">
        <f t="shared" si="80"/>
        <v>100</v>
      </c>
      <c r="E967">
        <f t="shared" si="81"/>
        <v>5.72</v>
      </c>
      <c r="F967">
        <f t="shared" si="82"/>
        <v>40</v>
      </c>
      <c r="I967" s="3">
        <v>1.1578999999999999</v>
      </c>
      <c r="J967" s="3">
        <v>0</v>
      </c>
    </row>
    <row r="968" spans="1:10" x14ac:dyDescent="0.2">
      <c r="A968" s="5">
        <v>95.9</v>
      </c>
      <c r="B968" s="3">
        <f t="shared" si="83"/>
        <v>0.36520000000000008</v>
      </c>
      <c r="C968" s="3">
        <f>J968-$J$530</f>
        <v>-3.4999999999999996E-3</v>
      </c>
      <c r="D968">
        <f t="shared" si="80"/>
        <v>100</v>
      </c>
      <c r="E968">
        <f t="shared" si="81"/>
        <v>5.72</v>
      </c>
      <c r="F968">
        <f t="shared" si="82"/>
        <v>40</v>
      </c>
      <c r="I968" s="3">
        <v>1.159</v>
      </c>
      <c r="J968" s="3">
        <v>-1E-4</v>
      </c>
    </row>
    <row r="969" spans="1:10" x14ac:dyDescent="0.2">
      <c r="A969" s="5">
        <v>96</v>
      </c>
      <c r="B969" s="3">
        <f t="shared" si="83"/>
        <v>0.3659</v>
      </c>
      <c r="C969" s="3">
        <f>J969-$J$530</f>
        <v>-3.4999999999999996E-3</v>
      </c>
      <c r="D969">
        <f t="shared" si="80"/>
        <v>100</v>
      </c>
      <c r="E969">
        <f t="shared" si="81"/>
        <v>5.72</v>
      </c>
      <c r="F969">
        <f t="shared" si="82"/>
        <v>40</v>
      </c>
      <c r="I969" s="3">
        <v>1.1597</v>
      </c>
      <c r="J969" s="3">
        <v>-1E-4</v>
      </c>
    </row>
    <row r="970" spans="1:10" x14ac:dyDescent="0.2">
      <c r="A970" s="5">
        <v>96.1</v>
      </c>
      <c r="B970" s="3">
        <f t="shared" si="83"/>
        <v>0.36660000000000015</v>
      </c>
      <c r="C970" s="3">
        <f>J970-$J$530</f>
        <v>-3.3E-3</v>
      </c>
      <c r="D970">
        <f t="shared" ref="D970:D1006" si="84">$E$4</f>
        <v>100</v>
      </c>
      <c r="E970">
        <f t="shared" ref="E970:E1006" si="85">$F$4</f>
        <v>5.72</v>
      </c>
      <c r="F970">
        <f t="shared" ref="F970:F1006" si="86">$G$4</f>
        <v>40</v>
      </c>
      <c r="I970" s="3">
        <v>1.1604000000000001</v>
      </c>
      <c r="J970" s="3">
        <v>1E-4</v>
      </c>
    </row>
    <row r="971" spans="1:10" x14ac:dyDescent="0.2">
      <c r="A971" s="5">
        <v>96.2</v>
      </c>
      <c r="B971" s="3">
        <f t="shared" si="83"/>
        <v>0.36760000000000004</v>
      </c>
      <c r="C971" s="3">
        <f>J971-$J$530</f>
        <v>-3.5999999999999999E-3</v>
      </c>
      <c r="D971">
        <f t="shared" si="84"/>
        <v>100</v>
      </c>
      <c r="E971">
        <f t="shared" si="85"/>
        <v>5.72</v>
      </c>
      <c r="F971">
        <f t="shared" si="86"/>
        <v>40</v>
      </c>
      <c r="I971" s="3">
        <v>1.1614</v>
      </c>
      <c r="J971" s="3">
        <v>-2.0000000000000001E-4</v>
      </c>
    </row>
    <row r="972" spans="1:10" x14ac:dyDescent="0.2">
      <c r="A972" s="5">
        <v>96.3</v>
      </c>
      <c r="B972" s="3">
        <f t="shared" si="83"/>
        <v>0.36850000000000016</v>
      </c>
      <c r="C972" s="3">
        <f>J972-$J$530</f>
        <v>-3.3999999999999998E-3</v>
      </c>
      <c r="D972">
        <f t="shared" si="84"/>
        <v>100</v>
      </c>
      <c r="E972">
        <f t="shared" si="85"/>
        <v>5.72</v>
      </c>
      <c r="F972">
        <f t="shared" si="86"/>
        <v>40</v>
      </c>
      <c r="I972" s="3">
        <v>1.1623000000000001</v>
      </c>
      <c r="J972" s="3">
        <v>0</v>
      </c>
    </row>
    <row r="973" spans="1:10" x14ac:dyDescent="0.2">
      <c r="A973" s="5">
        <v>96.4</v>
      </c>
      <c r="B973" s="3">
        <f t="shared" si="83"/>
        <v>0.36920000000000008</v>
      </c>
      <c r="C973" s="3">
        <f>J973-$J$530</f>
        <v>-3.4999999999999996E-3</v>
      </c>
      <c r="D973">
        <f t="shared" si="84"/>
        <v>100</v>
      </c>
      <c r="E973">
        <f t="shared" si="85"/>
        <v>5.72</v>
      </c>
      <c r="F973">
        <f t="shared" si="86"/>
        <v>40</v>
      </c>
      <c r="I973" s="3">
        <v>1.163</v>
      </c>
      <c r="J973" s="3">
        <v>-1E-4</v>
      </c>
    </row>
    <row r="974" spans="1:10" x14ac:dyDescent="0.2">
      <c r="A974" s="5">
        <v>96.5</v>
      </c>
      <c r="B974" s="3">
        <f t="shared" si="83"/>
        <v>0.37</v>
      </c>
      <c r="C974" s="3">
        <f>J974-$J$530</f>
        <v>-3.4999999999999996E-3</v>
      </c>
      <c r="D974">
        <f t="shared" si="84"/>
        <v>100</v>
      </c>
      <c r="E974">
        <f t="shared" si="85"/>
        <v>5.72</v>
      </c>
      <c r="F974">
        <f t="shared" si="86"/>
        <v>40</v>
      </c>
      <c r="I974" s="3">
        <v>1.1637999999999999</v>
      </c>
      <c r="J974" s="3">
        <v>-1E-4</v>
      </c>
    </row>
    <row r="975" spans="1:10" x14ac:dyDescent="0.2">
      <c r="A975" s="5">
        <v>96.6</v>
      </c>
      <c r="B975" s="3">
        <f t="shared" si="83"/>
        <v>0.37100000000000011</v>
      </c>
      <c r="C975" s="3">
        <f>J975-$J$530</f>
        <v>-3.4999999999999996E-3</v>
      </c>
      <c r="D975">
        <f t="shared" si="84"/>
        <v>100</v>
      </c>
      <c r="E975">
        <f t="shared" si="85"/>
        <v>5.72</v>
      </c>
      <c r="F975">
        <f t="shared" si="86"/>
        <v>40</v>
      </c>
      <c r="I975" s="3">
        <v>1.1648000000000001</v>
      </c>
      <c r="J975" s="3">
        <v>-1E-4</v>
      </c>
    </row>
    <row r="976" spans="1:10" x14ac:dyDescent="0.2">
      <c r="A976" s="5">
        <v>96.7</v>
      </c>
      <c r="B976" s="3">
        <f t="shared" si="83"/>
        <v>0.37160000000000004</v>
      </c>
      <c r="C976" s="3">
        <f>J976-$J$530</f>
        <v>-3.4999999999999996E-3</v>
      </c>
      <c r="D976">
        <f t="shared" si="84"/>
        <v>100</v>
      </c>
      <c r="E976">
        <f t="shared" si="85"/>
        <v>5.72</v>
      </c>
      <c r="F976">
        <f t="shared" si="86"/>
        <v>40</v>
      </c>
      <c r="I976" s="3">
        <v>1.1654</v>
      </c>
      <c r="J976" s="3">
        <v>-1E-4</v>
      </c>
    </row>
    <row r="977" spans="1:10" x14ac:dyDescent="0.2">
      <c r="A977" s="5">
        <v>96.8</v>
      </c>
      <c r="B977" s="3">
        <f t="shared" si="83"/>
        <v>0.37239999999999995</v>
      </c>
      <c r="C977" s="3">
        <f>J977-$J$530</f>
        <v>-3.3999999999999998E-3</v>
      </c>
      <c r="D977">
        <f t="shared" si="84"/>
        <v>100</v>
      </c>
      <c r="E977">
        <f t="shared" si="85"/>
        <v>5.72</v>
      </c>
      <c r="F977">
        <f t="shared" si="86"/>
        <v>40</v>
      </c>
      <c r="I977" s="3">
        <v>1.1661999999999999</v>
      </c>
      <c r="J977" s="3">
        <v>0</v>
      </c>
    </row>
    <row r="978" spans="1:10" x14ac:dyDescent="0.2">
      <c r="A978" s="5">
        <v>96.9</v>
      </c>
      <c r="B978" s="3">
        <f t="shared" si="83"/>
        <v>0.37360000000000004</v>
      </c>
      <c r="C978" s="3">
        <f>J978-$J$530</f>
        <v>-3.4999999999999996E-3</v>
      </c>
      <c r="D978">
        <f t="shared" si="84"/>
        <v>100</v>
      </c>
      <c r="E978">
        <f t="shared" si="85"/>
        <v>5.72</v>
      </c>
      <c r="F978">
        <f t="shared" si="86"/>
        <v>40</v>
      </c>
      <c r="I978" s="3">
        <v>1.1674</v>
      </c>
      <c r="J978" s="3">
        <v>-1E-4</v>
      </c>
    </row>
    <row r="979" spans="1:10" x14ac:dyDescent="0.2">
      <c r="A979" s="5">
        <v>97</v>
      </c>
      <c r="B979" s="3">
        <f t="shared" ref="B979:B1006" si="87">I979-$I$530</f>
        <v>0.37429999999999997</v>
      </c>
      <c r="C979" s="3">
        <f>J979-$J$530</f>
        <v>-3.4999999999999996E-3</v>
      </c>
      <c r="D979">
        <f t="shared" si="84"/>
        <v>100</v>
      </c>
      <c r="E979">
        <f t="shared" si="85"/>
        <v>5.72</v>
      </c>
      <c r="F979">
        <f t="shared" si="86"/>
        <v>40</v>
      </c>
      <c r="I979" s="3">
        <v>1.1680999999999999</v>
      </c>
      <c r="J979" s="3">
        <v>-1E-4</v>
      </c>
    </row>
    <row r="980" spans="1:10" x14ac:dyDescent="0.2">
      <c r="A980" s="5">
        <v>97.1</v>
      </c>
      <c r="B980" s="3">
        <f t="shared" si="87"/>
        <v>0.37490000000000012</v>
      </c>
      <c r="C980" s="3">
        <f>J980-$J$530</f>
        <v>-3.3999999999999998E-3</v>
      </c>
      <c r="D980">
        <f t="shared" si="84"/>
        <v>100</v>
      </c>
      <c r="E980">
        <f t="shared" si="85"/>
        <v>5.72</v>
      </c>
      <c r="F980">
        <f t="shared" si="86"/>
        <v>40</v>
      </c>
      <c r="I980" s="3">
        <v>1.1687000000000001</v>
      </c>
      <c r="J980" s="3">
        <v>0</v>
      </c>
    </row>
    <row r="981" spans="1:10" x14ac:dyDescent="0.2">
      <c r="A981" s="5">
        <v>97.2</v>
      </c>
      <c r="B981" s="3">
        <f t="shared" si="87"/>
        <v>0.37580000000000002</v>
      </c>
      <c r="C981" s="3">
        <f>J981-$J$530</f>
        <v>-3.4999999999999996E-3</v>
      </c>
      <c r="D981">
        <f t="shared" si="84"/>
        <v>100</v>
      </c>
      <c r="E981">
        <f t="shared" si="85"/>
        <v>5.72</v>
      </c>
      <c r="F981">
        <f t="shared" si="86"/>
        <v>40</v>
      </c>
      <c r="I981" s="3">
        <v>1.1696</v>
      </c>
      <c r="J981" s="3">
        <v>-1E-4</v>
      </c>
    </row>
    <row r="982" spans="1:10" x14ac:dyDescent="0.2">
      <c r="A982" s="5">
        <v>97.3</v>
      </c>
      <c r="B982" s="3">
        <f t="shared" si="87"/>
        <v>0.37690000000000012</v>
      </c>
      <c r="C982" s="3">
        <f>J982-$J$530</f>
        <v>-3.1999999999999997E-3</v>
      </c>
      <c r="D982">
        <f t="shared" si="84"/>
        <v>100</v>
      </c>
      <c r="E982">
        <f t="shared" si="85"/>
        <v>5.72</v>
      </c>
      <c r="F982">
        <f t="shared" si="86"/>
        <v>40</v>
      </c>
      <c r="I982" s="3">
        <v>1.1707000000000001</v>
      </c>
      <c r="J982" s="3">
        <v>2.0000000000000001E-4</v>
      </c>
    </row>
    <row r="983" spans="1:10" x14ac:dyDescent="0.2">
      <c r="A983" s="5">
        <v>97.4</v>
      </c>
      <c r="B983" s="3">
        <f t="shared" si="87"/>
        <v>0.37760000000000005</v>
      </c>
      <c r="C983" s="3">
        <f>J983-$J$530</f>
        <v>-3.4999999999999996E-3</v>
      </c>
      <c r="D983">
        <f t="shared" si="84"/>
        <v>100</v>
      </c>
      <c r="E983">
        <f t="shared" si="85"/>
        <v>5.72</v>
      </c>
      <c r="F983">
        <f t="shared" si="86"/>
        <v>40</v>
      </c>
      <c r="I983" s="3">
        <v>1.1714</v>
      </c>
      <c r="J983" s="3">
        <v>-1E-4</v>
      </c>
    </row>
    <row r="984" spans="1:10" x14ac:dyDescent="0.2">
      <c r="A984" s="5">
        <v>97.5</v>
      </c>
      <c r="B984" s="3">
        <f t="shared" si="87"/>
        <v>0.37829999999999997</v>
      </c>
      <c r="C984" s="3">
        <f>J984-$J$530</f>
        <v>-3.3E-3</v>
      </c>
      <c r="D984">
        <f t="shared" si="84"/>
        <v>100</v>
      </c>
      <c r="E984">
        <f t="shared" si="85"/>
        <v>5.72</v>
      </c>
      <c r="F984">
        <f t="shared" si="86"/>
        <v>40</v>
      </c>
      <c r="I984" s="3">
        <v>1.1720999999999999</v>
      </c>
      <c r="J984" s="3">
        <v>1E-4</v>
      </c>
    </row>
    <row r="985" spans="1:10" x14ac:dyDescent="0.2">
      <c r="A985" s="5">
        <v>97.6</v>
      </c>
      <c r="B985" s="3">
        <f t="shared" si="87"/>
        <v>0.37930000000000008</v>
      </c>
      <c r="C985" s="3">
        <f>J985-$J$530</f>
        <v>-3.3999999999999998E-3</v>
      </c>
      <c r="D985">
        <f t="shared" si="84"/>
        <v>100</v>
      </c>
      <c r="E985">
        <f t="shared" si="85"/>
        <v>5.72</v>
      </c>
      <c r="F985">
        <f t="shared" si="86"/>
        <v>40</v>
      </c>
      <c r="I985" s="3">
        <v>1.1731</v>
      </c>
      <c r="J985" s="3">
        <v>0</v>
      </c>
    </row>
    <row r="986" spans="1:10" x14ac:dyDescent="0.2">
      <c r="A986" s="5">
        <v>97.7</v>
      </c>
      <c r="B986" s="3">
        <f t="shared" si="87"/>
        <v>0.38009999999999999</v>
      </c>
      <c r="C986" s="3">
        <f>J986-$J$530</f>
        <v>-3.3999999999999998E-3</v>
      </c>
      <c r="D986">
        <f t="shared" si="84"/>
        <v>100</v>
      </c>
      <c r="E986">
        <f t="shared" si="85"/>
        <v>5.72</v>
      </c>
      <c r="F986">
        <f t="shared" si="86"/>
        <v>40</v>
      </c>
      <c r="I986" s="3">
        <v>1.1738999999999999</v>
      </c>
      <c r="J986" s="3">
        <v>0</v>
      </c>
    </row>
    <row r="987" spans="1:10" x14ac:dyDescent="0.2">
      <c r="A987" s="5">
        <v>97.8</v>
      </c>
      <c r="B987" s="3">
        <f t="shared" si="87"/>
        <v>0.38080000000000014</v>
      </c>
      <c r="C987" s="3">
        <f>J987-$J$530</f>
        <v>-3.3999999999999998E-3</v>
      </c>
      <c r="D987">
        <f t="shared" si="84"/>
        <v>100</v>
      </c>
      <c r="E987">
        <f t="shared" si="85"/>
        <v>5.72</v>
      </c>
      <c r="F987">
        <f t="shared" si="86"/>
        <v>40</v>
      </c>
      <c r="I987" s="3">
        <v>1.1746000000000001</v>
      </c>
      <c r="J987" s="3">
        <v>0</v>
      </c>
    </row>
    <row r="988" spans="1:10" x14ac:dyDescent="0.2">
      <c r="A988" s="5">
        <v>97.9</v>
      </c>
      <c r="B988" s="3">
        <f t="shared" si="87"/>
        <v>0.38160000000000005</v>
      </c>
      <c r="C988" s="3">
        <f>J988-$J$530</f>
        <v>-3.4999999999999996E-3</v>
      </c>
      <c r="D988">
        <f t="shared" si="84"/>
        <v>100</v>
      </c>
      <c r="E988">
        <f t="shared" si="85"/>
        <v>5.72</v>
      </c>
      <c r="F988">
        <f t="shared" si="86"/>
        <v>40</v>
      </c>
      <c r="I988" s="3">
        <v>1.1754</v>
      </c>
      <c r="J988" s="3">
        <v>-1E-4</v>
      </c>
    </row>
    <row r="989" spans="1:10" x14ac:dyDescent="0.2">
      <c r="A989" s="5">
        <v>98</v>
      </c>
      <c r="B989" s="3">
        <f t="shared" si="87"/>
        <v>0.38259999999999994</v>
      </c>
      <c r="C989" s="3">
        <f>J989-$J$530</f>
        <v>-3.3999999999999998E-3</v>
      </c>
      <c r="D989">
        <f t="shared" si="84"/>
        <v>100</v>
      </c>
      <c r="E989">
        <f t="shared" si="85"/>
        <v>5.72</v>
      </c>
      <c r="F989">
        <f t="shared" si="86"/>
        <v>40</v>
      </c>
      <c r="I989" s="3">
        <v>1.1763999999999999</v>
      </c>
      <c r="J989" s="3">
        <v>0</v>
      </c>
    </row>
    <row r="990" spans="1:10" x14ac:dyDescent="0.2">
      <c r="A990" s="5">
        <v>98.1</v>
      </c>
      <c r="B990" s="3">
        <f t="shared" si="87"/>
        <v>0.38330000000000009</v>
      </c>
      <c r="C990" s="3">
        <f>J990-$J$530</f>
        <v>-3.3999999999999998E-3</v>
      </c>
      <c r="D990">
        <f t="shared" si="84"/>
        <v>100</v>
      </c>
      <c r="E990">
        <f t="shared" si="85"/>
        <v>5.72</v>
      </c>
      <c r="F990">
        <f t="shared" si="86"/>
        <v>40</v>
      </c>
      <c r="I990" s="3">
        <v>1.1771</v>
      </c>
      <c r="J990" s="3">
        <v>0</v>
      </c>
    </row>
    <row r="991" spans="1:10" x14ac:dyDescent="0.2">
      <c r="A991" s="5">
        <v>98.2</v>
      </c>
      <c r="B991" s="3">
        <f t="shared" si="87"/>
        <v>0.38400000000000001</v>
      </c>
      <c r="C991" s="3">
        <f>J991-$J$530</f>
        <v>-3.3999999999999998E-3</v>
      </c>
      <c r="D991">
        <f t="shared" si="84"/>
        <v>100</v>
      </c>
      <c r="E991">
        <f t="shared" si="85"/>
        <v>5.72</v>
      </c>
      <c r="F991">
        <f t="shared" si="86"/>
        <v>40</v>
      </c>
      <c r="I991" s="3">
        <v>1.1778</v>
      </c>
      <c r="J991" s="3">
        <v>0</v>
      </c>
    </row>
    <row r="992" spans="1:10" x14ac:dyDescent="0.2">
      <c r="A992" s="5">
        <v>98.3</v>
      </c>
      <c r="B992" s="3">
        <f t="shared" si="87"/>
        <v>0.38530000000000009</v>
      </c>
      <c r="C992" s="3">
        <f>J992-$J$530</f>
        <v>-3.3999999999999998E-3</v>
      </c>
      <c r="D992">
        <f t="shared" si="84"/>
        <v>100</v>
      </c>
      <c r="E992">
        <f t="shared" si="85"/>
        <v>5.72</v>
      </c>
      <c r="F992">
        <f t="shared" si="86"/>
        <v>40</v>
      </c>
      <c r="I992" s="3">
        <v>1.1791</v>
      </c>
      <c r="J992" s="3">
        <v>0</v>
      </c>
    </row>
    <row r="993" spans="1:10" x14ac:dyDescent="0.2">
      <c r="A993" s="5">
        <v>98.4</v>
      </c>
      <c r="B993" s="3">
        <f t="shared" si="87"/>
        <v>0.3861</v>
      </c>
      <c r="C993" s="3">
        <f>J993-$J$530</f>
        <v>-3.4999999999999996E-3</v>
      </c>
      <c r="D993">
        <f t="shared" si="84"/>
        <v>100</v>
      </c>
      <c r="E993">
        <f t="shared" si="85"/>
        <v>5.72</v>
      </c>
      <c r="F993">
        <f t="shared" si="86"/>
        <v>40</v>
      </c>
      <c r="I993" s="3">
        <v>1.1798999999999999</v>
      </c>
      <c r="J993" s="3">
        <v>-1E-4</v>
      </c>
    </row>
    <row r="994" spans="1:10" x14ac:dyDescent="0.2">
      <c r="A994" s="5">
        <v>98.5</v>
      </c>
      <c r="B994" s="3">
        <f t="shared" si="87"/>
        <v>0.38659999999999994</v>
      </c>
      <c r="C994" s="3">
        <f>J994-$J$530</f>
        <v>-3.5999999999999999E-3</v>
      </c>
      <c r="D994">
        <f t="shared" si="84"/>
        <v>100</v>
      </c>
      <c r="E994">
        <f t="shared" si="85"/>
        <v>5.72</v>
      </c>
      <c r="F994">
        <f t="shared" si="86"/>
        <v>40</v>
      </c>
      <c r="I994" s="3">
        <v>1.1803999999999999</v>
      </c>
      <c r="J994" s="3">
        <v>-2.0000000000000001E-4</v>
      </c>
    </row>
    <row r="995" spans="1:10" x14ac:dyDescent="0.2">
      <c r="A995" s="5">
        <v>98.6</v>
      </c>
      <c r="B995" s="3">
        <f t="shared" si="87"/>
        <v>0.38740000000000008</v>
      </c>
      <c r="C995" s="3">
        <f>J995-$J$530</f>
        <v>-3.3999999999999998E-3</v>
      </c>
      <c r="D995">
        <f t="shared" si="84"/>
        <v>100</v>
      </c>
      <c r="E995">
        <f t="shared" si="85"/>
        <v>5.72</v>
      </c>
      <c r="F995">
        <f t="shared" si="86"/>
        <v>40</v>
      </c>
      <c r="I995" s="3">
        <v>1.1812</v>
      </c>
      <c r="J995" s="3">
        <v>0</v>
      </c>
    </row>
    <row r="996" spans="1:10" x14ac:dyDescent="0.2">
      <c r="A996" s="5">
        <v>98.7</v>
      </c>
      <c r="B996" s="3">
        <f t="shared" si="87"/>
        <v>0.38849999999999996</v>
      </c>
      <c r="C996" s="3">
        <f>J996-$J$530</f>
        <v>-3.3999999999999998E-3</v>
      </c>
      <c r="D996">
        <f t="shared" si="84"/>
        <v>100</v>
      </c>
      <c r="E996">
        <f t="shared" si="85"/>
        <v>5.72</v>
      </c>
      <c r="F996">
        <f t="shared" si="86"/>
        <v>40</v>
      </c>
      <c r="I996" s="3">
        <v>1.1822999999999999</v>
      </c>
      <c r="J996" s="3">
        <v>0</v>
      </c>
    </row>
    <row r="997" spans="1:10" x14ac:dyDescent="0.2">
      <c r="A997" s="5">
        <v>98.8</v>
      </c>
      <c r="B997" s="3">
        <f t="shared" si="87"/>
        <v>0.38930000000000009</v>
      </c>
      <c r="C997" s="3">
        <f>J997-$J$530</f>
        <v>-3.4999999999999996E-3</v>
      </c>
      <c r="D997">
        <f t="shared" si="84"/>
        <v>100</v>
      </c>
      <c r="E997">
        <f t="shared" si="85"/>
        <v>5.72</v>
      </c>
      <c r="F997">
        <f t="shared" si="86"/>
        <v>40</v>
      </c>
      <c r="I997" s="3">
        <v>1.1831</v>
      </c>
      <c r="J997" s="3">
        <v>-1E-4</v>
      </c>
    </row>
    <row r="998" spans="1:10" x14ac:dyDescent="0.2">
      <c r="A998" s="5">
        <v>98.9</v>
      </c>
      <c r="B998" s="3">
        <f t="shared" si="87"/>
        <v>0.39</v>
      </c>
      <c r="C998" s="3">
        <f>J998-$J$530</f>
        <v>-3.1999999999999997E-3</v>
      </c>
      <c r="D998">
        <f t="shared" si="84"/>
        <v>100</v>
      </c>
      <c r="E998">
        <f t="shared" si="85"/>
        <v>5.72</v>
      </c>
      <c r="F998">
        <f t="shared" si="86"/>
        <v>40</v>
      </c>
      <c r="I998" s="3">
        <v>1.1838</v>
      </c>
      <c r="J998" s="3">
        <v>2.0000000000000001E-4</v>
      </c>
    </row>
    <row r="999" spans="1:10" x14ac:dyDescent="0.2">
      <c r="A999" s="5">
        <v>99</v>
      </c>
      <c r="B999" s="3">
        <f t="shared" si="87"/>
        <v>0.39090000000000014</v>
      </c>
      <c r="C999" s="3">
        <f>J999-$J$530</f>
        <v>-3.3E-3</v>
      </c>
      <c r="D999">
        <f t="shared" si="84"/>
        <v>100</v>
      </c>
      <c r="E999">
        <f t="shared" si="85"/>
        <v>5.72</v>
      </c>
      <c r="F999">
        <f t="shared" si="86"/>
        <v>40</v>
      </c>
      <c r="I999" s="3">
        <v>1.1847000000000001</v>
      </c>
      <c r="J999" s="3">
        <v>1E-4</v>
      </c>
    </row>
    <row r="1000" spans="1:10" x14ac:dyDescent="0.2">
      <c r="A1000" s="5">
        <v>99.1</v>
      </c>
      <c r="B1000" s="3">
        <f t="shared" si="87"/>
        <v>0.39190000000000003</v>
      </c>
      <c r="C1000" s="3">
        <f>J1000-$J$530</f>
        <v>-3.3999999999999998E-3</v>
      </c>
      <c r="D1000">
        <f t="shared" si="84"/>
        <v>100</v>
      </c>
      <c r="E1000">
        <f t="shared" si="85"/>
        <v>5.72</v>
      </c>
      <c r="F1000">
        <f t="shared" si="86"/>
        <v>40</v>
      </c>
      <c r="I1000" s="3">
        <v>1.1857</v>
      </c>
      <c r="J1000" s="3">
        <v>0</v>
      </c>
    </row>
    <row r="1001" spans="1:10" x14ac:dyDescent="0.2">
      <c r="A1001" s="5">
        <v>99.2</v>
      </c>
      <c r="B1001" s="3">
        <f t="shared" si="87"/>
        <v>0.39249999999999996</v>
      </c>
      <c r="C1001" s="3">
        <f>J1001-$J$530</f>
        <v>-3.3999999999999998E-3</v>
      </c>
      <c r="D1001">
        <f t="shared" si="84"/>
        <v>100</v>
      </c>
      <c r="E1001">
        <f t="shared" si="85"/>
        <v>5.72</v>
      </c>
      <c r="F1001">
        <f t="shared" si="86"/>
        <v>40</v>
      </c>
      <c r="I1001" s="3">
        <v>1.1862999999999999</v>
      </c>
      <c r="J1001" s="3">
        <v>0</v>
      </c>
    </row>
    <row r="1002" spans="1:10" x14ac:dyDescent="0.2">
      <c r="A1002" s="5">
        <v>99.3</v>
      </c>
      <c r="B1002" s="3">
        <f t="shared" si="87"/>
        <v>0.39330000000000009</v>
      </c>
      <c r="C1002" s="3">
        <f>J1002-$J$530</f>
        <v>-3.3999999999999998E-3</v>
      </c>
      <c r="D1002">
        <f t="shared" si="84"/>
        <v>100</v>
      </c>
      <c r="E1002">
        <f t="shared" si="85"/>
        <v>5.72</v>
      </c>
      <c r="F1002">
        <f t="shared" si="86"/>
        <v>40</v>
      </c>
      <c r="I1002" s="3">
        <v>1.1871</v>
      </c>
      <c r="J1002" s="3">
        <v>0</v>
      </c>
    </row>
    <row r="1003" spans="1:10" x14ac:dyDescent="0.2">
      <c r="A1003" s="5">
        <v>99.4</v>
      </c>
      <c r="B1003" s="3">
        <f t="shared" si="87"/>
        <v>0.39419999999999999</v>
      </c>
      <c r="C1003" s="3">
        <f>J1003-$J$530</f>
        <v>-3.5999999999999999E-3</v>
      </c>
      <c r="D1003">
        <f t="shared" si="84"/>
        <v>100</v>
      </c>
      <c r="E1003">
        <f t="shared" si="85"/>
        <v>5.72</v>
      </c>
      <c r="F1003">
        <f t="shared" si="86"/>
        <v>40</v>
      </c>
      <c r="I1003" s="3">
        <v>1.1879999999999999</v>
      </c>
      <c r="J1003" s="3">
        <v>-2.0000000000000001E-4</v>
      </c>
    </row>
    <row r="1004" spans="1:10" x14ac:dyDescent="0.2">
      <c r="A1004" s="5">
        <v>99.5</v>
      </c>
      <c r="B1004" s="3">
        <f t="shared" si="87"/>
        <v>0.39510000000000012</v>
      </c>
      <c r="C1004" s="3">
        <f>J1004-$J$530</f>
        <v>-3.1999999999999997E-3</v>
      </c>
      <c r="D1004">
        <f t="shared" si="84"/>
        <v>100</v>
      </c>
      <c r="E1004">
        <f t="shared" si="85"/>
        <v>5.72</v>
      </c>
      <c r="F1004">
        <f t="shared" si="86"/>
        <v>40</v>
      </c>
      <c r="I1004" s="3">
        <v>1.1889000000000001</v>
      </c>
      <c r="J1004" s="3">
        <v>2.0000000000000001E-4</v>
      </c>
    </row>
    <row r="1005" spans="1:10" x14ac:dyDescent="0.2">
      <c r="A1005" s="5">
        <v>99.6</v>
      </c>
      <c r="B1005" s="3">
        <f t="shared" si="87"/>
        <v>0.39580000000000004</v>
      </c>
      <c r="C1005" s="3">
        <f>J1005-$J$530</f>
        <v>-3.3999999999999998E-3</v>
      </c>
      <c r="D1005">
        <f t="shared" si="84"/>
        <v>100</v>
      </c>
      <c r="E1005">
        <f t="shared" si="85"/>
        <v>5.72</v>
      </c>
      <c r="F1005">
        <f t="shared" si="86"/>
        <v>40</v>
      </c>
      <c r="I1005" s="3">
        <v>1.1896</v>
      </c>
      <c r="J1005" s="3">
        <v>0</v>
      </c>
    </row>
    <row r="1006" spans="1:10" x14ac:dyDescent="0.2">
      <c r="A1006" s="5">
        <v>99.64</v>
      </c>
      <c r="B1006" s="3">
        <f t="shared" si="87"/>
        <v>0.39610000000000001</v>
      </c>
      <c r="C1006" s="3">
        <f>J1006-$J$530</f>
        <v>-3.3999999999999998E-3</v>
      </c>
      <c r="D1006">
        <f t="shared" si="84"/>
        <v>100</v>
      </c>
      <c r="E1006">
        <f t="shared" si="85"/>
        <v>5.72</v>
      </c>
      <c r="F1006">
        <f t="shared" si="86"/>
        <v>40</v>
      </c>
      <c r="I1006" s="3">
        <v>1.1899</v>
      </c>
      <c r="J1006" s="3">
        <v>0</v>
      </c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EF494-23DA-0241-8F99-395008FB2C2A}">
  <dimension ref="A1:Q1798"/>
  <sheetViews>
    <sheetView topLeftCell="A889" workbookViewId="0">
      <selection activeCell="M12" sqref="M12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6</v>
      </c>
      <c r="B4" s="3" t="s">
        <v>40</v>
      </c>
      <c r="C4" s="3">
        <v>3.4700000000000002E-2</v>
      </c>
      <c r="D4" s="3">
        <v>5.2079000000000004</v>
      </c>
      <c r="E4" s="3">
        <v>100</v>
      </c>
      <c r="F4" s="3">
        <v>5.29</v>
      </c>
      <c r="G4" s="3">
        <v>40</v>
      </c>
      <c r="I4" s="3"/>
      <c r="J4" s="3"/>
      <c r="K4">
        <f>F4/1000*G4/1000</f>
        <v>2.1160000000000002E-4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5.29</v>
      </c>
      <c r="F9">
        <f>$G$4</f>
        <v>40</v>
      </c>
      <c r="G9">
        <f>3*C9*D9*1000/(2*F9*E9^2)</f>
        <v>0</v>
      </c>
      <c r="H9">
        <f>6*B9*E9/(D9^2)</f>
        <v>0</v>
      </c>
      <c r="I9" s="3">
        <v>0.72199999999999998</v>
      </c>
      <c r="J9" s="3">
        <v>1E-3</v>
      </c>
      <c r="K9">
        <f>(C10+C9)/2*(B10-B9)</f>
        <v>0</v>
      </c>
      <c r="L9">
        <f>K908/K4</f>
        <v>24.975378071833667</v>
      </c>
      <c r="M9">
        <f>L9/1000</f>
        <v>2.4975378071833667E-2</v>
      </c>
      <c r="N9">
        <f>SLOPE(C483:C906,B483:B906)</f>
        <v>8.3549496913877933E-2</v>
      </c>
      <c r="O9">
        <f>N9*1000</f>
        <v>83.549496913877931</v>
      </c>
      <c r="P9">
        <f>(E4^3*O9)/(4*G4*F4^3)</f>
        <v>3527.4172988668788</v>
      </c>
      <c r="Q9">
        <f>P9/1000</f>
        <v>3.5274172988668786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5.29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0.72529999999999994</v>
      </c>
      <c r="J10" s="3">
        <v>8.0000000000000004E-4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5.29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0.72470000000000001</v>
      </c>
      <c r="J11" s="3">
        <v>5.9999999999999995E-4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5.29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0.72440000000000004</v>
      </c>
      <c r="J12" s="3">
        <v>8.0000000000000004E-4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5.29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0.72440000000000004</v>
      </c>
      <c r="J13" s="3">
        <v>6.9999999999999999E-4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5.29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0.72460000000000002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5.29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0.72499999999999998</v>
      </c>
      <c r="J15" s="3">
        <v>6.9999999999999999E-4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5.29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0.72640000000000005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5.29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0.72789999999999999</v>
      </c>
      <c r="J17" s="3">
        <v>8.9999999999999998E-4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5.29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0.72860000000000003</v>
      </c>
      <c r="J18" s="3">
        <v>8.9999999999999998E-4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5.29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0.72960000000000003</v>
      </c>
      <c r="J19" s="3">
        <v>8.9999999999999998E-4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5.29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0.73060000000000003</v>
      </c>
      <c r="J20" s="3">
        <v>8.9999999999999998E-4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5.29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0.73129999999999995</v>
      </c>
      <c r="J21" s="3">
        <v>1E-3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5.29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0.73219999999999996</v>
      </c>
      <c r="J22" s="3">
        <v>1.1000000000000001E-3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5.29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0.73319999999999996</v>
      </c>
      <c r="J23" s="3">
        <v>8.9999999999999998E-4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5.29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0.7339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5.29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0.73460000000000003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5.29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0.73550000000000004</v>
      </c>
      <c r="J26" s="3">
        <v>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5.29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0.73640000000000005</v>
      </c>
      <c r="J27" s="3">
        <v>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5.29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0.73709999999999998</v>
      </c>
      <c r="J28" s="3">
        <v>1.1000000000000001E-3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5.29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0.7379</v>
      </c>
      <c r="J29" s="3">
        <v>1.1000000000000001E-3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5.29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0.7389</v>
      </c>
      <c r="J30" s="3">
        <v>1.1000000000000001E-3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5.29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0.73970000000000002</v>
      </c>
      <c r="J31" s="3">
        <v>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5.29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0.74039999999999995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5.29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0.74139999999999995</v>
      </c>
      <c r="J33" s="3">
        <v>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5.29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0.74239999999999995</v>
      </c>
      <c r="J34" s="3">
        <v>1.1000000000000001E-3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5.29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0.74309999999999998</v>
      </c>
      <c r="J35" s="3">
        <v>1.1999999999999999E-3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5.29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0.74380000000000002</v>
      </c>
      <c r="J36" s="3">
        <v>1.1000000000000001E-3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5.29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0.74480000000000002</v>
      </c>
      <c r="J37" s="3">
        <v>1.1000000000000001E-3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5.29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0.74560000000000004</v>
      </c>
      <c r="J38" s="3">
        <v>8.9999999999999998E-4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5.29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0.74629999999999996</v>
      </c>
      <c r="J39" s="3">
        <v>1.1000000000000001E-3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5.29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0.74709999999999999</v>
      </c>
      <c r="J40" s="3">
        <v>8.9999999999999998E-4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5.29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0.748</v>
      </c>
      <c r="J41" s="3">
        <v>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5.29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0.74880000000000002</v>
      </c>
      <c r="J42" s="3">
        <v>1.1000000000000001E-3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5.29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0.74950000000000006</v>
      </c>
      <c r="J43" s="3">
        <v>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5.29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0.75070000000000003</v>
      </c>
      <c r="J44" s="3">
        <v>1.1000000000000001E-3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5.29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0.75139999999999996</v>
      </c>
      <c r="J45" s="3">
        <v>1.2999999999999999E-3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5.29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0.75209999999999999</v>
      </c>
      <c r="J46" s="3">
        <v>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5.29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0.75290000000000001</v>
      </c>
      <c r="J47" s="3">
        <v>8.9999999999999998E-4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5.29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0.754</v>
      </c>
      <c r="J48" s="3">
        <v>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5.29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0.75470000000000004</v>
      </c>
      <c r="J49" s="3">
        <v>1.1000000000000001E-3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5.29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0.75539999999999996</v>
      </c>
      <c r="J50" s="3">
        <v>1.4E-3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5.29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0.75639999999999996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5.29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0.75739999999999996</v>
      </c>
      <c r="J52" s="3">
        <v>1.1999999999999999E-3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5.29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0.75800000000000001</v>
      </c>
      <c r="J53" s="3">
        <v>1.1999999999999999E-3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5.29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0.75880000000000003</v>
      </c>
      <c r="J54" s="3">
        <v>1.1999999999999999E-3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5.29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0.75980000000000003</v>
      </c>
      <c r="J55" s="3">
        <v>1.1000000000000001E-3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5.29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0.76049999999999995</v>
      </c>
      <c r="J56" s="3">
        <v>1.4E-3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5.29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0.76129999999999998</v>
      </c>
      <c r="J57" s="3">
        <v>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5.29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0.76219999999999999</v>
      </c>
      <c r="J58" s="3">
        <v>1.2999999999999999E-3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5.29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0.7631</v>
      </c>
      <c r="J59" s="3">
        <v>1.1999999999999999E-3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5.29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0.76380000000000003</v>
      </c>
      <c r="J60" s="3">
        <v>1.1999999999999999E-3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5.29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0.76449999999999996</v>
      </c>
      <c r="J61" s="3">
        <v>1.4E-3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5.29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0.76559999999999995</v>
      </c>
      <c r="J62" s="3">
        <v>1.1000000000000001E-3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5.29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0.76639999999999997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5.29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0.7671</v>
      </c>
      <c r="J64" s="3">
        <v>1.1999999999999999E-3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5.29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0.76800000000000002</v>
      </c>
      <c r="J65" s="3">
        <v>1.1999999999999999E-3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5.29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0.76900000000000002</v>
      </c>
      <c r="J66" s="3">
        <v>1.4E-3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5.29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0.76970000000000005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5.29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0.77039999999999997</v>
      </c>
      <c r="J68" s="3">
        <v>1.1000000000000001E-3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5.29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0.77129999999999999</v>
      </c>
      <c r="J69" s="3">
        <v>1.2999999999999999E-3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5.29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0.7722</v>
      </c>
      <c r="J70" s="3">
        <v>1.1999999999999999E-3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5.29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0.77280000000000004</v>
      </c>
      <c r="J71" s="3">
        <v>1.1000000000000001E-3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5.29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0.77380000000000004</v>
      </c>
      <c r="J72" s="3">
        <v>1.2999999999999999E-3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5.29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0.77480000000000004</v>
      </c>
      <c r="J73" s="3">
        <v>1.1000000000000001E-3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5.29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0.77549999999999997</v>
      </c>
      <c r="J74" s="3">
        <v>1.1000000000000001E-3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5.29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0.7762</v>
      </c>
      <c r="J75" s="3">
        <v>1.2999999999999999E-3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5.29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0.7772</v>
      </c>
      <c r="J76" s="3">
        <v>1.2999999999999999E-3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5.29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0.77810000000000001</v>
      </c>
      <c r="J77" s="3">
        <v>1.1000000000000001E-3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5.29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0.77880000000000005</v>
      </c>
      <c r="J78" s="3">
        <v>1.4E-3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5.29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0.77969999999999995</v>
      </c>
      <c r="J79" s="3">
        <v>1.4E-3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5.29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0.78069999999999995</v>
      </c>
      <c r="J80" s="3">
        <v>1.2999999999999999E-3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5.29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0.78139999999999998</v>
      </c>
      <c r="J81" s="3">
        <v>1.2999999999999999E-3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5.29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0.78210000000000002</v>
      </c>
      <c r="J82" s="3">
        <v>1.1999999999999999E-3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5.29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0.78290000000000004</v>
      </c>
      <c r="J83" s="3">
        <v>1.5E-3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5.29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0.78390000000000004</v>
      </c>
      <c r="J84" s="3">
        <v>1.5E-3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5.29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0.78459999999999996</v>
      </c>
      <c r="J85" s="3">
        <v>1.4E-3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5.29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0.78539999999999999</v>
      </c>
      <c r="J86" s="3">
        <v>1.5E-3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5.29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0.78639999999999999</v>
      </c>
      <c r="J87" s="3">
        <v>1.2999999999999999E-3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5.29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0.78720000000000001</v>
      </c>
      <c r="J88" s="3">
        <v>1.1000000000000001E-3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5.29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0.78790000000000004</v>
      </c>
      <c r="J89" s="3">
        <v>1.2999999999999999E-3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5.29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0.78869999999999996</v>
      </c>
      <c r="J90" s="3">
        <v>1.5E-3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5.29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0.78990000000000005</v>
      </c>
      <c r="J91" s="3">
        <v>1.5E-3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5.29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0.79059999999999997</v>
      </c>
      <c r="J92" s="3">
        <v>1.2999999999999999E-3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5.29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0.79120000000000001</v>
      </c>
      <c r="J93" s="3">
        <v>1.4E-3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5.29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0.79220000000000002</v>
      </c>
      <c r="J94" s="3">
        <v>1.4E-3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5.29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0.79310000000000003</v>
      </c>
      <c r="J95" s="3">
        <v>1.5E-3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5.29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0.79379999999999995</v>
      </c>
      <c r="J96" s="3">
        <v>1.2999999999999999E-3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5.29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0.79459999999999997</v>
      </c>
      <c r="J97" s="3">
        <v>1.2999999999999999E-3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5.29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0.79559999999999997</v>
      </c>
      <c r="J98" s="3">
        <v>1.4E-3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5.29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0.79630000000000001</v>
      </c>
      <c r="J99" s="3">
        <v>1.4E-3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5.29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0.79700000000000004</v>
      </c>
      <c r="J100" s="3">
        <v>1.5E-3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5.29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0.79810000000000003</v>
      </c>
      <c r="J101" s="3">
        <v>1.2999999999999999E-3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5.29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0.79890000000000005</v>
      </c>
      <c r="J102" s="3">
        <v>1.6000000000000001E-3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5.29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0.79959999999999998</v>
      </c>
      <c r="J103" s="3">
        <v>1.2999999999999999E-3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5.29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0.8004</v>
      </c>
      <c r="J104" s="3">
        <v>1.4E-3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5.29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0.8014</v>
      </c>
      <c r="J105" s="3">
        <v>1.2999999999999999E-3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5.29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0.80230000000000001</v>
      </c>
      <c r="J106" s="3">
        <v>1.2999999999999999E-3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5.29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0.80300000000000005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5.29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0.80389999999999995</v>
      </c>
      <c r="J108" s="3">
        <v>1.4E-3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5.29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0.80489999999999995</v>
      </c>
      <c r="J109" s="3">
        <v>1.5E-3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5.29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0.80549999999999999</v>
      </c>
      <c r="J110" s="3">
        <v>1.6000000000000001E-3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5.29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0.80630000000000002</v>
      </c>
      <c r="J111" s="3">
        <v>1.1999999999999999E-3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5.29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0.80730000000000002</v>
      </c>
      <c r="J112" s="3">
        <v>1.5E-3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5.29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0.80800000000000005</v>
      </c>
      <c r="J113" s="3">
        <v>1.1999999999999999E-3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5.29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0.80869999999999997</v>
      </c>
      <c r="J114" s="3">
        <v>1.5E-3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5.29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0.80959999999999999</v>
      </c>
      <c r="J115" s="3">
        <v>1.5E-3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5.29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0.81069999999999998</v>
      </c>
      <c r="J116" s="3">
        <v>1.6000000000000001E-3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5.29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0.81130000000000002</v>
      </c>
      <c r="J117" s="3">
        <v>1.6000000000000001E-3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5.29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0.81200000000000006</v>
      </c>
      <c r="J118" s="3">
        <v>1.6000000000000001E-3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5.29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0.81310000000000004</v>
      </c>
      <c r="J119" s="3">
        <v>1.4E-3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5.29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0.81389999999999996</v>
      </c>
      <c r="J120" s="3">
        <v>1.6999999999999999E-3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5.29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0.81459999999999999</v>
      </c>
      <c r="J121" s="3">
        <v>1.4E-3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5.29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0.8155</v>
      </c>
      <c r="J122" s="3">
        <v>1.4E-3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5.29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0.81659999999999999</v>
      </c>
      <c r="J123" s="3">
        <v>1.4E-3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5.29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0.81720000000000004</v>
      </c>
      <c r="J124" s="3">
        <v>1.4E-3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5.29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0.81789999999999996</v>
      </c>
      <c r="J125" s="3">
        <v>1.6000000000000001E-3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5.29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0.81879999999999997</v>
      </c>
      <c r="J126" s="3">
        <v>1.5E-3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5.29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0.81979999999999997</v>
      </c>
      <c r="J127" s="3">
        <v>1.6000000000000001E-3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5.29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0.82040000000000002</v>
      </c>
      <c r="J128" s="3">
        <v>1.6999999999999999E-3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5.29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0.82130000000000003</v>
      </c>
      <c r="J129" s="3">
        <v>1.4E-3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5.29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0.82240000000000002</v>
      </c>
      <c r="J130" s="3">
        <v>1.6000000000000001E-3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5.29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0.82299999999999995</v>
      </c>
      <c r="J131" s="3">
        <v>1.6999999999999999E-3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5.29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0.82369999999999999</v>
      </c>
      <c r="J132" s="3">
        <v>1.6000000000000001E-3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5.29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0.8246</v>
      </c>
      <c r="J133" s="3">
        <v>1.4E-3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5.29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0.8256</v>
      </c>
      <c r="J134" s="3">
        <v>1.6000000000000001E-3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5.29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0.82630000000000003</v>
      </c>
      <c r="J135" s="3">
        <v>1.5E-3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5.29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0.82709999999999995</v>
      </c>
      <c r="J136" s="3">
        <v>1.6000000000000001E-3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5.29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0.82809999999999995</v>
      </c>
      <c r="J137" s="3">
        <v>1.8E-3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5.29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0.82889999999999997</v>
      </c>
      <c r="J138" s="3">
        <v>1.5E-3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5.29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0.8296</v>
      </c>
      <c r="J139" s="3">
        <v>1.6000000000000001E-3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5.29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0.83040000000000003</v>
      </c>
      <c r="J140" s="3">
        <v>1.6000000000000001E-3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5.29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0.83140000000000003</v>
      </c>
      <c r="J141" s="3">
        <v>1.6000000000000001E-3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5.29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0.83209999999999995</v>
      </c>
      <c r="J142" s="3">
        <v>1.5E-3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5.29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0.83289999999999997</v>
      </c>
      <c r="J143" s="3">
        <v>1.8E-3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5.29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0.83389999999999997</v>
      </c>
      <c r="J144" s="3">
        <v>1.6999999999999999E-3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5.29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0.8347</v>
      </c>
      <c r="J145" s="3">
        <v>1.8E-3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5.29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0.83540000000000003</v>
      </c>
      <c r="J146" s="3">
        <v>1.8E-3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5.29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0.83620000000000005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5.29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0.83730000000000004</v>
      </c>
      <c r="J148" s="3">
        <v>1.6000000000000001E-3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5.29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0.83809999999999996</v>
      </c>
      <c r="J149" s="3">
        <v>1.6000000000000001E-3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5.29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0.83879999999999999</v>
      </c>
      <c r="J150" s="3">
        <v>1.5E-3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5.29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0.83979999999999999</v>
      </c>
      <c r="J151" s="3">
        <v>1.4E-3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5.29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0.84060000000000001</v>
      </c>
      <c r="J152" s="3">
        <v>1.6000000000000001E-3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5.29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0.84130000000000005</v>
      </c>
      <c r="J153" s="3">
        <v>1.6999999999999999E-3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5.29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0.84209999999999996</v>
      </c>
      <c r="J154" s="3">
        <v>1.6999999999999999E-3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5.29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0.84309999999999996</v>
      </c>
      <c r="J155" s="3">
        <v>1.6000000000000001E-3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5.29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0.84389999999999998</v>
      </c>
      <c r="J156" s="3">
        <v>1.6999999999999999E-3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5.29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0.84450000000000003</v>
      </c>
      <c r="J157" s="3">
        <v>1.6999999999999999E-3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5.29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0.84560000000000002</v>
      </c>
      <c r="J158" s="3">
        <v>1.6999999999999999E-3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5.29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0.84650000000000003</v>
      </c>
      <c r="J159" s="3">
        <v>1.6000000000000001E-3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5.29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0.84709999999999996</v>
      </c>
      <c r="J160" s="3">
        <v>1.6999999999999999E-3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5.29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0.84789999999999999</v>
      </c>
      <c r="J161" s="3">
        <v>1.6999999999999999E-3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5.29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0.84889999999999999</v>
      </c>
      <c r="J162" s="3">
        <v>1.5E-3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5.29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0.8498</v>
      </c>
      <c r="J163" s="3">
        <v>1.6000000000000001E-3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5.29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0.85050000000000003</v>
      </c>
      <c r="J164" s="3">
        <v>1.6999999999999999E-3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5.29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0.85140000000000005</v>
      </c>
      <c r="J165" s="3">
        <v>1.8E-3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5.29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0.85229999999999995</v>
      </c>
      <c r="J166" s="3">
        <v>1.6999999999999999E-3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5.29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0.85299999999999998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5.29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0.8538</v>
      </c>
      <c r="J168" s="3">
        <v>1.6999999999999999E-3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5.29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0.85470000000000002</v>
      </c>
      <c r="J169" s="3">
        <v>1.9E-3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5.29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0.85560000000000003</v>
      </c>
      <c r="J170" s="3">
        <v>1.5E-3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5.29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0.85619999999999996</v>
      </c>
      <c r="J171" s="3">
        <v>1.8E-3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5.29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0.85709999999999997</v>
      </c>
      <c r="J172" s="3">
        <v>1.6000000000000001E-3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5.29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0.85819999999999996</v>
      </c>
      <c r="J173" s="3">
        <v>1.6999999999999999E-3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5.29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0.8589</v>
      </c>
      <c r="J174" s="3">
        <v>1.6999999999999999E-3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5.29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0.85950000000000004</v>
      </c>
      <c r="J175" s="3">
        <v>1.6000000000000001E-3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5.29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0.86050000000000004</v>
      </c>
      <c r="J176" s="3">
        <v>1.5E-3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5.29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0.86140000000000005</v>
      </c>
      <c r="J177" s="3">
        <v>1.8E-3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5.29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0.86209999999999998</v>
      </c>
      <c r="J178" s="3">
        <v>1.8E-3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5.29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0.8629</v>
      </c>
      <c r="J179" s="3">
        <v>1.8E-3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5.29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0.86399999999999999</v>
      </c>
      <c r="J180" s="3">
        <v>1.8E-3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5.29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0.86470000000000002</v>
      </c>
      <c r="J181" s="3">
        <v>1.5E-3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5.29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0.86539999999999995</v>
      </c>
      <c r="J182" s="3">
        <v>1.8E-3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5.29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0.86639999999999995</v>
      </c>
      <c r="J183" s="3">
        <v>1.8E-3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5.29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0.86729999999999996</v>
      </c>
      <c r="J184" s="3">
        <v>1.8E-3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5.29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0.8679</v>
      </c>
      <c r="J185" s="3">
        <v>1.6000000000000001E-3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5.29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0.86870000000000003</v>
      </c>
      <c r="J186" s="3">
        <v>1.9E-3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5.29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0.86990000000000001</v>
      </c>
      <c r="J187" s="3">
        <v>1.8E-3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5.29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0.87060000000000004</v>
      </c>
      <c r="J188" s="3">
        <v>1.8E-3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5.29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0.87119999999999997</v>
      </c>
      <c r="J189" s="3">
        <v>1.8E-3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5.29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0.87209999999999999</v>
      </c>
      <c r="J190" s="3">
        <v>1.5E-3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5.29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0.87309999999999999</v>
      </c>
      <c r="J191" s="3">
        <v>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5.29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0.87390000000000001</v>
      </c>
      <c r="J192" s="3">
        <v>1.6000000000000001E-3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5.29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0.87460000000000004</v>
      </c>
      <c r="J193" s="3">
        <v>1.8E-3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5.29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0.87560000000000004</v>
      </c>
      <c r="J194" s="3">
        <v>1.9E-3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5.29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0.87639999999999996</v>
      </c>
      <c r="J195" s="3">
        <v>1.8E-3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5.29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0.87709999999999999</v>
      </c>
      <c r="J196" s="3">
        <v>2E-3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5.29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0.87790000000000001</v>
      </c>
      <c r="J197" s="3">
        <v>1.5E-3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5.29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0.87890000000000001</v>
      </c>
      <c r="J198" s="3">
        <v>1.6999999999999999E-3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5.29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0.87960000000000005</v>
      </c>
      <c r="J199" s="3">
        <v>1.6999999999999999E-3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5.29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0.88029999999999997</v>
      </c>
      <c r="J200" s="3">
        <v>1.8E-3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5.29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0.88139999999999996</v>
      </c>
      <c r="J201" s="3">
        <v>1.8E-3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5.29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0.88229999999999997</v>
      </c>
      <c r="J202" s="3">
        <v>1.8E-3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5.29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0.88290000000000002</v>
      </c>
      <c r="J203" s="3">
        <v>1.8E-3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5.29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0.88370000000000004</v>
      </c>
      <c r="J204" s="3">
        <v>1.8E-3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5.29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0.88480000000000003</v>
      </c>
      <c r="J205" s="3">
        <v>1.6999999999999999E-3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5.29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0.88560000000000005</v>
      </c>
      <c r="J206" s="3">
        <v>1.8E-3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5.29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0.88629999999999998</v>
      </c>
      <c r="J207" s="3">
        <v>1.8E-3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5.29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0.88729999999999998</v>
      </c>
      <c r="J208" s="3">
        <v>1.9E-3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5.29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0.8881</v>
      </c>
      <c r="J209" s="3">
        <v>1.9E-3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5.29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0.88880000000000003</v>
      </c>
      <c r="J210" s="3">
        <v>1.9E-3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5.29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0.88959999999999995</v>
      </c>
      <c r="J211" s="3">
        <v>2.0999999999999999E-3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5.29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0.89059999999999995</v>
      </c>
      <c r="J212" s="3">
        <v>1.8E-3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5.29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0.89139999999999997</v>
      </c>
      <c r="J213" s="3">
        <v>2.0999999999999999E-3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5.29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0.89200000000000002</v>
      </c>
      <c r="J214" s="3">
        <v>1.9E-3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5.29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0.8931</v>
      </c>
      <c r="J215" s="3">
        <v>2.0999999999999999E-3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5.29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0.89410000000000001</v>
      </c>
      <c r="J216" s="3">
        <v>1.8E-3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5.29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0.89459999999999995</v>
      </c>
      <c r="J217" s="3">
        <v>2.0999999999999999E-3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5.29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0.89539999999999997</v>
      </c>
      <c r="J218" s="3">
        <v>2.0999999999999999E-3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5.29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0.89639999999999997</v>
      </c>
      <c r="J219" s="3">
        <v>2.0999999999999999E-3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5.29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0.89729999999999999</v>
      </c>
      <c r="J220" s="3">
        <v>2E-3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5.29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0.89800000000000002</v>
      </c>
      <c r="J221" s="3">
        <v>2.2000000000000001E-3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5.29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0.89880000000000004</v>
      </c>
      <c r="J222" s="3">
        <v>2.0999999999999999E-3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5.29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0.89980000000000004</v>
      </c>
      <c r="J223" s="3">
        <v>2.0999999999999999E-3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5.29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0.90049999999999997</v>
      </c>
      <c r="J224" s="3">
        <v>2.2000000000000001E-3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5.29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0.90129999999999999</v>
      </c>
      <c r="J225" s="3">
        <v>2.0999999999999999E-3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5.29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0.9022</v>
      </c>
      <c r="J226" s="3">
        <v>2.0999999999999999E-3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5.29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0.90310000000000001</v>
      </c>
      <c r="J227" s="3">
        <v>2E-3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5.29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0.90369999999999995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5.29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0.90459999999999996</v>
      </c>
      <c r="J229" s="3">
        <v>2E-3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5.29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0.90569999999999995</v>
      </c>
      <c r="J230" s="3">
        <v>2.0999999999999999E-3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5.29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0.90639999999999998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5.29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0.90700000000000003</v>
      </c>
      <c r="J232" s="3">
        <v>2E-3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5.29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0.90790000000000004</v>
      </c>
      <c r="J233" s="3">
        <v>2.0999999999999999E-3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5.29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0.90900000000000003</v>
      </c>
      <c r="J234" s="3">
        <v>2.0999999999999999E-3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5.29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0.90969999999999995</v>
      </c>
      <c r="J235" s="3">
        <v>2E-3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5.29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0.91039999999999999</v>
      </c>
      <c r="J236" s="3">
        <v>2.0999999999999999E-3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5.29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0.91139999999999999</v>
      </c>
      <c r="J237" s="3">
        <v>2E-3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5.29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0.9123</v>
      </c>
      <c r="J238" s="3">
        <v>2.2000000000000001E-3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5.29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0.91290000000000004</v>
      </c>
      <c r="J239" s="3">
        <v>2E-3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5.29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0.91379999999999995</v>
      </c>
      <c r="J240" s="3">
        <v>2.0999999999999999E-3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5.29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0.91479999999999995</v>
      </c>
      <c r="J241" s="3">
        <v>2.0999999999999999E-3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5.29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0.91539999999999999</v>
      </c>
      <c r="J242" s="3">
        <v>2.3E-3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5.29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0.91620000000000001</v>
      </c>
      <c r="J243" s="3">
        <v>2E-3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5.29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0.91739999999999999</v>
      </c>
      <c r="J244" s="3">
        <v>1.9E-3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5.29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0.91810000000000003</v>
      </c>
      <c r="J245" s="3">
        <v>2.0999999999999999E-3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5.29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0.91869999999999996</v>
      </c>
      <c r="J246" s="3">
        <v>2.3E-3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5.29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0.91959999999999997</v>
      </c>
      <c r="J247" s="3">
        <v>2E-3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5.29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0.92069999999999996</v>
      </c>
      <c r="J248" s="3">
        <v>2.0999999999999999E-3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5.29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0.9214</v>
      </c>
      <c r="J249" s="3">
        <v>2.2000000000000001E-3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5.29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0.92210000000000003</v>
      </c>
      <c r="J250" s="3">
        <v>2E-3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5.29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0.92310000000000003</v>
      </c>
      <c r="J251" s="3">
        <v>2E-3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5.29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0.92390000000000005</v>
      </c>
      <c r="J252" s="3">
        <v>2.3E-3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5.29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0.92459999999999998</v>
      </c>
      <c r="J253" s="3">
        <v>2E-3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5.29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0.9254</v>
      </c>
      <c r="J254" s="3">
        <v>2.2000000000000001E-3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5.29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0.9264</v>
      </c>
      <c r="J255" s="3">
        <v>2.0999999999999999E-3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5.29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0.92710000000000004</v>
      </c>
      <c r="J256" s="3">
        <v>2.3E-3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5.29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0.92779999999999996</v>
      </c>
      <c r="J257" s="3">
        <v>2.3999999999999998E-3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5.29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0.92910000000000004</v>
      </c>
      <c r="J258" s="3">
        <v>2.3E-3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5.29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0.92989999999999995</v>
      </c>
      <c r="J259" s="3">
        <v>2.2000000000000001E-3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5.29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0.9304</v>
      </c>
      <c r="J260" s="3">
        <v>2.0999999999999999E-3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5.29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0.93120000000000003</v>
      </c>
      <c r="J261" s="3">
        <v>2.0999999999999999E-3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5.29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0.93230000000000002</v>
      </c>
      <c r="J262" s="3">
        <v>2.2000000000000001E-3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5.29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0.93310000000000004</v>
      </c>
      <c r="J263" s="3">
        <v>2E-3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5.29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0.93379999999999996</v>
      </c>
      <c r="J264" s="3">
        <v>2.0999999999999999E-3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5.29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0.93469999999999998</v>
      </c>
      <c r="J265" s="3">
        <v>2.2000000000000001E-3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5.29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0.93569999999999998</v>
      </c>
      <c r="J266" s="3">
        <v>2.3E-3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5.29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0.93640000000000001</v>
      </c>
      <c r="J267" s="3">
        <v>2.2000000000000001E-3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5.29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0.93710000000000004</v>
      </c>
      <c r="J268" s="3">
        <v>2.0999999999999999E-3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5.29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0.93799999999999994</v>
      </c>
      <c r="J269" s="3">
        <v>2.0999999999999999E-3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5.29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0.93889999999999996</v>
      </c>
      <c r="J270" s="3">
        <v>2.0999999999999999E-3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5.29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0.93959999999999999</v>
      </c>
      <c r="J271" s="3">
        <v>2.0999999999999999E-3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5.29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0.9405</v>
      </c>
      <c r="J272" s="3">
        <v>2.3E-3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5.29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0.94159999999999999</v>
      </c>
      <c r="J273" s="3">
        <v>2.3E-3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5.29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0.94210000000000005</v>
      </c>
      <c r="J274" s="3">
        <v>2.0999999999999999E-3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5.29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0.94279999999999997</v>
      </c>
      <c r="J275" s="3">
        <v>2.3999999999999998E-3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5.29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0.94379999999999997</v>
      </c>
      <c r="J276" s="3">
        <v>2.3999999999999998E-3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5.29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0.94489999999999996</v>
      </c>
      <c r="J277" s="3">
        <v>2.2000000000000001E-3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5.29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0.94550000000000001</v>
      </c>
      <c r="J278" s="3">
        <v>2.3999999999999998E-3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5.29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0.94640000000000002</v>
      </c>
      <c r="J279" s="3">
        <v>2.3E-3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5.29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0.94740000000000002</v>
      </c>
      <c r="J280" s="3">
        <v>2.3E-3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5.29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0.94810000000000005</v>
      </c>
      <c r="J281" s="3">
        <v>2.2000000000000001E-3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5.29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0.94879999999999998</v>
      </c>
      <c r="J282" s="3">
        <v>2.3E-3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5.29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0.9496</v>
      </c>
      <c r="J283" s="3">
        <v>2E-3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5.29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0.95050000000000001</v>
      </c>
      <c r="J284" s="3">
        <v>2.2000000000000001E-3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5.29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0.95120000000000005</v>
      </c>
      <c r="J285" s="3">
        <v>2.2000000000000001E-3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5.29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0.95199999999999996</v>
      </c>
      <c r="J286" s="3">
        <v>2.2000000000000001E-3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5.29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0.95330000000000004</v>
      </c>
      <c r="J287" s="3">
        <v>2.3E-3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5.29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0.95389999999999997</v>
      </c>
      <c r="J288" s="3">
        <v>2.5000000000000001E-3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5.29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0.95450000000000002</v>
      </c>
      <c r="J289" s="3">
        <v>2.3E-3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5.29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0.95540000000000003</v>
      </c>
      <c r="J290" s="3">
        <v>2.0999999999999999E-3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5.29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0.95660000000000001</v>
      </c>
      <c r="J291" s="3">
        <v>2.5000000000000001E-3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5.29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0.95720000000000005</v>
      </c>
      <c r="J292" s="3">
        <v>2.0999999999999999E-3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5.29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0.95789999999999997</v>
      </c>
      <c r="J293" s="3">
        <v>2.2000000000000001E-3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5.29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0.95889999999999997</v>
      </c>
      <c r="J294" s="3">
        <v>2.3E-3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5.29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0.95979999999999999</v>
      </c>
      <c r="J295" s="3">
        <v>2.3999999999999998E-3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5.29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0.96040000000000003</v>
      </c>
      <c r="J296" s="3">
        <v>2.3999999999999998E-3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5.29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0.96120000000000005</v>
      </c>
      <c r="J297" s="3">
        <v>2.3999999999999998E-3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5.29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0.96220000000000006</v>
      </c>
      <c r="J298" s="3">
        <v>2.2000000000000001E-3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5.29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0.96299999999999997</v>
      </c>
      <c r="J299" s="3">
        <v>2E-3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5.29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0.96379999999999999</v>
      </c>
      <c r="J300" s="3">
        <v>2.2000000000000001E-3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5.29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0.96479999999999999</v>
      </c>
      <c r="J301" s="3">
        <v>2.0999999999999999E-3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5.29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0.9657</v>
      </c>
      <c r="J302" s="3">
        <v>2E-3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5.29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0.96630000000000005</v>
      </c>
      <c r="J303" s="3">
        <v>2.2000000000000001E-3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5.29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0.96709999999999996</v>
      </c>
      <c r="J304" s="3">
        <v>2.0999999999999999E-3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5.29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0.96819999999999995</v>
      </c>
      <c r="J305" s="3">
        <v>2.0999999999999999E-3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5.29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0.96889999999999998</v>
      </c>
      <c r="J306" s="3">
        <v>2E-3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5.29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0.96960000000000002</v>
      </c>
      <c r="J307" s="3">
        <v>2.0999999999999999E-3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5.29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0.97060000000000002</v>
      </c>
      <c r="J308" s="3">
        <v>2.0999999999999999E-3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5.29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0.97150000000000003</v>
      </c>
      <c r="J309" s="3">
        <v>2.2000000000000001E-3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5.29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0.97209999999999996</v>
      </c>
      <c r="J310" s="3">
        <v>2E-3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5.29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0.97289999999999999</v>
      </c>
      <c r="J311" s="3">
        <v>2E-3</v>
      </c>
      <c r="K311">
        <f t="shared" si="29"/>
        <v>0</v>
      </c>
    </row>
    <row r="312" spans="1:11" s="8" customFormat="1" x14ac:dyDescent="0.2">
      <c r="A312" s="6">
        <v>30.3</v>
      </c>
      <c r="B312" s="7"/>
      <c r="C312" s="3"/>
      <c r="D312" s="8">
        <f t="shared" si="24"/>
        <v>100</v>
      </c>
      <c r="E312" s="8">
        <f t="shared" si="25"/>
        <v>5.29</v>
      </c>
      <c r="F312" s="8">
        <f t="shared" si="26"/>
        <v>40</v>
      </c>
      <c r="G312" s="8">
        <f t="shared" si="27"/>
        <v>0</v>
      </c>
      <c r="H312" s="8">
        <f t="shared" si="28"/>
        <v>0</v>
      </c>
      <c r="I312" s="7">
        <v>0.9738</v>
      </c>
      <c r="J312" s="7">
        <v>1.9E-3</v>
      </c>
      <c r="K312" s="8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5.29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0.97460000000000002</v>
      </c>
      <c r="J313" s="3">
        <v>2.0999999999999999E-3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5.29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0.97529999999999994</v>
      </c>
      <c r="J314" s="3">
        <v>2.2000000000000001E-3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5.29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0.97640000000000005</v>
      </c>
      <c r="J315" s="3">
        <v>2.2000000000000001E-3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5.29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0.97740000000000005</v>
      </c>
      <c r="J316" s="3">
        <v>2.2000000000000001E-3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5.29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0.97789999999999999</v>
      </c>
      <c r="J317" s="3">
        <v>2.2000000000000001E-3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5.29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0.97860000000000003</v>
      </c>
      <c r="J318" s="3">
        <v>2.2000000000000001E-3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5.29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0.97970000000000002</v>
      </c>
      <c r="J319" s="3">
        <v>2.3E-3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5.29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0.98060000000000003</v>
      </c>
      <c r="J320" s="3">
        <v>2.2000000000000001E-3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5.29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0.98129999999999995</v>
      </c>
      <c r="J321" s="3">
        <v>2.3E-3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5.29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0.98219999999999996</v>
      </c>
      <c r="J322" s="3">
        <v>2.2000000000000001E-3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5.29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0.98329999999999995</v>
      </c>
      <c r="J323" s="3">
        <v>2.2000000000000001E-3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5.29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0.9839</v>
      </c>
      <c r="J324" s="3">
        <v>2.3E-3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5.29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0.98460000000000003</v>
      </c>
      <c r="J325" s="3">
        <v>2E-3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5.29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0.98550000000000004</v>
      </c>
      <c r="J326" s="3">
        <v>2.2000000000000001E-3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5.29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0.98640000000000005</v>
      </c>
      <c r="J327" s="3">
        <v>2.3E-3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5.29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0.98709999999999998</v>
      </c>
      <c r="J328" s="3">
        <v>2.2000000000000001E-3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5.29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0.9879</v>
      </c>
      <c r="J329" s="3">
        <v>2.2000000000000001E-3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5.29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0.9889</v>
      </c>
      <c r="J330" s="3">
        <v>2.2000000000000001E-3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5.29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0.98970000000000002</v>
      </c>
      <c r="J331" s="3">
        <v>2.3E-3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5.29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0.99039999999999995</v>
      </c>
      <c r="J332" s="3">
        <v>2.3999999999999998E-3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5.29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0.99139999999999995</v>
      </c>
      <c r="J333" s="3">
        <v>2.3E-3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5.29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0.99239999999999995</v>
      </c>
      <c r="J334" s="3">
        <v>2.3999999999999998E-3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5.29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0.99309999999999998</v>
      </c>
      <c r="J335" s="3">
        <v>2.3E-3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5.29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0.99380000000000002</v>
      </c>
      <c r="J336" s="3">
        <v>2.3999999999999998E-3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5.29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0.99490000000000001</v>
      </c>
      <c r="J337" s="3">
        <v>2.3E-3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5.29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0.99560000000000004</v>
      </c>
      <c r="J338" s="3">
        <v>2.3E-3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5.29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0.99619999999999997</v>
      </c>
      <c r="J339" s="3">
        <v>2.2000000000000001E-3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5.29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0.99709999999999999</v>
      </c>
      <c r="J340" s="3">
        <v>2.0999999999999999E-3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5.29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0.998</v>
      </c>
      <c r="J341" s="3">
        <v>2.3E-3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5.29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0.99880000000000002</v>
      </c>
      <c r="J342" s="3">
        <v>2.2000000000000001E-3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5.29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0.99950000000000006</v>
      </c>
      <c r="J343" s="3">
        <v>2.2000000000000001E-3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5.29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1.0006999999999999</v>
      </c>
      <c r="J344" s="3">
        <v>2.0999999999999999E-3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5.29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1.0014000000000001</v>
      </c>
      <c r="J345" s="3">
        <v>2.3E-3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5.29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1.0021</v>
      </c>
      <c r="J346" s="3">
        <v>2.3E-3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5.29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1.0028999999999999</v>
      </c>
      <c r="J347" s="3">
        <v>2.2000000000000001E-3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5.29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1.004</v>
      </c>
      <c r="J348" s="3">
        <v>2.3E-3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5.29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1.0046999999999999</v>
      </c>
      <c r="J349" s="3">
        <v>2.0999999999999999E-3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5.29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1.0054000000000001</v>
      </c>
      <c r="J350" s="3">
        <v>2.3999999999999998E-3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5.29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1.0064</v>
      </c>
      <c r="J351" s="3">
        <v>2.5000000000000001E-3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5.29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1.0074000000000001</v>
      </c>
      <c r="J352" s="3">
        <v>2.3999999999999998E-3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5.29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1.008</v>
      </c>
      <c r="J353" s="3">
        <v>2.5999999999999999E-3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5.29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1.0087999999999999</v>
      </c>
      <c r="J354" s="3">
        <v>2.5000000000000001E-3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5.29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1.0098</v>
      </c>
      <c r="J355" s="3">
        <v>2.3E-3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5.29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1.0105</v>
      </c>
      <c r="J356" s="3">
        <v>2.3999999999999998E-3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5.29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1.0113000000000001</v>
      </c>
      <c r="J357" s="3">
        <v>2.3E-3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5.29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1.0122</v>
      </c>
      <c r="J358" s="3">
        <v>2.3999999999999998E-3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5.29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1.0130999999999999</v>
      </c>
      <c r="J359" s="3">
        <v>2.3999999999999998E-3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5.29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1.0138</v>
      </c>
      <c r="J360" s="3">
        <v>2.5000000000000001E-3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5.29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1.0145999999999999</v>
      </c>
      <c r="J361" s="3">
        <v>2.3999999999999998E-3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5.29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1.0156000000000001</v>
      </c>
      <c r="J362" s="3">
        <v>2.3E-3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5.29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1.0164</v>
      </c>
      <c r="J363" s="3">
        <v>2.5000000000000001E-3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5.29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1.0170999999999999</v>
      </c>
      <c r="J364" s="3">
        <v>2.2000000000000001E-3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5.29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1.0181</v>
      </c>
      <c r="J365" s="3">
        <v>2.3E-3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5.29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1.0190999999999999</v>
      </c>
      <c r="J366" s="3">
        <v>2.3999999999999998E-3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5.29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1.0197000000000001</v>
      </c>
      <c r="J367" s="3">
        <v>2.5000000000000001E-3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5.29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1.0204</v>
      </c>
      <c r="J368" s="3">
        <v>2.3E-3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5.29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1.0213000000000001</v>
      </c>
      <c r="J369" s="3">
        <v>2.3999999999999998E-3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5.29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1.0221</v>
      </c>
      <c r="J370" s="3">
        <v>2.3E-3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5.29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1.0227999999999999</v>
      </c>
      <c r="J371" s="3">
        <v>2.5999999999999999E-3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5.29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1.0238</v>
      </c>
      <c r="J372" s="3">
        <v>2.5999999999999999E-3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5.29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1.0247999999999999</v>
      </c>
      <c r="J373" s="3">
        <v>2.3E-3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5.29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1.0255000000000001</v>
      </c>
      <c r="J374" s="3">
        <v>2.7000000000000001E-3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5.29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1.0262</v>
      </c>
      <c r="J375" s="3">
        <v>2.5000000000000001E-3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5.29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1.0271999999999999</v>
      </c>
      <c r="J376" s="3">
        <v>2.3999999999999998E-3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5.29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1.0282</v>
      </c>
      <c r="J377" s="3">
        <v>2.3999999999999998E-3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5.29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1.0287999999999999</v>
      </c>
      <c r="J378" s="3">
        <v>2.5999999999999999E-3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5.29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1.0297000000000001</v>
      </c>
      <c r="J379" s="3">
        <v>2.5999999999999999E-3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5.29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1.0306999999999999</v>
      </c>
      <c r="J380" s="3">
        <v>2.5000000000000001E-3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5.29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1.0314000000000001</v>
      </c>
      <c r="J381" s="3">
        <v>2.5000000000000001E-3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5.29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1.0321</v>
      </c>
      <c r="J382" s="3">
        <v>2.7000000000000001E-3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5.29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1.0328999999999999</v>
      </c>
      <c r="J383" s="3">
        <v>2.8E-3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5.29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1.0339</v>
      </c>
      <c r="J384" s="3">
        <v>2.7000000000000001E-3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5.29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1.0346</v>
      </c>
      <c r="J385" s="3">
        <v>2.7000000000000001E-3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5.29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1.0354000000000001</v>
      </c>
      <c r="J386" s="3">
        <v>2.7000000000000001E-3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5.29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1.0364</v>
      </c>
      <c r="J387" s="3">
        <v>2.8E-3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5.29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1.0373000000000001</v>
      </c>
      <c r="J388" s="3">
        <v>2.7000000000000001E-3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5.29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1.0379</v>
      </c>
      <c r="J389" s="3">
        <v>2.8E-3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5.29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1.0387999999999999</v>
      </c>
      <c r="J390" s="3">
        <v>2.8E-3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5.29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1.0399</v>
      </c>
      <c r="J391" s="3">
        <v>2.7000000000000001E-3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5.29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1.0406</v>
      </c>
      <c r="J392" s="3">
        <v>2.8E-3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5.29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1.0412999999999999</v>
      </c>
      <c r="J393" s="3">
        <v>2.8999999999999998E-3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5.29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1.0423</v>
      </c>
      <c r="J394" s="3">
        <v>2.8999999999999998E-3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5.29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1.0430999999999999</v>
      </c>
      <c r="J395" s="3">
        <v>2.8999999999999998E-3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5.29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1.0438000000000001</v>
      </c>
      <c r="J396" s="3">
        <v>3.0000000000000001E-3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5.29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1.0446</v>
      </c>
      <c r="J397" s="3">
        <v>3.0999999999999999E-3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5.29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1.0456000000000001</v>
      </c>
      <c r="J398" s="3">
        <v>2.7000000000000001E-3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5.29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1.0463</v>
      </c>
      <c r="J399" s="3">
        <v>3.2000000000000002E-3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5.29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1.0470999999999999</v>
      </c>
      <c r="J400" s="3">
        <v>3.0999999999999999E-3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5.29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1.0481</v>
      </c>
      <c r="J401" s="3">
        <v>3.0000000000000001E-3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5.29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1.0488999999999999</v>
      </c>
      <c r="J402" s="3">
        <v>3.0999999999999999E-3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5.29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1.0496000000000001</v>
      </c>
      <c r="J403" s="3">
        <v>3.3E-3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5.29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1.0504</v>
      </c>
      <c r="J404" s="3">
        <v>3.2000000000000002E-3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5.29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1.0513999999999999</v>
      </c>
      <c r="J405" s="3">
        <v>3.0999999999999999E-3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5.29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1.0523</v>
      </c>
      <c r="J406" s="3">
        <v>3.2000000000000002E-3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5.29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1.0529999999999999</v>
      </c>
      <c r="J407" s="3">
        <v>3.3999999999999998E-3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5.29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1.054</v>
      </c>
      <c r="J408" s="3">
        <v>3.3E-3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5.29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1.0548999999999999</v>
      </c>
      <c r="J409" s="3">
        <v>3.3E-3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5.29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1.0555000000000001</v>
      </c>
      <c r="J410" s="3">
        <v>3.3999999999999998E-3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5.29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1.0563</v>
      </c>
      <c r="J411" s="3">
        <v>3.3E-3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5.29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1.0571999999999999</v>
      </c>
      <c r="J412" s="3">
        <v>3.3E-3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5.29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1.0580000000000001</v>
      </c>
      <c r="J413" s="3">
        <v>3.3E-3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5.29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1.0587</v>
      </c>
      <c r="J414" s="3">
        <v>3.3E-3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5.29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1.0596000000000001</v>
      </c>
      <c r="J415" s="3">
        <v>3.3999999999999998E-3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5.29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1.0607</v>
      </c>
      <c r="J416" s="3">
        <v>3.7000000000000002E-3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5.29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1.0612999999999999</v>
      </c>
      <c r="J417" s="3">
        <v>3.3999999999999998E-3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5.29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1.0620000000000001</v>
      </c>
      <c r="J418" s="3">
        <v>3.3999999999999998E-3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5.29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1.0630999999999999</v>
      </c>
      <c r="J419" s="3">
        <v>3.3999999999999998E-3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5.29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1.0639000000000001</v>
      </c>
      <c r="J420" s="3">
        <v>3.5999999999999999E-3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5.29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1.0647</v>
      </c>
      <c r="J421" s="3">
        <v>3.3E-3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5.29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1.0654999999999999</v>
      </c>
      <c r="J422" s="3">
        <v>3.3E-3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5.29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1.0666</v>
      </c>
      <c r="J423" s="3">
        <v>3.7000000000000002E-3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5.29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1.0671999999999999</v>
      </c>
      <c r="J424" s="3">
        <v>3.5999999999999999E-3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5.29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1.0679000000000001</v>
      </c>
      <c r="J425" s="3">
        <v>3.7000000000000002E-3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5.29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1.0688</v>
      </c>
      <c r="J426" s="3">
        <v>3.5999999999999999E-3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5.29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1.0697000000000001</v>
      </c>
      <c r="J427" s="3">
        <v>3.7000000000000002E-3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5.29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1.0704</v>
      </c>
      <c r="J428" s="3">
        <v>3.7000000000000002E-3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5.29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1.0712999999999999</v>
      </c>
      <c r="J429" s="3">
        <v>3.5999999999999999E-3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5.29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1.0724</v>
      </c>
      <c r="J430" s="3">
        <v>3.5000000000000001E-3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5.29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1.073</v>
      </c>
      <c r="J431" s="3">
        <v>3.8E-3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5.29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1.0737000000000001</v>
      </c>
      <c r="J432" s="3">
        <v>3.8E-3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5.29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1.0746</v>
      </c>
      <c r="J433" s="3">
        <v>3.8E-3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5.29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1.0755999999999999</v>
      </c>
      <c r="J434" s="3">
        <v>4.0000000000000001E-3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5.29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1.0763</v>
      </c>
      <c r="J435" s="3">
        <v>3.7000000000000002E-3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5.29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1.0770999999999999</v>
      </c>
      <c r="J436" s="3">
        <v>3.8E-3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5.29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1.0781000000000001</v>
      </c>
      <c r="J437" s="3">
        <v>3.8E-3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5.29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1.0789</v>
      </c>
      <c r="J438" s="3">
        <v>4.1000000000000003E-3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5.29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1.0795999999999999</v>
      </c>
      <c r="J439" s="3">
        <v>3.8E-3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5.29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1.0804</v>
      </c>
      <c r="J440" s="3">
        <v>4.1999999999999997E-3</v>
      </c>
      <c r="K440">
        <f t="shared" si="41"/>
        <v>0</v>
      </c>
    </row>
    <row r="441" spans="1:11" x14ac:dyDescent="0.2">
      <c r="A441" s="5">
        <v>43.2</v>
      </c>
      <c r="B441" s="3"/>
      <c r="C441" s="3"/>
      <c r="D441">
        <f t="shared" si="36"/>
        <v>100</v>
      </c>
      <c r="E441">
        <f t="shared" si="37"/>
        <v>5.29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1.0813999999999999</v>
      </c>
      <c r="J441" s="3">
        <v>4.1000000000000003E-3</v>
      </c>
      <c r="K441">
        <f t="shared" si="41"/>
        <v>0</v>
      </c>
    </row>
    <row r="442" spans="1:11" x14ac:dyDescent="0.2">
      <c r="A442" s="5">
        <v>43.3</v>
      </c>
      <c r="B442" s="3"/>
      <c r="C442" s="3"/>
      <c r="D442">
        <f t="shared" si="36"/>
        <v>100</v>
      </c>
      <c r="E442">
        <f t="shared" si="37"/>
        <v>5.29</v>
      </c>
      <c r="F442">
        <f t="shared" si="38"/>
        <v>40</v>
      </c>
      <c r="G442">
        <f t="shared" si="39"/>
        <v>0</v>
      </c>
      <c r="H442">
        <f t="shared" si="40"/>
        <v>0</v>
      </c>
      <c r="I442" s="3">
        <v>1.0821000000000001</v>
      </c>
      <c r="J442" s="3">
        <v>4.0000000000000001E-3</v>
      </c>
      <c r="K442">
        <f t="shared" si="41"/>
        <v>0</v>
      </c>
    </row>
    <row r="443" spans="1:11" x14ac:dyDescent="0.2">
      <c r="A443" s="5">
        <v>43.4</v>
      </c>
      <c r="B443" s="3"/>
      <c r="C443" s="3"/>
      <c r="D443">
        <f t="shared" si="36"/>
        <v>100</v>
      </c>
      <c r="E443">
        <f t="shared" si="37"/>
        <v>5.29</v>
      </c>
      <c r="F443">
        <f t="shared" si="38"/>
        <v>40</v>
      </c>
      <c r="G443">
        <f t="shared" si="39"/>
        <v>0</v>
      </c>
      <c r="H443">
        <f t="shared" si="40"/>
        <v>0</v>
      </c>
      <c r="I443" s="3">
        <v>1.0829</v>
      </c>
      <c r="J443" s="3">
        <v>4.3E-3</v>
      </c>
      <c r="K443">
        <f t="shared" si="41"/>
        <v>0</v>
      </c>
    </row>
    <row r="444" spans="1:11" x14ac:dyDescent="0.2">
      <c r="A444" s="5">
        <v>43.5</v>
      </c>
      <c r="B444" s="3"/>
      <c r="C444" s="3"/>
      <c r="D444">
        <f t="shared" si="36"/>
        <v>100</v>
      </c>
      <c r="E444">
        <f t="shared" si="37"/>
        <v>5.29</v>
      </c>
      <c r="F444">
        <f t="shared" si="38"/>
        <v>40</v>
      </c>
      <c r="G444">
        <f t="shared" si="39"/>
        <v>0</v>
      </c>
      <c r="H444">
        <f t="shared" si="40"/>
        <v>0</v>
      </c>
      <c r="I444" s="3">
        <v>1.0839000000000001</v>
      </c>
      <c r="J444" s="3">
        <v>4.0000000000000001E-3</v>
      </c>
      <c r="K444">
        <f t="shared" si="41"/>
        <v>0</v>
      </c>
    </row>
    <row r="445" spans="1:11" x14ac:dyDescent="0.2">
      <c r="A445" s="5">
        <v>43.6</v>
      </c>
      <c r="B445" s="3"/>
      <c r="C445" s="3"/>
      <c r="D445">
        <f t="shared" si="36"/>
        <v>100</v>
      </c>
      <c r="E445">
        <f t="shared" si="37"/>
        <v>5.29</v>
      </c>
      <c r="F445">
        <f t="shared" si="38"/>
        <v>40</v>
      </c>
      <c r="G445">
        <f t="shared" si="39"/>
        <v>0</v>
      </c>
      <c r="H445">
        <f t="shared" si="40"/>
        <v>0</v>
      </c>
      <c r="I445" s="3">
        <v>1.0848</v>
      </c>
      <c r="J445" s="3">
        <v>4.1000000000000003E-3</v>
      </c>
      <c r="K445">
        <f t="shared" si="41"/>
        <v>0</v>
      </c>
    </row>
    <row r="446" spans="1:11" x14ac:dyDescent="0.2">
      <c r="A446" s="5">
        <v>43.7</v>
      </c>
      <c r="B446" s="3"/>
      <c r="C446" s="3"/>
      <c r="D446">
        <f t="shared" si="36"/>
        <v>100</v>
      </c>
      <c r="E446">
        <f t="shared" si="37"/>
        <v>5.29</v>
      </c>
      <c r="F446">
        <f t="shared" si="38"/>
        <v>40</v>
      </c>
      <c r="G446">
        <f t="shared" si="39"/>
        <v>0</v>
      </c>
      <c r="H446">
        <f t="shared" si="40"/>
        <v>0</v>
      </c>
      <c r="I446" s="3">
        <v>1.0853999999999999</v>
      </c>
      <c r="J446" s="3">
        <v>4.1999999999999997E-3</v>
      </c>
      <c r="K446">
        <f t="shared" si="41"/>
        <v>0</v>
      </c>
    </row>
    <row r="447" spans="1:11" x14ac:dyDescent="0.2">
      <c r="A447" s="5">
        <v>43.8</v>
      </c>
      <c r="B447" s="3"/>
      <c r="C447" s="3"/>
      <c r="D447">
        <f t="shared" si="36"/>
        <v>100</v>
      </c>
      <c r="E447">
        <f t="shared" si="37"/>
        <v>5.29</v>
      </c>
      <c r="F447">
        <f t="shared" si="38"/>
        <v>40</v>
      </c>
      <c r="G447">
        <f t="shared" si="39"/>
        <v>0</v>
      </c>
      <c r="H447">
        <f t="shared" si="40"/>
        <v>0</v>
      </c>
      <c r="I447" s="3">
        <v>1.0862000000000001</v>
      </c>
      <c r="J447" s="3">
        <v>4.3E-3</v>
      </c>
      <c r="K447">
        <f t="shared" si="41"/>
        <v>0</v>
      </c>
    </row>
    <row r="448" spans="1:11" x14ac:dyDescent="0.2">
      <c r="A448" s="5">
        <v>43.9</v>
      </c>
      <c r="B448" s="3"/>
      <c r="C448" s="3"/>
      <c r="D448">
        <f t="shared" si="36"/>
        <v>100</v>
      </c>
      <c r="E448">
        <f t="shared" si="37"/>
        <v>5.29</v>
      </c>
      <c r="F448">
        <f t="shared" si="38"/>
        <v>40</v>
      </c>
      <c r="G448">
        <f t="shared" si="39"/>
        <v>0</v>
      </c>
      <c r="H448">
        <f t="shared" si="40"/>
        <v>0</v>
      </c>
      <c r="I448" s="3">
        <v>1.0872999999999999</v>
      </c>
      <c r="J448" s="3">
        <v>4.1000000000000003E-3</v>
      </c>
      <c r="K448">
        <f t="shared" si="41"/>
        <v>0</v>
      </c>
    </row>
    <row r="449" spans="1:11" x14ac:dyDescent="0.2">
      <c r="A449" s="5">
        <v>44</v>
      </c>
      <c r="B449" s="3"/>
      <c r="C449" s="3"/>
      <c r="D449">
        <f t="shared" si="36"/>
        <v>100</v>
      </c>
      <c r="E449">
        <f t="shared" si="37"/>
        <v>5.29</v>
      </c>
      <c r="F449">
        <f t="shared" si="38"/>
        <v>40</v>
      </c>
      <c r="G449">
        <f t="shared" si="39"/>
        <v>0</v>
      </c>
      <c r="H449">
        <f t="shared" si="40"/>
        <v>0</v>
      </c>
      <c r="I449" s="3">
        <v>1.0881000000000001</v>
      </c>
      <c r="J449" s="3">
        <v>4.4000000000000003E-3</v>
      </c>
      <c r="K449">
        <f t="shared" si="41"/>
        <v>0</v>
      </c>
    </row>
    <row r="450" spans="1:11" x14ac:dyDescent="0.2">
      <c r="A450" s="5">
        <v>44.1</v>
      </c>
      <c r="B450" s="3"/>
      <c r="C450" s="3"/>
      <c r="D450">
        <f t="shared" si="36"/>
        <v>100</v>
      </c>
      <c r="E450">
        <f t="shared" si="37"/>
        <v>5.29</v>
      </c>
      <c r="F450">
        <f t="shared" si="38"/>
        <v>40</v>
      </c>
      <c r="G450">
        <f t="shared" si="39"/>
        <v>0</v>
      </c>
      <c r="H450">
        <f t="shared" si="40"/>
        <v>0</v>
      </c>
      <c r="I450" s="3">
        <v>1.0888</v>
      </c>
      <c r="J450" s="3">
        <v>4.1000000000000003E-3</v>
      </c>
      <c r="K450">
        <f t="shared" si="41"/>
        <v>0</v>
      </c>
    </row>
    <row r="451" spans="1:11" x14ac:dyDescent="0.2">
      <c r="A451" s="5">
        <v>44.2</v>
      </c>
      <c r="B451" s="3"/>
      <c r="C451" s="3"/>
      <c r="D451">
        <f t="shared" si="36"/>
        <v>100</v>
      </c>
      <c r="E451">
        <f t="shared" si="37"/>
        <v>5.29</v>
      </c>
      <c r="F451">
        <f t="shared" si="38"/>
        <v>40</v>
      </c>
      <c r="G451">
        <f t="shared" si="39"/>
        <v>0</v>
      </c>
      <c r="H451">
        <f t="shared" si="40"/>
        <v>0</v>
      </c>
      <c r="I451" s="3">
        <v>1.0898000000000001</v>
      </c>
      <c r="J451" s="3">
        <v>4.0000000000000001E-3</v>
      </c>
      <c r="K451">
        <f t="shared" si="41"/>
        <v>0</v>
      </c>
    </row>
    <row r="452" spans="1:11" x14ac:dyDescent="0.2">
      <c r="A452" s="5">
        <v>44.3</v>
      </c>
      <c r="B452" s="3"/>
      <c r="C452" s="3"/>
      <c r="D452">
        <f t="shared" si="36"/>
        <v>100</v>
      </c>
      <c r="E452">
        <f t="shared" si="37"/>
        <v>5.29</v>
      </c>
      <c r="F452">
        <f t="shared" si="38"/>
        <v>40</v>
      </c>
      <c r="G452">
        <f t="shared" si="39"/>
        <v>0</v>
      </c>
      <c r="H452">
        <f t="shared" si="40"/>
        <v>0</v>
      </c>
      <c r="I452" s="3">
        <v>1.0906</v>
      </c>
      <c r="J452" s="3">
        <v>4.1999999999999997E-3</v>
      </c>
      <c r="K452">
        <f t="shared" si="41"/>
        <v>0</v>
      </c>
    </row>
    <row r="453" spans="1:11" x14ac:dyDescent="0.2">
      <c r="A453" s="5">
        <v>44.4</v>
      </c>
      <c r="B453" s="3"/>
      <c r="C453" s="3"/>
      <c r="D453">
        <f t="shared" si="36"/>
        <v>100</v>
      </c>
      <c r="E453">
        <f t="shared" si="37"/>
        <v>5.29</v>
      </c>
      <c r="F453">
        <f t="shared" si="38"/>
        <v>40</v>
      </c>
      <c r="G453">
        <f t="shared" si="39"/>
        <v>0</v>
      </c>
      <c r="H453">
        <f t="shared" si="40"/>
        <v>0</v>
      </c>
      <c r="I453" s="3">
        <v>1.0912999999999999</v>
      </c>
      <c r="J453" s="3">
        <v>4.1999999999999997E-3</v>
      </c>
      <c r="K453">
        <f t="shared" si="41"/>
        <v>0</v>
      </c>
    </row>
    <row r="454" spans="1:11" x14ac:dyDescent="0.2">
      <c r="A454" s="5">
        <v>44.5</v>
      </c>
      <c r="B454" s="3"/>
      <c r="C454" s="3"/>
      <c r="D454">
        <f t="shared" si="36"/>
        <v>100</v>
      </c>
      <c r="E454">
        <f t="shared" si="37"/>
        <v>5.29</v>
      </c>
      <c r="F454">
        <f t="shared" si="38"/>
        <v>40</v>
      </c>
      <c r="G454">
        <f t="shared" si="39"/>
        <v>0</v>
      </c>
      <c r="H454">
        <f t="shared" si="40"/>
        <v>0</v>
      </c>
      <c r="I454" s="3">
        <v>1.0921000000000001</v>
      </c>
      <c r="J454" s="3">
        <v>4.0000000000000001E-3</v>
      </c>
      <c r="K454">
        <f t="shared" si="41"/>
        <v>0</v>
      </c>
    </row>
    <row r="455" spans="1:11" x14ac:dyDescent="0.2">
      <c r="A455" s="5">
        <v>44.6</v>
      </c>
      <c r="B455" s="3"/>
      <c r="C455" s="3"/>
      <c r="D455">
        <f t="shared" si="36"/>
        <v>100</v>
      </c>
      <c r="E455">
        <f t="shared" si="37"/>
        <v>5.29</v>
      </c>
      <c r="F455">
        <f t="shared" si="38"/>
        <v>40</v>
      </c>
      <c r="G455">
        <f t="shared" si="39"/>
        <v>0</v>
      </c>
      <c r="H455">
        <f t="shared" si="40"/>
        <v>0</v>
      </c>
      <c r="I455" s="3">
        <v>1.0931</v>
      </c>
      <c r="J455" s="3">
        <v>4.1999999999999997E-3</v>
      </c>
      <c r="K455">
        <f t="shared" si="41"/>
        <v>0</v>
      </c>
    </row>
    <row r="456" spans="1:11" x14ac:dyDescent="0.2">
      <c r="A456" s="5">
        <v>44.7</v>
      </c>
      <c r="B456" s="3"/>
      <c r="C456" s="3"/>
      <c r="D456">
        <f t="shared" si="36"/>
        <v>100</v>
      </c>
      <c r="E456">
        <f t="shared" si="37"/>
        <v>5.29</v>
      </c>
      <c r="F456">
        <f t="shared" si="38"/>
        <v>40</v>
      </c>
      <c r="G456">
        <f t="shared" si="39"/>
        <v>0</v>
      </c>
      <c r="H456">
        <f t="shared" si="40"/>
        <v>0</v>
      </c>
      <c r="I456" s="3">
        <v>1.0939000000000001</v>
      </c>
      <c r="J456" s="3">
        <v>4.1000000000000003E-3</v>
      </c>
      <c r="K456">
        <f t="shared" si="41"/>
        <v>0</v>
      </c>
    </row>
    <row r="457" spans="1:11" x14ac:dyDescent="0.2">
      <c r="A457" s="5">
        <v>44.8</v>
      </c>
      <c r="B457" s="3"/>
      <c r="C457" s="3"/>
      <c r="D457">
        <f t="shared" si="36"/>
        <v>100</v>
      </c>
      <c r="E457">
        <f t="shared" si="37"/>
        <v>5.29</v>
      </c>
      <c r="F457">
        <f t="shared" si="38"/>
        <v>40</v>
      </c>
      <c r="G457">
        <f t="shared" si="39"/>
        <v>0</v>
      </c>
      <c r="H457">
        <f t="shared" si="40"/>
        <v>0</v>
      </c>
      <c r="I457" s="3">
        <v>1.0945</v>
      </c>
      <c r="J457" s="3">
        <v>3.8999999999999998E-3</v>
      </c>
      <c r="K457">
        <f t="shared" si="41"/>
        <v>0</v>
      </c>
    </row>
    <row r="458" spans="1:11" x14ac:dyDescent="0.2">
      <c r="A458" s="5">
        <v>44.9</v>
      </c>
      <c r="B458" s="3"/>
      <c r="C458" s="3"/>
      <c r="D458">
        <f t="shared" ref="D458:D521" si="42">$E$4</f>
        <v>100</v>
      </c>
      <c r="E458">
        <f t="shared" ref="E458:E521" si="43">$F$4</f>
        <v>5.29</v>
      </c>
      <c r="F458">
        <f t="shared" ref="F458:F521" si="44">$G$4</f>
        <v>40</v>
      </c>
      <c r="G458">
        <f t="shared" ref="G458:G521" si="45">3*C458*D458*1000/(2*F458*E458^2)</f>
        <v>0</v>
      </c>
      <c r="H458">
        <f t="shared" ref="H458:H521" si="46">6*B458*E458/(D458^2)</f>
        <v>0</v>
      </c>
      <c r="I458" s="3">
        <v>1.0955999999999999</v>
      </c>
      <c r="J458" s="3">
        <v>4.3E-3</v>
      </c>
      <c r="K458">
        <f t="shared" ref="K458:K521" si="47">(C459+C458)/2*(B459-B458)</f>
        <v>0</v>
      </c>
    </row>
    <row r="459" spans="1:11" x14ac:dyDescent="0.2">
      <c r="A459" s="5">
        <v>45</v>
      </c>
      <c r="B459" s="3"/>
      <c r="C459" s="3"/>
      <c r="D459">
        <f t="shared" si="42"/>
        <v>100</v>
      </c>
      <c r="E459">
        <f t="shared" si="43"/>
        <v>5.29</v>
      </c>
      <c r="F459">
        <f t="shared" si="44"/>
        <v>40</v>
      </c>
      <c r="G459">
        <f t="shared" si="45"/>
        <v>0</v>
      </c>
      <c r="H459">
        <f t="shared" si="46"/>
        <v>0</v>
      </c>
      <c r="I459" s="3">
        <v>1.0965</v>
      </c>
      <c r="J459" s="3">
        <v>4.3E-3</v>
      </c>
      <c r="K459">
        <f t="shared" si="47"/>
        <v>0</v>
      </c>
    </row>
    <row r="460" spans="1:11" x14ac:dyDescent="0.2">
      <c r="A460" s="5">
        <v>45.1</v>
      </c>
      <c r="B460" s="3"/>
      <c r="C460" s="3"/>
      <c r="D460">
        <f t="shared" si="42"/>
        <v>100</v>
      </c>
      <c r="E460">
        <f t="shared" si="43"/>
        <v>5.29</v>
      </c>
      <c r="F460">
        <f t="shared" si="44"/>
        <v>40</v>
      </c>
      <c r="G460">
        <f t="shared" si="45"/>
        <v>0</v>
      </c>
      <c r="H460">
        <f t="shared" si="46"/>
        <v>0</v>
      </c>
      <c r="I460" s="3">
        <v>1.0971</v>
      </c>
      <c r="J460" s="3">
        <v>4.1999999999999997E-3</v>
      </c>
      <c r="K460">
        <f t="shared" si="47"/>
        <v>0</v>
      </c>
    </row>
    <row r="461" spans="1:11" x14ac:dyDescent="0.2">
      <c r="A461" s="5">
        <v>45.2</v>
      </c>
      <c r="B461" s="3"/>
      <c r="C461" s="3"/>
      <c r="D461">
        <f t="shared" si="42"/>
        <v>100</v>
      </c>
      <c r="E461">
        <f t="shared" si="43"/>
        <v>5.29</v>
      </c>
      <c r="F461">
        <f t="shared" si="44"/>
        <v>40</v>
      </c>
      <c r="G461">
        <f t="shared" si="45"/>
        <v>0</v>
      </c>
      <c r="H461">
        <f t="shared" si="46"/>
        <v>0</v>
      </c>
      <c r="I461" s="3">
        <v>1.0979000000000001</v>
      </c>
      <c r="J461" s="3">
        <v>4.1000000000000003E-3</v>
      </c>
      <c r="K461">
        <f t="shared" si="47"/>
        <v>0</v>
      </c>
    </row>
    <row r="462" spans="1:11" x14ac:dyDescent="0.2">
      <c r="A462" s="5">
        <v>45.3</v>
      </c>
      <c r="B462" s="3"/>
      <c r="C462" s="3"/>
      <c r="D462">
        <f t="shared" si="42"/>
        <v>100</v>
      </c>
      <c r="E462">
        <f t="shared" si="43"/>
        <v>5.29</v>
      </c>
      <c r="F462">
        <f t="shared" si="44"/>
        <v>40</v>
      </c>
      <c r="G462">
        <f t="shared" si="45"/>
        <v>0</v>
      </c>
      <c r="H462">
        <f t="shared" si="46"/>
        <v>0</v>
      </c>
      <c r="I462" s="3">
        <v>1.0989</v>
      </c>
      <c r="J462" s="3">
        <v>4.3E-3</v>
      </c>
      <c r="K462">
        <f t="shared" si="47"/>
        <v>0</v>
      </c>
    </row>
    <row r="463" spans="1:11" x14ac:dyDescent="0.2">
      <c r="A463" s="5">
        <v>45.4</v>
      </c>
      <c r="B463" s="3"/>
      <c r="C463" s="3"/>
      <c r="D463">
        <f t="shared" si="42"/>
        <v>100</v>
      </c>
      <c r="E463">
        <f t="shared" si="43"/>
        <v>5.29</v>
      </c>
      <c r="F463">
        <f t="shared" si="44"/>
        <v>40</v>
      </c>
      <c r="G463">
        <f t="shared" si="45"/>
        <v>0</v>
      </c>
      <c r="H463">
        <f t="shared" si="46"/>
        <v>0</v>
      </c>
      <c r="I463" s="3">
        <v>1.0998000000000001</v>
      </c>
      <c r="J463" s="3">
        <v>4.3E-3</v>
      </c>
      <c r="K463">
        <f t="shared" si="47"/>
        <v>0</v>
      </c>
    </row>
    <row r="464" spans="1:11" x14ac:dyDescent="0.2">
      <c r="A464" s="5">
        <v>45.5</v>
      </c>
      <c r="B464" s="3"/>
      <c r="C464" s="3"/>
      <c r="D464">
        <f t="shared" si="42"/>
        <v>100</v>
      </c>
      <c r="E464">
        <f t="shared" si="43"/>
        <v>5.29</v>
      </c>
      <c r="F464">
        <f t="shared" si="44"/>
        <v>40</v>
      </c>
      <c r="G464">
        <f t="shared" si="45"/>
        <v>0</v>
      </c>
      <c r="H464">
        <f t="shared" si="46"/>
        <v>0</v>
      </c>
      <c r="I464" s="3">
        <v>1.1005</v>
      </c>
      <c r="J464" s="3">
        <v>4.3E-3</v>
      </c>
      <c r="K464">
        <f t="shared" si="47"/>
        <v>0</v>
      </c>
    </row>
    <row r="465" spans="1:11" x14ac:dyDescent="0.2">
      <c r="A465" s="5">
        <v>45.6</v>
      </c>
      <c r="B465" s="3"/>
      <c r="C465" s="3"/>
      <c r="D465">
        <f t="shared" si="42"/>
        <v>100</v>
      </c>
      <c r="E465">
        <f t="shared" si="43"/>
        <v>5.29</v>
      </c>
      <c r="F465">
        <f t="shared" si="44"/>
        <v>40</v>
      </c>
      <c r="G465">
        <f t="shared" si="45"/>
        <v>0</v>
      </c>
      <c r="H465">
        <f t="shared" si="46"/>
        <v>0</v>
      </c>
      <c r="I465" s="3">
        <v>1.1013999999999999</v>
      </c>
      <c r="J465" s="3">
        <v>4.4000000000000003E-3</v>
      </c>
      <c r="K465">
        <f t="shared" si="47"/>
        <v>0</v>
      </c>
    </row>
    <row r="466" spans="1:11" x14ac:dyDescent="0.2">
      <c r="A466" s="5">
        <v>45.7</v>
      </c>
      <c r="B466" s="3"/>
      <c r="C466" s="3"/>
      <c r="D466">
        <f t="shared" si="42"/>
        <v>100</v>
      </c>
      <c r="E466">
        <f t="shared" si="43"/>
        <v>5.29</v>
      </c>
      <c r="F466">
        <f t="shared" si="44"/>
        <v>40</v>
      </c>
      <c r="G466">
        <f t="shared" si="45"/>
        <v>0</v>
      </c>
      <c r="H466">
        <f t="shared" si="46"/>
        <v>0</v>
      </c>
      <c r="I466" s="3">
        <v>1.1023000000000001</v>
      </c>
      <c r="J466" s="3">
        <v>4.3E-3</v>
      </c>
      <c r="K466">
        <f t="shared" si="47"/>
        <v>0</v>
      </c>
    </row>
    <row r="467" spans="1:11" x14ac:dyDescent="0.2">
      <c r="A467" s="5">
        <v>45.8</v>
      </c>
      <c r="B467" s="3"/>
      <c r="C467" s="3"/>
      <c r="D467">
        <f t="shared" si="42"/>
        <v>100</v>
      </c>
      <c r="E467">
        <f t="shared" si="43"/>
        <v>5.29</v>
      </c>
      <c r="F467">
        <f t="shared" si="44"/>
        <v>40</v>
      </c>
      <c r="G467">
        <f t="shared" si="45"/>
        <v>0</v>
      </c>
      <c r="H467">
        <f t="shared" si="46"/>
        <v>0</v>
      </c>
      <c r="I467" s="3">
        <v>1.103</v>
      </c>
      <c r="J467" s="3">
        <v>4.1999999999999997E-3</v>
      </c>
      <c r="K467">
        <f t="shared" si="47"/>
        <v>0</v>
      </c>
    </row>
    <row r="468" spans="1:11" x14ac:dyDescent="0.2">
      <c r="A468" s="5">
        <v>45.9</v>
      </c>
      <c r="B468" s="3"/>
      <c r="C468" s="3"/>
      <c r="D468">
        <f t="shared" si="42"/>
        <v>100</v>
      </c>
      <c r="E468">
        <f t="shared" si="43"/>
        <v>5.29</v>
      </c>
      <c r="F468">
        <f t="shared" si="44"/>
        <v>40</v>
      </c>
      <c r="G468">
        <f t="shared" si="45"/>
        <v>0</v>
      </c>
      <c r="H468">
        <f t="shared" si="46"/>
        <v>0</v>
      </c>
      <c r="I468" s="3">
        <v>1.1037999999999999</v>
      </c>
      <c r="J468" s="3">
        <v>4.3E-3</v>
      </c>
      <c r="K468">
        <f t="shared" si="47"/>
        <v>0</v>
      </c>
    </row>
    <row r="469" spans="1:11" x14ac:dyDescent="0.2">
      <c r="A469" s="5">
        <v>46</v>
      </c>
      <c r="B469" s="3"/>
      <c r="C469" s="3"/>
      <c r="D469">
        <f t="shared" si="42"/>
        <v>100</v>
      </c>
      <c r="E469">
        <f t="shared" si="43"/>
        <v>5.29</v>
      </c>
      <c r="F469">
        <f t="shared" si="44"/>
        <v>40</v>
      </c>
      <c r="G469">
        <f t="shared" si="45"/>
        <v>0</v>
      </c>
      <c r="H469">
        <f t="shared" si="46"/>
        <v>0</v>
      </c>
      <c r="I469" s="3">
        <v>1.1047</v>
      </c>
      <c r="J469" s="3">
        <v>4.5999999999999999E-3</v>
      </c>
      <c r="K469">
        <f t="shared" si="47"/>
        <v>0</v>
      </c>
    </row>
    <row r="470" spans="1:11" x14ac:dyDescent="0.2">
      <c r="A470" s="5">
        <v>46.1</v>
      </c>
      <c r="B470" s="3"/>
      <c r="C470" s="3"/>
      <c r="D470">
        <f t="shared" si="42"/>
        <v>100</v>
      </c>
      <c r="E470">
        <f t="shared" si="43"/>
        <v>5.29</v>
      </c>
      <c r="F470">
        <f t="shared" si="44"/>
        <v>40</v>
      </c>
      <c r="G470">
        <f t="shared" si="45"/>
        <v>0</v>
      </c>
      <c r="H470">
        <f t="shared" si="46"/>
        <v>0</v>
      </c>
      <c r="I470" s="3">
        <v>1.1055999999999999</v>
      </c>
      <c r="J470" s="3">
        <v>4.4000000000000003E-3</v>
      </c>
      <c r="K470">
        <f t="shared" si="47"/>
        <v>0</v>
      </c>
    </row>
    <row r="471" spans="1:11" x14ac:dyDescent="0.2">
      <c r="A471" s="5">
        <v>46.2</v>
      </c>
      <c r="B471" s="3">
        <f>I471-$I$471</f>
        <v>0</v>
      </c>
      <c r="C471" s="3">
        <f>J471-$J$471</f>
        <v>0</v>
      </c>
      <c r="D471">
        <f t="shared" si="42"/>
        <v>100</v>
      </c>
      <c r="E471">
        <f t="shared" si="43"/>
        <v>5.29</v>
      </c>
      <c r="F471">
        <f t="shared" si="44"/>
        <v>40</v>
      </c>
      <c r="G471">
        <f t="shared" si="45"/>
        <v>0</v>
      </c>
      <c r="H471">
        <f t="shared" si="46"/>
        <v>0</v>
      </c>
      <c r="I471" s="3">
        <v>1.1062000000000001</v>
      </c>
      <c r="J471" s="3">
        <v>4.3E-3</v>
      </c>
      <c r="K471">
        <f t="shared" si="47"/>
        <v>4.4999999999995162E-8</v>
      </c>
    </row>
    <row r="472" spans="1:11" x14ac:dyDescent="0.2">
      <c r="A472" s="5">
        <v>46.3</v>
      </c>
      <c r="B472" s="3">
        <f t="shared" ref="B472:B535" si="48">I472-$I$471</f>
        <v>8.9999999999990088E-4</v>
      </c>
      <c r="C472" s="3">
        <f t="shared" ref="C472:C535" si="49">J472-$J$471</f>
        <v>1.0000000000000026E-4</v>
      </c>
      <c r="D472">
        <f t="shared" si="42"/>
        <v>100</v>
      </c>
      <c r="E472">
        <f t="shared" si="43"/>
        <v>5.29</v>
      </c>
      <c r="F472">
        <f t="shared" si="44"/>
        <v>40</v>
      </c>
      <c r="G472">
        <f t="shared" si="45"/>
        <v>1.340046669358675E-2</v>
      </c>
      <c r="H472">
        <f t="shared" si="46"/>
        <v>2.8565999999996856E-6</v>
      </c>
      <c r="I472" s="3">
        <v>1.1071</v>
      </c>
      <c r="J472" s="3">
        <v>4.4000000000000003E-3</v>
      </c>
      <c r="K472">
        <f t="shared" si="47"/>
        <v>2.4000000000001808E-7</v>
      </c>
    </row>
    <row r="473" spans="1:11" x14ac:dyDescent="0.2">
      <c r="A473" s="5">
        <v>46.4</v>
      </c>
      <c r="B473" s="3">
        <f t="shared" si="48"/>
        <v>2.0999999999999908E-3</v>
      </c>
      <c r="C473" s="3">
        <f t="shared" si="49"/>
        <v>2.9999999999999992E-4</v>
      </c>
      <c r="D473">
        <f t="shared" si="42"/>
        <v>100</v>
      </c>
      <c r="E473">
        <f t="shared" si="43"/>
        <v>5.29</v>
      </c>
      <c r="F473">
        <f t="shared" si="44"/>
        <v>40</v>
      </c>
      <c r="G473">
        <f t="shared" si="45"/>
        <v>4.0201400080760133E-2</v>
      </c>
      <c r="H473">
        <f t="shared" si="46"/>
        <v>6.6653999999999709E-6</v>
      </c>
      <c r="I473" s="3">
        <v>1.1083000000000001</v>
      </c>
      <c r="J473" s="3">
        <v>4.5999999999999999E-3</v>
      </c>
      <c r="K473">
        <f t="shared" si="47"/>
        <v>1.4999999999998334E-7</v>
      </c>
    </row>
    <row r="474" spans="1:11" x14ac:dyDescent="0.2">
      <c r="A474" s="5">
        <v>46.5</v>
      </c>
      <c r="B474" s="3">
        <f t="shared" si="48"/>
        <v>2.6999999999999247E-3</v>
      </c>
      <c r="C474" s="3">
        <f t="shared" si="49"/>
        <v>1.9999999999999966E-4</v>
      </c>
      <c r="D474">
        <f t="shared" si="42"/>
        <v>100</v>
      </c>
      <c r="E474">
        <f t="shared" si="43"/>
        <v>5.29</v>
      </c>
      <c r="F474">
        <f t="shared" si="44"/>
        <v>40</v>
      </c>
      <c r="G474">
        <f t="shared" si="45"/>
        <v>2.6800933387173386E-2</v>
      </c>
      <c r="H474">
        <f t="shared" si="46"/>
        <v>8.5697999999997617E-6</v>
      </c>
      <c r="I474" s="3">
        <v>1.1089</v>
      </c>
      <c r="J474" s="3">
        <v>4.4999999999999997E-3</v>
      </c>
      <c r="K474">
        <f t="shared" si="47"/>
        <v>1.4999999999998334E-7</v>
      </c>
    </row>
    <row r="475" spans="1:11" x14ac:dyDescent="0.2">
      <c r="A475" s="5">
        <v>46.6</v>
      </c>
      <c r="B475" s="3">
        <f t="shared" si="48"/>
        <v>3.2999999999998586E-3</v>
      </c>
      <c r="C475" s="3">
        <f t="shared" si="49"/>
        <v>2.9999999999999992E-4</v>
      </c>
      <c r="D475">
        <f t="shared" si="42"/>
        <v>100</v>
      </c>
      <c r="E475">
        <f t="shared" si="43"/>
        <v>5.29</v>
      </c>
      <c r="F475">
        <f t="shared" si="44"/>
        <v>40</v>
      </c>
      <c r="G475">
        <f t="shared" si="45"/>
        <v>4.0201400080760133E-2</v>
      </c>
      <c r="H475">
        <f t="shared" si="46"/>
        <v>1.0474199999999552E-5</v>
      </c>
      <c r="I475" s="3">
        <v>1.1094999999999999</v>
      </c>
      <c r="J475" s="3">
        <v>4.5999999999999999E-3</v>
      </c>
      <c r="K475">
        <f t="shared" si="47"/>
        <v>4.000000000000445E-7</v>
      </c>
    </row>
    <row r="476" spans="1:11" x14ac:dyDescent="0.2">
      <c r="A476" s="5">
        <v>46.7</v>
      </c>
      <c r="B476" s="3">
        <f t="shared" si="48"/>
        <v>4.2999999999999705E-3</v>
      </c>
      <c r="C476" s="3">
        <f t="shared" si="49"/>
        <v>4.9999999999999958E-4</v>
      </c>
      <c r="D476">
        <f t="shared" si="42"/>
        <v>100</v>
      </c>
      <c r="E476">
        <f t="shared" si="43"/>
        <v>5.29</v>
      </c>
      <c r="F476">
        <f t="shared" si="44"/>
        <v>40</v>
      </c>
      <c r="G476">
        <f t="shared" si="45"/>
        <v>6.7002333467933523E-2</v>
      </c>
      <c r="H476">
        <f t="shared" si="46"/>
        <v>1.3648199999999908E-5</v>
      </c>
      <c r="I476" s="3">
        <v>1.1105</v>
      </c>
      <c r="J476" s="3">
        <v>4.7999999999999996E-3</v>
      </c>
      <c r="K476">
        <f t="shared" si="47"/>
        <v>4.0499999999995531E-7</v>
      </c>
    </row>
    <row r="477" spans="1:11" x14ac:dyDescent="0.2">
      <c r="A477" s="5">
        <v>46.8</v>
      </c>
      <c r="B477" s="3">
        <f t="shared" si="48"/>
        <v>5.1999999999998714E-3</v>
      </c>
      <c r="C477" s="3">
        <f t="shared" si="49"/>
        <v>4.0000000000000018E-4</v>
      </c>
      <c r="D477">
        <f t="shared" si="42"/>
        <v>100</v>
      </c>
      <c r="E477">
        <f t="shared" si="43"/>
        <v>5.29</v>
      </c>
      <c r="F477">
        <f t="shared" si="44"/>
        <v>40</v>
      </c>
      <c r="G477">
        <f t="shared" si="45"/>
        <v>5.3601866774346883E-2</v>
      </c>
      <c r="H477">
        <f t="shared" si="46"/>
        <v>1.6504799999999592E-5</v>
      </c>
      <c r="I477" s="3">
        <v>1.1113999999999999</v>
      </c>
      <c r="J477" s="3">
        <v>4.7000000000000002E-3</v>
      </c>
      <c r="K477">
        <f t="shared" si="47"/>
        <v>2.4500000000005075E-7</v>
      </c>
    </row>
    <row r="478" spans="1:11" x14ac:dyDescent="0.2">
      <c r="A478" s="5">
        <v>46.9</v>
      </c>
      <c r="B478" s="3">
        <f t="shared" si="48"/>
        <v>5.9000000000000163E-3</v>
      </c>
      <c r="C478" s="3">
        <f t="shared" si="49"/>
        <v>2.9999999999999992E-4</v>
      </c>
      <c r="D478">
        <f t="shared" si="42"/>
        <v>100</v>
      </c>
      <c r="E478">
        <f t="shared" si="43"/>
        <v>5.29</v>
      </c>
      <c r="F478">
        <f t="shared" si="44"/>
        <v>40</v>
      </c>
      <c r="G478">
        <f t="shared" si="45"/>
        <v>4.0201400080760133E-2</v>
      </c>
      <c r="H478">
        <f t="shared" si="46"/>
        <v>1.8726600000000052E-5</v>
      </c>
      <c r="I478" s="3">
        <v>1.1121000000000001</v>
      </c>
      <c r="J478" s="3">
        <v>4.5999999999999999E-3</v>
      </c>
      <c r="K478">
        <f t="shared" si="47"/>
        <v>2.7999999999996921E-7</v>
      </c>
    </row>
    <row r="479" spans="1:11" x14ac:dyDescent="0.2">
      <c r="A479" s="5">
        <v>47</v>
      </c>
      <c r="B479" s="3">
        <f t="shared" si="48"/>
        <v>6.6999999999999282E-3</v>
      </c>
      <c r="C479" s="3">
        <f t="shared" si="49"/>
        <v>4.0000000000000018E-4</v>
      </c>
      <c r="D479">
        <f t="shared" si="42"/>
        <v>100</v>
      </c>
      <c r="E479">
        <f t="shared" si="43"/>
        <v>5.29</v>
      </c>
      <c r="F479">
        <f t="shared" si="44"/>
        <v>40</v>
      </c>
      <c r="G479">
        <f t="shared" si="45"/>
        <v>5.3601866774346883E-2</v>
      </c>
      <c r="H479">
        <f t="shared" si="46"/>
        <v>2.1265799999999772E-5</v>
      </c>
      <c r="I479" s="3">
        <v>1.1129</v>
      </c>
      <c r="J479" s="3">
        <v>4.7000000000000002E-3</v>
      </c>
      <c r="K479">
        <f t="shared" si="47"/>
        <v>4.4000000000004057E-7</v>
      </c>
    </row>
    <row r="480" spans="1:11" x14ac:dyDescent="0.2">
      <c r="A480" s="5">
        <v>47.1</v>
      </c>
      <c r="B480" s="3">
        <f t="shared" si="48"/>
        <v>7.8000000000000291E-3</v>
      </c>
      <c r="C480" s="3">
        <f t="shared" si="49"/>
        <v>4.0000000000000018E-4</v>
      </c>
      <c r="D480">
        <f t="shared" si="42"/>
        <v>100</v>
      </c>
      <c r="E480">
        <f t="shared" si="43"/>
        <v>5.29</v>
      </c>
      <c r="F480">
        <f t="shared" si="44"/>
        <v>40</v>
      </c>
      <c r="G480">
        <f t="shared" si="45"/>
        <v>5.3601866774346883E-2</v>
      </c>
      <c r="H480">
        <f t="shared" si="46"/>
        <v>2.4757200000000092E-5</v>
      </c>
      <c r="I480" s="3">
        <v>1.1140000000000001</v>
      </c>
      <c r="J480" s="3">
        <v>4.7000000000000002E-3</v>
      </c>
      <c r="K480">
        <f t="shared" si="47"/>
        <v>4.3999999999995164E-7</v>
      </c>
    </row>
    <row r="481" spans="1:11" x14ac:dyDescent="0.2">
      <c r="A481" s="5">
        <v>47.2</v>
      </c>
      <c r="B481" s="3">
        <f t="shared" si="48"/>
        <v>8.599999999999941E-3</v>
      </c>
      <c r="C481" s="3">
        <f t="shared" si="49"/>
        <v>7.000000000000001E-4</v>
      </c>
      <c r="D481">
        <f t="shared" si="42"/>
        <v>100</v>
      </c>
      <c r="E481">
        <f t="shared" si="43"/>
        <v>5.29</v>
      </c>
      <c r="F481">
        <f t="shared" si="44"/>
        <v>40</v>
      </c>
      <c r="G481">
        <f t="shared" si="45"/>
        <v>9.3803266855107023E-2</v>
      </c>
      <c r="H481">
        <f t="shared" si="46"/>
        <v>2.7296399999999815E-5</v>
      </c>
      <c r="I481" s="3">
        <v>1.1148</v>
      </c>
      <c r="J481" s="3">
        <v>5.0000000000000001E-3</v>
      </c>
      <c r="K481">
        <f t="shared" si="47"/>
        <v>4.1999999999995379E-7</v>
      </c>
    </row>
    <row r="482" spans="1:11" x14ac:dyDescent="0.2">
      <c r="A482" s="5">
        <v>47.3</v>
      </c>
      <c r="B482" s="3">
        <f t="shared" si="48"/>
        <v>9.1999999999998749E-3</v>
      </c>
      <c r="C482" s="3">
        <f t="shared" si="49"/>
        <v>7.000000000000001E-4</v>
      </c>
      <c r="D482">
        <f t="shared" si="42"/>
        <v>100</v>
      </c>
      <c r="E482">
        <f t="shared" si="43"/>
        <v>5.29</v>
      </c>
      <c r="F482">
        <f t="shared" si="44"/>
        <v>40</v>
      </c>
      <c r="G482">
        <f t="shared" si="45"/>
        <v>9.3803266855107023E-2</v>
      </c>
      <c r="H482">
        <f t="shared" si="46"/>
        <v>2.9200799999999604E-5</v>
      </c>
      <c r="I482" s="3">
        <v>1.1153999999999999</v>
      </c>
      <c r="J482" s="3">
        <v>5.0000000000000001E-3</v>
      </c>
      <c r="K482">
        <f t="shared" si="47"/>
        <v>7.5000000000008419E-7</v>
      </c>
    </row>
    <row r="483" spans="1:11" s="2" customFormat="1" x14ac:dyDescent="0.2">
      <c r="A483" s="9">
        <v>47.4</v>
      </c>
      <c r="B483" s="3">
        <f t="shared" si="48"/>
        <v>1.0199999999999987E-2</v>
      </c>
      <c r="C483" s="3">
        <f t="shared" si="49"/>
        <v>8.0000000000000036E-4</v>
      </c>
      <c r="D483" s="2">
        <f t="shared" si="42"/>
        <v>100</v>
      </c>
      <c r="E483" s="2">
        <f t="shared" si="43"/>
        <v>5.29</v>
      </c>
      <c r="F483" s="2">
        <f t="shared" si="44"/>
        <v>40</v>
      </c>
      <c r="G483" s="2">
        <f t="shared" si="45"/>
        <v>0.10720373354869377</v>
      </c>
      <c r="H483" s="2">
        <f t="shared" si="46"/>
        <v>3.237479999999996E-5</v>
      </c>
      <c r="I483" s="10">
        <v>1.1164000000000001</v>
      </c>
      <c r="J483" s="10">
        <v>5.1000000000000004E-3</v>
      </c>
      <c r="K483" s="2">
        <f t="shared" si="47"/>
        <v>6.7499999999992588E-7</v>
      </c>
    </row>
    <row r="484" spans="1:11" x14ac:dyDescent="0.2">
      <c r="A484" s="5">
        <v>47.5</v>
      </c>
      <c r="B484" s="3">
        <f t="shared" si="48"/>
        <v>1.1099999999999888E-2</v>
      </c>
      <c r="C484" s="3">
        <f t="shared" si="49"/>
        <v>7.000000000000001E-4</v>
      </c>
      <c r="D484">
        <f t="shared" si="42"/>
        <v>100</v>
      </c>
      <c r="E484">
        <f t="shared" si="43"/>
        <v>5.29</v>
      </c>
      <c r="F484">
        <f t="shared" si="44"/>
        <v>40</v>
      </c>
      <c r="G484">
        <f t="shared" si="45"/>
        <v>9.3803266855107023E-2</v>
      </c>
      <c r="H484">
        <f t="shared" si="46"/>
        <v>3.5231399999999644E-5</v>
      </c>
      <c r="I484" s="3">
        <v>1.1173</v>
      </c>
      <c r="J484" s="3">
        <v>5.0000000000000001E-3</v>
      </c>
      <c r="K484">
        <f t="shared" si="47"/>
        <v>5.6000000000011587E-7</v>
      </c>
    </row>
    <row r="485" spans="1:11" x14ac:dyDescent="0.2">
      <c r="A485" s="5">
        <v>47.6</v>
      </c>
      <c r="B485" s="3">
        <f t="shared" si="48"/>
        <v>1.1800000000000033E-2</v>
      </c>
      <c r="C485" s="3">
        <f t="shared" si="49"/>
        <v>8.9999999999999976E-4</v>
      </c>
      <c r="D485">
        <f t="shared" si="42"/>
        <v>100</v>
      </c>
      <c r="E485">
        <f t="shared" si="43"/>
        <v>5.29</v>
      </c>
      <c r="F485">
        <f t="shared" si="44"/>
        <v>40</v>
      </c>
      <c r="G485">
        <f t="shared" si="45"/>
        <v>0.12060420024228038</v>
      </c>
      <c r="H485">
        <f t="shared" si="46"/>
        <v>3.7453200000000104E-5</v>
      </c>
      <c r="I485" s="3">
        <v>1.1180000000000001</v>
      </c>
      <c r="J485" s="3">
        <v>5.1999999999999998E-3</v>
      </c>
      <c r="K485">
        <f t="shared" si="47"/>
        <v>7.1999999999992047E-7</v>
      </c>
    </row>
    <row r="486" spans="1:11" x14ac:dyDescent="0.2">
      <c r="A486" s="5">
        <v>47.7</v>
      </c>
      <c r="B486" s="3">
        <f t="shared" si="48"/>
        <v>1.2599999999999945E-2</v>
      </c>
      <c r="C486" s="3">
        <f t="shared" si="49"/>
        <v>8.9999999999999976E-4</v>
      </c>
      <c r="D486">
        <f t="shared" si="42"/>
        <v>100</v>
      </c>
      <c r="E486">
        <f t="shared" si="43"/>
        <v>5.29</v>
      </c>
      <c r="F486">
        <f t="shared" si="44"/>
        <v>40</v>
      </c>
      <c r="G486">
        <f t="shared" si="45"/>
        <v>0.12060420024228038</v>
      </c>
      <c r="H486">
        <f t="shared" si="46"/>
        <v>3.9992399999999824E-5</v>
      </c>
      <c r="I486" s="3">
        <v>1.1188</v>
      </c>
      <c r="J486" s="3">
        <v>5.1999999999999998E-3</v>
      </c>
      <c r="K486">
        <f t="shared" si="47"/>
        <v>9.8999999999989078E-7</v>
      </c>
    </row>
    <row r="487" spans="1:11" x14ac:dyDescent="0.2">
      <c r="A487" s="5">
        <v>47.8</v>
      </c>
      <c r="B487" s="3">
        <f t="shared" si="48"/>
        <v>1.3699999999999823E-2</v>
      </c>
      <c r="C487" s="3">
        <f t="shared" si="49"/>
        <v>8.9999999999999976E-4</v>
      </c>
      <c r="D487">
        <f t="shared" si="42"/>
        <v>100</v>
      </c>
      <c r="E487">
        <f t="shared" si="43"/>
        <v>5.29</v>
      </c>
      <c r="F487">
        <f t="shared" si="44"/>
        <v>40</v>
      </c>
      <c r="G487">
        <f t="shared" si="45"/>
        <v>0.12060420024228038</v>
      </c>
      <c r="H487">
        <f t="shared" si="46"/>
        <v>4.3483799999999436E-5</v>
      </c>
      <c r="I487" s="3">
        <v>1.1198999999999999</v>
      </c>
      <c r="J487" s="3">
        <v>5.1999999999999998E-3</v>
      </c>
      <c r="K487">
        <f t="shared" si="47"/>
        <v>6.3000000000013023E-7</v>
      </c>
    </row>
    <row r="488" spans="1:11" x14ac:dyDescent="0.2">
      <c r="A488" s="5">
        <v>47.9</v>
      </c>
      <c r="B488" s="3">
        <f t="shared" si="48"/>
        <v>1.4399999999999968E-2</v>
      </c>
      <c r="C488" s="3">
        <f t="shared" si="49"/>
        <v>8.9999999999999976E-4</v>
      </c>
      <c r="D488">
        <f t="shared" si="42"/>
        <v>100</v>
      </c>
      <c r="E488">
        <f t="shared" si="43"/>
        <v>5.29</v>
      </c>
      <c r="F488">
        <f t="shared" si="44"/>
        <v>40</v>
      </c>
      <c r="G488">
        <f t="shared" si="45"/>
        <v>0.12060420024228038</v>
      </c>
      <c r="H488">
        <f t="shared" si="46"/>
        <v>4.5705599999999903E-5</v>
      </c>
      <c r="I488" s="3">
        <v>1.1206</v>
      </c>
      <c r="J488" s="3">
        <v>5.1999999999999998E-3</v>
      </c>
      <c r="K488">
        <f t="shared" si="47"/>
        <v>6.2999999999993044E-7</v>
      </c>
    </row>
    <row r="489" spans="1:11" x14ac:dyDescent="0.2">
      <c r="A489" s="5">
        <v>48</v>
      </c>
      <c r="B489" s="3">
        <f t="shared" si="48"/>
        <v>1.4999999999999902E-2</v>
      </c>
      <c r="C489" s="3">
        <f t="shared" si="49"/>
        <v>1.1999999999999997E-3</v>
      </c>
      <c r="D489">
        <f t="shared" si="42"/>
        <v>100</v>
      </c>
      <c r="E489">
        <f t="shared" si="43"/>
        <v>5.29</v>
      </c>
      <c r="F489">
        <f t="shared" si="44"/>
        <v>40</v>
      </c>
      <c r="G489">
        <f t="shared" si="45"/>
        <v>0.16080560032304053</v>
      </c>
      <c r="H489">
        <f t="shared" si="46"/>
        <v>4.7609999999999688E-5</v>
      </c>
      <c r="I489" s="3">
        <v>1.1212</v>
      </c>
      <c r="J489" s="3">
        <v>5.4999999999999997E-3</v>
      </c>
      <c r="K489">
        <f t="shared" si="47"/>
        <v>9.9000000000013515E-7</v>
      </c>
    </row>
    <row r="490" spans="1:11" x14ac:dyDescent="0.2">
      <c r="A490" s="5">
        <v>48.1</v>
      </c>
      <c r="B490" s="3">
        <f t="shared" si="48"/>
        <v>1.5900000000000025E-2</v>
      </c>
      <c r="C490" s="3">
        <f t="shared" si="49"/>
        <v>1E-3</v>
      </c>
      <c r="D490">
        <f t="shared" si="42"/>
        <v>100</v>
      </c>
      <c r="E490">
        <f t="shared" si="43"/>
        <v>5.29</v>
      </c>
      <c r="F490">
        <f t="shared" si="44"/>
        <v>40</v>
      </c>
      <c r="G490">
        <f t="shared" si="45"/>
        <v>0.13400466693586716</v>
      </c>
      <c r="H490">
        <f t="shared" si="46"/>
        <v>5.0466600000000084E-5</v>
      </c>
      <c r="I490" s="3">
        <v>1.1221000000000001</v>
      </c>
      <c r="J490" s="3">
        <v>5.3E-3</v>
      </c>
      <c r="K490">
        <f t="shared" si="47"/>
        <v>1.0499999999998845E-6</v>
      </c>
    </row>
    <row r="491" spans="1:11" x14ac:dyDescent="0.2">
      <c r="A491" s="5">
        <v>48.2</v>
      </c>
      <c r="B491" s="3">
        <f t="shared" si="48"/>
        <v>1.6899999999999915E-2</v>
      </c>
      <c r="C491" s="3">
        <f t="shared" si="49"/>
        <v>1.1000000000000003E-3</v>
      </c>
      <c r="D491">
        <f t="shared" si="42"/>
        <v>100</v>
      </c>
      <c r="E491">
        <f t="shared" si="43"/>
        <v>5.29</v>
      </c>
      <c r="F491">
        <f t="shared" si="44"/>
        <v>40</v>
      </c>
      <c r="G491">
        <f t="shared" si="45"/>
        <v>0.1474051336294539</v>
      </c>
      <c r="H491">
        <f t="shared" si="46"/>
        <v>5.3640599999999725E-5</v>
      </c>
      <c r="I491" s="3">
        <v>1.1231</v>
      </c>
      <c r="J491" s="3">
        <v>5.4000000000000003E-3</v>
      </c>
      <c r="K491">
        <f t="shared" si="47"/>
        <v>9.9999999999989005E-7</v>
      </c>
    </row>
    <row r="492" spans="1:11" x14ac:dyDescent="0.2">
      <c r="A492" s="5">
        <v>48.3</v>
      </c>
      <c r="B492" s="3">
        <f t="shared" si="48"/>
        <v>1.7699999999999827E-2</v>
      </c>
      <c r="C492" s="3">
        <f t="shared" si="49"/>
        <v>1.4000000000000002E-3</v>
      </c>
      <c r="D492">
        <f t="shared" si="42"/>
        <v>100</v>
      </c>
      <c r="E492">
        <f t="shared" si="43"/>
        <v>5.29</v>
      </c>
      <c r="F492">
        <f t="shared" si="44"/>
        <v>40</v>
      </c>
      <c r="G492">
        <f t="shared" si="45"/>
        <v>0.18760653371021405</v>
      </c>
      <c r="H492">
        <f t="shared" si="46"/>
        <v>5.6179799999999445E-5</v>
      </c>
      <c r="I492" s="3">
        <v>1.1238999999999999</v>
      </c>
      <c r="J492" s="3">
        <v>5.7000000000000002E-3</v>
      </c>
      <c r="K492">
        <f t="shared" si="47"/>
        <v>1.0800000000001809E-6</v>
      </c>
    </row>
    <row r="493" spans="1:11" x14ac:dyDescent="0.2">
      <c r="A493" s="5">
        <v>48.4</v>
      </c>
      <c r="B493" s="3">
        <f t="shared" si="48"/>
        <v>1.8499999999999961E-2</v>
      </c>
      <c r="C493" s="3">
        <f t="shared" si="49"/>
        <v>1.2999999999999999E-3</v>
      </c>
      <c r="D493">
        <f t="shared" si="42"/>
        <v>100</v>
      </c>
      <c r="E493">
        <f t="shared" si="43"/>
        <v>5.29</v>
      </c>
      <c r="F493">
        <f t="shared" si="44"/>
        <v>40</v>
      </c>
      <c r="G493">
        <f t="shared" si="45"/>
        <v>0.17420606701662728</v>
      </c>
      <c r="H493">
        <f t="shared" si="46"/>
        <v>5.8718999999999876E-5</v>
      </c>
      <c r="I493" s="3">
        <v>1.1247</v>
      </c>
      <c r="J493" s="3">
        <v>5.5999999999999999E-3</v>
      </c>
      <c r="K493">
        <f t="shared" si="47"/>
        <v>1.2149999999998662E-6</v>
      </c>
    </row>
    <row r="494" spans="1:11" x14ac:dyDescent="0.2">
      <c r="A494" s="5">
        <v>48.5</v>
      </c>
      <c r="B494" s="3">
        <f t="shared" si="48"/>
        <v>1.9399999999999862E-2</v>
      </c>
      <c r="C494" s="3">
        <f t="shared" si="49"/>
        <v>1.4000000000000002E-3</v>
      </c>
      <c r="D494">
        <f t="shared" si="42"/>
        <v>100</v>
      </c>
      <c r="E494">
        <f t="shared" si="43"/>
        <v>5.29</v>
      </c>
      <c r="F494">
        <f t="shared" si="44"/>
        <v>40</v>
      </c>
      <c r="G494">
        <f t="shared" si="45"/>
        <v>0.18760653371021405</v>
      </c>
      <c r="H494">
        <f t="shared" si="46"/>
        <v>6.157559999999956E-5</v>
      </c>
      <c r="I494" s="3">
        <v>1.1255999999999999</v>
      </c>
      <c r="J494" s="3">
        <v>5.7000000000000002E-3</v>
      </c>
      <c r="K494">
        <f t="shared" si="47"/>
        <v>1.0800000000001809E-6</v>
      </c>
    </row>
    <row r="495" spans="1:11" x14ac:dyDescent="0.2">
      <c r="A495" s="5">
        <v>48.6</v>
      </c>
      <c r="B495" s="3">
        <f t="shared" si="48"/>
        <v>2.0199999999999996E-2</v>
      </c>
      <c r="C495" s="3">
        <f t="shared" si="49"/>
        <v>1.2999999999999999E-3</v>
      </c>
      <c r="D495">
        <f t="shared" si="42"/>
        <v>100</v>
      </c>
      <c r="E495">
        <f t="shared" si="43"/>
        <v>5.29</v>
      </c>
      <c r="F495">
        <f t="shared" si="44"/>
        <v>40</v>
      </c>
      <c r="G495">
        <f t="shared" si="45"/>
        <v>0.17420606701662728</v>
      </c>
      <c r="H495">
        <f t="shared" si="46"/>
        <v>6.4114799999999978E-5</v>
      </c>
      <c r="I495" s="3">
        <v>1.1264000000000001</v>
      </c>
      <c r="J495" s="3">
        <v>5.5999999999999999E-3</v>
      </c>
      <c r="K495">
        <f t="shared" si="47"/>
        <v>9.7999999999989194E-7</v>
      </c>
    </row>
    <row r="496" spans="1:11" x14ac:dyDescent="0.2">
      <c r="A496" s="5">
        <v>48.7</v>
      </c>
      <c r="B496" s="3">
        <f t="shared" si="48"/>
        <v>2.0899999999999919E-2</v>
      </c>
      <c r="C496" s="3">
        <f t="shared" si="49"/>
        <v>1.4999999999999996E-3</v>
      </c>
      <c r="D496">
        <f t="shared" si="42"/>
        <v>100</v>
      </c>
      <c r="E496">
        <f t="shared" si="43"/>
        <v>5.29</v>
      </c>
      <c r="F496">
        <f t="shared" si="44"/>
        <v>40</v>
      </c>
      <c r="G496">
        <f t="shared" si="45"/>
        <v>0.20100700040380068</v>
      </c>
      <c r="H496">
        <f t="shared" si="46"/>
        <v>6.633659999999974E-5</v>
      </c>
      <c r="I496" s="3">
        <v>1.1271</v>
      </c>
      <c r="J496" s="3">
        <v>5.7999999999999996E-3</v>
      </c>
      <c r="K496">
        <f t="shared" si="47"/>
        <v>1.279999999999859E-6</v>
      </c>
    </row>
    <row r="497" spans="1:11" x14ac:dyDescent="0.2">
      <c r="A497" s="5">
        <v>48.8</v>
      </c>
      <c r="B497" s="3">
        <f t="shared" si="48"/>
        <v>2.1699999999999831E-2</v>
      </c>
      <c r="C497" s="3">
        <f t="shared" si="49"/>
        <v>1.7000000000000001E-3</v>
      </c>
      <c r="D497">
        <f t="shared" si="42"/>
        <v>100</v>
      </c>
      <c r="E497">
        <f t="shared" si="43"/>
        <v>5.29</v>
      </c>
      <c r="F497">
        <f t="shared" si="44"/>
        <v>40</v>
      </c>
      <c r="G497">
        <f t="shared" si="45"/>
        <v>0.22780793379097417</v>
      </c>
      <c r="H497">
        <f t="shared" si="46"/>
        <v>6.8875799999999467E-5</v>
      </c>
      <c r="I497" s="3">
        <v>1.1278999999999999</v>
      </c>
      <c r="J497" s="3">
        <v>6.0000000000000001E-3</v>
      </c>
      <c r="K497">
        <f t="shared" si="47"/>
        <v>1.7500000000001961E-6</v>
      </c>
    </row>
    <row r="498" spans="1:11" x14ac:dyDescent="0.2">
      <c r="A498" s="5">
        <v>48.9</v>
      </c>
      <c r="B498" s="3">
        <f t="shared" si="48"/>
        <v>2.2699999999999942E-2</v>
      </c>
      <c r="C498" s="3">
        <f t="shared" si="49"/>
        <v>1.8000000000000004E-3</v>
      </c>
      <c r="D498">
        <f t="shared" si="42"/>
        <v>100</v>
      </c>
      <c r="E498">
        <f t="shared" si="43"/>
        <v>5.29</v>
      </c>
      <c r="F498">
        <f t="shared" si="44"/>
        <v>40</v>
      </c>
      <c r="G498">
        <f t="shared" si="45"/>
        <v>0.24120840048456091</v>
      </c>
      <c r="H498">
        <f t="shared" si="46"/>
        <v>7.2049799999999813E-5</v>
      </c>
      <c r="I498" s="3">
        <v>1.1289</v>
      </c>
      <c r="J498" s="3">
        <v>6.1000000000000004E-3</v>
      </c>
      <c r="K498">
        <f t="shared" si="47"/>
        <v>1.2249999999998652E-6</v>
      </c>
    </row>
    <row r="499" spans="1:11" x14ac:dyDescent="0.2">
      <c r="A499" s="5">
        <v>49</v>
      </c>
      <c r="B499" s="3">
        <f t="shared" si="48"/>
        <v>2.3399999999999865E-2</v>
      </c>
      <c r="C499" s="3">
        <f t="shared" si="49"/>
        <v>1.7000000000000001E-3</v>
      </c>
      <c r="D499">
        <f t="shared" si="42"/>
        <v>100</v>
      </c>
      <c r="E499">
        <f t="shared" si="43"/>
        <v>5.29</v>
      </c>
      <c r="F499">
        <f t="shared" si="44"/>
        <v>40</v>
      </c>
      <c r="G499">
        <f t="shared" si="45"/>
        <v>0.22780793379097417</v>
      </c>
      <c r="H499">
        <f t="shared" si="46"/>
        <v>7.4271599999999575E-5</v>
      </c>
      <c r="I499" s="3">
        <v>1.1295999999999999</v>
      </c>
      <c r="J499" s="3">
        <v>6.0000000000000001E-3</v>
      </c>
      <c r="K499">
        <f t="shared" si="47"/>
        <v>1.1550000000002392E-6</v>
      </c>
    </row>
    <row r="500" spans="1:11" x14ac:dyDescent="0.2">
      <c r="A500" s="5">
        <v>49.1</v>
      </c>
      <c r="B500" s="3">
        <f t="shared" si="48"/>
        <v>2.410000000000001E-2</v>
      </c>
      <c r="C500" s="3">
        <f t="shared" si="49"/>
        <v>1.5999999999999999E-3</v>
      </c>
      <c r="D500">
        <f t="shared" si="42"/>
        <v>100</v>
      </c>
      <c r="E500">
        <f t="shared" si="43"/>
        <v>5.29</v>
      </c>
      <c r="F500">
        <f t="shared" si="44"/>
        <v>40</v>
      </c>
      <c r="G500">
        <f t="shared" si="45"/>
        <v>0.21440746709738745</v>
      </c>
      <c r="H500">
        <f t="shared" si="46"/>
        <v>7.6493400000000029E-5</v>
      </c>
      <c r="I500" s="3">
        <v>1.1303000000000001</v>
      </c>
      <c r="J500" s="3">
        <v>5.8999999999999999E-3</v>
      </c>
      <c r="K500">
        <f t="shared" si="47"/>
        <v>1.979999999999782E-6</v>
      </c>
    </row>
    <row r="501" spans="1:11" x14ac:dyDescent="0.2">
      <c r="A501" s="5">
        <v>49.2</v>
      </c>
      <c r="B501" s="3">
        <f t="shared" si="48"/>
        <v>2.5199999999999889E-2</v>
      </c>
      <c r="C501" s="3">
        <f t="shared" si="49"/>
        <v>2E-3</v>
      </c>
      <c r="D501">
        <f t="shared" si="42"/>
        <v>100</v>
      </c>
      <c r="E501">
        <f t="shared" si="43"/>
        <v>5.29</v>
      </c>
      <c r="F501">
        <f t="shared" si="44"/>
        <v>40</v>
      </c>
      <c r="G501">
        <f t="shared" si="45"/>
        <v>0.26800933387173431</v>
      </c>
      <c r="H501">
        <f t="shared" si="46"/>
        <v>7.9984799999999648E-5</v>
      </c>
      <c r="I501" s="3">
        <v>1.1314</v>
      </c>
      <c r="J501" s="3">
        <v>6.3E-3</v>
      </c>
      <c r="K501">
        <f t="shared" si="47"/>
        <v>1.7550000000002396E-6</v>
      </c>
    </row>
    <row r="502" spans="1:11" x14ac:dyDescent="0.2">
      <c r="A502" s="5">
        <v>49.3</v>
      </c>
      <c r="B502" s="3">
        <f t="shared" si="48"/>
        <v>2.6100000000000012E-2</v>
      </c>
      <c r="C502" s="3">
        <f t="shared" si="49"/>
        <v>1.8999999999999998E-3</v>
      </c>
      <c r="D502">
        <f t="shared" si="42"/>
        <v>100</v>
      </c>
      <c r="E502">
        <f t="shared" si="43"/>
        <v>5.29</v>
      </c>
      <c r="F502">
        <f t="shared" si="44"/>
        <v>40</v>
      </c>
      <c r="G502">
        <f t="shared" si="45"/>
        <v>0.25460886717814757</v>
      </c>
      <c r="H502">
        <f t="shared" si="46"/>
        <v>8.2841400000000043E-5</v>
      </c>
      <c r="I502" s="3">
        <v>1.1323000000000001</v>
      </c>
      <c r="J502" s="3">
        <v>6.1999999999999998E-3</v>
      </c>
      <c r="K502">
        <f t="shared" si="47"/>
        <v>1.1399999999998743E-6</v>
      </c>
    </row>
    <row r="503" spans="1:11" x14ac:dyDescent="0.2">
      <c r="A503" s="5">
        <v>49.4</v>
      </c>
      <c r="B503" s="3">
        <f t="shared" si="48"/>
        <v>2.6699999999999946E-2</v>
      </c>
      <c r="C503" s="3">
        <f t="shared" si="49"/>
        <v>1.8999999999999998E-3</v>
      </c>
      <c r="D503">
        <f t="shared" si="42"/>
        <v>100</v>
      </c>
      <c r="E503">
        <f t="shared" si="43"/>
        <v>5.29</v>
      </c>
      <c r="F503">
        <f t="shared" si="44"/>
        <v>40</v>
      </c>
      <c r="G503">
        <f t="shared" si="45"/>
        <v>0.25460886717814757</v>
      </c>
      <c r="H503">
        <f t="shared" si="46"/>
        <v>8.4745799999999828E-5</v>
      </c>
      <c r="I503" s="3">
        <v>1.1329</v>
      </c>
      <c r="J503" s="3">
        <v>6.1999999999999998E-3</v>
      </c>
      <c r="K503">
        <f t="shared" si="47"/>
        <v>1.3999999999998458E-6</v>
      </c>
    </row>
    <row r="504" spans="1:11" x14ac:dyDescent="0.2">
      <c r="A504" s="5">
        <v>49.5</v>
      </c>
      <c r="B504" s="3">
        <f t="shared" si="48"/>
        <v>2.7399999999999869E-2</v>
      </c>
      <c r="C504" s="3">
        <f t="shared" si="49"/>
        <v>2.1000000000000003E-3</v>
      </c>
      <c r="D504">
        <f t="shared" si="42"/>
        <v>100</v>
      </c>
      <c r="E504">
        <f t="shared" si="43"/>
        <v>5.29</v>
      </c>
      <c r="F504">
        <f t="shared" si="44"/>
        <v>40</v>
      </c>
      <c r="G504">
        <f t="shared" si="45"/>
        <v>0.28140980056532106</v>
      </c>
      <c r="H504">
        <f t="shared" si="46"/>
        <v>8.6967599999999591E-5</v>
      </c>
      <c r="I504" s="3">
        <v>1.1335999999999999</v>
      </c>
      <c r="J504" s="3">
        <v>6.4000000000000003E-3</v>
      </c>
      <c r="K504">
        <f t="shared" si="47"/>
        <v>2.5800000000001934E-6</v>
      </c>
    </row>
    <row r="505" spans="1:11" x14ac:dyDescent="0.2">
      <c r="A505" s="5">
        <v>49.6</v>
      </c>
      <c r="B505" s="3">
        <f t="shared" si="48"/>
        <v>2.8599999999999959E-2</v>
      </c>
      <c r="C505" s="3">
        <f t="shared" si="49"/>
        <v>2.1999999999999997E-3</v>
      </c>
      <c r="D505">
        <f t="shared" si="42"/>
        <v>100</v>
      </c>
      <c r="E505">
        <f t="shared" si="43"/>
        <v>5.29</v>
      </c>
      <c r="F505">
        <f t="shared" si="44"/>
        <v>40</v>
      </c>
      <c r="G505">
        <f t="shared" si="45"/>
        <v>0.29481026725890769</v>
      </c>
      <c r="H505">
        <f t="shared" si="46"/>
        <v>9.0776399999999865E-5</v>
      </c>
      <c r="I505" s="3">
        <v>1.1348</v>
      </c>
      <c r="J505" s="3">
        <v>6.4999999999999997E-3</v>
      </c>
      <c r="K505">
        <f t="shared" si="47"/>
        <v>1.7599999999998059E-6</v>
      </c>
    </row>
    <row r="506" spans="1:11" x14ac:dyDescent="0.2">
      <c r="A506" s="5">
        <v>49.7</v>
      </c>
      <c r="B506" s="3">
        <f t="shared" si="48"/>
        <v>2.9399999999999871E-2</v>
      </c>
      <c r="C506" s="3">
        <f t="shared" si="49"/>
        <v>2.1999999999999997E-3</v>
      </c>
      <c r="D506">
        <f t="shared" si="42"/>
        <v>100</v>
      </c>
      <c r="E506">
        <f t="shared" si="43"/>
        <v>5.29</v>
      </c>
      <c r="F506">
        <f t="shared" si="44"/>
        <v>40</v>
      </c>
      <c r="G506">
        <f t="shared" si="45"/>
        <v>0.29481026725890769</v>
      </c>
      <c r="H506">
        <f t="shared" si="46"/>
        <v>9.3315599999999592E-5</v>
      </c>
      <c r="I506" s="3">
        <v>1.1355999999999999</v>
      </c>
      <c r="J506" s="3">
        <v>6.4999999999999997E-3</v>
      </c>
      <c r="K506">
        <f t="shared" si="47"/>
        <v>1.5750000000003261E-6</v>
      </c>
    </row>
    <row r="507" spans="1:11" x14ac:dyDescent="0.2">
      <c r="A507" s="5">
        <v>49.8</v>
      </c>
      <c r="B507" s="3">
        <f t="shared" si="48"/>
        <v>3.0100000000000016E-2</v>
      </c>
      <c r="C507" s="3">
        <f t="shared" si="49"/>
        <v>2.3E-3</v>
      </c>
      <c r="D507">
        <f t="shared" si="42"/>
        <v>100</v>
      </c>
      <c r="E507">
        <f t="shared" si="43"/>
        <v>5.29</v>
      </c>
      <c r="F507">
        <f t="shared" si="44"/>
        <v>40</v>
      </c>
      <c r="G507">
        <f t="shared" si="45"/>
        <v>0.30821073395249443</v>
      </c>
      <c r="H507">
        <f t="shared" si="46"/>
        <v>9.5537400000000045E-5</v>
      </c>
      <c r="I507" s="3">
        <v>1.1363000000000001</v>
      </c>
      <c r="J507" s="3">
        <v>6.6E-3</v>
      </c>
      <c r="K507">
        <f t="shared" si="47"/>
        <v>2.0699999999997718E-6</v>
      </c>
    </row>
    <row r="508" spans="1:11" x14ac:dyDescent="0.2">
      <c r="A508" s="5">
        <v>49.9</v>
      </c>
      <c r="B508" s="3">
        <f t="shared" si="48"/>
        <v>3.0999999999999917E-2</v>
      </c>
      <c r="C508" s="3">
        <f t="shared" si="49"/>
        <v>2.3E-3</v>
      </c>
      <c r="D508">
        <f t="shared" si="42"/>
        <v>100</v>
      </c>
      <c r="E508">
        <f t="shared" si="43"/>
        <v>5.29</v>
      </c>
      <c r="F508">
        <f t="shared" si="44"/>
        <v>40</v>
      </c>
      <c r="G508">
        <f t="shared" si="45"/>
        <v>0.30821073395249443</v>
      </c>
      <c r="H508">
        <f t="shared" si="46"/>
        <v>9.8393999999999736E-5</v>
      </c>
      <c r="I508" s="3">
        <v>1.1372</v>
      </c>
      <c r="J508" s="3">
        <v>6.6E-3</v>
      </c>
      <c r="K508">
        <f t="shared" si="47"/>
        <v>2.0699999999997718E-6</v>
      </c>
    </row>
    <row r="509" spans="1:11" x14ac:dyDescent="0.2">
      <c r="A509" s="5">
        <v>50</v>
      </c>
      <c r="B509" s="3">
        <f t="shared" si="48"/>
        <v>3.1899999999999817E-2</v>
      </c>
      <c r="C509" s="3">
        <f t="shared" si="49"/>
        <v>2.3E-3</v>
      </c>
      <c r="D509">
        <f t="shared" si="42"/>
        <v>100</v>
      </c>
      <c r="E509">
        <f t="shared" si="43"/>
        <v>5.29</v>
      </c>
      <c r="F509">
        <f t="shared" si="44"/>
        <v>40</v>
      </c>
      <c r="G509">
        <f t="shared" si="45"/>
        <v>0.30821073395249443</v>
      </c>
      <c r="H509">
        <f t="shared" si="46"/>
        <v>1.0125059999999941E-4</v>
      </c>
      <c r="I509" s="3">
        <v>1.1380999999999999</v>
      </c>
      <c r="J509" s="3">
        <v>6.6E-3</v>
      </c>
      <c r="K509">
        <f t="shared" si="47"/>
        <v>1.6450000000003406E-6</v>
      </c>
    </row>
    <row r="510" spans="1:11" x14ac:dyDescent="0.2">
      <c r="A510" s="5">
        <v>50.1</v>
      </c>
      <c r="B510" s="3">
        <f t="shared" si="48"/>
        <v>3.2599999999999962E-2</v>
      </c>
      <c r="C510" s="3">
        <f t="shared" si="49"/>
        <v>2.4000000000000002E-3</v>
      </c>
      <c r="D510">
        <f t="shared" si="42"/>
        <v>100</v>
      </c>
      <c r="E510">
        <f t="shared" si="43"/>
        <v>5.29</v>
      </c>
      <c r="F510">
        <f t="shared" si="44"/>
        <v>40</v>
      </c>
      <c r="G510">
        <f t="shared" si="45"/>
        <v>0.32161120064608123</v>
      </c>
      <c r="H510">
        <f t="shared" si="46"/>
        <v>1.0347239999999988E-4</v>
      </c>
      <c r="I510" s="3">
        <v>1.1388</v>
      </c>
      <c r="J510" s="3">
        <v>6.7000000000000002E-3</v>
      </c>
      <c r="K510">
        <f t="shared" si="47"/>
        <v>1.9199999999997889E-6</v>
      </c>
    </row>
    <row r="511" spans="1:11" x14ac:dyDescent="0.2">
      <c r="A511" s="5">
        <v>50.2</v>
      </c>
      <c r="B511" s="3">
        <f t="shared" si="48"/>
        <v>3.3399999999999874E-2</v>
      </c>
      <c r="C511" s="3">
        <f t="shared" si="49"/>
        <v>2.4000000000000002E-3</v>
      </c>
      <c r="D511">
        <f t="shared" si="42"/>
        <v>100</v>
      </c>
      <c r="E511">
        <f t="shared" si="43"/>
        <v>5.29</v>
      </c>
      <c r="F511">
        <f t="shared" si="44"/>
        <v>40</v>
      </c>
      <c r="G511">
        <f t="shared" si="45"/>
        <v>0.32161120064608123</v>
      </c>
      <c r="H511">
        <f t="shared" si="46"/>
        <v>1.0601159999999961E-4</v>
      </c>
      <c r="I511" s="3">
        <v>1.1395999999999999</v>
      </c>
      <c r="J511" s="3">
        <v>6.7000000000000002E-3</v>
      </c>
      <c r="K511">
        <f t="shared" si="47"/>
        <v>2.2500000000003075E-6</v>
      </c>
    </row>
    <row r="512" spans="1:11" x14ac:dyDescent="0.2">
      <c r="A512" s="5">
        <v>50.3</v>
      </c>
      <c r="B512" s="3">
        <f t="shared" si="48"/>
        <v>3.4299999999999997E-2</v>
      </c>
      <c r="C512" s="3">
        <f t="shared" si="49"/>
        <v>2.5999999999999999E-3</v>
      </c>
      <c r="D512">
        <f t="shared" si="42"/>
        <v>100</v>
      </c>
      <c r="E512">
        <f t="shared" si="43"/>
        <v>5.29</v>
      </c>
      <c r="F512">
        <f t="shared" si="44"/>
        <v>40</v>
      </c>
      <c r="G512">
        <f t="shared" si="45"/>
        <v>0.34841213403325455</v>
      </c>
      <c r="H512">
        <f t="shared" si="46"/>
        <v>1.0886819999999999E-4</v>
      </c>
      <c r="I512" s="3">
        <v>1.1405000000000001</v>
      </c>
      <c r="J512" s="3">
        <v>6.8999999999999999E-3</v>
      </c>
      <c r="K512">
        <f t="shared" si="47"/>
        <v>2.3399999999997421E-6</v>
      </c>
    </row>
    <row r="513" spans="1:11" x14ac:dyDescent="0.2">
      <c r="A513" s="5">
        <v>50.4</v>
      </c>
      <c r="B513" s="3">
        <f t="shared" si="48"/>
        <v>3.5199999999999898E-2</v>
      </c>
      <c r="C513" s="3">
        <f t="shared" si="49"/>
        <v>2.5999999999999999E-3</v>
      </c>
      <c r="D513">
        <f t="shared" si="42"/>
        <v>100</v>
      </c>
      <c r="E513">
        <f t="shared" si="43"/>
        <v>5.29</v>
      </c>
      <c r="F513">
        <f t="shared" si="44"/>
        <v>40</v>
      </c>
      <c r="G513">
        <f t="shared" si="45"/>
        <v>0.34841213403325455</v>
      </c>
      <c r="H513">
        <f t="shared" si="46"/>
        <v>1.1172479999999967E-4</v>
      </c>
      <c r="I513" s="3">
        <v>1.1414</v>
      </c>
      <c r="J513" s="3">
        <v>6.8999999999999999E-3</v>
      </c>
      <c r="K513">
        <f t="shared" si="47"/>
        <v>1.5599999999998282E-6</v>
      </c>
    </row>
    <row r="514" spans="1:11" x14ac:dyDescent="0.2">
      <c r="A514" s="5">
        <v>50.5</v>
      </c>
      <c r="B514" s="3">
        <f t="shared" si="48"/>
        <v>3.5799999999999832E-2</v>
      </c>
      <c r="C514" s="3">
        <f t="shared" si="49"/>
        <v>2.5999999999999999E-3</v>
      </c>
      <c r="D514">
        <f t="shared" si="42"/>
        <v>100</v>
      </c>
      <c r="E514">
        <f t="shared" si="43"/>
        <v>5.29</v>
      </c>
      <c r="F514">
        <f t="shared" si="44"/>
        <v>40</v>
      </c>
      <c r="G514">
        <f t="shared" si="45"/>
        <v>0.34841213403325455</v>
      </c>
      <c r="H514">
        <f t="shared" si="46"/>
        <v>1.1362919999999948E-4</v>
      </c>
      <c r="I514" s="3">
        <v>1.1419999999999999</v>
      </c>
      <c r="J514" s="3">
        <v>6.8999999999999999E-3</v>
      </c>
      <c r="K514">
        <f t="shared" si="47"/>
        <v>2.9150000000002673E-6</v>
      </c>
    </row>
    <row r="515" spans="1:11" x14ac:dyDescent="0.2">
      <c r="A515" s="5">
        <v>50.6</v>
      </c>
      <c r="B515" s="3">
        <f t="shared" si="48"/>
        <v>3.6899999999999933E-2</v>
      </c>
      <c r="C515" s="3">
        <f t="shared" si="49"/>
        <v>2.7000000000000001E-3</v>
      </c>
      <c r="D515">
        <f t="shared" si="42"/>
        <v>100</v>
      </c>
      <c r="E515">
        <f t="shared" si="43"/>
        <v>5.29</v>
      </c>
      <c r="F515">
        <f t="shared" si="44"/>
        <v>40</v>
      </c>
      <c r="G515">
        <f t="shared" si="45"/>
        <v>0.36181260072684124</v>
      </c>
      <c r="H515">
        <f t="shared" si="46"/>
        <v>1.171205999999998E-4</v>
      </c>
      <c r="I515" s="3">
        <v>1.1431</v>
      </c>
      <c r="J515" s="3">
        <v>7.0000000000000001E-3</v>
      </c>
      <c r="K515">
        <f t="shared" si="47"/>
        <v>2.7499999999996975E-6</v>
      </c>
    </row>
    <row r="516" spans="1:11" x14ac:dyDescent="0.2">
      <c r="A516" s="5">
        <v>50.7</v>
      </c>
      <c r="B516" s="3">
        <f t="shared" si="48"/>
        <v>3.7899999999999823E-2</v>
      </c>
      <c r="C516" s="3">
        <f t="shared" si="49"/>
        <v>2.8000000000000004E-3</v>
      </c>
      <c r="D516">
        <f t="shared" si="42"/>
        <v>100</v>
      </c>
      <c r="E516">
        <f t="shared" si="43"/>
        <v>5.29</v>
      </c>
      <c r="F516">
        <f t="shared" si="44"/>
        <v>40</v>
      </c>
      <c r="G516">
        <f t="shared" si="45"/>
        <v>0.37521306742042809</v>
      </c>
      <c r="H516">
        <f t="shared" si="46"/>
        <v>1.2029459999999943E-4</v>
      </c>
      <c r="I516" s="3">
        <v>1.1440999999999999</v>
      </c>
      <c r="J516" s="3">
        <v>7.1000000000000004E-3</v>
      </c>
      <c r="K516">
        <f t="shared" si="47"/>
        <v>1.4750000000004928E-6</v>
      </c>
    </row>
    <row r="517" spans="1:11" x14ac:dyDescent="0.2">
      <c r="A517" s="5">
        <v>50.8</v>
      </c>
      <c r="B517" s="3">
        <f t="shared" si="48"/>
        <v>3.839999999999999E-2</v>
      </c>
      <c r="C517" s="3">
        <f t="shared" si="49"/>
        <v>3.1000000000000003E-3</v>
      </c>
      <c r="D517">
        <f t="shared" si="42"/>
        <v>100</v>
      </c>
      <c r="E517">
        <f t="shared" si="43"/>
        <v>5.29</v>
      </c>
      <c r="F517">
        <f t="shared" si="44"/>
        <v>40</v>
      </c>
      <c r="G517">
        <f t="shared" si="45"/>
        <v>0.41541446750118816</v>
      </c>
      <c r="H517">
        <f t="shared" si="46"/>
        <v>1.2188159999999997E-4</v>
      </c>
      <c r="I517" s="3">
        <v>1.1446000000000001</v>
      </c>
      <c r="J517" s="3">
        <v>7.4000000000000003E-3</v>
      </c>
      <c r="K517">
        <f t="shared" si="47"/>
        <v>2.4399999999997314E-6</v>
      </c>
    </row>
    <row r="518" spans="1:11" x14ac:dyDescent="0.2">
      <c r="A518" s="5">
        <v>50.9</v>
      </c>
      <c r="B518" s="3">
        <f t="shared" si="48"/>
        <v>3.9199999999999902E-2</v>
      </c>
      <c r="C518" s="3">
        <f t="shared" si="49"/>
        <v>3.0000000000000001E-3</v>
      </c>
      <c r="D518">
        <f t="shared" si="42"/>
        <v>100</v>
      </c>
      <c r="E518">
        <f t="shared" si="43"/>
        <v>5.29</v>
      </c>
      <c r="F518">
        <f t="shared" si="44"/>
        <v>40</v>
      </c>
      <c r="G518">
        <f t="shared" si="45"/>
        <v>0.40201400080760152</v>
      </c>
      <c r="H518">
        <f t="shared" si="46"/>
        <v>1.2442079999999968E-4</v>
      </c>
      <c r="I518" s="3">
        <v>1.1454</v>
      </c>
      <c r="J518" s="3">
        <v>7.3000000000000001E-3</v>
      </c>
      <c r="K518">
        <f t="shared" si="47"/>
        <v>3.0500000000003414E-6</v>
      </c>
    </row>
    <row r="519" spans="1:11" x14ac:dyDescent="0.2">
      <c r="A519" s="5">
        <v>51</v>
      </c>
      <c r="B519" s="3">
        <f t="shared" si="48"/>
        <v>4.0200000000000014E-2</v>
      </c>
      <c r="C519" s="3">
        <f t="shared" si="49"/>
        <v>3.1000000000000003E-3</v>
      </c>
      <c r="D519">
        <f t="shared" si="42"/>
        <v>100</v>
      </c>
      <c r="E519">
        <f t="shared" si="43"/>
        <v>5.29</v>
      </c>
      <c r="F519">
        <f t="shared" si="44"/>
        <v>40</v>
      </c>
      <c r="G519">
        <f t="shared" si="45"/>
        <v>0.41541446750118816</v>
      </c>
      <c r="H519">
        <f t="shared" si="46"/>
        <v>1.2759480000000005E-4</v>
      </c>
      <c r="I519" s="3">
        <v>1.1464000000000001</v>
      </c>
      <c r="J519" s="3">
        <v>7.4000000000000003E-3</v>
      </c>
      <c r="K519">
        <f t="shared" si="47"/>
        <v>2.8349999999996878E-6</v>
      </c>
    </row>
    <row r="520" spans="1:11" x14ac:dyDescent="0.2">
      <c r="A520" s="5">
        <v>51.1</v>
      </c>
      <c r="B520" s="3">
        <f t="shared" si="48"/>
        <v>4.1099999999999914E-2</v>
      </c>
      <c r="C520" s="3">
        <f t="shared" si="49"/>
        <v>3.1999999999999997E-3</v>
      </c>
      <c r="D520">
        <f t="shared" si="42"/>
        <v>100</v>
      </c>
      <c r="E520">
        <f t="shared" si="43"/>
        <v>5.29</v>
      </c>
      <c r="F520">
        <f t="shared" si="44"/>
        <v>40</v>
      </c>
      <c r="G520">
        <f t="shared" si="45"/>
        <v>0.4288149341947749</v>
      </c>
      <c r="H520">
        <f t="shared" si="46"/>
        <v>1.3045139999999972E-4</v>
      </c>
      <c r="I520" s="3">
        <v>1.1473</v>
      </c>
      <c r="J520" s="3">
        <v>7.4999999999999997E-3</v>
      </c>
      <c r="K520">
        <f t="shared" si="47"/>
        <v>1.859999999999795E-6</v>
      </c>
    </row>
    <row r="521" spans="1:11" x14ac:dyDescent="0.2">
      <c r="A521" s="5">
        <v>51.2</v>
      </c>
      <c r="B521" s="3">
        <f t="shared" si="48"/>
        <v>4.1699999999999848E-2</v>
      </c>
      <c r="C521" s="3">
        <f t="shared" si="49"/>
        <v>3.0000000000000001E-3</v>
      </c>
      <c r="D521">
        <f t="shared" si="42"/>
        <v>100</v>
      </c>
      <c r="E521">
        <f t="shared" si="43"/>
        <v>5.29</v>
      </c>
      <c r="F521">
        <f t="shared" si="44"/>
        <v>40</v>
      </c>
      <c r="G521">
        <f t="shared" si="45"/>
        <v>0.40201400080760152</v>
      </c>
      <c r="H521">
        <f t="shared" si="46"/>
        <v>1.323557999999995E-4</v>
      </c>
      <c r="I521" s="3">
        <v>1.1478999999999999</v>
      </c>
      <c r="J521" s="3">
        <v>7.3000000000000001E-3</v>
      </c>
      <c r="K521">
        <f t="shared" si="47"/>
        <v>2.7450000000003752E-6</v>
      </c>
    </row>
    <row r="522" spans="1:11" x14ac:dyDescent="0.2">
      <c r="A522" s="5">
        <v>51.3</v>
      </c>
      <c r="B522" s="3">
        <f t="shared" si="48"/>
        <v>4.2599999999999971E-2</v>
      </c>
      <c r="C522" s="3">
        <f t="shared" si="49"/>
        <v>3.1000000000000003E-3</v>
      </c>
      <c r="D522">
        <f t="shared" ref="D522:D585" si="50">$E$4</f>
        <v>100</v>
      </c>
      <c r="E522">
        <f t="shared" ref="E522:E585" si="51">$F$4</f>
        <v>5.29</v>
      </c>
      <c r="F522">
        <f t="shared" ref="F522:F585" si="52">$G$4</f>
        <v>40</v>
      </c>
      <c r="G522">
        <f t="shared" ref="G522:G585" si="53">3*C522*D522*1000/(2*F522*E522^2)</f>
        <v>0.41541446750118816</v>
      </c>
      <c r="H522">
        <f t="shared" ref="H522:H585" si="54">6*B522*E522/(D522^2)</f>
        <v>1.352123999999999E-4</v>
      </c>
      <c r="I522" s="3">
        <v>1.1488</v>
      </c>
      <c r="J522" s="3">
        <v>7.4000000000000003E-3</v>
      </c>
      <c r="K522">
        <f t="shared" ref="K522:K585" si="55">(C523+C522)/2*(B523-B522)</f>
        <v>3.1499999999996531E-6</v>
      </c>
    </row>
    <row r="523" spans="1:11" x14ac:dyDescent="0.2">
      <c r="A523" s="5">
        <v>51.4</v>
      </c>
      <c r="B523" s="3">
        <f t="shared" si="48"/>
        <v>4.3599999999999861E-2</v>
      </c>
      <c r="C523" s="3">
        <f t="shared" si="49"/>
        <v>3.1999999999999997E-3</v>
      </c>
      <c r="D523">
        <f t="shared" si="50"/>
        <v>100</v>
      </c>
      <c r="E523">
        <f t="shared" si="51"/>
        <v>5.29</v>
      </c>
      <c r="F523">
        <f t="shared" si="52"/>
        <v>40</v>
      </c>
      <c r="G523">
        <f t="shared" si="53"/>
        <v>0.4288149341947749</v>
      </c>
      <c r="H523">
        <f t="shared" si="54"/>
        <v>1.3838639999999957E-4</v>
      </c>
      <c r="I523" s="3">
        <v>1.1497999999999999</v>
      </c>
      <c r="J523" s="3">
        <v>7.4999999999999997E-3</v>
      </c>
      <c r="K523">
        <f t="shared" si="55"/>
        <v>2.2750000000004712E-6</v>
      </c>
    </row>
    <row r="524" spans="1:11" x14ac:dyDescent="0.2">
      <c r="A524" s="5">
        <v>51.5</v>
      </c>
      <c r="B524" s="3">
        <f t="shared" si="48"/>
        <v>4.4300000000000006E-2</v>
      </c>
      <c r="C524" s="3">
        <f t="shared" si="49"/>
        <v>3.3E-3</v>
      </c>
      <c r="D524">
        <f t="shared" si="50"/>
        <v>100</v>
      </c>
      <c r="E524">
        <f t="shared" si="51"/>
        <v>5.29</v>
      </c>
      <c r="F524">
        <f t="shared" si="52"/>
        <v>40</v>
      </c>
      <c r="G524">
        <f t="shared" si="53"/>
        <v>0.44221540088836153</v>
      </c>
      <c r="H524">
        <f t="shared" si="54"/>
        <v>1.4060820000000003E-4</v>
      </c>
      <c r="I524" s="3">
        <v>1.1505000000000001</v>
      </c>
      <c r="J524" s="3">
        <v>7.6E-3</v>
      </c>
      <c r="K524">
        <f t="shared" si="55"/>
        <v>2.7199999999997004E-6</v>
      </c>
    </row>
    <row r="525" spans="1:11" x14ac:dyDescent="0.2">
      <c r="A525" s="5">
        <v>51.6</v>
      </c>
      <c r="B525" s="3">
        <f t="shared" si="48"/>
        <v>4.5099999999999918E-2</v>
      </c>
      <c r="C525" s="3">
        <f t="shared" si="49"/>
        <v>3.4999999999999996E-3</v>
      </c>
      <c r="D525">
        <f t="shared" si="50"/>
        <v>100</v>
      </c>
      <c r="E525">
        <f t="shared" si="51"/>
        <v>5.29</v>
      </c>
      <c r="F525">
        <f t="shared" si="52"/>
        <v>40</v>
      </c>
      <c r="G525">
        <f t="shared" si="53"/>
        <v>0.46901633427553491</v>
      </c>
      <c r="H525">
        <f t="shared" si="54"/>
        <v>1.4314739999999975E-4</v>
      </c>
      <c r="I525" s="3">
        <v>1.1513</v>
      </c>
      <c r="J525" s="3">
        <v>7.7999999999999996E-3</v>
      </c>
      <c r="K525">
        <f t="shared" si="55"/>
        <v>3.1499999999996526E-6</v>
      </c>
    </row>
    <row r="526" spans="1:11" x14ac:dyDescent="0.2">
      <c r="A526" s="5">
        <v>51.7</v>
      </c>
      <c r="B526" s="3">
        <f t="shared" si="48"/>
        <v>4.5999999999999819E-2</v>
      </c>
      <c r="C526" s="3">
        <f t="shared" si="49"/>
        <v>3.4999999999999996E-3</v>
      </c>
      <c r="D526">
        <f t="shared" si="50"/>
        <v>100</v>
      </c>
      <c r="E526">
        <f t="shared" si="51"/>
        <v>5.29</v>
      </c>
      <c r="F526">
        <f t="shared" si="52"/>
        <v>40</v>
      </c>
      <c r="G526">
        <f t="shared" si="53"/>
        <v>0.46901633427553491</v>
      </c>
      <c r="H526">
        <f t="shared" si="54"/>
        <v>1.4600399999999941E-4</v>
      </c>
      <c r="I526" s="3">
        <v>1.1521999999999999</v>
      </c>
      <c r="J526" s="3">
        <v>7.7999999999999996E-3</v>
      </c>
      <c r="K526">
        <f t="shared" si="55"/>
        <v>3.2850000000004484E-6</v>
      </c>
    </row>
    <row r="527" spans="1:11" x14ac:dyDescent="0.2">
      <c r="A527" s="5">
        <v>51.8</v>
      </c>
      <c r="B527" s="3">
        <f t="shared" si="48"/>
        <v>4.6899999999999942E-2</v>
      </c>
      <c r="C527" s="3">
        <f t="shared" si="49"/>
        <v>3.7999999999999996E-3</v>
      </c>
      <c r="D527">
        <f t="shared" si="50"/>
        <v>100</v>
      </c>
      <c r="E527">
        <f t="shared" si="51"/>
        <v>5.29</v>
      </c>
      <c r="F527">
        <f t="shared" si="52"/>
        <v>40</v>
      </c>
      <c r="G527">
        <f t="shared" si="53"/>
        <v>0.50921773435629514</v>
      </c>
      <c r="H527">
        <f t="shared" si="54"/>
        <v>1.4886059999999981E-4</v>
      </c>
      <c r="I527" s="3">
        <v>1.1531</v>
      </c>
      <c r="J527" s="3">
        <v>8.0999999999999996E-3</v>
      </c>
      <c r="K527">
        <f t="shared" si="55"/>
        <v>2.3099999999997458E-6</v>
      </c>
    </row>
    <row r="528" spans="1:11" x14ac:dyDescent="0.2">
      <c r="A528" s="5">
        <v>51.9</v>
      </c>
      <c r="B528" s="3">
        <f t="shared" si="48"/>
        <v>4.7499999999999876E-2</v>
      </c>
      <c r="C528" s="3">
        <f t="shared" si="49"/>
        <v>3.9000000000000007E-3</v>
      </c>
      <c r="D528">
        <f t="shared" si="50"/>
        <v>100</v>
      </c>
      <c r="E528">
        <f t="shared" si="51"/>
        <v>5.29</v>
      </c>
      <c r="F528">
        <f t="shared" si="52"/>
        <v>40</v>
      </c>
      <c r="G528">
        <f t="shared" si="53"/>
        <v>0.52261820104988199</v>
      </c>
      <c r="H528">
        <f t="shared" si="54"/>
        <v>1.5076499999999962E-4</v>
      </c>
      <c r="I528" s="3">
        <v>1.1536999999999999</v>
      </c>
      <c r="J528" s="3">
        <v>8.2000000000000007E-3</v>
      </c>
      <c r="K528">
        <f t="shared" si="55"/>
        <v>3.4650000000004734E-6</v>
      </c>
    </row>
    <row r="529" spans="1:11" x14ac:dyDescent="0.2">
      <c r="A529" s="5">
        <v>52</v>
      </c>
      <c r="B529" s="3">
        <f t="shared" si="48"/>
        <v>4.8399999999999999E-2</v>
      </c>
      <c r="C529" s="3">
        <f t="shared" si="49"/>
        <v>3.7999999999999996E-3</v>
      </c>
      <c r="D529">
        <f t="shared" si="50"/>
        <v>100</v>
      </c>
      <c r="E529">
        <f t="shared" si="51"/>
        <v>5.29</v>
      </c>
      <c r="F529">
        <f t="shared" si="52"/>
        <v>40</v>
      </c>
      <c r="G529">
        <f t="shared" si="53"/>
        <v>0.50921773435629514</v>
      </c>
      <c r="H529">
        <f t="shared" si="54"/>
        <v>1.5362160000000001E-4</v>
      </c>
      <c r="I529" s="3">
        <v>1.1546000000000001</v>
      </c>
      <c r="J529" s="3">
        <v>8.0999999999999996E-3</v>
      </c>
      <c r="K529">
        <f t="shared" si="55"/>
        <v>4.6199999999994916E-6</v>
      </c>
    </row>
    <row r="530" spans="1:11" x14ac:dyDescent="0.2">
      <c r="A530" s="5">
        <v>52.1</v>
      </c>
      <c r="B530" s="3">
        <f t="shared" si="48"/>
        <v>4.9599999999999866E-2</v>
      </c>
      <c r="C530" s="3">
        <f t="shared" si="49"/>
        <v>3.9000000000000007E-3</v>
      </c>
      <c r="D530">
        <f t="shared" si="50"/>
        <v>100</v>
      </c>
      <c r="E530">
        <f t="shared" si="51"/>
        <v>5.29</v>
      </c>
      <c r="F530">
        <f t="shared" si="52"/>
        <v>40</v>
      </c>
      <c r="G530">
        <f t="shared" si="53"/>
        <v>0.52261820104988199</v>
      </c>
      <c r="H530">
        <f t="shared" si="54"/>
        <v>1.5743039999999958E-4</v>
      </c>
      <c r="I530" s="3">
        <v>1.1557999999999999</v>
      </c>
      <c r="J530" s="3">
        <v>8.2000000000000007E-3</v>
      </c>
      <c r="K530">
        <f t="shared" si="55"/>
        <v>2.4000000000006237E-6</v>
      </c>
    </row>
    <row r="531" spans="1:11" x14ac:dyDescent="0.2">
      <c r="A531" s="5">
        <v>52.2</v>
      </c>
      <c r="B531" s="3">
        <f t="shared" si="48"/>
        <v>5.0200000000000022E-2</v>
      </c>
      <c r="C531" s="3">
        <f t="shared" si="49"/>
        <v>4.0999999999999995E-3</v>
      </c>
      <c r="D531">
        <f t="shared" si="50"/>
        <v>100</v>
      </c>
      <c r="E531">
        <f t="shared" si="51"/>
        <v>5.29</v>
      </c>
      <c r="F531">
        <f t="shared" si="52"/>
        <v>40</v>
      </c>
      <c r="G531">
        <f t="shared" si="53"/>
        <v>0.54941913443705526</v>
      </c>
      <c r="H531">
        <f t="shared" si="54"/>
        <v>1.5933480000000007E-4</v>
      </c>
      <c r="I531" s="3">
        <v>1.1564000000000001</v>
      </c>
      <c r="J531" s="3">
        <v>8.3999999999999995E-3</v>
      </c>
      <c r="K531">
        <f t="shared" si="55"/>
        <v>2.4599999999997287E-6</v>
      </c>
    </row>
    <row r="532" spans="1:11" x14ac:dyDescent="0.2">
      <c r="A532" s="5">
        <v>52.3</v>
      </c>
      <c r="B532" s="3">
        <f t="shared" si="48"/>
        <v>5.0799999999999956E-2</v>
      </c>
      <c r="C532" s="3">
        <f t="shared" si="49"/>
        <v>4.0999999999999995E-3</v>
      </c>
      <c r="D532">
        <f t="shared" si="50"/>
        <v>100</v>
      </c>
      <c r="E532">
        <f t="shared" si="51"/>
        <v>5.29</v>
      </c>
      <c r="F532">
        <f t="shared" si="52"/>
        <v>40</v>
      </c>
      <c r="G532">
        <f t="shared" si="53"/>
        <v>0.54941913443705526</v>
      </c>
      <c r="H532">
        <f t="shared" si="54"/>
        <v>1.6123919999999988E-4</v>
      </c>
      <c r="I532" s="3">
        <v>1.157</v>
      </c>
      <c r="J532" s="3">
        <v>8.3999999999999995E-3</v>
      </c>
      <c r="K532">
        <f t="shared" si="55"/>
        <v>3.7349999999995886E-6</v>
      </c>
    </row>
    <row r="533" spans="1:11" x14ac:dyDescent="0.2">
      <c r="A533" s="5">
        <v>52.4</v>
      </c>
      <c r="B533" s="3">
        <f t="shared" si="48"/>
        <v>5.1699999999999857E-2</v>
      </c>
      <c r="C533" s="3">
        <f t="shared" si="49"/>
        <v>4.2000000000000006E-3</v>
      </c>
      <c r="D533">
        <f t="shared" si="50"/>
        <v>100</v>
      </c>
      <c r="E533">
        <f t="shared" si="51"/>
        <v>5.29</v>
      </c>
      <c r="F533">
        <f t="shared" si="52"/>
        <v>40</v>
      </c>
      <c r="G533">
        <f t="shared" si="53"/>
        <v>0.56281960113064211</v>
      </c>
      <c r="H533">
        <f t="shared" si="54"/>
        <v>1.6409579999999955E-4</v>
      </c>
      <c r="I533" s="3">
        <v>1.1578999999999999</v>
      </c>
      <c r="J533" s="3">
        <v>8.5000000000000006E-3</v>
      </c>
      <c r="K533">
        <f t="shared" si="55"/>
        <v>4.6200000000004242E-6</v>
      </c>
    </row>
    <row r="534" spans="1:11" x14ac:dyDescent="0.2">
      <c r="A534" s="5">
        <v>52.5</v>
      </c>
      <c r="B534" s="3">
        <f t="shared" si="48"/>
        <v>5.2799999999999958E-2</v>
      </c>
      <c r="C534" s="3">
        <f t="shared" si="49"/>
        <v>4.2000000000000006E-3</v>
      </c>
      <c r="D534">
        <f t="shared" si="50"/>
        <v>100</v>
      </c>
      <c r="E534">
        <f t="shared" si="51"/>
        <v>5.29</v>
      </c>
      <c r="F534">
        <f t="shared" si="52"/>
        <v>40</v>
      </c>
      <c r="G534">
        <f t="shared" si="53"/>
        <v>0.56281960113064211</v>
      </c>
      <c r="H534">
        <f t="shared" si="54"/>
        <v>1.6758719999999987E-4</v>
      </c>
      <c r="I534" s="3">
        <v>1.159</v>
      </c>
      <c r="J534" s="3">
        <v>8.5000000000000006E-3</v>
      </c>
      <c r="K534">
        <f t="shared" si="55"/>
        <v>2.9749999999996725E-6</v>
      </c>
    </row>
    <row r="535" spans="1:11" x14ac:dyDescent="0.2">
      <c r="A535" s="5">
        <v>52.6</v>
      </c>
      <c r="B535" s="3">
        <f t="shared" si="48"/>
        <v>5.3499999999999881E-2</v>
      </c>
      <c r="C535" s="3">
        <f t="shared" si="49"/>
        <v>4.3E-3</v>
      </c>
      <c r="D535">
        <f t="shared" si="50"/>
        <v>100</v>
      </c>
      <c r="E535">
        <f t="shared" si="51"/>
        <v>5.29</v>
      </c>
      <c r="F535">
        <f t="shared" si="52"/>
        <v>40</v>
      </c>
      <c r="G535">
        <f t="shared" si="53"/>
        <v>0.57622006782422874</v>
      </c>
      <c r="H535">
        <f t="shared" si="54"/>
        <v>1.6980899999999963E-4</v>
      </c>
      <c r="I535" s="3">
        <v>1.1597</v>
      </c>
      <c r="J535" s="3">
        <v>8.6E-3</v>
      </c>
      <c r="K535">
        <f t="shared" si="55"/>
        <v>2.9750000000006161E-6</v>
      </c>
    </row>
    <row r="536" spans="1:11" x14ac:dyDescent="0.2">
      <c r="A536" s="5">
        <v>52.7</v>
      </c>
      <c r="B536" s="3">
        <f t="shared" ref="B536:B599" si="56">I536-$I$471</f>
        <v>5.4200000000000026E-2</v>
      </c>
      <c r="C536" s="3">
        <f t="shared" ref="C536:C599" si="57">J536-$J$471</f>
        <v>4.2000000000000006E-3</v>
      </c>
      <c r="D536">
        <f t="shared" si="50"/>
        <v>100</v>
      </c>
      <c r="E536">
        <f t="shared" si="51"/>
        <v>5.29</v>
      </c>
      <c r="F536">
        <f t="shared" si="52"/>
        <v>40</v>
      </c>
      <c r="G536">
        <f t="shared" si="53"/>
        <v>0.56281960113064211</v>
      </c>
      <c r="H536">
        <f t="shared" si="54"/>
        <v>1.7203080000000007E-4</v>
      </c>
      <c r="I536" s="3">
        <v>1.1604000000000001</v>
      </c>
      <c r="J536" s="3">
        <v>8.5000000000000006E-3</v>
      </c>
      <c r="K536">
        <f t="shared" si="55"/>
        <v>4.3499999999995213E-6</v>
      </c>
    </row>
    <row r="537" spans="1:11" x14ac:dyDescent="0.2">
      <c r="A537" s="5">
        <v>52.8</v>
      </c>
      <c r="B537" s="3">
        <f t="shared" si="56"/>
        <v>5.5199999999999916E-2</v>
      </c>
      <c r="C537" s="3">
        <f t="shared" si="57"/>
        <v>4.5000000000000005E-3</v>
      </c>
      <c r="D537">
        <f t="shared" si="50"/>
        <v>100</v>
      </c>
      <c r="E537">
        <f t="shared" si="51"/>
        <v>5.29</v>
      </c>
      <c r="F537">
        <f t="shared" si="52"/>
        <v>40</v>
      </c>
      <c r="G537">
        <f t="shared" si="53"/>
        <v>0.60302100121140212</v>
      </c>
      <c r="H537">
        <f t="shared" si="54"/>
        <v>1.7520479999999974E-4</v>
      </c>
      <c r="I537" s="3">
        <v>1.1614</v>
      </c>
      <c r="J537" s="3">
        <v>8.8000000000000005E-3</v>
      </c>
      <c r="K537">
        <f t="shared" si="55"/>
        <v>4.0500000000005533E-6</v>
      </c>
    </row>
    <row r="538" spans="1:11" x14ac:dyDescent="0.2">
      <c r="A538" s="5">
        <v>52.9</v>
      </c>
      <c r="B538" s="3">
        <f t="shared" si="56"/>
        <v>5.6100000000000039E-2</v>
      </c>
      <c r="C538" s="3">
        <f t="shared" si="57"/>
        <v>4.5000000000000005E-3</v>
      </c>
      <c r="D538">
        <f t="shared" si="50"/>
        <v>100</v>
      </c>
      <c r="E538">
        <f t="shared" si="51"/>
        <v>5.29</v>
      </c>
      <c r="F538">
        <f t="shared" si="52"/>
        <v>40</v>
      </c>
      <c r="G538">
        <f t="shared" si="53"/>
        <v>0.60302100121140212</v>
      </c>
      <c r="H538">
        <f t="shared" si="54"/>
        <v>1.7806140000000014E-4</v>
      </c>
      <c r="I538" s="3">
        <v>1.1623000000000001</v>
      </c>
      <c r="J538" s="3">
        <v>8.8000000000000005E-3</v>
      </c>
      <c r="K538">
        <f t="shared" si="55"/>
        <v>3.1499999999996535E-6</v>
      </c>
    </row>
    <row r="539" spans="1:11" x14ac:dyDescent="0.2">
      <c r="A539" s="5">
        <v>53</v>
      </c>
      <c r="B539" s="3">
        <f t="shared" si="56"/>
        <v>5.6799999999999962E-2</v>
      </c>
      <c r="C539" s="3">
        <f t="shared" si="57"/>
        <v>4.5000000000000005E-3</v>
      </c>
      <c r="D539">
        <f t="shared" si="50"/>
        <v>100</v>
      </c>
      <c r="E539">
        <f t="shared" si="51"/>
        <v>5.29</v>
      </c>
      <c r="F539">
        <f t="shared" si="52"/>
        <v>40</v>
      </c>
      <c r="G539">
        <f t="shared" si="53"/>
        <v>0.60302100121140212</v>
      </c>
      <c r="H539">
        <f t="shared" si="54"/>
        <v>1.802831999999999E-4</v>
      </c>
      <c r="I539" s="3">
        <v>1.163</v>
      </c>
      <c r="J539" s="3">
        <v>8.8000000000000005E-3</v>
      </c>
      <c r="K539">
        <f t="shared" si="55"/>
        <v>3.6399999999995992E-6</v>
      </c>
    </row>
    <row r="540" spans="1:11" x14ac:dyDescent="0.2">
      <c r="A540" s="5">
        <v>53.1</v>
      </c>
      <c r="B540" s="3">
        <f t="shared" si="56"/>
        <v>5.7599999999999874E-2</v>
      </c>
      <c r="C540" s="3">
        <f t="shared" si="57"/>
        <v>4.5999999999999999E-3</v>
      </c>
      <c r="D540">
        <f t="shared" si="50"/>
        <v>100</v>
      </c>
      <c r="E540">
        <f t="shared" si="51"/>
        <v>5.29</v>
      </c>
      <c r="F540">
        <f t="shared" si="52"/>
        <v>40</v>
      </c>
      <c r="G540">
        <f t="shared" si="53"/>
        <v>0.61642146790498886</v>
      </c>
      <c r="H540">
        <f t="shared" si="54"/>
        <v>1.8282239999999961E-4</v>
      </c>
      <c r="I540" s="3">
        <v>1.1637999999999999</v>
      </c>
      <c r="J540" s="3">
        <v>8.8999999999999999E-3</v>
      </c>
      <c r="K540">
        <f t="shared" si="55"/>
        <v>4.600000000000515E-6</v>
      </c>
    </row>
    <row r="541" spans="1:11" x14ac:dyDescent="0.2">
      <c r="A541" s="5">
        <v>53.2</v>
      </c>
      <c r="B541" s="3">
        <f t="shared" si="56"/>
        <v>5.8599999999999985E-2</v>
      </c>
      <c r="C541" s="3">
        <f t="shared" si="57"/>
        <v>4.5999999999999999E-3</v>
      </c>
      <c r="D541">
        <f t="shared" si="50"/>
        <v>100</v>
      </c>
      <c r="E541">
        <f t="shared" si="51"/>
        <v>5.29</v>
      </c>
      <c r="F541">
        <f t="shared" si="52"/>
        <v>40</v>
      </c>
      <c r="G541">
        <f t="shared" si="53"/>
        <v>0.61642146790498886</v>
      </c>
      <c r="H541">
        <f t="shared" si="54"/>
        <v>1.8599639999999996E-4</v>
      </c>
      <c r="I541" s="3">
        <v>1.1648000000000001</v>
      </c>
      <c r="J541" s="3">
        <v>8.8999999999999999E-3</v>
      </c>
      <c r="K541">
        <f t="shared" si="55"/>
        <v>2.7899999999996925E-6</v>
      </c>
    </row>
    <row r="542" spans="1:11" x14ac:dyDescent="0.2">
      <c r="A542" s="5">
        <v>53.3</v>
      </c>
      <c r="B542" s="3">
        <f t="shared" si="56"/>
        <v>5.9199999999999919E-2</v>
      </c>
      <c r="C542" s="3">
        <f t="shared" si="57"/>
        <v>4.6999999999999993E-3</v>
      </c>
      <c r="D542">
        <f t="shared" si="50"/>
        <v>100</v>
      </c>
      <c r="E542">
        <f t="shared" si="51"/>
        <v>5.29</v>
      </c>
      <c r="F542">
        <f t="shared" si="52"/>
        <v>40</v>
      </c>
      <c r="G542">
        <f t="shared" si="53"/>
        <v>0.62982193459857549</v>
      </c>
      <c r="H542">
        <f t="shared" si="54"/>
        <v>1.8790079999999974E-4</v>
      </c>
      <c r="I542" s="3">
        <v>1.1654</v>
      </c>
      <c r="J542" s="3">
        <v>8.9999999999999993E-3</v>
      </c>
      <c r="K542">
        <f t="shared" si="55"/>
        <v>3.7999999999995816E-6</v>
      </c>
    </row>
    <row r="543" spans="1:11" x14ac:dyDescent="0.2">
      <c r="A543" s="5">
        <v>53.4</v>
      </c>
      <c r="B543" s="3">
        <f t="shared" si="56"/>
        <v>5.9999999999999831E-2</v>
      </c>
      <c r="C543" s="3">
        <f t="shared" si="57"/>
        <v>4.8000000000000004E-3</v>
      </c>
      <c r="D543">
        <f t="shared" si="50"/>
        <v>100</v>
      </c>
      <c r="E543">
        <f t="shared" si="51"/>
        <v>5.29</v>
      </c>
      <c r="F543">
        <f t="shared" si="52"/>
        <v>40</v>
      </c>
      <c r="G543">
        <f t="shared" si="53"/>
        <v>0.64322240129216246</v>
      </c>
      <c r="H543">
        <f t="shared" si="54"/>
        <v>1.9043999999999948E-4</v>
      </c>
      <c r="I543" s="3">
        <v>1.1661999999999999</v>
      </c>
      <c r="J543" s="3">
        <v>9.1000000000000004E-3</v>
      </c>
      <c r="K543">
        <f t="shared" si="55"/>
        <v>5.2250000000004794E-6</v>
      </c>
    </row>
    <row r="544" spans="1:11" x14ac:dyDescent="0.2">
      <c r="A544" s="5">
        <v>53.5</v>
      </c>
      <c r="B544" s="3">
        <f t="shared" si="56"/>
        <v>6.1099999999999932E-2</v>
      </c>
      <c r="C544" s="3">
        <f t="shared" si="57"/>
        <v>4.6999999999999993E-3</v>
      </c>
      <c r="D544">
        <f t="shared" si="50"/>
        <v>100</v>
      </c>
      <c r="E544">
        <f t="shared" si="51"/>
        <v>5.29</v>
      </c>
      <c r="F544">
        <f t="shared" si="52"/>
        <v>40</v>
      </c>
      <c r="G544">
        <f t="shared" si="53"/>
        <v>0.62982193459857549</v>
      </c>
      <c r="H544">
        <f t="shared" si="54"/>
        <v>1.9393139999999978E-4</v>
      </c>
      <c r="I544" s="3">
        <v>1.1673</v>
      </c>
      <c r="J544" s="3">
        <v>8.9999999999999993E-3</v>
      </c>
      <c r="K544">
        <f t="shared" si="55"/>
        <v>3.7999999999995816E-6</v>
      </c>
    </row>
    <row r="545" spans="1:11" x14ac:dyDescent="0.2">
      <c r="A545" s="5">
        <v>53.6</v>
      </c>
      <c r="B545" s="3">
        <f t="shared" si="56"/>
        <v>6.1899999999999844E-2</v>
      </c>
      <c r="C545" s="3">
        <f t="shared" si="57"/>
        <v>4.8000000000000004E-3</v>
      </c>
      <c r="D545">
        <f t="shared" si="50"/>
        <v>100</v>
      </c>
      <c r="E545">
        <f t="shared" si="51"/>
        <v>5.29</v>
      </c>
      <c r="F545">
        <f t="shared" si="52"/>
        <v>40</v>
      </c>
      <c r="G545">
        <f t="shared" si="53"/>
        <v>0.64322240129216246</v>
      </c>
      <c r="H545">
        <f t="shared" si="54"/>
        <v>1.9647059999999949E-4</v>
      </c>
      <c r="I545" s="3">
        <v>1.1680999999999999</v>
      </c>
      <c r="J545" s="3">
        <v>9.1000000000000004E-3</v>
      </c>
      <c r="K545">
        <f t="shared" si="55"/>
        <v>2.8800000000007487E-6</v>
      </c>
    </row>
    <row r="546" spans="1:11" x14ac:dyDescent="0.2">
      <c r="A546" s="5">
        <v>53.7</v>
      </c>
      <c r="B546" s="3">
        <f t="shared" si="56"/>
        <v>6.25E-2</v>
      </c>
      <c r="C546" s="3">
        <f t="shared" si="57"/>
        <v>4.8000000000000004E-3</v>
      </c>
      <c r="D546">
        <f t="shared" si="50"/>
        <v>100</v>
      </c>
      <c r="E546">
        <f t="shared" si="51"/>
        <v>5.29</v>
      </c>
      <c r="F546">
        <f t="shared" si="52"/>
        <v>40</v>
      </c>
      <c r="G546">
        <f t="shared" si="53"/>
        <v>0.64322240129216246</v>
      </c>
      <c r="H546">
        <f t="shared" si="54"/>
        <v>1.9837500000000001E-4</v>
      </c>
      <c r="I546" s="3">
        <v>1.1687000000000001</v>
      </c>
      <c r="J546" s="3">
        <v>9.1000000000000004E-3</v>
      </c>
      <c r="K546">
        <f t="shared" si="55"/>
        <v>4.3649999999995194E-6</v>
      </c>
    </row>
    <row r="547" spans="1:11" x14ac:dyDescent="0.2">
      <c r="A547" s="5">
        <v>53.8</v>
      </c>
      <c r="B547" s="3">
        <f t="shared" si="56"/>
        <v>6.3399999999999901E-2</v>
      </c>
      <c r="C547" s="3">
        <f t="shared" si="57"/>
        <v>4.8999999999999998E-3</v>
      </c>
      <c r="D547">
        <f t="shared" si="50"/>
        <v>100</v>
      </c>
      <c r="E547">
        <f t="shared" si="51"/>
        <v>5.29</v>
      </c>
      <c r="F547">
        <f t="shared" si="52"/>
        <v>40</v>
      </c>
      <c r="G547">
        <f t="shared" si="53"/>
        <v>0.65662286798574898</v>
      </c>
      <c r="H547">
        <f t="shared" si="54"/>
        <v>2.0123159999999967E-4</v>
      </c>
      <c r="I547" s="3">
        <v>1.1696</v>
      </c>
      <c r="J547" s="3">
        <v>9.1999999999999998E-3</v>
      </c>
      <c r="K547">
        <f t="shared" si="55"/>
        <v>5.3900000000004939E-6</v>
      </c>
    </row>
    <row r="548" spans="1:11" x14ac:dyDescent="0.2">
      <c r="A548" s="5">
        <v>53.9</v>
      </c>
      <c r="B548" s="3">
        <f t="shared" si="56"/>
        <v>6.4500000000000002E-2</v>
      </c>
      <c r="C548" s="3">
        <f t="shared" si="57"/>
        <v>4.8999999999999998E-3</v>
      </c>
      <c r="D548">
        <f t="shared" si="50"/>
        <v>100</v>
      </c>
      <c r="E548">
        <f t="shared" si="51"/>
        <v>5.29</v>
      </c>
      <c r="F548">
        <f t="shared" si="52"/>
        <v>40</v>
      </c>
      <c r="G548">
        <f t="shared" si="53"/>
        <v>0.65662286798574898</v>
      </c>
      <c r="H548">
        <f t="shared" si="54"/>
        <v>2.04723E-4</v>
      </c>
      <c r="I548" s="3">
        <v>1.1707000000000001</v>
      </c>
      <c r="J548" s="3">
        <v>9.1999999999999998E-3</v>
      </c>
      <c r="K548">
        <f t="shared" si="55"/>
        <v>3.5349999999996104E-6</v>
      </c>
    </row>
    <row r="549" spans="1:11" x14ac:dyDescent="0.2">
      <c r="A549" s="5">
        <v>54</v>
      </c>
      <c r="B549" s="3">
        <f t="shared" si="56"/>
        <v>6.5199999999999925E-2</v>
      </c>
      <c r="C549" s="3">
        <f t="shared" si="57"/>
        <v>5.1999999999999998E-3</v>
      </c>
      <c r="D549">
        <f t="shared" si="50"/>
        <v>100</v>
      </c>
      <c r="E549">
        <f t="shared" si="51"/>
        <v>5.29</v>
      </c>
      <c r="F549">
        <f t="shared" si="52"/>
        <v>40</v>
      </c>
      <c r="G549">
        <f t="shared" si="53"/>
        <v>0.6968242680665091</v>
      </c>
      <c r="H549">
        <f t="shared" si="54"/>
        <v>2.0694479999999976E-4</v>
      </c>
      <c r="I549" s="3">
        <v>1.1714</v>
      </c>
      <c r="J549" s="3">
        <v>9.4999999999999998E-3</v>
      </c>
      <c r="K549">
        <f t="shared" si="55"/>
        <v>3.6399999999995988E-6</v>
      </c>
    </row>
    <row r="550" spans="1:11" x14ac:dyDescent="0.2">
      <c r="A550" s="5">
        <v>54.1</v>
      </c>
      <c r="B550" s="3">
        <f t="shared" si="56"/>
        <v>6.5899999999999848E-2</v>
      </c>
      <c r="C550" s="3">
        <f t="shared" si="57"/>
        <v>5.1999999999999998E-3</v>
      </c>
      <c r="D550">
        <f t="shared" si="50"/>
        <v>100</v>
      </c>
      <c r="E550">
        <f t="shared" si="51"/>
        <v>5.29</v>
      </c>
      <c r="F550">
        <f t="shared" si="52"/>
        <v>40</v>
      </c>
      <c r="G550">
        <f t="shared" si="53"/>
        <v>0.6968242680665091</v>
      </c>
      <c r="H550">
        <f t="shared" si="54"/>
        <v>2.0916659999999952E-4</v>
      </c>
      <c r="I550" s="3">
        <v>1.1720999999999999</v>
      </c>
      <c r="J550" s="3">
        <v>9.4999999999999998E-3</v>
      </c>
      <c r="K550">
        <f t="shared" si="55"/>
        <v>5.2000000000005821E-6</v>
      </c>
    </row>
    <row r="551" spans="1:11" x14ac:dyDescent="0.2">
      <c r="A551" s="5">
        <v>54.2</v>
      </c>
      <c r="B551" s="3">
        <f t="shared" si="56"/>
        <v>6.6899999999999959E-2</v>
      </c>
      <c r="C551" s="3">
        <f t="shared" si="57"/>
        <v>5.1999999999999998E-3</v>
      </c>
      <c r="D551">
        <f t="shared" si="50"/>
        <v>100</v>
      </c>
      <c r="E551">
        <f t="shared" si="51"/>
        <v>5.29</v>
      </c>
      <c r="F551">
        <f t="shared" si="52"/>
        <v>40</v>
      </c>
      <c r="G551">
        <f t="shared" si="53"/>
        <v>0.6968242680665091</v>
      </c>
      <c r="H551">
        <f t="shared" si="54"/>
        <v>2.1234059999999987E-4</v>
      </c>
      <c r="I551" s="3">
        <v>1.1731</v>
      </c>
      <c r="J551" s="3">
        <v>9.4999999999999998E-3</v>
      </c>
      <c r="K551">
        <f t="shared" si="55"/>
        <v>4.1599999999995417E-6</v>
      </c>
    </row>
    <row r="552" spans="1:11" x14ac:dyDescent="0.2">
      <c r="A552" s="5">
        <v>54.3</v>
      </c>
      <c r="B552" s="3">
        <f t="shared" si="56"/>
        <v>6.7699999999999871E-2</v>
      </c>
      <c r="C552" s="3">
        <f t="shared" si="57"/>
        <v>5.1999999999999998E-3</v>
      </c>
      <c r="D552">
        <f t="shared" si="50"/>
        <v>100</v>
      </c>
      <c r="E552">
        <f t="shared" si="51"/>
        <v>5.29</v>
      </c>
      <c r="F552">
        <f t="shared" si="52"/>
        <v>40</v>
      </c>
      <c r="G552">
        <f t="shared" si="53"/>
        <v>0.6968242680665091</v>
      </c>
      <c r="H552">
        <f t="shared" si="54"/>
        <v>2.1487979999999958E-4</v>
      </c>
      <c r="I552" s="3">
        <v>1.1738999999999999</v>
      </c>
      <c r="J552" s="3">
        <v>9.4999999999999998E-3</v>
      </c>
      <c r="K552">
        <f t="shared" si="55"/>
        <v>3.6750000000007606E-6</v>
      </c>
    </row>
    <row r="553" spans="1:11" x14ac:dyDescent="0.2">
      <c r="A553" s="5">
        <v>54.4</v>
      </c>
      <c r="B553" s="3">
        <f t="shared" si="56"/>
        <v>6.8400000000000016E-2</v>
      </c>
      <c r="C553" s="3">
        <f t="shared" si="57"/>
        <v>5.2999999999999992E-3</v>
      </c>
      <c r="D553">
        <f t="shared" si="50"/>
        <v>100</v>
      </c>
      <c r="E553">
        <f t="shared" si="51"/>
        <v>5.29</v>
      </c>
      <c r="F553">
        <f t="shared" si="52"/>
        <v>40</v>
      </c>
      <c r="G553">
        <f t="shared" si="53"/>
        <v>0.71022473476009584</v>
      </c>
      <c r="H553">
        <f t="shared" si="54"/>
        <v>2.1710160000000008E-4</v>
      </c>
      <c r="I553" s="3">
        <v>1.1746000000000001</v>
      </c>
      <c r="J553" s="3">
        <v>9.5999999999999992E-3</v>
      </c>
      <c r="K553">
        <f t="shared" si="55"/>
        <v>4.3599999999995195E-6</v>
      </c>
    </row>
    <row r="554" spans="1:11" x14ac:dyDescent="0.2">
      <c r="A554" s="5">
        <v>54.5</v>
      </c>
      <c r="B554" s="3">
        <f t="shared" si="56"/>
        <v>6.9199999999999928E-2</v>
      </c>
      <c r="C554" s="3">
        <f t="shared" si="57"/>
        <v>5.6000000000000008E-3</v>
      </c>
      <c r="D554">
        <f t="shared" si="50"/>
        <v>100</v>
      </c>
      <c r="E554">
        <f t="shared" si="51"/>
        <v>5.29</v>
      </c>
      <c r="F554">
        <f t="shared" si="52"/>
        <v>40</v>
      </c>
      <c r="G554">
        <f t="shared" si="53"/>
        <v>0.75042613484085618</v>
      </c>
      <c r="H554">
        <f t="shared" si="54"/>
        <v>2.1964079999999976E-4</v>
      </c>
      <c r="I554" s="3">
        <v>1.1754</v>
      </c>
      <c r="J554" s="3">
        <v>9.9000000000000008E-3</v>
      </c>
      <c r="K554">
        <f t="shared" si="55"/>
        <v>5.6999999999993728E-6</v>
      </c>
    </row>
    <row r="555" spans="1:11" x14ac:dyDescent="0.2">
      <c r="A555" s="5">
        <v>54.6</v>
      </c>
      <c r="B555" s="3">
        <f t="shared" si="56"/>
        <v>7.0199999999999818E-2</v>
      </c>
      <c r="C555" s="3">
        <f t="shared" si="57"/>
        <v>5.7999999999999996E-3</v>
      </c>
      <c r="D555">
        <f t="shared" si="50"/>
        <v>100</v>
      </c>
      <c r="E555">
        <f t="shared" si="51"/>
        <v>5.29</v>
      </c>
      <c r="F555">
        <f t="shared" si="52"/>
        <v>40</v>
      </c>
      <c r="G555">
        <f t="shared" si="53"/>
        <v>0.77722706822802934</v>
      </c>
      <c r="H555">
        <f t="shared" si="54"/>
        <v>2.2281479999999943E-4</v>
      </c>
      <c r="I555" s="3">
        <v>1.1763999999999999</v>
      </c>
      <c r="J555" s="3">
        <v>1.01E-2</v>
      </c>
      <c r="K555">
        <f t="shared" si="55"/>
        <v>3.9900000000008266E-6</v>
      </c>
    </row>
    <row r="556" spans="1:11" x14ac:dyDescent="0.2">
      <c r="A556" s="5">
        <v>54.7</v>
      </c>
      <c r="B556" s="3">
        <f t="shared" si="56"/>
        <v>7.0899999999999963E-2</v>
      </c>
      <c r="C556" s="3">
        <f t="shared" si="57"/>
        <v>5.6000000000000008E-3</v>
      </c>
      <c r="D556">
        <f t="shared" si="50"/>
        <v>100</v>
      </c>
      <c r="E556">
        <f t="shared" si="51"/>
        <v>5.29</v>
      </c>
      <c r="F556">
        <f t="shared" si="52"/>
        <v>40</v>
      </c>
      <c r="G556">
        <f t="shared" si="53"/>
        <v>0.75042613484085618</v>
      </c>
      <c r="H556">
        <f t="shared" si="54"/>
        <v>2.2503659999999987E-4</v>
      </c>
      <c r="I556" s="3">
        <v>1.1771</v>
      </c>
      <c r="J556" s="3">
        <v>9.9000000000000008E-3</v>
      </c>
      <c r="K556">
        <f t="shared" si="55"/>
        <v>3.9549999999995649E-6</v>
      </c>
    </row>
    <row r="557" spans="1:11" x14ac:dyDescent="0.2">
      <c r="A557" s="5">
        <v>54.8</v>
      </c>
      <c r="B557" s="3">
        <f t="shared" si="56"/>
        <v>7.1599999999999886E-2</v>
      </c>
      <c r="C557" s="3">
        <f t="shared" si="57"/>
        <v>5.7000000000000002E-3</v>
      </c>
      <c r="D557">
        <f t="shared" si="50"/>
        <v>100</v>
      </c>
      <c r="E557">
        <f t="shared" si="51"/>
        <v>5.29</v>
      </c>
      <c r="F557">
        <f t="shared" si="52"/>
        <v>40</v>
      </c>
      <c r="G557">
        <f t="shared" si="53"/>
        <v>0.76382660153444271</v>
      </c>
      <c r="H557">
        <f t="shared" si="54"/>
        <v>2.2725839999999966E-4</v>
      </c>
      <c r="I557" s="3">
        <v>1.1778</v>
      </c>
      <c r="J557" s="3">
        <v>0.01</v>
      </c>
      <c r="K557">
        <f t="shared" si="55"/>
        <v>7.41000000000045E-6</v>
      </c>
    </row>
    <row r="558" spans="1:11" x14ac:dyDescent="0.2">
      <c r="A558" s="5">
        <v>54.9</v>
      </c>
      <c r="B558" s="3">
        <f t="shared" si="56"/>
        <v>7.2899999999999965E-2</v>
      </c>
      <c r="C558" s="3">
        <f t="shared" si="57"/>
        <v>5.7000000000000002E-3</v>
      </c>
      <c r="D558">
        <f t="shared" si="50"/>
        <v>100</v>
      </c>
      <c r="E558">
        <f t="shared" si="51"/>
        <v>5.29</v>
      </c>
      <c r="F558">
        <f t="shared" si="52"/>
        <v>40</v>
      </c>
      <c r="G558">
        <f t="shared" si="53"/>
        <v>0.76382660153444271</v>
      </c>
      <c r="H558">
        <f t="shared" si="54"/>
        <v>2.3138459999999989E-4</v>
      </c>
      <c r="I558" s="3">
        <v>1.1791</v>
      </c>
      <c r="J558" s="3">
        <v>0.01</v>
      </c>
      <c r="K558">
        <f t="shared" si="55"/>
        <v>4.5999999999994935E-6</v>
      </c>
    </row>
    <row r="559" spans="1:11" x14ac:dyDescent="0.2">
      <c r="A559" s="5">
        <v>55</v>
      </c>
      <c r="B559" s="3">
        <f t="shared" si="56"/>
        <v>7.3699999999999877E-2</v>
      </c>
      <c r="C559" s="3">
        <f t="shared" si="57"/>
        <v>5.7999999999999996E-3</v>
      </c>
      <c r="D559">
        <f t="shared" si="50"/>
        <v>100</v>
      </c>
      <c r="E559">
        <f t="shared" si="51"/>
        <v>5.29</v>
      </c>
      <c r="F559">
        <f t="shared" si="52"/>
        <v>40</v>
      </c>
      <c r="G559">
        <f t="shared" si="53"/>
        <v>0.77722706822802934</v>
      </c>
      <c r="H559">
        <f t="shared" si="54"/>
        <v>2.339237999999996E-4</v>
      </c>
      <c r="I559" s="3">
        <v>1.1798999999999999</v>
      </c>
      <c r="J559" s="3">
        <v>1.01E-2</v>
      </c>
      <c r="K559">
        <f t="shared" si="55"/>
        <v>2.9499999999996749E-6</v>
      </c>
    </row>
    <row r="560" spans="1:11" x14ac:dyDescent="0.2">
      <c r="A560" s="5">
        <v>55.1</v>
      </c>
      <c r="B560" s="3">
        <f t="shared" si="56"/>
        <v>7.4199999999999822E-2</v>
      </c>
      <c r="C560" s="3">
        <f t="shared" si="57"/>
        <v>6.0000000000000001E-3</v>
      </c>
      <c r="D560">
        <f t="shared" si="50"/>
        <v>100</v>
      </c>
      <c r="E560">
        <f t="shared" si="51"/>
        <v>5.29</v>
      </c>
      <c r="F560">
        <f t="shared" si="52"/>
        <v>40</v>
      </c>
      <c r="G560">
        <f t="shared" si="53"/>
        <v>0.80402800161520305</v>
      </c>
      <c r="H560">
        <f t="shared" si="54"/>
        <v>2.3551079999999943E-4</v>
      </c>
      <c r="I560" s="3">
        <v>1.1803999999999999</v>
      </c>
      <c r="J560" s="3">
        <v>1.03E-2</v>
      </c>
      <c r="K560">
        <f t="shared" si="55"/>
        <v>4.8000000000008036E-6</v>
      </c>
    </row>
    <row r="561" spans="1:11" x14ac:dyDescent="0.2">
      <c r="A561" s="5">
        <v>55.2</v>
      </c>
      <c r="B561" s="3">
        <f t="shared" si="56"/>
        <v>7.4999999999999956E-2</v>
      </c>
      <c r="C561" s="3">
        <f t="shared" si="57"/>
        <v>6.0000000000000001E-3</v>
      </c>
      <c r="D561">
        <f t="shared" si="50"/>
        <v>100</v>
      </c>
      <c r="E561">
        <f t="shared" si="51"/>
        <v>5.29</v>
      </c>
      <c r="F561">
        <f t="shared" si="52"/>
        <v>40</v>
      </c>
      <c r="G561">
        <f t="shared" si="53"/>
        <v>0.80402800161520305</v>
      </c>
      <c r="H561">
        <f t="shared" si="54"/>
        <v>2.3804999999999988E-4</v>
      </c>
      <c r="I561" s="3">
        <v>1.1812</v>
      </c>
      <c r="J561" s="3">
        <v>1.03E-2</v>
      </c>
      <c r="K561">
        <f t="shared" si="55"/>
        <v>6.5999999999992736E-6</v>
      </c>
    </row>
    <row r="562" spans="1:11" x14ac:dyDescent="0.2">
      <c r="A562" s="5">
        <v>55.3</v>
      </c>
      <c r="B562" s="3">
        <f t="shared" si="56"/>
        <v>7.6099999999999834E-2</v>
      </c>
      <c r="C562" s="3">
        <f t="shared" si="57"/>
        <v>6.0000000000000001E-3</v>
      </c>
      <c r="D562">
        <f t="shared" si="50"/>
        <v>100</v>
      </c>
      <c r="E562">
        <f t="shared" si="51"/>
        <v>5.29</v>
      </c>
      <c r="F562">
        <f t="shared" si="52"/>
        <v>40</v>
      </c>
      <c r="G562">
        <f t="shared" si="53"/>
        <v>0.80402800161520305</v>
      </c>
      <c r="H562">
        <f t="shared" si="54"/>
        <v>2.415413999999995E-4</v>
      </c>
      <c r="I562" s="3">
        <v>1.1822999999999999</v>
      </c>
      <c r="J562" s="3">
        <v>1.03E-2</v>
      </c>
      <c r="K562">
        <f t="shared" si="55"/>
        <v>4.84000000000081E-6</v>
      </c>
    </row>
    <row r="563" spans="1:11" x14ac:dyDescent="0.2">
      <c r="A563" s="5">
        <v>55.4</v>
      </c>
      <c r="B563" s="3">
        <f t="shared" si="56"/>
        <v>7.6899999999999968E-2</v>
      </c>
      <c r="C563" s="3">
        <f t="shared" si="57"/>
        <v>6.0999999999999995E-3</v>
      </c>
      <c r="D563">
        <f t="shared" si="50"/>
        <v>100</v>
      </c>
      <c r="E563">
        <f t="shared" si="51"/>
        <v>5.29</v>
      </c>
      <c r="F563">
        <f t="shared" si="52"/>
        <v>40</v>
      </c>
      <c r="G563">
        <f t="shared" si="53"/>
        <v>0.81742846830878946</v>
      </c>
      <c r="H563">
        <f t="shared" si="54"/>
        <v>2.4408059999999989E-4</v>
      </c>
      <c r="I563" s="3">
        <v>1.1831</v>
      </c>
      <c r="J563" s="3">
        <v>1.04E-2</v>
      </c>
      <c r="K563">
        <f t="shared" si="55"/>
        <v>4.2699999999995297E-6</v>
      </c>
    </row>
    <row r="564" spans="1:11" x14ac:dyDescent="0.2">
      <c r="A564" s="5">
        <v>55.5</v>
      </c>
      <c r="B564" s="3">
        <f t="shared" si="56"/>
        <v>7.7599999999999891E-2</v>
      </c>
      <c r="C564" s="3">
        <f t="shared" si="57"/>
        <v>6.0999999999999995E-3</v>
      </c>
      <c r="D564">
        <f t="shared" si="50"/>
        <v>100</v>
      </c>
      <c r="E564">
        <f t="shared" si="51"/>
        <v>5.29</v>
      </c>
      <c r="F564">
        <f t="shared" si="52"/>
        <v>40</v>
      </c>
      <c r="G564">
        <f t="shared" si="53"/>
        <v>0.81742846830878946</v>
      </c>
      <c r="H564">
        <f t="shared" si="54"/>
        <v>2.463023999999997E-4</v>
      </c>
      <c r="I564" s="3">
        <v>1.1838</v>
      </c>
      <c r="J564" s="3">
        <v>1.04E-2</v>
      </c>
      <c r="K564">
        <f t="shared" si="55"/>
        <v>5.5350000000007559E-6</v>
      </c>
    </row>
    <row r="565" spans="1:11" x14ac:dyDescent="0.2">
      <c r="A565" s="5">
        <v>55.6</v>
      </c>
      <c r="B565" s="3">
        <f t="shared" si="56"/>
        <v>7.8500000000000014E-2</v>
      </c>
      <c r="C565" s="3">
        <f t="shared" si="57"/>
        <v>6.2000000000000006E-3</v>
      </c>
      <c r="D565">
        <f t="shared" si="50"/>
        <v>100</v>
      </c>
      <c r="E565">
        <f t="shared" si="51"/>
        <v>5.29</v>
      </c>
      <c r="F565">
        <f t="shared" si="52"/>
        <v>40</v>
      </c>
      <c r="G565">
        <f t="shared" si="53"/>
        <v>0.83082893500237631</v>
      </c>
      <c r="H565">
        <f t="shared" si="54"/>
        <v>2.4915900000000004E-4</v>
      </c>
      <c r="I565" s="3">
        <v>1.1847000000000001</v>
      </c>
      <c r="J565" s="3">
        <v>1.0500000000000001E-2</v>
      </c>
      <c r="K565">
        <f t="shared" si="55"/>
        <v>5.6699999999993757E-6</v>
      </c>
    </row>
    <row r="566" spans="1:11" x14ac:dyDescent="0.2">
      <c r="A566" s="5">
        <v>55.7</v>
      </c>
      <c r="B566" s="3">
        <f t="shared" si="56"/>
        <v>7.9399999999999915E-2</v>
      </c>
      <c r="C566" s="3">
        <f t="shared" si="57"/>
        <v>6.3999999999999994E-3</v>
      </c>
      <c r="D566">
        <f t="shared" si="50"/>
        <v>100</v>
      </c>
      <c r="E566">
        <f t="shared" si="51"/>
        <v>5.29</v>
      </c>
      <c r="F566">
        <f t="shared" si="52"/>
        <v>40</v>
      </c>
      <c r="G566">
        <f t="shared" si="53"/>
        <v>0.8576298683895498</v>
      </c>
      <c r="H566">
        <f t="shared" si="54"/>
        <v>2.5201559999999974E-4</v>
      </c>
      <c r="I566" s="3">
        <v>1.1856</v>
      </c>
      <c r="J566" s="3">
        <v>1.0699999999999999E-2</v>
      </c>
      <c r="K566">
        <f t="shared" si="55"/>
        <v>4.4799999999995065E-6</v>
      </c>
    </row>
    <row r="567" spans="1:11" x14ac:dyDescent="0.2">
      <c r="A567" s="5">
        <v>55.8</v>
      </c>
      <c r="B567" s="3">
        <f t="shared" si="56"/>
        <v>8.0099999999999838E-2</v>
      </c>
      <c r="C567" s="3">
        <f t="shared" si="57"/>
        <v>6.3999999999999994E-3</v>
      </c>
      <c r="D567">
        <f t="shared" si="50"/>
        <v>100</v>
      </c>
      <c r="E567">
        <f t="shared" si="51"/>
        <v>5.29</v>
      </c>
      <c r="F567">
        <f t="shared" si="52"/>
        <v>40</v>
      </c>
      <c r="G567">
        <f t="shared" si="53"/>
        <v>0.8576298683895498</v>
      </c>
      <c r="H567">
        <f t="shared" si="54"/>
        <v>2.5423739999999947E-4</v>
      </c>
      <c r="I567" s="3">
        <v>1.1862999999999999</v>
      </c>
      <c r="J567" s="3">
        <v>1.0699999999999999E-2</v>
      </c>
      <c r="K567">
        <f t="shared" si="55"/>
        <v>5.1200000000008565E-6</v>
      </c>
    </row>
    <row r="568" spans="1:11" x14ac:dyDescent="0.2">
      <c r="A568" s="5">
        <v>55.9</v>
      </c>
      <c r="B568" s="3">
        <f t="shared" si="56"/>
        <v>8.0899999999999972E-2</v>
      </c>
      <c r="C568" s="3">
        <f t="shared" si="57"/>
        <v>6.3999999999999994E-3</v>
      </c>
      <c r="D568">
        <f t="shared" si="50"/>
        <v>100</v>
      </c>
      <c r="E568">
        <f t="shared" si="51"/>
        <v>5.29</v>
      </c>
      <c r="F568">
        <f t="shared" si="52"/>
        <v>40</v>
      </c>
      <c r="G568">
        <f t="shared" si="53"/>
        <v>0.8576298683895498</v>
      </c>
      <c r="H568">
        <f t="shared" si="54"/>
        <v>2.5677659999999994E-4</v>
      </c>
      <c r="I568" s="3">
        <v>1.1871</v>
      </c>
      <c r="J568" s="3">
        <v>1.0699999999999999E-2</v>
      </c>
      <c r="K568">
        <f t="shared" si="55"/>
        <v>5.8949999999993506E-6</v>
      </c>
    </row>
    <row r="569" spans="1:11" x14ac:dyDescent="0.2">
      <c r="A569" s="5">
        <v>56</v>
      </c>
      <c r="B569" s="3">
        <f t="shared" si="56"/>
        <v>8.1799999999999873E-2</v>
      </c>
      <c r="C569" s="3">
        <f t="shared" si="57"/>
        <v>6.6999999999999994E-3</v>
      </c>
      <c r="D569">
        <f t="shared" si="50"/>
        <v>100</v>
      </c>
      <c r="E569">
        <f t="shared" si="51"/>
        <v>5.29</v>
      </c>
      <c r="F569">
        <f t="shared" si="52"/>
        <v>40</v>
      </c>
      <c r="G569">
        <f t="shared" si="53"/>
        <v>0.89783126847030981</v>
      </c>
      <c r="H569">
        <f t="shared" si="54"/>
        <v>2.5963319999999958E-4</v>
      </c>
      <c r="I569" s="3">
        <v>1.1879999999999999</v>
      </c>
      <c r="J569" s="3">
        <v>1.0999999999999999E-2</v>
      </c>
      <c r="K569">
        <f t="shared" si="55"/>
        <v>5.895000000000805E-6</v>
      </c>
    </row>
    <row r="570" spans="1:11" x14ac:dyDescent="0.2">
      <c r="A570" s="5">
        <v>56.1</v>
      </c>
      <c r="B570" s="3">
        <f t="shared" si="56"/>
        <v>8.2699999999999996E-2</v>
      </c>
      <c r="C570" s="3">
        <f t="shared" si="57"/>
        <v>6.3999999999999994E-3</v>
      </c>
      <c r="D570">
        <f t="shared" si="50"/>
        <v>100</v>
      </c>
      <c r="E570">
        <f t="shared" si="51"/>
        <v>5.29</v>
      </c>
      <c r="F570">
        <f t="shared" si="52"/>
        <v>40</v>
      </c>
      <c r="G570">
        <f t="shared" si="53"/>
        <v>0.8576298683895498</v>
      </c>
      <c r="H570">
        <f t="shared" si="54"/>
        <v>2.6248979999999997E-4</v>
      </c>
      <c r="I570" s="3">
        <v>1.1889000000000001</v>
      </c>
      <c r="J570" s="3">
        <v>1.0699999999999999E-2</v>
      </c>
      <c r="K570">
        <f t="shared" si="55"/>
        <v>4.4799999999995065E-6</v>
      </c>
    </row>
    <row r="571" spans="1:11" x14ac:dyDescent="0.2">
      <c r="A571" s="5">
        <v>56.2</v>
      </c>
      <c r="B571" s="3">
        <f t="shared" si="56"/>
        <v>8.3399999999999919E-2</v>
      </c>
      <c r="C571" s="3">
        <f t="shared" si="57"/>
        <v>6.3999999999999994E-3</v>
      </c>
      <c r="D571">
        <f t="shared" si="50"/>
        <v>100</v>
      </c>
      <c r="E571">
        <f t="shared" si="51"/>
        <v>5.29</v>
      </c>
      <c r="F571">
        <f t="shared" si="52"/>
        <v>40</v>
      </c>
      <c r="G571">
        <f t="shared" si="53"/>
        <v>0.8576298683895498</v>
      </c>
      <c r="H571">
        <f t="shared" si="54"/>
        <v>2.6471159999999971E-4</v>
      </c>
      <c r="I571" s="3">
        <v>1.1896</v>
      </c>
      <c r="J571" s="3">
        <v>1.0699999999999999E-2</v>
      </c>
      <c r="K571">
        <f t="shared" si="55"/>
        <v>5.939999999999346E-6</v>
      </c>
    </row>
    <row r="572" spans="1:11" x14ac:dyDescent="0.2">
      <c r="A572" s="5">
        <v>56.3</v>
      </c>
      <c r="B572" s="3">
        <f t="shared" si="56"/>
        <v>8.429999999999982E-2</v>
      </c>
      <c r="C572" s="3">
        <f t="shared" si="57"/>
        <v>6.8000000000000005E-3</v>
      </c>
      <c r="D572">
        <f t="shared" si="50"/>
        <v>100</v>
      </c>
      <c r="E572">
        <f t="shared" si="51"/>
        <v>5.29</v>
      </c>
      <c r="F572">
        <f t="shared" si="52"/>
        <v>40</v>
      </c>
      <c r="G572">
        <f t="shared" si="53"/>
        <v>0.91123173516389666</v>
      </c>
      <c r="H572">
        <f t="shared" si="54"/>
        <v>2.6756819999999946E-4</v>
      </c>
      <c r="I572" s="3">
        <v>1.1904999999999999</v>
      </c>
      <c r="J572" s="3">
        <v>1.11E-2</v>
      </c>
      <c r="K572">
        <f t="shared" si="55"/>
        <v>7.4250000000006811E-6</v>
      </c>
    </row>
    <row r="573" spans="1:11" x14ac:dyDescent="0.2">
      <c r="A573" s="5">
        <v>56.4</v>
      </c>
      <c r="B573" s="3">
        <f t="shared" si="56"/>
        <v>8.539999999999992E-2</v>
      </c>
      <c r="C573" s="3">
        <f t="shared" si="57"/>
        <v>6.6999999999999994E-3</v>
      </c>
      <c r="D573">
        <f t="shared" si="50"/>
        <v>100</v>
      </c>
      <c r="E573">
        <f t="shared" si="51"/>
        <v>5.29</v>
      </c>
      <c r="F573">
        <f t="shared" si="52"/>
        <v>40</v>
      </c>
      <c r="G573">
        <f t="shared" si="53"/>
        <v>0.89783126847030981</v>
      </c>
      <c r="H573">
        <f t="shared" si="54"/>
        <v>2.7105959999999975E-4</v>
      </c>
      <c r="I573" s="3">
        <v>1.1916</v>
      </c>
      <c r="J573" s="3">
        <v>1.0999999999999999E-2</v>
      </c>
      <c r="K573">
        <f t="shared" si="55"/>
        <v>3.3499999999996308E-6</v>
      </c>
    </row>
    <row r="574" spans="1:11" x14ac:dyDescent="0.2">
      <c r="A574" s="5">
        <v>56.5</v>
      </c>
      <c r="B574" s="3">
        <f t="shared" si="56"/>
        <v>8.5899999999999865E-2</v>
      </c>
      <c r="C574" s="3">
        <f t="shared" si="57"/>
        <v>6.6999999999999994E-3</v>
      </c>
      <c r="D574">
        <f t="shared" si="50"/>
        <v>100</v>
      </c>
      <c r="E574">
        <f t="shared" si="51"/>
        <v>5.29</v>
      </c>
      <c r="F574">
        <f t="shared" si="52"/>
        <v>40</v>
      </c>
      <c r="G574">
        <f t="shared" si="53"/>
        <v>0.89783126847030981</v>
      </c>
      <c r="H574">
        <f t="shared" si="54"/>
        <v>2.7264659999999959E-4</v>
      </c>
      <c r="I574" s="3">
        <v>1.1920999999999999</v>
      </c>
      <c r="J574" s="3">
        <v>1.0999999999999999E-2</v>
      </c>
      <c r="K574">
        <f t="shared" si="55"/>
        <v>4.725000000000978E-6</v>
      </c>
    </row>
    <row r="575" spans="1:11" x14ac:dyDescent="0.2">
      <c r="A575" s="5">
        <v>56.6</v>
      </c>
      <c r="B575" s="3">
        <f t="shared" si="56"/>
        <v>8.660000000000001E-2</v>
      </c>
      <c r="C575" s="3">
        <f t="shared" si="57"/>
        <v>6.8000000000000005E-3</v>
      </c>
      <c r="D575">
        <f t="shared" si="50"/>
        <v>100</v>
      </c>
      <c r="E575">
        <f t="shared" si="51"/>
        <v>5.29</v>
      </c>
      <c r="F575">
        <f t="shared" si="52"/>
        <v>40</v>
      </c>
      <c r="G575">
        <f t="shared" si="53"/>
        <v>0.91123173516389666</v>
      </c>
      <c r="H575">
        <f t="shared" si="54"/>
        <v>2.7486840000000003E-4</v>
      </c>
      <c r="I575" s="3">
        <v>1.1928000000000001</v>
      </c>
      <c r="J575" s="3">
        <v>1.11E-2</v>
      </c>
      <c r="K575">
        <f t="shared" si="55"/>
        <v>6.7499999999992569E-6</v>
      </c>
    </row>
    <row r="576" spans="1:11" x14ac:dyDescent="0.2">
      <c r="A576" s="5">
        <v>56.7</v>
      </c>
      <c r="B576" s="3">
        <f t="shared" si="56"/>
        <v>8.75999999999999E-2</v>
      </c>
      <c r="C576" s="3">
        <f t="shared" si="57"/>
        <v>6.6999999999999994E-3</v>
      </c>
      <c r="D576">
        <f t="shared" si="50"/>
        <v>100</v>
      </c>
      <c r="E576">
        <f t="shared" si="51"/>
        <v>5.29</v>
      </c>
      <c r="F576">
        <f t="shared" si="52"/>
        <v>40</v>
      </c>
      <c r="G576">
        <f t="shared" si="53"/>
        <v>0.89783126847030981</v>
      </c>
      <c r="H576">
        <f t="shared" si="54"/>
        <v>2.7804239999999969E-4</v>
      </c>
      <c r="I576" s="3">
        <v>1.1938</v>
      </c>
      <c r="J576" s="3">
        <v>1.0999999999999999E-2</v>
      </c>
      <c r="K576">
        <f t="shared" si="55"/>
        <v>7.5900000000006964E-6</v>
      </c>
    </row>
    <row r="577" spans="1:11" x14ac:dyDescent="0.2">
      <c r="A577" s="5">
        <v>56.8</v>
      </c>
      <c r="B577" s="3">
        <f t="shared" si="56"/>
        <v>8.8700000000000001E-2</v>
      </c>
      <c r="C577" s="3">
        <f t="shared" si="57"/>
        <v>7.1000000000000004E-3</v>
      </c>
      <c r="D577">
        <f t="shared" si="50"/>
        <v>100</v>
      </c>
      <c r="E577">
        <f t="shared" si="51"/>
        <v>5.29</v>
      </c>
      <c r="F577">
        <f t="shared" si="52"/>
        <v>40</v>
      </c>
      <c r="G577">
        <f t="shared" si="53"/>
        <v>0.95143313524465678</v>
      </c>
      <c r="H577">
        <f t="shared" si="54"/>
        <v>2.8153379999999999E-4</v>
      </c>
      <c r="I577" s="3">
        <v>1.1949000000000001</v>
      </c>
      <c r="J577" s="3">
        <v>1.14E-2</v>
      </c>
      <c r="K577">
        <f t="shared" si="55"/>
        <v>4.2299999999995343E-6</v>
      </c>
    </row>
    <row r="578" spans="1:11" x14ac:dyDescent="0.2">
      <c r="A578" s="5">
        <v>56.9</v>
      </c>
      <c r="B578" s="3">
        <f t="shared" si="56"/>
        <v>8.9299999999999935E-2</v>
      </c>
      <c r="C578" s="3">
        <f t="shared" si="57"/>
        <v>6.9999999999999993E-3</v>
      </c>
      <c r="D578">
        <f t="shared" si="50"/>
        <v>100</v>
      </c>
      <c r="E578">
        <f t="shared" si="51"/>
        <v>5.29</v>
      </c>
      <c r="F578">
        <f t="shared" si="52"/>
        <v>40</v>
      </c>
      <c r="G578">
        <f t="shared" si="53"/>
        <v>0.93803266855106981</v>
      </c>
      <c r="H578">
        <f t="shared" si="54"/>
        <v>2.834381999999998E-4</v>
      </c>
      <c r="I578" s="3">
        <v>1.1955</v>
      </c>
      <c r="J578" s="3">
        <v>1.1299999999999999E-2</v>
      </c>
      <c r="K578">
        <f t="shared" si="55"/>
        <v>6.2549999999993108E-6</v>
      </c>
    </row>
    <row r="579" spans="1:11" x14ac:dyDescent="0.2">
      <c r="A579" s="5">
        <v>57</v>
      </c>
      <c r="B579" s="3">
        <f t="shared" si="56"/>
        <v>9.0199999999999836E-2</v>
      </c>
      <c r="C579" s="3">
        <f t="shared" si="57"/>
        <v>6.8999999999999999E-3</v>
      </c>
      <c r="D579">
        <f t="shared" si="50"/>
        <v>100</v>
      </c>
      <c r="E579">
        <f t="shared" si="51"/>
        <v>5.29</v>
      </c>
      <c r="F579">
        <f t="shared" si="52"/>
        <v>40</v>
      </c>
      <c r="G579">
        <f t="shared" si="53"/>
        <v>0.92463220185748329</v>
      </c>
      <c r="H579">
        <f t="shared" si="54"/>
        <v>2.8629479999999949E-4</v>
      </c>
      <c r="I579" s="3">
        <v>1.1963999999999999</v>
      </c>
      <c r="J579" s="3">
        <v>1.12E-2</v>
      </c>
      <c r="K579">
        <f t="shared" si="55"/>
        <v>7.0500000000007889E-6</v>
      </c>
    </row>
    <row r="580" spans="1:11" s="8" customFormat="1" x14ac:dyDescent="0.2">
      <c r="A580" s="5">
        <v>57.1</v>
      </c>
      <c r="B580" s="3">
        <f t="shared" si="56"/>
        <v>9.1199999999999948E-2</v>
      </c>
      <c r="C580" s="3">
        <f t="shared" si="57"/>
        <v>7.1999999999999998E-3</v>
      </c>
      <c r="D580" s="8">
        <f t="shared" si="50"/>
        <v>100</v>
      </c>
      <c r="E580" s="8">
        <f t="shared" si="51"/>
        <v>5.29</v>
      </c>
      <c r="F580" s="8">
        <f t="shared" si="52"/>
        <v>40</v>
      </c>
      <c r="G580" s="8">
        <f t="shared" si="53"/>
        <v>0.96483360193824352</v>
      </c>
      <c r="H580" s="8">
        <f t="shared" si="54"/>
        <v>2.8946879999999981E-4</v>
      </c>
      <c r="I580" s="3">
        <v>1.1974</v>
      </c>
      <c r="J580" s="3">
        <v>1.15E-2</v>
      </c>
      <c r="K580">
        <f t="shared" si="55"/>
        <v>5.0749999999994406E-6</v>
      </c>
    </row>
    <row r="581" spans="1:11" x14ac:dyDescent="0.2">
      <c r="A581" s="5">
        <v>57.2</v>
      </c>
      <c r="B581" s="3">
        <f t="shared" si="56"/>
        <v>9.1899999999999871E-2</v>
      </c>
      <c r="C581" s="3">
        <f t="shared" si="57"/>
        <v>7.2999999999999992E-3</v>
      </c>
      <c r="D581">
        <f t="shared" si="50"/>
        <v>100</v>
      </c>
      <c r="E581">
        <f t="shared" si="51"/>
        <v>5.29</v>
      </c>
      <c r="F581">
        <f t="shared" si="52"/>
        <v>40</v>
      </c>
      <c r="G581">
        <f t="shared" si="53"/>
        <v>0.97823406863182993</v>
      </c>
      <c r="H581">
        <f t="shared" si="54"/>
        <v>2.916905999999996E-4</v>
      </c>
      <c r="I581" s="3">
        <v>1.1980999999999999</v>
      </c>
      <c r="J581" s="3">
        <v>1.1599999999999999E-2</v>
      </c>
      <c r="K581">
        <f t="shared" si="55"/>
        <v>5.1800000000010719E-6</v>
      </c>
    </row>
    <row r="582" spans="1:11" x14ac:dyDescent="0.2">
      <c r="A582" s="5">
        <v>57.3</v>
      </c>
      <c r="B582" s="3">
        <f t="shared" si="56"/>
        <v>9.2600000000000016E-2</v>
      </c>
      <c r="C582" s="3">
        <f t="shared" si="57"/>
        <v>7.4999999999999997E-3</v>
      </c>
      <c r="D582">
        <f t="shared" si="50"/>
        <v>100</v>
      </c>
      <c r="E582">
        <f t="shared" si="51"/>
        <v>5.29</v>
      </c>
      <c r="F582">
        <f t="shared" si="52"/>
        <v>40</v>
      </c>
      <c r="G582">
        <f t="shared" si="53"/>
        <v>1.0050350020190035</v>
      </c>
      <c r="H582">
        <f t="shared" si="54"/>
        <v>2.9391240000000004E-4</v>
      </c>
      <c r="I582" s="3">
        <v>1.1988000000000001</v>
      </c>
      <c r="J582" s="3">
        <v>1.18E-2</v>
      </c>
      <c r="K582">
        <f t="shared" si="55"/>
        <v>5.9999999999993386E-6</v>
      </c>
    </row>
    <row r="583" spans="1:11" x14ac:dyDescent="0.2">
      <c r="A583" s="5">
        <v>57.4</v>
      </c>
      <c r="B583" s="3">
        <f t="shared" si="56"/>
        <v>9.3399999999999928E-2</v>
      </c>
      <c r="C583" s="3">
        <f t="shared" si="57"/>
        <v>7.4999999999999997E-3</v>
      </c>
      <c r="D583">
        <f t="shared" si="50"/>
        <v>100</v>
      </c>
      <c r="E583">
        <f t="shared" si="51"/>
        <v>5.29</v>
      </c>
      <c r="F583">
        <f t="shared" si="52"/>
        <v>40</v>
      </c>
      <c r="G583">
        <f t="shared" si="53"/>
        <v>1.0050350020190035</v>
      </c>
      <c r="H583">
        <f t="shared" si="54"/>
        <v>2.9645159999999981E-4</v>
      </c>
      <c r="I583" s="3">
        <v>1.1996</v>
      </c>
      <c r="J583" s="3">
        <v>1.18E-2</v>
      </c>
      <c r="K583">
        <f t="shared" si="55"/>
        <v>6.7499999999992561E-6</v>
      </c>
    </row>
    <row r="584" spans="1:11" x14ac:dyDescent="0.2">
      <c r="A584" s="5">
        <v>57.5</v>
      </c>
      <c r="B584" s="3">
        <f t="shared" si="56"/>
        <v>9.4299999999999828E-2</v>
      </c>
      <c r="C584" s="3">
        <f t="shared" si="57"/>
        <v>7.4999999999999997E-3</v>
      </c>
      <c r="D584">
        <f t="shared" si="50"/>
        <v>100</v>
      </c>
      <c r="E584">
        <f t="shared" si="51"/>
        <v>5.29</v>
      </c>
      <c r="F584">
        <f t="shared" si="52"/>
        <v>40</v>
      </c>
      <c r="G584">
        <f t="shared" si="53"/>
        <v>1.0050350020190035</v>
      </c>
      <c r="H584">
        <f t="shared" si="54"/>
        <v>2.9930819999999945E-4</v>
      </c>
      <c r="I584" s="3">
        <v>1.2004999999999999</v>
      </c>
      <c r="J584" s="3">
        <v>1.18E-2</v>
      </c>
      <c r="K584">
        <f t="shared" si="55"/>
        <v>5.21500000000108E-6</v>
      </c>
    </row>
    <row r="585" spans="1:11" x14ac:dyDescent="0.2">
      <c r="A585" s="5">
        <v>57.6</v>
      </c>
      <c r="B585" s="3">
        <f t="shared" si="56"/>
        <v>9.4999999999999973E-2</v>
      </c>
      <c r="C585" s="3">
        <f t="shared" si="57"/>
        <v>7.4000000000000003E-3</v>
      </c>
      <c r="D585">
        <f t="shared" si="50"/>
        <v>100</v>
      </c>
      <c r="E585">
        <f t="shared" si="51"/>
        <v>5.29</v>
      </c>
      <c r="F585">
        <f t="shared" si="52"/>
        <v>40</v>
      </c>
      <c r="G585">
        <f t="shared" si="53"/>
        <v>0.9916345353254169</v>
      </c>
      <c r="H585">
        <f t="shared" si="54"/>
        <v>3.0152999999999989E-4</v>
      </c>
      <c r="I585" s="3">
        <v>1.2012</v>
      </c>
      <c r="J585" s="3">
        <v>1.17E-2</v>
      </c>
      <c r="K585">
        <f t="shared" si="55"/>
        <v>6.0399999999993348E-6</v>
      </c>
    </row>
    <row r="586" spans="1:11" x14ac:dyDescent="0.2">
      <c r="A586" s="5">
        <v>57.7</v>
      </c>
      <c r="B586" s="3">
        <f t="shared" si="56"/>
        <v>9.5799999999999885E-2</v>
      </c>
      <c r="C586" s="3">
        <f t="shared" si="57"/>
        <v>7.7000000000000002E-3</v>
      </c>
      <c r="D586">
        <f t="shared" ref="D586:D649" si="58">$E$4</f>
        <v>100</v>
      </c>
      <c r="E586">
        <f t="shared" ref="E586:E649" si="59">$F$4</f>
        <v>5.29</v>
      </c>
      <c r="F586">
        <f t="shared" ref="F586:F649" si="60">$G$4</f>
        <v>40</v>
      </c>
      <c r="G586">
        <f t="shared" ref="G586:G649" si="61">3*C586*D586*1000/(2*F586*E586^2)</f>
        <v>1.031835935406177</v>
      </c>
      <c r="H586">
        <f t="shared" ref="H586:H649" si="62">6*B586*E586/(D586^2)</f>
        <v>3.0406919999999965E-4</v>
      </c>
      <c r="I586" s="3">
        <v>1.202</v>
      </c>
      <c r="J586" s="3">
        <v>1.2E-2</v>
      </c>
      <c r="K586">
        <f t="shared" ref="K586:K649" si="63">(C587+C586)/2*(B587-B586)</f>
        <v>9.300000000000697E-6</v>
      </c>
    </row>
    <row r="587" spans="1:11" x14ac:dyDescent="0.2">
      <c r="A587" s="5">
        <v>57.8</v>
      </c>
      <c r="B587" s="3">
        <f t="shared" si="56"/>
        <v>9.6999999999999975E-2</v>
      </c>
      <c r="C587" s="3">
        <f t="shared" si="57"/>
        <v>7.7999999999999996E-3</v>
      </c>
      <c r="D587">
        <f t="shared" si="58"/>
        <v>100</v>
      </c>
      <c r="E587">
        <f t="shared" si="59"/>
        <v>5.29</v>
      </c>
      <c r="F587">
        <f t="shared" si="60"/>
        <v>40</v>
      </c>
      <c r="G587">
        <f t="shared" si="61"/>
        <v>1.0452364020997638</v>
      </c>
      <c r="H587">
        <f t="shared" si="62"/>
        <v>3.0787799999999993E-4</v>
      </c>
      <c r="I587" s="3">
        <v>1.2032</v>
      </c>
      <c r="J587" s="3">
        <v>1.21E-2</v>
      </c>
      <c r="K587">
        <f t="shared" si="63"/>
        <v>5.459999999999398E-6</v>
      </c>
    </row>
    <row r="588" spans="1:11" x14ac:dyDescent="0.2">
      <c r="A588" s="5">
        <v>57.9</v>
      </c>
      <c r="B588" s="3">
        <f t="shared" si="56"/>
        <v>9.7699999999999898E-2</v>
      </c>
      <c r="C588" s="3">
        <f t="shared" si="57"/>
        <v>7.7999999999999996E-3</v>
      </c>
      <c r="D588">
        <f t="shared" si="58"/>
        <v>100</v>
      </c>
      <c r="E588">
        <f t="shared" si="59"/>
        <v>5.29</v>
      </c>
      <c r="F588">
        <f t="shared" si="60"/>
        <v>40</v>
      </c>
      <c r="G588">
        <f t="shared" si="61"/>
        <v>1.0452364020997638</v>
      </c>
      <c r="H588">
        <f t="shared" si="62"/>
        <v>3.1009979999999966E-4</v>
      </c>
      <c r="I588" s="3">
        <v>1.2039</v>
      </c>
      <c r="J588" s="3">
        <v>1.21E-2</v>
      </c>
      <c r="K588">
        <f t="shared" si="63"/>
        <v>4.6499999999994879E-6</v>
      </c>
    </row>
    <row r="589" spans="1:11" x14ac:dyDescent="0.2">
      <c r="A589" s="5">
        <v>58</v>
      </c>
      <c r="B589" s="3">
        <f t="shared" si="56"/>
        <v>9.8299999999999832E-2</v>
      </c>
      <c r="C589" s="3">
        <f t="shared" si="57"/>
        <v>7.7000000000000002E-3</v>
      </c>
      <c r="D589">
        <f t="shared" si="58"/>
        <v>100</v>
      </c>
      <c r="E589">
        <f t="shared" si="59"/>
        <v>5.29</v>
      </c>
      <c r="F589">
        <f t="shared" si="60"/>
        <v>40</v>
      </c>
      <c r="G589">
        <f t="shared" si="61"/>
        <v>1.031835935406177</v>
      </c>
      <c r="H589">
        <f t="shared" si="62"/>
        <v>3.1200419999999948E-4</v>
      </c>
      <c r="I589" s="3">
        <v>1.2044999999999999</v>
      </c>
      <c r="J589" s="3">
        <v>1.2E-2</v>
      </c>
      <c r="K589">
        <f t="shared" si="63"/>
        <v>6.9750000000009522E-6</v>
      </c>
    </row>
    <row r="590" spans="1:11" x14ac:dyDescent="0.2">
      <c r="A590" s="5">
        <v>58.1</v>
      </c>
      <c r="B590" s="3">
        <f t="shared" si="56"/>
        <v>9.9199999999999955E-2</v>
      </c>
      <c r="C590" s="3">
        <f t="shared" si="57"/>
        <v>7.7999999999999996E-3</v>
      </c>
      <c r="D590">
        <f t="shared" si="58"/>
        <v>100</v>
      </c>
      <c r="E590">
        <f t="shared" si="59"/>
        <v>5.29</v>
      </c>
      <c r="F590">
        <f t="shared" si="60"/>
        <v>40</v>
      </c>
      <c r="G590">
        <f t="shared" si="61"/>
        <v>1.0452364020997638</v>
      </c>
      <c r="H590">
        <f t="shared" si="62"/>
        <v>3.1486079999999987E-4</v>
      </c>
      <c r="I590" s="3">
        <v>1.2054</v>
      </c>
      <c r="J590" s="3">
        <v>1.21E-2</v>
      </c>
      <c r="K590">
        <f t="shared" si="63"/>
        <v>8.6899999999990444E-6</v>
      </c>
    </row>
    <row r="591" spans="1:11" x14ac:dyDescent="0.2">
      <c r="A591" s="5">
        <v>58.2</v>
      </c>
      <c r="B591" s="3">
        <f t="shared" si="56"/>
        <v>0.10029999999999983</v>
      </c>
      <c r="C591" s="3">
        <f t="shared" si="57"/>
        <v>8.0000000000000002E-3</v>
      </c>
      <c r="D591">
        <f t="shared" si="58"/>
        <v>100</v>
      </c>
      <c r="E591">
        <f t="shared" si="59"/>
        <v>5.29</v>
      </c>
      <c r="F591">
        <f t="shared" si="60"/>
        <v>40</v>
      </c>
      <c r="G591">
        <f t="shared" si="61"/>
        <v>1.0720373354869372</v>
      </c>
      <c r="H591">
        <f t="shared" si="62"/>
        <v>3.1835219999999946E-4</v>
      </c>
      <c r="I591" s="3">
        <v>1.2064999999999999</v>
      </c>
      <c r="J591" s="3">
        <v>1.23E-2</v>
      </c>
      <c r="K591">
        <f t="shared" si="63"/>
        <v>5.6350000000011666E-6</v>
      </c>
    </row>
    <row r="592" spans="1:11" x14ac:dyDescent="0.2">
      <c r="A592" s="5">
        <v>58.3</v>
      </c>
      <c r="B592" s="3">
        <f t="shared" si="56"/>
        <v>0.10099999999999998</v>
      </c>
      <c r="C592" s="3">
        <f t="shared" si="57"/>
        <v>8.0999999999999996E-3</v>
      </c>
      <c r="D592">
        <f t="shared" si="58"/>
        <v>100</v>
      </c>
      <c r="E592">
        <f t="shared" si="59"/>
        <v>5.29</v>
      </c>
      <c r="F592">
        <f t="shared" si="60"/>
        <v>40</v>
      </c>
      <c r="G592">
        <f t="shared" si="61"/>
        <v>1.0854378021805238</v>
      </c>
      <c r="H592">
        <f t="shared" si="62"/>
        <v>3.205739999999999E-4</v>
      </c>
      <c r="I592" s="3">
        <v>1.2072000000000001</v>
      </c>
      <c r="J592" s="3">
        <v>1.24E-2</v>
      </c>
      <c r="K592">
        <f t="shared" si="63"/>
        <v>5.6699999999993748E-6</v>
      </c>
    </row>
    <row r="593" spans="1:11" x14ac:dyDescent="0.2">
      <c r="A593" s="5">
        <v>58.4</v>
      </c>
      <c r="B593" s="3">
        <f t="shared" si="56"/>
        <v>0.1016999999999999</v>
      </c>
      <c r="C593" s="3">
        <f t="shared" si="57"/>
        <v>8.0999999999999996E-3</v>
      </c>
      <c r="D593">
        <f t="shared" si="58"/>
        <v>100</v>
      </c>
      <c r="E593">
        <f t="shared" si="59"/>
        <v>5.29</v>
      </c>
      <c r="F593">
        <f t="shared" si="60"/>
        <v>40</v>
      </c>
      <c r="G593">
        <f t="shared" si="61"/>
        <v>1.0854378021805238</v>
      </c>
      <c r="H593">
        <f t="shared" si="62"/>
        <v>3.2279579999999969E-4</v>
      </c>
      <c r="I593" s="3">
        <v>1.2079</v>
      </c>
      <c r="J593" s="3">
        <v>1.24E-2</v>
      </c>
      <c r="K593">
        <f t="shared" si="63"/>
        <v>8.1000000000009067E-6</v>
      </c>
    </row>
    <row r="594" spans="1:11" x14ac:dyDescent="0.2">
      <c r="A594" s="5">
        <v>58.5</v>
      </c>
      <c r="B594" s="3">
        <f t="shared" si="56"/>
        <v>0.10270000000000001</v>
      </c>
      <c r="C594" s="3">
        <f t="shared" si="57"/>
        <v>8.0999999999999996E-3</v>
      </c>
      <c r="D594">
        <f t="shared" si="58"/>
        <v>100</v>
      </c>
      <c r="E594">
        <f t="shared" si="59"/>
        <v>5.29</v>
      </c>
      <c r="F594">
        <f t="shared" si="60"/>
        <v>40</v>
      </c>
      <c r="G594">
        <f t="shared" si="61"/>
        <v>1.0854378021805238</v>
      </c>
      <c r="H594">
        <f t="shared" si="62"/>
        <v>3.2596980000000007E-4</v>
      </c>
      <c r="I594" s="3">
        <v>1.2089000000000001</v>
      </c>
      <c r="J594" s="3">
        <v>1.24E-2</v>
      </c>
      <c r="K594">
        <f t="shared" si="63"/>
        <v>7.2449999999992022E-6</v>
      </c>
    </row>
    <row r="595" spans="1:11" x14ac:dyDescent="0.2">
      <c r="A595" s="5">
        <v>58.6</v>
      </c>
      <c r="B595" s="3">
        <f t="shared" si="56"/>
        <v>0.10359999999999991</v>
      </c>
      <c r="C595" s="3">
        <f t="shared" si="57"/>
        <v>8.0000000000000002E-3</v>
      </c>
      <c r="D595">
        <f t="shared" si="58"/>
        <v>100</v>
      </c>
      <c r="E595">
        <f t="shared" si="59"/>
        <v>5.29</v>
      </c>
      <c r="F595">
        <f t="shared" si="60"/>
        <v>40</v>
      </c>
      <c r="G595">
        <f t="shared" si="61"/>
        <v>1.0720373354869372</v>
      </c>
      <c r="H595">
        <f t="shared" si="62"/>
        <v>3.288263999999997E-4</v>
      </c>
      <c r="I595" s="3">
        <v>1.2098</v>
      </c>
      <c r="J595" s="3">
        <v>1.23E-2</v>
      </c>
      <c r="K595">
        <f t="shared" si="63"/>
        <v>4.8299999999994676E-6</v>
      </c>
    </row>
    <row r="596" spans="1:11" x14ac:dyDescent="0.2">
      <c r="A596" s="5">
        <v>58.7</v>
      </c>
      <c r="B596" s="3">
        <f t="shared" si="56"/>
        <v>0.10419999999999985</v>
      </c>
      <c r="C596" s="3">
        <f t="shared" si="57"/>
        <v>8.0999999999999996E-3</v>
      </c>
      <c r="D596">
        <f t="shared" si="58"/>
        <v>100</v>
      </c>
      <c r="E596">
        <f t="shared" si="59"/>
        <v>5.29</v>
      </c>
      <c r="F596">
        <f t="shared" si="60"/>
        <v>40</v>
      </c>
      <c r="G596">
        <f t="shared" si="61"/>
        <v>1.0854378021805238</v>
      </c>
      <c r="H596">
        <f t="shared" si="62"/>
        <v>3.3073079999999951E-4</v>
      </c>
      <c r="I596" s="3">
        <v>1.2103999999999999</v>
      </c>
      <c r="J596" s="3">
        <v>1.24E-2</v>
      </c>
      <c r="K596">
        <f t="shared" si="63"/>
        <v>6.5200000000010921E-6</v>
      </c>
    </row>
    <row r="597" spans="1:11" x14ac:dyDescent="0.2">
      <c r="A597" s="5">
        <v>58.8</v>
      </c>
      <c r="B597" s="3">
        <f t="shared" si="56"/>
        <v>0.10499999999999998</v>
      </c>
      <c r="C597" s="3">
        <f t="shared" si="57"/>
        <v>8.2000000000000007E-3</v>
      </c>
      <c r="D597">
        <f t="shared" si="58"/>
        <v>100</v>
      </c>
      <c r="E597">
        <f t="shared" si="59"/>
        <v>5.29</v>
      </c>
      <c r="F597">
        <f t="shared" si="60"/>
        <v>40</v>
      </c>
      <c r="G597">
        <f t="shared" si="61"/>
        <v>1.0988382688741107</v>
      </c>
      <c r="H597">
        <f t="shared" si="62"/>
        <v>3.3326999999999993E-4</v>
      </c>
      <c r="I597" s="3">
        <v>1.2112000000000001</v>
      </c>
      <c r="J597" s="3">
        <v>1.2500000000000001E-2</v>
      </c>
      <c r="K597">
        <f t="shared" si="63"/>
        <v>8.2999999999990854E-6</v>
      </c>
    </row>
    <row r="598" spans="1:11" x14ac:dyDescent="0.2">
      <c r="A598" s="5">
        <v>58.9</v>
      </c>
      <c r="B598" s="3">
        <f t="shared" si="56"/>
        <v>0.10599999999999987</v>
      </c>
      <c r="C598" s="3">
        <f t="shared" si="57"/>
        <v>8.3999999999999995E-3</v>
      </c>
      <c r="D598">
        <f t="shared" si="58"/>
        <v>100</v>
      </c>
      <c r="E598">
        <f t="shared" si="59"/>
        <v>5.29</v>
      </c>
      <c r="F598">
        <f t="shared" si="60"/>
        <v>40</v>
      </c>
      <c r="G598">
        <f t="shared" si="61"/>
        <v>1.125639202261284</v>
      </c>
      <c r="H598">
        <f t="shared" si="62"/>
        <v>3.364439999999996E-4</v>
      </c>
      <c r="I598" s="3">
        <v>1.2121999999999999</v>
      </c>
      <c r="J598" s="3">
        <v>1.2699999999999999E-2</v>
      </c>
      <c r="K598">
        <f t="shared" si="63"/>
        <v>6.7200000000011249E-6</v>
      </c>
    </row>
    <row r="599" spans="1:11" x14ac:dyDescent="0.2">
      <c r="A599" s="5">
        <v>59</v>
      </c>
      <c r="B599" s="3">
        <f t="shared" si="56"/>
        <v>0.10680000000000001</v>
      </c>
      <c r="C599" s="3">
        <f t="shared" si="57"/>
        <v>8.3999999999999995E-3</v>
      </c>
      <c r="D599">
        <f t="shared" si="58"/>
        <v>100</v>
      </c>
      <c r="E599">
        <f t="shared" si="59"/>
        <v>5.29</v>
      </c>
      <c r="F599">
        <f t="shared" si="60"/>
        <v>40</v>
      </c>
      <c r="G599">
        <f t="shared" si="61"/>
        <v>1.125639202261284</v>
      </c>
      <c r="H599">
        <f t="shared" si="62"/>
        <v>3.3898320000000002E-4</v>
      </c>
      <c r="I599" s="3">
        <v>1.2130000000000001</v>
      </c>
      <c r="J599" s="3">
        <v>1.2699999999999999E-2</v>
      </c>
      <c r="K599">
        <f t="shared" si="63"/>
        <v>6.7599999999992551E-6</v>
      </c>
    </row>
    <row r="600" spans="1:11" x14ac:dyDescent="0.2">
      <c r="A600" s="5">
        <v>59.1</v>
      </c>
      <c r="B600" s="3">
        <f t="shared" ref="B600:B663" si="64">I600-$I$471</f>
        <v>0.10759999999999992</v>
      </c>
      <c r="C600" s="3">
        <f t="shared" ref="C600:C663" si="65">J600-$J$471</f>
        <v>8.5000000000000006E-3</v>
      </c>
      <c r="D600">
        <f t="shared" si="58"/>
        <v>100</v>
      </c>
      <c r="E600">
        <f t="shared" si="59"/>
        <v>5.29</v>
      </c>
      <c r="F600">
        <f t="shared" si="60"/>
        <v>40</v>
      </c>
      <c r="G600">
        <f t="shared" si="61"/>
        <v>1.139039668954871</v>
      </c>
      <c r="H600">
        <f t="shared" si="62"/>
        <v>3.4152239999999978E-4</v>
      </c>
      <c r="I600" s="3">
        <v>1.2138</v>
      </c>
      <c r="J600" s="3">
        <v>1.2800000000000001E-2</v>
      </c>
      <c r="K600">
        <f t="shared" si="63"/>
        <v>8.500000000000952E-6</v>
      </c>
    </row>
    <row r="601" spans="1:11" x14ac:dyDescent="0.2">
      <c r="A601" s="5">
        <v>59.2</v>
      </c>
      <c r="B601" s="3">
        <f t="shared" si="64"/>
        <v>0.10860000000000003</v>
      </c>
      <c r="C601" s="3">
        <f t="shared" si="65"/>
        <v>8.5000000000000006E-3</v>
      </c>
      <c r="D601">
        <f t="shared" si="58"/>
        <v>100</v>
      </c>
      <c r="E601">
        <f t="shared" si="59"/>
        <v>5.29</v>
      </c>
      <c r="F601">
        <f t="shared" si="60"/>
        <v>40</v>
      </c>
      <c r="G601">
        <f t="shared" si="61"/>
        <v>1.139039668954871</v>
      </c>
      <c r="H601">
        <f t="shared" si="62"/>
        <v>3.446964000000001E-4</v>
      </c>
      <c r="I601" s="3">
        <v>1.2148000000000001</v>
      </c>
      <c r="J601" s="3">
        <v>1.2800000000000001E-2</v>
      </c>
      <c r="K601">
        <f t="shared" si="63"/>
        <v>7.7399999999991483E-6</v>
      </c>
    </row>
    <row r="602" spans="1:11" x14ac:dyDescent="0.2">
      <c r="A602" s="5">
        <v>59.3</v>
      </c>
      <c r="B602" s="3">
        <f t="shared" si="64"/>
        <v>0.10949999999999993</v>
      </c>
      <c r="C602" s="3">
        <f t="shared" si="65"/>
        <v>8.6999999999999994E-3</v>
      </c>
      <c r="D602">
        <f t="shared" si="58"/>
        <v>100</v>
      </c>
      <c r="E602">
        <f t="shared" si="59"/>
        <v>5.29</v>
      </c>
      <c r="F602">
        <f t="shared" si="60"/>
        <v>40</v>
      </c>
      <c r="G602">
        <f t="shared" si="61"/>
        <v>1.1658406023420442</v>
      </c>
      <c r="H602">
        <f t="shared" si="62"/>
        <v>3.4755299999999979E-4</v>
      </c>
      <c r="I602" s="3">
        <v>1.2157</v>
      </c>
      <c r="J602" s="3">
        <v>1.2999999999999999E-2</v>
      </c>
      <c r="K602">
        <f t="shared" si="63"/>
        <v>5.2199999999994249E-6</v>
      </c>
    </row>
    <row r="603" spans="1:11" x14ac:dyDescent="0.2">
      <c r="A603" s="5">
        <v>59.4</v>
      </c>
      <c r="B603" s="3">
        <f t="shared" si="64"/>
        <v>0.11009999999999986</v>
      </c>
      <c r="C603" s="3">
        <f t="shared" si="65"/>
        <v>8.6999999999999994E-3</v>
      </c>
      <c r="D603">
        <f t="shared" si="58"/>
        <v>100</v>
      </c>
      <c r="E603">
        <f t="shared" si="59"/>
        <v>5.29</v>
      </c>
      <c r="F603">
        <f t="shared" si="60"/>
        <v>40</v>
      </c>
      <c r="G603">
        <f t="shared" si="61"/>
        <v>1.1658406023420442</v>
      </c>
      <c r="H603">
        <f t="shared" si="62"/>
        <v>3.4945739999999955E-4</v>
      </c>
      <c r="I603" s="3">
        <v>1.2162999999999999</v>
      </c>
      <c r="J603" s="3">
        <v>1.2999999999999999E-2</v>
      </c>
      <c r="K603">
        <f t="shared" si="63"/>
        <v>7.000000000001173E-6</v>
      </c>
    </row>
    <row r="604" spans="1:11" x14ac:dyDescent="0.2">
      <c r="A604" s="5">
        <v>59.5</v>
      </c>
      <c r="B604" s="3">
        <f t="shared" si="64"/>
        <v>0.1109</v>
      </c>
      <c r="C604" s="3">
        <f t="shared" si="65"/>
        <v>8.8000000000000005E-3</v>
      </c>
      <c r="D604">
        <f t="shared" si="58"/>
        <v>100</v>
      </c>
      <c r="E604">
        <f t="shared" si="59"/>
        <v>5.29</v>
      </c>
      <c r="F604">
        <f t="shared" si="60"/>
        <v>40</v>
      </c>
      <c r="G604">
        <f t="shared" si="61"/>
        <v>1.179241069035631</v>
      </c>
      <c r="H604">
        <f t="shared" si="62"/>
        <v>3.5199660000000002E-4</v>
      </c>
      <c r="I604" s="3">
        <v>1.2171000000000001</v>
      </c>
      <c r="J604" s="3">
        <v>1.3100000000000001E-2</v>
      </c>
      <c r="K604">
        <f t="shared" si="63"/>
        <v>8.7999999999990314E-6</v>
      </c>
    </row>
    <row r="605" spans="1:11" x14ac:dyDescent="0.2">
      <c r="A605" s="5">
        <v>59.6</v>
      </c>
      <c r="B605" s="3">
        <f t="shared" si="64"/>
        <v>0.11189999999999989</v>
      </c>
      <c r="C605" s="3">
        <f t="shared" si="65"/>
        <v>8.8000000000000005E-3</v>
      </c>
      <c r="D605">
        <f t="shared" si="58"/>
        <v>100</v>
      </c>
      <c r="E605">
        <f t="shared" si="59"/>
        <v>5.29</v>
      </c>
      <c r="F605">
        <f t="shared" si="60"/>
        <v>40</v>
      </c>
      <c r="G605">
        <f t="shared" si="61"/>
        <v>1.179241069035631</v>
      </c>
      <c r="H605">
        <f t="shared" si="62"/>
        <v>3.5517059999999969E-4</v>
      </c>
      <c r="I605" s="3">
        <v>1.2181</v>
      </c>
      <c r="J605" s="3">
        <v>1.3100000000000001E-2</v>
      </c>
      <c r="K605">
        <f t="shared" si="63"/>
        <v>7.0800000000011858E-6</v>
      </c>
    </row>
    <row r="606" spans="1:11" x14ac:dyDescent="0.2">
      <c r="A606" s="5">
        <v>59.7</v>
      </c>
      <c r="B606" s="3">
        <f t="shared" si="64"/>
        <v>0.11270000000000002</v>
      </c>
      <c r="C606" s="3">
        <f t="shared" si="65"/>
        <v>8.8999999999999999E-3</v>
      </c>
      <c r="D606">
        <f t="shared" si="58"/>
        <v>100</v>
      </c>
      <c r="E606">
        <f t="shared" si="59"/>
        <v>5.29</v>
      </c>
      <c r="F606">
        <f t="shared" si="60"/>
        <v>40</v>
      </c>
      <c r="G606">
        <f t="shared" si="61"/>
        <v>1.1926415357292177</v>
      </c>
      <c r="H606">
        <f t="shared" si="62"/>
        <v>3.5770980000000006E-4</v>
      </c>
      <c r="I606" s="3">
        <v>1.2189000000000001</v>
      </c>
      <c r="J606" s="3">
        <v>1.32E-2</v>
      </c>
      <c r="K606">
        <f t="shared" si="63"/>
        <v>6.1249999999993264E-6</v>
      </c>
    </row>
    <row r="607" spans="1:11" x14ac:dyDescent="0.2">
      <c r="A607" s="5">
        <v>59.8</v>
      </c>
      <c r="B607" s="3">
        <f t="shared" si="64"/>
        <v>0.11339999999999995</v>
      </c>
      <c r="C607" s="3">
        <f t="shared" si="65"/>
        <v>8.6E-3</v>
      </c>
      <c r="D607">
        <f t="shared" si="58"/>
        <v>100</v>
      </c>
      <c r="E607">
        <f t="shared" si="59"/>
        <v>5.29</v>
      </c>
      <c r="F607">
        <f t="shared" si="60"/>
        <v>40</v>
      </c>
      <c r="G607">
        <f t="shared" si="61"/>
        <v>1.1524401356484575</v>
      </c>
      <c r="H607">
        <f t="shared" si="62"/>
        <v>3.5993159999999979E-4</v>
      </c>
      <c r="I607" s="3">
        <v>1.2196</v>
      </c>
      <c r="J607" s="3">
        <v>1.29E-2</v>
      </c>
      <c r="K607">
        <f t="shared" si="63"/>
        <v>8.749999999999037E-6</v>
      </c>
    </row>
    <row r="608" spans="1:11" x14ac:dyDescent="0.2">
      <c r="A608" s="5">
        <v>59.9</v>
      </c>
      <c r="B608" s="3">
        <f t="shared" si="64"/>
        <v>0.11439999999999984</v>
      </c>
      <c r="C608" s="3">
        <f t="shared" si="65"/>
        <v>8.8999999999999999E-3</v>
      </c>
      <c r="D608">
        <f t="shared" si="58"/>
        <v>100</v>
      </c>
      <c r="E608">
        <f t="shared" si="59"/>
        <v>5.29</v>
      </c>
      <c r="F608">
        <f t="shared" si="60"/>
        <v>40</v>
      </c>
      <c r="G608">
        <f t="shared" si="61"/>
        <v>1.1926415357292177</v>
      </c>
      <c r="H608">
        <f t="shared" si="62"/>
        <v>3.6310559999999946E-4</v>
      </c>
      <c r="I608" s="3">
        <v>1.2205999999999999</v>
      </c>
      <c r="J608" s="3">
        <v>1.32E-2</v>
      </c>
      <c r="K608">
        <f t="shared" si="63"/>
        <v>7.9650000000010884E-6</v>
      </c>
    </row>
    <row r="609" spans="1:11" x14ac:dyDescent="0.2">
      <c r="A609" s="5">
        <v>60</v>
      </c>
      <c r="B609" s="3">
        <f t="shared" si="64"/>
        <v>0.11529999999999996</v>
      </c>
      <c r="C609" s="3">
        <f t="shared" si="65"/>
        <v>8.8000000000000005E-3</v>
      </c>
      <c r="D609">
        <f t="shared" si="58"/>
        <v>100</v>
      </c>
      <c r="E609">
        <f t="shared" si="59"/>
        <v>5.29</v>
      </c>
      <c r="F609">
        <f t="shared" si="60"/>
        <v>40</v>
      </c>
      <c r="G609">
        <f t="shared" si="61"/>
        <v>1.179241069035631</v>
      </c>
      <c r="H609">
        <f t="shared" si="62"/>
        <v>3.6596219999999986E-4</v>
      </c>
      <c r="I609" s="3">
        <v>1.2215</v>
      </c>
      <c r="J609" s="3">
        <v>1.3100000000000001E-2</v>
      </c>
      <c r="K609">
        <f t="shared" si="63"/>
        <v>5.2799999999994192E-6</v>
      </c>
    </row>
    <row r="610" spans="1:11" x14ac:dyDescent="0.2">
      <c r="A610" s="5">
        <v>60.1</v>
      </c>
      <c r="B610" s="3">
        <f t="shared" si="64"/>
        <v>0.11589999999999989</v>
      </c>
      <c r="C610" s="3">
        <f t="shared" si="65"/>
        <v>8.8000000000000005E-3</v>
      </c>
      <c r="D610">
        <f t="shared" si="58"/>
        <v>100</v>
      </c>
      <c r="E610">
        <f t="shared" si="59"/>
        <v>5.29</v>
      </c>
      <c r="F610">
        <f t="shared" si="60"/>
        <v>40</v>
      </c>
      <c r="G610">
        <f t="shared" si="61"/>
        <v>1.179241069035631</v>
      </c>
      <c r="H610">
        <f t="shared" si="62"/>
        <v>3.6786659999999967E-4</v>
      </c>
      <c r="I610" s="3">
        <v>1.2221</v>
      </c>
      <c r="J610" s="3">
        <v>1.3100000000000001E-2</v>
      </c>
      <c r="K610">
        <f t="shared" si="63"/>
        <v>7.1200000000011922E-6</v>
      </c>
    </row>
    <row r="611" spans="1:11" x14ac:dyDescent="0.2">
      <c r="A611" s="5">
        <v>60.2</v>
      </c>
      <c r="B611" s="3">
        <f t="shared" si="64"/>
        <v>0.11670000000000003</v>
      </c>
      <c r="C611" s="3">
        <f t="shared" si="65"/>
        <v>8.9999999999999993E-3</v>
      </c>
      <c r="D611">
        <f t="shared" si="58"/>
        <v>100</v>
      </c>
      <c r="E611">
        <f t="shared" si="59"/>
        <v>5.29</v>
      </c>
      <c r="F611">
        <f t="shared" si="60"/>
        <v>40</v>
      </c>
      <c r="G611">
        <f t="shared" si="61"/>
        <v>1.2060420024228042</v>
      </c>
      <c r="H611">
        <f t="shared" si="62"/>
        <v>3.7040580000000008E-4</v>
      </c>
      <c r="I611" s="3">
        <v>1.2229000000000001</v>
      </c>
      <c r="J611" s="3">
        <v>1.3299999999999999E-2</v>
      </c>
      <c r="K611">
        <f t="shared" si="63"/>
        <v>8.9999999999990075E-6</v>
      </c>
    </row>
    <row r="612" spans="1:11" x14ac:dyDescent="0.2">
      <c r="A612" s="5">
        <v>60.3</v>
      </c>
      <c r="B612" s="3">
        <f t="shared" si="64"/>
        <v>0.11769999999999992</v>
      </c>
      <c r="C612" s="3">
        <f t="shared" si="65"/>
        <v>8.9999999999999993E-3</v>
      </c>
      <c r="D612">
        <f t="shared" si="58"/>
        <v>100</v>
      </c>
      <c r="E612">
        <f t="shared" si="59"/>
        <v>5.29</v>
      </c>
      <c r="F612">
        <f t="shared" si="60"/>
        <v>40</v>
      </c>
      <c r="G612">
        <f t="shared" si="61"/>
        <v>1.2060420024228042</v>
      </c>
      <c r="H612">
        <f t="shared" si="62"/>
        <v>3.7357979999999975E-4</v>
      </c>
      <c r="I612" s="3">
        <v>1.2239</v>
      </c>
      <c r="J612" s="3">
        <v>1.3299999999999999E-2</v>
      </c>
      <c r="K612">
        <f t="shared" si="63"/>
        <v>6.2999999999993061E-6</v>
      </c>
    </row>
    <row r="613" spans="1:11" x14ac:dyDescent="0.2">
      <c r="A613" s="5">
        <v>60.4</v>
      </c>
      <c r="B613" s="3">
        <f t="shared" si="64"/>
        <v>0.11839999999999984</v>
      </c>
      <c r="C613" s="3">
        <f t="shared" si="65"/>
        <v>8.9999999999999993E-3</v>
      </c>
      <c r="D613">
        <f t="shared" si="58"/>
        <v>100</v>
      </c>
      <c r="E613">
        <f t="shared" si="59"/>
        <v>5.29</v>
      </c>
      <c r="F613">
        <f t="shared" si="60"/>
        <v>40</v>
      </c>
      <c r="G613">
        <f t="shared" si="61"/>
        <v>1.2060420024228042</v>
      </c>
      <c r="H613">
        <f t="shared" si="62"/>
        <v>3.7580159999999949E-4</v>
      </c>
      <c r="I613" s="3">
        <v>1.2245999999999999</v>
      </c>
      <c r="J613" s="3">
        <v>1.3299999999999999E-2</v>
      </c>
      <c r="K613">
        <f t="shared" si="63"/>
        <v>6.3700000000013197E-6</v>
      </c>
    </row>
    <row r="614" spans="1:11" x14ac:dyDescent="0.2">
      <c r="A614" s="5">
        <v>60.5</v>
      </c>
      <c r="B614" s="3">
        <f t="shared" si="64"/>
        <v>0.11909999999999998</v>
      </c>
      <c r="C614" s="3">
        <f t="shared" si="65"/>
        <v>9.1999999999999998E-3</v>
      </c>
      <c r="D614">
        <f t="shared" si="58"/>
        <v>100</v>
      </c>
      <c r="E614">
        <f t="shared" si="59"/>
        <v>5.29</v>
      </c>
      <c r="F614">
        <f t="shared" si="60"/>
        <v>40</v>
      </c>
      <c r="G614">
        <f t="shared" si="61"/>
        <v>1.2328429358099777</v>
      </c>
      <c r="H614">
        <f t="shared" si="62"/>
        <v>3.7802339999999998E-4</v>
      </c>
      <c r="I614" s="3">
        <v>1.2253000000000001</v>
      </c>
      <c r="J614" s="3">
        <v>1.35E-2</v>
      </c>
      <c r="K614">
        <f t="shared" si="63"/>
        <v>1.0174999999998879E-5</v>
      </c>
    </row>
    <row r="615" spans="1:11" x14ac:dyDescent="0.2">
      <c r="A615" s="5">
        <v>60.6</v>
      </c>
      <c r="B615" s="3">
        <f t="shared" si="64"/>
        <v>0.12019999999999986</v>
      </c>
      <c r="C615" s="3">
        <f t="shared" si="65"/>
        <v>9.2999999999999992E-3</v>
      </c>
      <c r="D615">
        <f t="shared" si="58"/>
        <v>100</v>
      </c>
      <c r="E615">
        <f t="shared" si="59"/>
        <v>5.29</v>
      </c>
      <c r="F615">
        <f t="shared" si="60"/>
        <v>40</v>
      </c>
      <c r="G615">
        <f t="shared" si="61"/>
        <v>1.2462434025035642</v>
      </c>
      <c r="H615">
        <f t="shared" si="62"/>
        <v>3.8151479999999957E-4</v>
      </c>
      <c r="I615" s="3">
        <v>1.2263999999999999</v>
      </c>
      <c r="J615" s="3">
        <v>1.3599999999999999E-2</v>
      </c>
      <c r="K615">
        <f t="shared" si="63"/>
        <v>9.3500000000010472E-6</v>
      </c>
    </row>
    <row r="616" spans="1:11" x14ac:dyDescent="0.2">
      <c r="A616" s="5">
        <v>60.7</v>
      </c>
      <c r="B616" s="3">
        <f t="shared" si="64"/>
        <v>0.12119999999999997</v>
      </c>
      <c r="C616" s="3">
        <f t="shared" si="65"/>
        <v>9.4000000000000004E-3</v>
      </c>
      <c r="D616">
        <f t="shared" si="58"/>
        <v>100</v>
      </c>
      <c r="E616">
        <f t="shared" si="59"/>
        <v>5.29</v>
      </c>
      <c r="F616">
        <f t="shared" si="60"/>
        <v>40</v>
      </c>
      <c r="G616">
        <f t="shared" si="61"/>
        <v>1.2596438691971514</v>
      </c>
      <c r="H616">
        <f t="shared" si="62"/>
        <v>3.8468879999999995E-4</v>
      </c>
      <c r="I616" s="3">
        <v>1.2274</v>
      </c>
      <c r="J616" s="3">
        <v>1.37E-2</v>
      </c>
      <c r="K616">
        <f t="shared" si="63"/>
        <v>4.6999999999994824E-6</v>
      </c>
    </row>
    <row r="617" spans="1:11" x14ac:dyDescent="0.2">
      <c r="A617" s="5">
        <v>60.8</v>
      </c>
      <c r="B617" s="3">
        <f t="shared" si="64"/>
        <v>0.12169999999999992</v>
      </c>
      <c r="C617" s="3">
        <f t="shared" si="65"/>
        <v>9.4000000000000004E-3</v>
      </c>
      <c r="D617">
        <f t="shared" si="58"/>
        <v>100</v>
      </c>
      <c r="E617">
        <f t="shared" si="59"/>
        <v>5.29</v>
      </c>
      <c r="F617">
        <f t="shared" si="60"/>
        <v>40</v>
      </c>
      <c r="G617">
        <f t="shared" si="61"/>
        <v>1.2596438691971514</v>
      </c>
      <c r="H617">
        <f t="shared" si="62"/>
        <v>3.8627579999999973E-4</v>
      </c>
      <c r="I617" s="3">
        <v>1.2279</v>
      </c>
      <c r="J617" s="3">
        <v>1.37E-2</v>
      </c>
      <c r="K617">
        <f t="shared" si="63"/>
        <v>6.6499999999992672E-6</v>
      </c>
    </row>
    <row r="618" spans="1:11" x14ac:dyDescent="0.2">
      <c r="A618" s="5">
        <v>60.9</v>
      </c>
      <c r="B618" s="3">
        <f t="shared" si="64"/>
        <v>0.12239999999999984</v>
      </c>
      <c r="C618" s="3">
        <f t="shared" si="65"/>
        <v>9.5999999999999992E-3</v>
      </c>
      <c r="D618">
        <f t="shared" si="58"/>
        <v>100</v>
      </c>
      <c r="E618">
        <f t="shared" si="59"/>
        <v>5.29</v>
      </c>
      <c r="F618">
        <f t="shared" si="60"/>
        <v>40</v>
      </c>
      <c r="G618">
        <f t="shared" si="61"/>
        <v>1.2864448025843247</v>
      </c>
      <c r="H618">
        <f t="shared" si="62"/>
        <v>3.8849759999999952E-4</v>
      </c>
      <c r="I618" s="3">
        <v>1.2285999999999999</v>
      </c>
      <c r="J618" s="3">
        <v>1.3899999999999999E-2</v>
      </c>
      <c r="K618">
        <f t="shared" si="63"/>
        <v>1.0560000000000968E-5</v>
      </c>
    </row>
    <row r="619" spans="1:11" x14ac:dyDescent="0.2">
      <c r="A619" s="5">
        <v>61</v>
      </c>
      <c r="B619" s="3">
        <f t="shared" si="64"/>
        <v>0.12349999999999994</v>
      </c>
      <c r="C619" s="3">
        <f t="shared" si="65"/>
        <v>9.5999999999999992E-3</v>
      </c>
      <c r="D619">
        <f t="shared" si="58"/>
        <v>100</v>
      </c>
      <c r="E619">
        <f t="shared" si="59"/>
        <v>5.29</v>
      </c>
      <c r="F619">
        <f t="shared" si="60"/>
        <v>40</v>
      </c>
      <c r="G619">
        <f t="shared" si="61"/>
        <v>1.2864448025843247</v>
      </c>
      <c r="H619">
        <f t="shared" si="62"/>
        <v>3.9198899999999981E-4</v>
      </c>
      <c r="I619" s="3">
        <v>1.2297</v>
      </c>
      <c r="J619" s="3">
        <v>1.3899999999999999E-2</v>
      </c>
      <c r="K619">
        <f t="shared" si="63"/>
        <v>8.7299999999990389E-6</v>
      </c>
    </row>
    <row r="620" spans="1:11" x14ac:dyDescent="0.2">
      <c r="A620" s="5">
        <v>61.1</v>
      </c>
      <c r="B620" s="3">
        <f t="shared" si="64"/>
        <v>0.12439999999999984</v>
      </c>
      <c r="C620" s="3">
        <f t="shared" si="65"/>
        <v>9.7999999999999997E-3</v>
      </c>
      <c r="D620">
        <f t="shared" si="58"/>
        <v>100</v>
      </c>
      <c r="E620">
        <f t="shared" si="59"/>
        <v>5.29</v>
      </c>
      <c r="F620">
        <f t="shared" si="60"/>
        <v>40</v>
      </c>
      <c r="G620">
        <f t="shared" si="61"/>
        <v>1.313245735971498</v>
      </c>
      <c r="H620">
        <f t="shared" si="62"/>
        <v>3.948455999999995E-4</v>
      </c>
      <c r="I620" s="3">
        <v>1.2305999999999999</v>
      </c>
      <c r="J620" s="3">
        <v>1.41E-2</v>
      </c>
      <c r="K620">
        <f t="shared" si="63"/>
        <v>6.7900000000014063E-6</v>
      </c>
    </row>
    <row r="621" spans="1:11" x14ac:dyDescent="0.2">
      <c r="A621" s="5">
        <v>61.2</v>
      </c>
      <c r="B621" s="3">
        <f t="shared" si="64"/>
        <v>0.12509999999999999</v>
      </c>
      <c r="C621" s="3">
        <f t="shared" si="65"/>
        <v>9.5999999999999992E-3</v>
      </c>
      <c r="D621">
        <f t="shared" si="58"/>
        <v>100</v>
      </c>
      <c r="E621">
        <f t="shared" si="59"/>
        <v>5.29</v>
      </c>
      <c r="F621">
        <f t="shared" si="60"/>
        <v>40</v>
      </c>
      <c r="G621">
        <f t="shared" si="61"/>
        <v>1.2864448025843247</v>
      </c>
      <c r="H621">
        <f t="shared" si="62"/>
        <v>3.970674E-4</v>
      </c>
      <c r="I621" s="3">
        <v>1.2313000000000001</v>
      </c>
      <c r="J621" s="3">
        <v>1.3899999999999999E-2</v>
      </c>
      <c r="K621">
        <f t="shared" si="63"/>
        <v>8.7299999999990389E-6</v>
      </c>
    </row>
    <row r="622" spans="1:11" x14ac:dyDescent="0.2">
      <c r="A622" s="5">
        <v>61.3</v>
      </c>
      <c r="B622" s="3">
        <f t="shared" si="64"/>
        <v>0.12599999999999989</v>
      </c>
      <c r="C622" s="3">
        <f t="shared" si="65"/>
        <v>9.7999999999999997E-3</v>
      </c>
      <c r="D622">
        <f t="shared" si="58"/>
        <v>100</v>
      </c>
      <c r="E622">
        <f t="shared" si="59"/>
        <v>5.29</v>
      </c>
      <c r="F622">
        <f t="shared" si="60"/>
        <v>40</v>
      </c>
      <c r="G622">
        <f t="shared" si="61"/>
        <v>1.313245735971498</v>
      </c>
      <c r="H622">
        <f t="shared" si="62"/>
        <v>3.9992399999999964E-4</v>
      </c>
      <c r="I622" s="3">
        <v>1.2322</v>
      </c>
      <c r="J622" s="3">
        <v>1.41E-2</v>
      </c>
      <c r="K622">
        <f t="shared" si="63"/>
        <v>1.0890000000000999E-5</v>
      </c>
    </row>
    <row r="623" spans="1:11" x14ac:dyDescent="0.2">
      <c r="A623" s="5">
        <v>61.4</v>
      </c>
      <c r="B623" s="3">
        <f t="shared" si="64"/>
        <v>0.12709999999999999</v>
      </c>
      <c r="C623" s="3">
        <f t="shared" si="65"/>
        <v>0.01</v>
      </c>
      <c r="D623">
        <f t="shared" si="58"/>
        <v>100</v>
      </c>
      <c r="E623">
        <f t="shared" si="59"/>
        <v>5.29</v>
      </c>
      <c r="F623">
        <f t="shared" si="60"/>
        <v>40</v>
      </c>
      <c r="G623">
        <f t="shared" si="61"/>
        <v>1.3400466693586714</v>
      </c>
      <c r="H623">
        <f t="shared" si="62"/>
        <v>4.0341539999999999E-4</v>
      </c>
      <c r="I623" s="3">
        <v>1.2333000000000001</v>
      </c>
      <c r="J623" s="3">
        <v>1.43E-2</v>
      </c>
      <c r="K623">
        <f t="shared" si="63"/>
        <v>5.9399999999993451E-6</v>
      </c>
    </row>
    <row r="624" spans="1:11" x14ac:dyDescent="0.2">
      <c r="A624" s="5">
        <v>61.5</v>
      </c>
      <c r="B624" s="3">
        <f t="shared" si="64"/>
        <v>0.12769999999999992</v>
      </c>
      <c r="C624" s="3">
        <f t="shared" si="65"/>
        <v>9.7999999999999997E-3</v>
      </c>
      <c r="D624">
        <f t="shared" si="58"/>
        <v>100</v>
      </c>
      <c r="E624">
        <f t="shared" si="59"/>
        <v>5.29</v>
      </c>
      <c r="F624">
        <f t="shared" si="60"/>
        <v>40</v>
      </c>
      <c r="G624">
        <f t="shared" si="61"/>
        <v>1.313245735971498</v>
      </c>
      <c r="H624">
        <f t="shared" si="62"/>
        <v>4.0531979999999974E-4</v>
      </c>
      <c r="I624" s="3">
        <v>1.2339</v>
      </c>
      <c r="J624" s="3">
        <v>1.41E-2</v>
      </c>
      <c r="K624">
        <f t="shared" si="63"/>
        <v>6.8949999999992411E-6</v>
      </c>
    </row>
    <row r="625" spans="1:11" x14ac:dyDescent="0.2">
      <c r="A625" s="5">
        <v>61.6</v>
      </c>
      <c r="B625" s="3">
        <f t="shared" si="64"/>
        <v>0.12839999999999985</v>
      </c>
      <c r="C625" s="3">
        <f t="shared" si="65"/>
        <v>9.9000000000000008E-3</v>
      </c>
      <c r="D625">
        <f t="shared" si="58"/>
        <v>100</v>
      </c>
      <c r="E625">
        <f t="shared" si="59"/>
        <v>5.29</v>
      </c>
      <c r="F625">
        <f t="shared" si="60"/>
        <v>40</v>
      </c>
      <c r="G625">
        <f t="shared" si="61"/>
        <v>1.3266462026650849</v>
      </c>
      <c r="H625">
        <f t="shared" si="62"/>
        <v>4.0754159999999953E-4</v>
      </c>
      <c r="I625" s="3">
        <v>1.2345999999999999</v>
      </c>
      <c r="J625" s="3">
        <v>1.4200000000000001E-2</v>
      </c>
      <c r="K625">
        <f t="shared" si="63"/>
        <v>8.8650000000012119E-6</v>
      </c>
    </row>
    <row r="626" spans="1:11" x14ac:dyDescent="0.2">
      <c r="A626" s="5">
        <v>61.7</v>
      </c>
      <c r="B626" s="3">
        <f t="shared" si="64"/>
        <v>0.12929999999999997</v>
      </c>
      <c r="C626" s="3">
        <f t="shared" si="65"/>
        <v>9.7999999999999997E-3</v>
      </c>
      <c r="D626">
        <f t="shared" si="58"/>
        <v>100</v>
      </c>
      <c r="E626">
        <f t="shared" si="59"/>
        <v>5.29</v>
      </c>
      <c r="F626">
        <f t="shared" si="60"/>
        <v>40</v>
      </c>
      <c r="G626">
        <f t="shared" si="61"/>
        <v>1.313245735971498</v>
      </c>
      <c r="H626">
        <f t="shared" si="62"/>
        <v>4.1039819999999993E-4</v>
      </c>
      <c r="I626" s="3">
        <v>1.2355</v>
      </c>
      <c r="J626" s="3">
        <v>1.41E-2</v>
      </c>
      <c r="K626">
        <f t="shared" si="63"/>
        <v>8.9999999999990092E-6</v>
      </c>
    </row>
    <row r="627" spans="1:11" x14ac:dyDescent="0.2">
      <c r="A627" s="5">
        <v>61.8</v>
      </c>
      <c r="B627" s="3">
        <f t="shared" si="64"/>
        <v>0.13019999999999987</v>
      </c>
      <c r="C627" s="3">
        <f t="shared" si="65"/>
        <v>1.0200000000000001E-2</v>
      </c>
      <c r="D627">
        <f t="shared" si="58"/>
        <v>100</v>
      </c>
      <c r="E627">
        <f t="shared" si="59"/>
        <v>5.29</v>
      </c>
      <c r="F627">
        <f t="shared" si="60"/>
        <v>40</v>
      </c>
      <c r="G627">
        <f t="shared" si="61"/>
        <v>1.3668476027458449</v>
      </c>
      <c r="H627">
        <f t="shared" si="62"/>
        <v>4.1325479999999962E-4</v>
      </c>
      <c r="I627" s="3">
        <v>1.2363999999999999</v>
      </c>
      <c r="J627" s="3">
        <v>1.4500000000000001E-2</v>
      </c>
      <c r="K627">
        <f t="shared" si="63"/>
        <v>7.105000000001471E-6</v>
      </c>
    </row>
    <row r="628" spans="1:11" x14ac:dyDescent="0.2">
      <c r="A628" s="5">
        <v>61.9</v>
      </c>
      <c r="B628" s="3">
        <f t="shared" si="64"/>
        <v>0.13090000000000002</v>
      </c>
      <c r="C628" s="3">
        <f t="shared" si="65"/>
        <v>1.01E-2</v>
      </c>
      <c r="D628">
        <f t="shared" si="58"/>
        <v>100</v>
      </c>
      <c r="E628">
        <f t="shared" si="59"/>
        <v>5.29</v>
      </c>
      <c r="F628">
        <f t="shared" si="60"/>
        <v>40</v>
      </c>
      <c r="G628">
        <f t="shared" si="61"/>
        <v>1.3534471360522584</v>
      </c>
      <c r="H628">
        <f t="shared" si="62"/>
        <v>4.1547660000000006E-4</v>
      </c>
      <c r="I628" s="3">
        <v>1.2371000000000001</v>
      </c>
      <c r="J628" s="3">
        <v>1.44E-2</v>
      </c>
      <c r="K628">
        <f t="shared" si="63"/>
        <v>8.1199999999991057E-6</v>
      </c>
    </row>
    <row r="629" spans="1:11" x14ac:dyDescent="0.2">
      <c r="A629" s="5">
        <v>62</v>
      </c>
      <c r="B629" s="3">
        <f t="shared" si="64"/>
        <v>0.13169999999999993</v>
      </c>
      <c r="C629" s="3">
        <f t="shared" si="65"/>
        <v>1.0200000000000001E-2</v>
      </c>
      <c r="D629">
        <f t="shared" si="58"/>
        <v>100</v>
      </c>
      <c r="E629">
        <f t="shared" si="59"/>
        <v>5.29</v>
      </c>
      <c r="F629">
        <f t="shared" si="60"/>
        <v>40</v>
      </c>
      <c r="G629">
        <f t="shared" si="61"/>
        <v>1.3668476027458449</v>
      </c>
      <c r="H629">
        <f t="shared" si="62"/>
        <v>4.1801579999999977E-4</v>
      </c>
      <c r="I629" s="3">
        <v>1.2379</v>
      </c>
      <c r="J629" s="3">
        <v>1.4500000000000001E-2</v>
      </c>
      <c r="K629">
        <f t="shared" si="63"/>
        <v>1.0249999999998872E-5</v>
      </c>
    </row>
    <row r="630" spans="1:11" x14ac:dyDescent="0.2">
      <c r="A630" s="5">
        <v>62.1</v>
      </c>
      <c r="B630" s="3">
        <f t="shared" si="64"/>
        <v>0.13269999999999982</v>
      </c>
      <c r="C630" s="3">
        <f t="shared" si="65"/>
        <v>1.03E-2</v>
      </c>
      <c r="D630">
        <f t="shared" si="58"/>
        <v>100</v>
      </c>
      <c r="E630">
        <f t="shared" si="59"/>
        <v>5.29</v>
      </c>
      <c r="F630">
        <f t="shared" si="60"/>
        <v>40</v>
      </c>
      <c r="G630">
        <f t="shared" si="61"/>
        <v>1.3802480694394317</v>
      </c>
      <c r="H630">
        <f t="shared" si="62"/>
        <v>4.2118979999999944E-4</v>
      </c>
      <c r="I630" s="3">
        <v>1.2388999999999999</v>
      </c>
      <c r="J630" s="3">
        <v>1.46E-2</v>
      </c>
      <c r="K630">
        <f t="shared" si="63"/>
        <v>8.2800000000013861E-6</v>
      </c>
    </row>
    <row r="631" spans="1:11" x14ac:dyDescent="0.2">
      <c r="A631" s="5">
        <v>62.2</v>
      </c>
      <c r="B631" s="3">
        <f t="shared" si="64"/>
        <v>0.13349999999999995</v>
      </c>
      <c r="C631" s="3">
        <f t="shared" si="65"/>
        <v>1.04E-2</v>
      </c>
      <c r="D631">
        <f t="shared" si="58"/>
        <v>100</v>
      </c>
      <c r="E631">
        <f t="shared" si="59"/>
        <v>5.29</v>
      </c>
      <c r="F631">
        <f t="shared" si="60"/>
        <v>40</v>
      </c>
      <c r="G631">
        <f t="shared" si="61"/>
        <v>1.3936485361330182</v>
      </c>
      <c r="H631">
        <f t="shared" si="62"/>
        <v>4.2372899999999991E-4</v>
      </c>
      <c r="I631" s="3">
        <v>1.2397</v>
      </c>
      <c r="J631" s="3">
        <v>1.47E-2</v>
      </c>
      <c r="K631">
        <f t="shared" si="63"/>
        <v>7.2099999999992059E-6</v>
      </c>
    </row>
    <row r="632" spans="1:11" x14ac:dyDescent="0.2">
      <c r="A632" s="5">
        <v>62.3</v>
      </c>
      <c r="B632" s="3">
        <f t="shared" si="64"/>
        <v>0.13419999999999987</v>
      </c>
      <c r="C632" s="3">
        <f t="shared" si="65"/>
        <v>1.0200000000000001E-2</v>
      </c>
      <c r="D632">
        <f t="shared" si="58"/>
        <v>100</v>
      </c>
      <c r="E632">
        <f t="shared" si="59"/>
        <v>5.29</v>
      </c>
      <c r="F632">
        <f t="shared" si="60"/>
        <v>40</v>
      </c>
      <c r="G632">
        <f t="shared" si="61"/>
        <v>1.3668476027458449</v>
      </c>
      <c r="H632">
        <f t="shared" si="62"/>
        <v>4.2595079999999959E-4</v>
      </c>
      <c r="I632" s="3">
        <v>1.2403999999999999</v>
      </c>
      <c r="J632" s="3">
        <v>1.4500000000000001E-2</v>
      </c>
      <c r="K632">
        <f t="shared" si="63"/>
        <v>1.0200000000001142E-5</v>
      </c>
    </row>
    <row r="633" spans="1:11" x14ac:dyDescent="0.2">
      <c r="A633" s="5">
        <v>62.4</v>
      </c>
      <c r="B633" s="3">
        <f t="shared" si="64"/>
        <v>0.13519999999999999</v>
      </c>
      <c r="C633" s="3">
        <f t="shared" si="65"/>
        <v>1.0200000000000001E-2</v>
      </c>
      <c r="D633">
        <f t="shared" si="58"/>
        <v>100</v>
      </c>
      <c r="E633">
        <f t="shared" si="59"/>
        <v>5.29</v>
      </c>
      <c r="F633">
        <f t="shared" si="60"/>
        <v>40</v>
      </c>
      <c r="G633">
        <f t="shared" si="61"/>
        <v>1.3668476027458449</v>
      </c>
      <c r="H633">
        <f t="shared" si="62"/>
        <v>4.2912479999999997E-4</v>
      </c>
      <c r="I633" s="3">
        <v>1.2414000000000001</v>
      </c>
      <c r="J633" s="3">
        <v>1.4500000000000001E-2</v>
      </c>
      <c r="K633">
        <f t="shared" si="63"/>
        <v>1.1164999999998769E-5</v>
      </c>
    </row>
    <row r="634" spans="1:11" x14ac:dyDescent="0.2">
      <c r="A634" s="5">
        <v>62.5</v>
      </c>
      <c r="B634" s="3">
        <f t="shared" si="64"/>
        <v>0.13629999999999987</v>
      </c>
      <c r="C634" s="3">
        <f t="shared" si="65"/>
        <v>1.01E-2</v>
      </c>
      <c r="D634">
        <f t="shared" si="58"/>
        <v>100</v>
      </c>
      <c r="E634">
        <f t="shared" si="59"/>
        <v>5.29</v>
      </c>
      <c r="F634">
        <f t="shared" si="60"/>
        <v>40</v>
      </c>
      <c r="G634">
        <f t="shared" si="61"/>
        <v>1.3534471360522584</v>
      </c>
      <c r="H634">
        <f t="shared" si="62"/>
        <v>4.3261619999999956E-4</v>
      </c>
      <c r="I634" s="3">
        <v>1.2424999999999999</v>
      </c>
      <c r="J634" s="3">
        <v>1.44E-2</v>
      </c>
      <c r="K634">
        <f t="shared" si="63"/>
        <v>6.2100000000016143E-6</v>
      </c>
    </row>
    <row r="635" spans="1:11" x14ac:dyDescent="0.2">
      <c r="A635" s="5">
        <v>62.6</v>
      </c>
      <c r="B635" s="3">
        <f t="shared" si="64"/>
        <v>0.13690000000000002</v>
      </c>
      <c r="C635" s="3">
        <f t="shared" si="65"/>
        <v>1.06E-2</v>
      </c>
      <c r="D635">
        <f t="shared" si="58"/>
        <v>100</v>
      </c>
      <c r="E635">
        <f t="shared" si="59"/>
        <v>5.29</v>
      </c>
      <c r="F635">
        <f t="shared" si="60"/>
        <v>40</v>
      </c>
      <c r="G635">
        <f t="shared" si="61"/>
        <v>1.4204494695201917</v>
      </c>
      <c r="H635">
        <f t="shared" si="62"/>
        <v>4.3452060000000008E-4</v>
      </c>
      <c r="I635" s="3">
        <v>1.2431000000000001</v>
      </c>
      <c r="J635" s="3">
        <v>1.49E-2</v>
      </c>
      <c r="K635">
        <f t="shared" si="63"/>
        <v>8.3599999999990797E-6</v>
      </c>
    </row>
    <row r="636" spans="1:11" x14ac:dyDescent="0.2">
      <c r="A636" s="5">
        <v>62.7</v>
      </c>
      <c r="B636" s="3">
        <f t="shared" si="64"/>
        <v>0.13769999999999993</v>
      </c>
      <c r="C636" s="3">
        <f t="shared" si="65"/>
        <v>1.03E-2</v>
      </c>
      <c r="D636">
        <f t="shared" si="58"/>
        <v>100</v>
      </c>
      <c r="E636">
        <f t="shared" si="59"/>
        <v>5.29</v>
      </c>
      <c r="F636">
        <f t="shared" si="60"/>
        <v>40</v>
      </c>
      <c r="G636">
        <f t="shared" si="61"/>
        <v>1.3802480694394317</v>
      </c>
      <c r="H636">
        <f t="shared" si="62"/>
        <v>4.3705979999999974E-4</v>
      </c>
      <c r="I636" s="3">
        <v>1.2439</v>
      </c>
      <c r="J636" s="3">
        <v>1.46E-2</v>
      </c>
      <c r="K636">
        <f t="shared" si="63"/>
        <v>1.0399999999998853E-5</v>
      </c>
    </row>
    <row r="637" spans="1:11" x14ac:dyDescent="0.2">
      <c r="A637" s="5">
        <v>62.8</v>
      </c>
      <c r="B637" s="3">
        <f t="shared" si="64"/>
        <v>0.13869999999999982</v>
      </c>
      <c r="C637" s="3">
        <f t="shared" si="65"/>
        <v>1.0500000000000001E-2</v>
      </c>
      <c r="D637">
        <f t="shared" si="58"/>
        <v>100</v>
      </c>
      <c r="E637">
        <f t="shared" si="59"/>
        <v>5.29</v>
      </c>
      <c r="F637">
        <f t="shared" si="60"/>
        <v>40</v>
      </c>
      <c r="G637">
        <f t="shared" si="61"/>
        <v>1.4070490028266052</v>
      </c>
      <c r="H637">
        <f t="shared" si="62"/>
        <v>4.402337999999994E-4</v>
      </c>
      <c r="I637" s="3">
        <v>1.2448999999999999</v>
      </c>
      <c r="J637" s="3">
        <v>1.4800000000000001E-2</v>
      </c>
      <c r="K637">
        <f t="shared" si="63"/>
        <v>7.4200000000015366E-6</v>
      </c>
    </row>
    <row r="638" spans="1:11" x14ac:dyDescent="0.2">
      <c r="A638" s="5">
        <v>62.9</v>
      </c>
      <c r="B638" s="3">
        <f t="shared" si="64"/>
        <v>0.13939999999999997</v>
      </c>
      <c r="C638" s="3">
        <f t="shared" si="65"/>
        <v>1.0699999999999999E-2</v>
      </c>
      <c r="D638">
        <f t="shared" si="58"/>
        <v>100</v>
      </c>
      <c r="E638">
        <f t="shared" si="59"/>
        <v>5.29</v>
      </c>
      <c r="F638">
        <f t="shared" si="60"/>
        <v>40</v>
      </c>
      <c r="G638">
        <f t="shared" si="61"/>
        <v>1.4338499362137782</v>
      </c>
      <c r="H638">
        <f t="shared" si="62"/>
        <v>4.424555999999999E-4</v>
      </c>
      <c r="I638" s="3">
        <v>1.2456</v>
      </c>
      <c r="J638" s="3">
        <v>1.4999999999999999E-2</v>
      </c>
      <c r="K638">
        <f t="shared" si="63"/>
        <v>7.4899999999991744E-6</v>
      </c>
    </row>
    <row r="639" spans="1:11" x14ac:dyDescent="0.2">
      <c r="A639" s="5">
        <v>63</v>
      </c>
      <c r="B639" s="3">
        <f t="shared" si="64"/>
        <v>0.14009999999999989</v>
      </c>
      <c r="C639" s="3">
        <f t="shared" si="65"/>
        <v>1.0699999999999999E-2</v>
      </c>
      <c r="D639">
        <f t="shared" si="58"/>
        <v>100</v>
      </c>
      <c r="E639">
        <f t="shared" si="59"/>
        <v>5.29</v>
      </c>
      <c r="F639">
        <f t="shared" si="60"/>
        <v>40</v>
      </c>
      <c r="G639">
        <f t="shared" si="61"/>
        <v>1.4338499362137782</v>
      </c>
      <c r="H639">
        <f t="shared" si="62"/>
        <v>4.4467739999999969E-4</v>
      </c>
      <c r="I639" s="3">
        <v>1.2463</v>
      </c>
      <c r="J639" s="3">
        <v>1.4999999999999999E-2</v>
      </c>
      <c r="K639">
        <f t="shared" si="63"/>
        <v>8.640000000001447E-6</v>
      </c>
    </row>
    <row r="640" spans="1:11" x14ac:dyDescent="0.2">
      <c r="A640" s="5">
        <v>63.1</v>
      </c>
      <c r="B640" s="3">
        <f t="shared" si="64"/>
        <v>0.14090000000000003</v>
      </c>
      <c r="C640" s="3">
        <f t="shared" si="65"/>
        <v>1.09E-2</v>
      </c>
      <c r="D640">
        <f t="shared" si="58"/>
        <v>100</v>
      </c>
      <c r="E640">
        <f t="shared" si="59"/>
        <v>5.29</v>
      </c>
      <c r="F640">
        <f t="shared" si="60"/>
        <v>40</v>
      </c>
      <c r="G640">
        <f t="shared" si="61"/>
        <v>1.4606508696009519</v>
      </c>
      <c r="H640">
        <f t="shared" si="62"/>
        <v>4.4721660000000005E-4</v>
      </c>
      <c r="I640" s="3">
        <v>1.2471000000000001</v>
      </c>
      <c r="J640" s="3">
        <v>1.52E-2</v>
      </c>
      <c r="K640">
        <f t="shared" si="63"/>
        <v>9.8099999999989201E-6</v>
      </c>
    </row>
    <row r="641" spans="1:11" x14ac:dyDescent="0.2">
      <c r="A641" s="5">
        <v>63.2</v>
      </c>
      <c r="B641" s="3">
        <f t="shared" si="64"/>
        <v>0.14179999999999993</v>
      </c>
      <c r="C641" s="3">
        <f t="shared" si="65"/>
        <v>1.09E-2</v>
      </c>
      <c r="D641">
        <f t="shared" si="58"/>
        <v>100</v>
      </c>
      <c r="E641">
        <f t="shared" si="59"/>
        <v>5.29</v>
      </c>
      <c r="F641">
        <f t="shared" si="60"/>
        <v>40</v>
      </c>
      <c r="G641">
        <f t="shared" si="61"/>
        <v>1.4606508696009519</v>
      </c>
      <c r="H641">
        <f t="shared" si="62"/>
        <v>4.5007319999999974E-4</v>
      </c>
      <c r="I641" s="3">
        <v>1.248</v>
      </c>
      <c r="J641" s="3">
        <v>1.52E-2</v>
      </c>
      <c r="K641">
        <f t="shared" si="63"/>
        <v>7.5949999999991641E-6</v>
      </c>
    </row>
    <row r="642" spans="1:11" x14ac:dyDescent="0.2">
      <c r="A642" s="5">
        <v>63.3</v>
      </c>
      <c r="B642" s="3">
        <f t="shared" si="64"/>
        <v>0.14249999999999985</v>
      </c>
      <c r="C642" s="3">
        <f t="shared" si="65"/>
        <v>1.0800000000000001E-2</v>
      </c>
      <c r="D642">
        <f t="shared" si="58"/>
        <v>100</v>
      </c>
      <c r="E642">
        <f t="shared" si="59"/>
        <v>5.29</v>
      </c>
      <c r="F642">
        <f t="shared" si="60"/>
        <v>40</v>
      </c>
      <c r="G642">
        <f t="shared" si="61"/>
        <v>1.447250402907365</v>
      </c>
      <c r="H642">
        <f t="shared" si="62"/>
        <v>4.5229499999999953E-4</v>
      </c>
      <c r="I642" s="3">
        <v>1.2486999999999999</v>
      </c>
      <c r="J642" s="3">
        <v>1.5100000000000001E-2</v>
      </c>
      <c r="K642">
        <f t="shared" si="63"/>
        <v>8.6800000000014534E-6</v>
      </c>
    </row>
    <row r="643" spans="1:11" x14ac:dyDescent="0.2">
      <c r="A643" s="5">
        <v>63.4</v>
      </c>
      <c r="B643" s="3">
        <f t="shared" si="64"/>
        <v>0.14329999999999998</v>
      </c>
      <c r="C643" s="3">
        <f t="shared" si="65"/>
        <v>1.09E-2</v>
      </c>
      <c r="D643">
        <f t="shared" si="58"/>
        <v>100</v>
      </c>
      <c r="E643">
        <f t="shared" si="59"/>
        <v>5.29</v>
      </c>
      <c r="F643">
        <f t="shared" si="60"/>
        <v>40</v>
      </c>
      <c r="G643">
        <f t="shared" si="61"/>
        <v>1.4606508696009519</v>
      </c>
      <c r="H643">
        <f t="shared" si="62"/>
        <v>4.548342E-4</v>
      </c>
      <c r="I643" s="3">
        <v>1.2495000000000001</v>
      </c>
      <c r="J643" s="3">
        <v>1.52E-2</v>
      </c>
      <c r="K643">
        <f t="shared" si="63"/>
        <v>1.325999999999854E-5</v>
      </c>
    </row>
    <row r="644" spans="1:11" x14ac:dyDescent="0.2">
      <c r="A644" s="5">
        <v>63.5</v>
      </c>
      <c r="B644" s="3">
        <f t="shared" si="64"/>
        <v>0.14449999999999985</v>
      </c>
      <c r="C644" s="3">
        <f t="shared" si="65"/>
        <v>1.12E-2</v>
      </c>
      <c r="D644">
        <f t="shared" si="58"/>
        <v>100</v>
      </c>
      <c r="E644">
        <f t="shared" si="59"/>
        <v>5.29</v>
      </c>
      <c r="F644">
        <f t="shared" si="60"/>
        <v>40</v>
      </c>
      <c r="G644">
        <f t="shared" si="61"/>
        <v>1.5008522696817121</v>
      </c>
      <c r="H644">
        <f t="shared" si="62"/>
        <v>4.5864299999999957E-4</v>
      </c>
      <c r="I644" s="3">
        <v>1.2506999999999999</v>
      </c>
      <c r="J644" s="3">
        <v>1.55E-2</v>
      </c>
      <c r="K644">
        <f t="shared" si="63"/>
        <v>7.7350000000016022E-6</v>
      </c>
    </row>
    <row r="645" spans="1:11" x14ac:dyDescent="0.2">
      <c r="A645" s="5">
        <v>63.6</v>
      </c>
      <c r="B645" s="3">
        <f t="shared" si="64"/>
        <v>0.1452</v>
      </c>
      <c r="C645" s="3">
        <f t="shared" si="65"/>
        <v>1.09E-2</v>
      </c>
      <c r="D645">
        <f t="shared" si="58"/>
        <v>100</v>
      </c>
      <c r="E645">
        <f t="shared" si="59"/>
        <v>5.29</v>
      </c>
      <c r="F645">
        <f t="shared" si="60"/>
        <v>40</v>
      </c>
      <c r="G645">
        <f t="shared" si="61"/>
        <v>1.4606508696009519</v>
      </c>
      <c r="H645">
        <f t="shared" si="62"/>
        <v>4.6086479999999996E-4</v>
      </c>
      <c r="I645" s="3">
        <v>1.2514000000000001</v>
      </c>
      <c r="J645" s="3">
        <v>1.52E-2</v>
      </c>
      <c r="K645">
        <f t="shared" si="63"/>
        <v>7.7349999999991492E-6</v>
      </c>
    </row>
    <row r="646" spans="1:11" x14ac:dyDescent="0.2">
      <c r="A646" s="5">
        <v>63.7</v>
      </c>
      <c r="B646" s="3">
        <f t="shared" si="64"/>
        <v>0.14589999999999992</v>
      </c>
      <c r="C646" s="3">
        <f t="shared" si="65"/>
        <v>1.12E-2</v>
      </c>
      <c r="D646">
        <f t="shared" si="58"/>
        <v>100</v>
      </c>
      <c r="E646">
        <f t="shared" si="59"/>
        <v>5.29</v>
      </c>
      <c r="F646">
        <f t="shared" si="60"/>
        <v>40</v>
      </c>
      <c r="G646">
        <f t="shared" si="61"/>
        <v>1.5008522696817121</v>
      </c>
      <c r="H646">
        <f t="shared" si="62"/>
        <v>4.6308659999999975E-4</v>
      </c>
      <c r="I646" s="3">
        <v>1.2521</v>
      </c>
      <c r="J646" s="3">
        <v>1.55E-2</v>
      </c>
      <c r="K646">
        <f t="shared" si="63"/>
        <v>8.9199999999990184E-6</v>
      </c>
    </row>
    <row r="647" spans="1:11" x14ac:dyDescent="0.2">
      <c r="A647" s="5">
        <v>63.8</v>
      </c>
      <c r="B647" s="3">
        <f t="shared" si="64"/>
        <v>0.14669999999999983</v>
      </c>
      <c r="C647" s="3">
        <f t="shared" si="65"/>
        <v>1.11E-2</v>
      </c>
      <c r="D647">
        <f t="shared" si="58"/>
        <v>100</v>
      </c>
      <c r="E647">
        <f t="shared" si="59"/>
        <v>5.29</v>
      </c>
      <c r="F647">
        <f t="shared" si="60"/>
        <v>40</v>
      </c>
      <c r="G647">
        <f t="shared" si="61"/>
        <v>1.4874518029881256</v>
      </c>
      <c r="H647">
        <f t="shared" si="62"/>
        <v>4.6562579999999952E-4</v>
      </c>
      <c r="I647" s="3">
        <v>1.2528999999999999</v>
      </c>
      <c r="J647" s="3">
        <v>1.54E-2</v>
      </c>
      <c r="K647">
        <f t="shared" si="63"/>
        <v>1.1150000000001248E-5</v>
      </c>
    </row>
    <row r="648" spans="1:11" x14ac:dyDescent="0.2">
      <c r="A648" s="5">
        <v>63.9</v>
      </c>
      <c r="B648" s="3">
        <f t="shared" si="64"/>
        <v>0.14769999999999994</v>
      </c>
      <c r="C648" s="3">
        <f t="shared" si="65"/>
        <v>1.12E-2</v>
      </c>
      <c r="D648">
        <f t="shared" si="58"/>
        <v>100</v>
      </c>
      <c r="E648">
        <f t="shared" si="59"/>
        <v>5.29</v>
      </c>
      <c r="F648">
        <f t="shared" si="60"/>
        <v>40</v>
      </c>
      <c r="G648">
        <f t="shared" si="61"/>
        <v>1.5008522696817121</v>
      </c>
      <c r="H648">
        <f t="shared" si="62"/>
        <v>4.6879979999999983E-4</v>
      </c>
      <c r="I648" s="3">
        <v>1.2539</v>
      </c>
      <c r="J648" s="3">
        <v>1.55E-2</v>
      </c>
      <c r="K648">
        <f t="shared" si="63"/>
        <v>9.079999999999E-6</v>
      </c>
    </row>
    <row r="649" spans="1:11" x14ac:dyDescent="0.2">
      <c r="A649" s="5">
        <v>64</v>
      </c>
      <c r="B649" s="3">
        <f t="shared" si="64"/>
        <v>0.14849999999999985</v>
      </c>
      <c r="C649" s="3">
        <f t="shared" si="65"/>
        <v>1.1500000000000002E-2</v>
      </c>
      <c r="D649">
        <f t="shared" si="58"/>
        <v>100</v>
      </c>
      <c r="E649">
        <f t="shared" si="59"/>
        <v>5.29</v>
      </c>
      <c r="F649">
        <f t="shared" si="60"/>
        <v>40</v>
      </c>
      <c r="G649">
        <f t="shared" si="61"/>
        <v>1.5410536697624722</v>
      </c>
      <c r="H649">
        <f t="shared" si="62"/>
        <v>4.7133899999999949E-4</v>
      </c>
      <c r="I649" s="3">
        <v>1.2546999999999999</v>
      </c>
      <c r="J649" s="3">
        <v>1.5800000000000002E-2</v>
      </c>
      <c r="K649">
        <f t="shared" si="63"/>
        <v>8.0150000000016605E-6</v>
      </c>
    </row>
    <row r="650" spans="1:11" x14ac:dyDescent="0.2">
      <c r="A650" s="5">
        <v>64.099999999999994</v>
      </c>
      <c r="B650" s="3">
        <f t="shared" si="64"/>
        <v>0.1492</v>
      </c>
      <c r="C650" s="3">
        <f t="shared" si="65"/>
        <v>1.1399999999999999E-2</v>
      </c>
      <c r="D650">
        <f t="shared" ref="D650:D713" si="66">$E$4</f>
        <v>100</v>
      </c>
      <c r="E650">
        <f t="shared" ref="E650:E713" si="67">$F$4</f>
        <v>5.29</v>
      </c>
      <c r="F650">
        <f t="shared" ref="F650:F713" si="68">$G$4</f>
        <v>40</v>
      </c>
      <c r="G650">
        <f t="shared" ref="G650:G699" si="69">3*C650*D650*1000/(2*F650*E650^2)</f>
        <v>1.5276532030688852</v>
      </c>
      <c r="H650">
        <f t="shared" ref="H650:H699" si="70">6*B650*E650/(D650^2)</f>
        <v>4.7356079999999999E-4</v>
      </c>
      <c r="I650" s="3">
        <v>1.2554000000000001</v>
      </c>
      <c r="J650" s="3">
        <v>1.5699999999999999E-2</v>
      </c>
      <c r="K650">
        <f t="shared" ref="K650:K699" si="71">(C651+C650)/2*(B651-B650)</f>
        <v>1.1449999999998738E-5</v>
      </c>
    </row>
    <row r="651" spans="1:11" x14ac:dyDescent="0.2">
      <c r="A651" s="5">
        <v>64.2</v>
      </c>
      <c r="B651" s="3">
        <f t="shared" si="64"/>
        <v>0.15019999999999989</v>
      </c>
      <c r="C651" s="3">
        <f t="shared" si="65"/>
        <v>1.1500000000000002E-2</v>
      </c>
      <c r="D651">
        <f t="shared" si="66"/>
        <v>100</v>
      </c>
      <c r="E651">
        <f t="shared" si="67"/>
        <v>5.29</v>
      </c>
      <c r="F651">
        <f t="shared" si="68"/>
        <v>40</v>
      </c>
      <c r="G651">
        <f t="shared" si="69"/>
        <v>1.5410536697624722</v>
      </c>
      <c r="H651">
        <f t="shared" si="70"/>
        <v>4.7673479999999966E-4</v>
      </c>
      <c r="I651" s="3">
        <v>1.2564</v>
      </c>
      <c r="J651" s="3">
        <v>1.5800000000000002E-2</v>
      </c>
      <c r="K651">
        <f t="shared" si="71"/>
        <v>1.1500000000001289E-5</v>
      </c>
    </row>
    <row r="652" spans="1:11" x14ac:dyDescent="0.2">
      <c r="A652" s="5">
        <v>64.3</v>
      </c>
      <c r="B652" s="3">
        <f t="shared" si="64"/>
        <v>0.1512</v>
      </c>
      <c r="C652" s="3">
        <f t="shared" si="65"/>
        <v>1.1500000000000002E-2</v>
      </c>
      <c r="D652">
        <f t="shared" si="66"/>
        <v>100</v>
      </c>
      <c r="E652">
        <f t="shared" si="67"/>
        <v>5.29</v>
      </c>
      <c r="F652">
        <f t="shared" si="68"/>
        <v>40</v>
      </c>
      <c r="G652">
        <f t="shared" si="69"/>
        <v>1.5410536697624722</v>
      </c>
      <c r="H652">
        <f t="shared" si="70"/>
        <v>4.7990880000000003E-4</v>
      </c>
      <c r="I652" s="3">
        <v>1.2574000000000001</v>
      </c>
      <c r="J652" s="3">
        <v>1.5800000000000002E-2</v>
      </c>
      <c r="K652">
        <f t="shared" si="71"/>
        <v>6.9899999999992309E-6</v>
      </c>
    </row>
    <row r="653" spans="1:11" x14ac:dyDescent="0.2">
      <c r="A653" s="5">
        <v>64.400000000000006</v>
      </c>
      <c r="B653" s="3">
        <f t="shared" si="64"/>
        <v>0.15179999999999993</v>
      </c>
      <c r="C653" s="3">
        <f t="shared" si="65"/>
        <v>1.18E-2</v>
      </c>
      <c r="D653">
        <f t="shared" si="66"/>
        <v>100</v>
      </c>
      <c r="E653">
        <f t="shared" si="67"/>
        <v>5.29</v>
      </c>
      <c r="F653">
        <f t="shared" si="68"/>
        <v>40</v>
      </c>
      <c r="G653">
        <f t="shared" si="69"/>
        <v>1.5812550698432324</v>
      </c>
      <c r="H653">
        <f t="shared" si="70"/>
        <v>4.8181319999999979E-4</v>
      </c>
      <c r="I653" s="3">
        <v>1.258</v>
      </c>
      <c r="J653" s="3">
        <v>1.61E-2</v>
      </c>
      <c r="K653">
        <f t="shared" si="71"/>
        <v>9.51999999999895E-6</v>
      </c>
    </row>
    <row r="654" spans="1:11" x14ac:dyDescent="0.2">
      <c r="A654" s="5">
        <v>64.5</v>
      </c>
      <c r="B654" s="3">
        <f t="shared" si="64"/>
        <v>0.15259999999999985</v>
      </c>
      <c r="C654" s="3">
        <f t="shared" si="65"/>
        <v>1.1999999999999999E-2</v>
      </c>
      <c r="D654">
        <f t="shared" si="66"/>
        <v>100</v>
      </c>
      <c r="E654">
        <f t="shared" si="67"/>
        <v>5.29</v>
      </c>
      <c r="F654">
        <f t="shared" si="68"/>
        <v>40</v>
      </c>
      <c r="G654">
        <f t="shared" si="69"/>
        <v>1.6080560032304057</v>
      </c>
      <c r="H654">
        <f t="shared" si="70"/>
        <v>4.843523999999995E-4</v>
      </c>
      <c r="I654" s="3">
        <v>1.2587999999999999</v>
      </c>
      <c r="J654" s="3">
        <v>1.6299999999999999E-2</v>
      </c>
      <c r="K654">
        <f t="shared" si="71"/>
        <v>1.1850000000001325E-5</v>
      </c>
    </row>
    <row r="655" spans="1:11" x14ac:dyDescent="0.2">
      <c r="A655" s="5">
        <v>64.599999999999994</v>
      </c>
      <c r="B655" s="3">
        <f t="shared" si="64"/>
        <v>0.15359999999999996</v>
      </c>
      <c r="C655" s="3">
        <f t="shared" si="65"/>
        <v>1.17E-2</v>
      </c>
      <c r="D655">
        <f t="shared" si="66"/>
        <v>100</v>
      </c>
      <c r="E655">
        <f t="shared" si="67"/>
        <v>5.29</v>
      </c>
      <c r="F655">
        <f t="shared" si="68"/>
        <v>40</v>
      </c>
      <c r="G655">
        <f t="shared" si="69"/>
        <v>1.5678546031496456</v>
      </c>
      <c r="H655">
        <f t="shared" si="70"/>
        <v>4.8752639999999987E-4</v>
      </c>
      <c r="I655" s="3">
        <v>1.2598</v>
      </c>
      <c r="J655" s="3">
        <v>1.6E-2</v>
      </c>
      <c r="K655">
        <f t="shared" si="71"/>
        <v>8.3649999999990788E-6</v>
      </c>
    </row>
    <row r="656" spans="1:11" x14ac:dyDescent="0.2">
      <c r="A656" s="5">
        <v>64.7</v>
      </c>
      <c r="B656" s="3">
        <f t="shared" si="64"/>
        <v>0.15429999999999988</v>
      </c>
      <c r="C656" s="3">
        <f t="shared" si="65"/>
        <v>1.2200000000000001E-2</v>
      </c>
      <c r="D656">
        <f t="shared" si="66"/>
        <v>100</v>
      </c>
      <c r="E656">
        <f t="shared" si="67"/>
        <v>5.29</v>
      </c>
      <c r="F656">
        <f t="shared" si="68"/>
        <v>40</v>
      </c>
      <c r="G656">
        <f t="shared" si="69"/>
        <v>1.6348569366175791</v>
      </c>
      <c r="H656">
        <f t="shared" si="70"/>
        <v>4.8974819999999966E-4</v>
      </c>
      <c r="I656" s="3">
        <v>1.2605</v>
      </c>
      <c r="J656" s="3">
        <v>1.6500000000000001E-2</v>
      </c>
      <c r="K656">
        <f t="shared" si="71"/>
        <v>9.7200000000016281E-6</v>
      </c>
    </row>
    <row r="657" spans="1:11" x14ac:dyDescent="0.2">
      <c r="A657" s="5">
        <v>64.8</v>
      </c>
      <c r="B657" s="3">
        <f t="shared" si="64"/>
        <v>0.15510000000000002</v>
      </c>
      <c r="C657" s="3">
        <f t="shared" si="65"/>
        <v>1.2100000000000001E-2</v>
      </c>
      <c r="D657">
        <f t="shared" si="66"/>
        <v>100</v>
      </c>
      <c r="E657">
        <f t="shared" si="67"/>
        <v>5.29</v>
      </c>
      <c r="F657">
        <f t="shared" si="68"/>
        <v>40</v>
      </c>
      <c r="G657">
        <f t="shared" si="69"/>
        <v>1.6214564699239928</v>
      </c>
      <c r="H657">
        <f t="shared" si="70"/>
        <v>4.9228740000000003E-4</v>
      </c>
      <c r="I657" s="3">
        <v>1.2613000000000001</v>
      </c>
      <c r="J657" s="3">
        <v>1.6400000000000001E-2</v>
      </c>
      <c r="K657">
        <f t="shared" si="71"/>
        <v>9.6399999999989387E-6</v>
      </c>
    </row>
    <row r="658" spans="1:11" x14ac:dyDescent="0.2">
      <c r="A658" s="5">
        <v>64.900000000000006</v>
      </c>
      <c r="B658" s="3">
        <f t="shared" si="64"/>
        <v>0.15589999999999993</v>
      </c>
      <c r="C658" s="3">
        <f t="shared" si="65"/>
        <v>1.1999999999999999E-2</v>
      </c>
      <c r="D658">
        <f t="shared" si="66"/>
        <v>100</v>
      </c>
      <c r="E658">
        <f t="shared" si="67"/>
        <v>5.29</v>
      </c>
      <c r="F658">
        <f t="shared" si="68"/>
        <v>40</v>
      </c>
      <c r="G658">
        <f t="shared" si="69"/>
        <v>1.6080560032304057</v>
      </c>
      <c r="H658">
        <f t="shared" si="70"/>
        <v>4.9482659999999974E-4</v>
      </c>
      <c r="I658" s="3">
        <v>1.2621</v>
      </c>
      <c r="J658" s="3">
        <v>1.6299999999999999E-2</v>
      </c>
      <c r="K658">
        <f t="shared" si="71"/>
        <v>1.2049999999998673E-5</v>
      </c>
    </row>
    <row r="659" spans="1:11" x14ac:dyDescent="0.2">
      <c r="A659" s="5">
        <v>65</v>
      </c>
      <c r="B659" s="3">
        <f t="shared" si="64"/>
        <v>0.15689999999999982</v>
      </c>
      <c r="C659" s="3">
        <f t="shared" si="65"/>
        <v>1.2100000000000001E-2</v>
      </c>
      <c r="D659">
        <f t="shared" si="66"/>
        <v>100</v>
      </c>
      <c r="E659">
        <f t="shared" si="67"/>
        <v>5.29</v>
      </c>
      <c r="F659">
        <f t="shared" si="68"/>
        <v>40</v>
      </c>
      <c r="G659">
        <f t="shared" si="69"/>
        <v>1.6214564699239928</v>
      </c>
      <c r="H659">
        <f t="shared" si="70"/>
        <v>4.9800059999999941E-4</v>
      </c>
      <c r="I659" s="3">
        <v>1.2630999999999999</v>
      </c>
      <c r="J659" s="3">
        <v>1.6400000000000001E-2</v>
      </c>
      <c r="K659">
        <f t="shared" si="71"/>
        <v>8.5050000000017626E-6</v>
      </c>
    </row>
    <row r="660" spans="1:11" x14ac:dyDescent="0.2">
      <c r="A660" s="5">
        <v>65.099999999999994</v>
      </c>
      <c r="B660" s="3">
        <f t="shared" si="64"/>
        <v>0.15759999999999996</v>
      </c>
      <c r="C660" s="3">
        <f t="shared" si="65"/>
        <v>1.2200000000000001E-2</v>
      </c>
      <c r="D660">
        <f t="shared" si="66"/>
        <v>100</v>
      </c>
      <c r="E660">
        <f t="shared" si="67"/>
        <v>5.29</v>
      </c>
      <c r="F660">
        <f t="shared" si="68"/>
        <v>40</v>
      </c>
      <c r="G660">
        <f t="shared" si="69"/>
        <v>1.6348569366175791</v>
      </c>
      <c r="H660">
        <f t="shared" si="70"/>
        <v>5.0022239999999996E-4</v>
      </c>
      <c r="I660" s="3">
        <v>1.2638</v>
      </c>
      <c r="J660" s="3">
        <v>1.6500000000000001E-2</v>
      </c>
      <c r="K660">
        <f t="shared" si="71"/>
        <v>8.5749999999990565E-6</v>
      </c>
    </row>
    <row r="661" spans="1:11" x14ac:dyDescent="0.2">
      <c r="A661" s="5">
        <v>65.2</v>
      </c>
      <c r="B661" s="3">
        <f t="shared" si="64"/>
        <v>0.15829999999999989</v>
      </c>
      <c r="C661" s="3">
        <f t="shared" si="65"/>
        <v>1.23E-2</v>
      </c>
      <c r="D661">
        <f t="shared" si="66"/>
        <v>100</v>
      </c>
      <c r="E661">
        <f t="shared" si="67"/>
        <v>5.29</v>
      </c>
      <c r="F661">
        <f t="shared" si="68"/>
        <v>40</v>
      </c>
      <c r="G661">
        <f t="shared" si="69"/>
        <v>1.6482574033111661</v>
      </c>
      <c r="H661">
        <f t="shared" si="70"/>
        <v>5.0244419999999964E-4</v>
      </c>
      <c r="I661" s="3">
        <v>1.2645</v>
      </c>
      <c r="J661" s="3">
        <v>1.66E-2</v>
      </c>
      <c r="K661">
        <f t="shared" si="71"/>
        <v>1.3585000000001246E-5</v>
      </c>
    </row>
    <row r="662" spans="1:11" x14ac:dyDescent="0.2">
      <c r="A662" s="5">
        <v>65.3</v>
      </c>
      <c r="B662" s="3">
        <f t="shared" si="64"/>
        <v>0.15939999999999999</v>
      </c>
      <c r="C662" s="3">
        <f t="shared" si="65"/>
        <v>1.24E-2</v>
      </c>
      <c r="D662">
        <f t="shared" si="66"/>
        <v>100</v>
      </c>
      <c r="E662">
        <f t="shared" si="67"/>
        <v>5.29</v>
      </c>
      <c r="F662">
        <f t="shared" si="68"/>
        <v>40</v>
      </c>
      <c r="G662">
        <f t="shared" si="69"/>
        <v>1.6616578700047524</v>
      </c>
      <c r="H662">
        <f t="shared" si="70"/>
        <v>5.0593559999999988E-4</v>
      </c>
      <c r="I662" s="3">
        <v>1.2656000000000001</v>
      </c>
      <c r="J662" s="3">
        <v>1.67E-2</v>
      </c>
      <c r="K662">
        <f t="shared" si="71"/>
        <v>9.8399999999989165E-6</v>
      </c>
    </row>
    <row r="663" spans="1:11" x14ac:dyDescent="0.2">
      <c r="A663" s="5">
        <v>65.400000000000006</v>
      </c>
      <c r="B663" s="3">
        <f t="shared" si="64"/>
        <v>0.1601999999999999</v>
      </c>
      <c r="C663" s="3">
        <f t="shared" si="65"/>
        <v>1.2200000000000001E-2</v>
      </c>
      <c r="D663">
        <f t="shared" si="66"/>
        <v>100</v>
      </c>
      <c r="E663">
        <f t="shared" si="67"/>
        <v>5.29</v>
      </c>
      <c r="F663">
        <f t="shared" si="68"/>
        <v>40</v>
      </c>
      <c r="G663">
        <f t="shared" si="69"/>
        <v>1.6348569366175791</v>
      </c>
      <c r="H663">
        <f t="shared" si="70"/>
        <v>5.084747999999997E-4</v>
      </c>
      <c r="I663" s="3">
        <v>1.2664</v>
      </c>
      <c r="J663" s="3">
        <v>1.6500000000000001E-2</v>
      </c>
      <c r="K663">
        <f t="shared" si="71"/>
        <v>8.6099999999990519E-6</v>
      </c>
    </row>
    <row r="664" spans="1:11" x14ac:dyDescent="0.2">
      <c r="A664" s="5">
        <v>65.5</v>
      </c>
      <c r="B664" s="3">
        <f t="shared" ref="B664:B727" si="72">I664-$I$471</f>
        <v>0.16089999999999982</v>
      </c>
      <c r="C664" s="3">
        <f t="shared" ref="C664:C727" si="73">J664-$J$471</f>
        <v>1.24E-2</v>
      </c>
      <c r="D664">
        <f t="shared" si="66"/>
        <v>100</v>
      </c>
      <c r="E664">
        <f t="shared" si="67"/>
        <v>5.29</v>
      </c>
      <c r="F664">
        <f t="shared" si="68"/>
        <v>40</v>
      </c>
      <c r="G664">
        <f t="shared" si="69"/>
        <v>1.6616578700047524</v>
      </c>
      <c r="H664">
        <f t="shared" si="70"/>
        <v>5.1069659999999949E-4</v>
      </c>
      <c r="I664" s="3">
        <v>1.2670999999999999</v>
      </c>
      <c r="J664" s="3">
        <v>1.67E-2</v>
      </c>
      <c r="K664">
        <f t="shared" si="71"/>
        <v>1.2400000000001387E-5</v>
      </c>
    </row>
    <row r="665" spans="1:11" x14ac:dyDescent="0.2">
      <c r="A665" s="5">
        <v>65.599999999999994</v>
      </c>
      <c r="B665" s="3">
        <f t="shared" si="72"/>
        <v>0.16189999999999993</v>
      </c>
      <c r="C665" s="3">
        <f t="shared" si="73"/>
        <v>1.24E-2</v>
      </c>
      <c r="D665">
        <f t="shared" si="66"/>
        <v>100</v>
      </c>
      <c r="E665">
        <f t="shared" si="67"/>
        <v>5.29</v>
      </c>
      <c r="F665">
        <f t="shared" si="68"/>
        <v>40</v>
      </c>
      <c r="G665">
        <f t="shared" si="69"/>
        <v>1.6616578700047524</v>
      </c>
      <c r="H665">
        <f t="shared" si="70"/>
        <v>5.1387059999999981E-4</v>
      </c>
      <c r="I665" s="3">
        <v>1.2681</v>
      </c>
      <c r="J665" s="3">
        <v>1.67E-2</v>
      </c>
      <c r="K665">
        <f t="shared" si="71"/>
        <v>1.2449999999998629E-5</v>
      </c>
    </row>
    <row r="666" spans="1:11" x14ac:dyDescent="0.2">
      <c r="A666" s="5">
        <v>65.7</v>
      </c>
      <c r="B666" s="3">
        <f t="shared" si="72"/>
        <v>0.16289999999999982</v>
      </c>
      <c r="C666" s="3">
        <f t="shared" si="73"/>
        <v>1.2499999999999999E-2</v>
      </c>
      <c r="D666">
        <f t="shared" si="66"/>
        <v>100</v>
      </c>
      <c r="E666">
        <f t="shared" si="67"/>
        <v>5.29</v>
      </c>
      <c r="F666">
        <f t="shared" si="68"/>
        <v>40</v>
      </c>
      <c r="G666">
        <f t="shared" si="69"/>
        <v>1.6750583366983394</v>
      </c>
      <c r="H666">
        <f t="shared" si="70"/>
        <v>5.1704459999999948E-4</v>
      </c>
      <c r="I666" s="3">
        <v>1.2690999999999999</v>
      </c>
      <c r="J666" s="3">
        <v>1.6799999999999999E-2</v>
      </c>
      <c r="K666">
        <f t="shared" si="71"/>
        <v>7.5300000000019565E-6</v>
      </c>
    </row>
    <row r="667" spans="1:11" x14ac:dyDescent="0.2">
      <c r="A667" s="5">
        <v>65.8</v>
      </c>
      <c r="B667" s="3">
        <f t="shared" si="72"/>
        <v>0.16349999999999998</v>
      </c>
      <c r="C667" s="3">
        <f t="shared" si="73"/>
        <v>1.2599999999999998E-2</v>
      </c>
      <c r="D667">
        <f t="shared" si="66"/>
        <v>100</v>
      </c>
      <c r="E667">
        <f t="shared" si="67"/>
        <v>5.29</v>
      </c>
      <c r="F667">
        <f t="shared" si="68"/>
        <v>40</v>
      </c>
      <c r="G667">
        <f t="shared" si="69"/>
        <v>1.6884588033919259</v>
      </c>
      <c r="H667">
        <f t="shared" si="70"/>
        <v>5.1894899999999989E-4</v>
      </c>
      <c r="I667" s="3">
        <v>1.2697000000000001</v>
      </c>
      <c r="J667" s="3">
        <v>1.6899999999999998E-2</v>
      </c>
      <c r="K667">
        <f t="shared" si="71"/>
        <v>8.854999999999025E-6</v>
      </c>
    </row>
    <row r="668" spans="1:11" x14ac:dyDescent="0.2">
      <c r="A668" s="5">
        <v>65.900000000000006</v>
      </c>
      <c r="B668" s="3">
        <f t="shared" si="72"/>
        <v>0.1641999999999999</v>
      </c>
      <c r="C668" s="3">
        <f t="shared" si="73"/>
        <v>1.2700000000000001E-2</v>
      </c>
      <c r="D668">
        <f t="shared" si="66"/>
        <v>100</v>
      </c>
      <c r="E668">
        <f t="shared" si="67"/>
        <v>5.29</v>
      </c>
      <c r="F668">
        <f t="shared" si="68"/>
        <v>40</v>
      </c>
      <c r="G668">
        <f t="shared" si="69"/>
        <v>1.7018592700855129</v>
      </c>
      <c r="H668">
        <f t="shared" si="70"/>
        <v>5.2117079999999968E-4</v>
      </c>
      <c r="I668" s="3">
        <v>1.2704</v>
      </c>
      <c r="J668" s="3">
        <v>1.7000000000000001E-2</v>
      </c>
      <c r="K668">
        <f t="shared" si="71"/>
        <v>1.1385000000001555E-5</v>
      </c>
    </row>
    <row r="669" spans="1:11" x14ac:dyDescent="0.2">
      <c r="A669" s="5">
        <v>66</v>
      </c>
      <c r="B669" s="3">
        <f t="shared" si="72"/>
        <v>0.16510000000000002</v>
      </c>
      <c r="C669" s="3">
        <f t="shared" si="73"/>
        <v>1.2599999999999998E-2</v>
      </c>
      <c r="D669">
        <f t="shared" si="66"/>
        <v>100</v>
      </c>
      <c r="E669">
        <f t="shared" si="67"/>
        <v>5.29</v>
      </c>
      <c r="F669">
        <f t="shared" si="68"/>
        <v>40</v>
      </c>
      <c r="G669">
        <f t="shared" si="69"/>
        <v>1.6884588033919259</v>
      </c>
      <c r="H669">
        <f t="shared" si="70"/>
        <v>5.2402740000000007E-4</v>
      </c>
      <c r="I669" s="3">
        <v>1.2713000000000001</v>
      </c>
      <c r="J669" s="3">
        <v>1.6899999999999998E-2</v>
      </c>
      <c r="K669">
        <f t="shared" si="71"/>
        <v>1.0199999999998876E-5</v>
      </c>
    </row>
    <row r="670" spans="1:11" x14ac:dyDescent="0.2">
      <c r="A670" s="5">
        <v>66.099999999999994</v>
      </c>
      <c r="B670" s="3">
        <f t="shared" si="72"/>
        <v>0.16589999999999994</v>
      </c>
      <c r="C670" s="3">
        <f t="shared" si="73"/>
        <v>1.29E-2</v>
      </c>
      <c r="D670">
        <f t="shared" si="66"/>
        <v>100</v>
      </c>
      <c r="E670">
        <f t="shared" si="67"/>
        <v>5.29</v>
      </c>
      <c r="F670">
        <f t="shared" si="68"/>
        <v>40</v>
      </c>
      <c r="G670">
        <f t="shared" si="69"/>
        <v>1.7286602034726861</v>
      </c>
      <c r="H670">
        <f t="shared" si="70"/>
        <v>5.2656659999999978E-4</v>
      </c>
      <c r="I670" s="3">
        <v>1.2721</v>
      </c>
      <c r="J670" s="3">
        <v>1.72E-2</v>
      </c>
      <c r="K670">
        <f t="shared" si="71"/>
        <v>9.064999999999001E-6</v>
      </c>
    </row>
    <row r="671" spans="1:11" x14ac:dyDescent="0.2">
      <c r="A671" s="5">
        <v>66.2</v>
      </c>
      <c r="B671" s="3">
        <f t="shared" si="72"/>
        <v>0.16659999999999986</v>
      </c>
      <c r="C671" s="3">
        <f t="shared" si="73"/>
        <v>1.2999999999999999E-2</v>
      </c>
      <c r="D671">
        <f t="shared" si="66"/>
        <v>100</v>
      </c>
      <c r="E671">
        <f t="shared" si="67"/>
        <v>5.29</v>
      </c>
      <c r="F671">
        <f t="shared" si="68"/>
        <v>40</v>
      </c>
      <c r="G671">
        <f t="shared" si="69"/>
        <v>1.7420606701662729</v>
      </c>
      <c r="H671">
        <f t="shared" si="70"/>
        <v>5.2878839999999957E-4</v>
      </c>
      <c r="I671" s="3">
        <v>1.2727999999999999</v>
      </c>
      <c r="J671" s="3">
        <v>1.7299999999999999E-2</v>
      </c>
      <c r="K671">
        <f t="shared" si="71"/>
        <v>1.3050000000001459E-5</v>
      </c>
    </row>
    <row r="672" spans="1:11" x14ac:dyDescent="0.2">
      <c r="A672" s="5">
        <v>66.3</v>
      </c>
      <c r="B672" s="3">
        <f t="shared" si="72"/>
        <v>0.16759999999999997</v>
      </c>
      <c r="C672" s="3">
        <f t="shared" si="73"/>
        <v>1.3099999999999999E-2</v>
      </c>
      <c r="D672">
        <f t="shared" si="66"/>
        <v>100</v>
      </c>
      <c r="E672">
        <f t="shared" si="67"/>
        <v>5.29</v>
      </c>
      <c r="F672">
        <f t="shared" si="68"/>
        <v>40</v>
      </c>
      <c r="G672">
        <f t="shared" si="69"/>
        <v>1.7554611368598592</v>
      </c>
      <c r="H672">
        <f t="shared" si="70"/>
        <v>5.3196239999999989E-4</v>
      </c>
      <c r="I672" s="3">
        <v>1.2738</v>
      </c>
      <c r="J672" s="3">
        <v>1.7399999999999999E-2</v>
      </c>
      <c r="K672">
        <f t="shared" si="71"/>
        <v>1.3099999999998557E-5</v>
      </c>
    </row>
    <row r="673" spans="1:11" x14ac:dyDescent="0.2">
      <c r="A673" s="5">
        <v>66.400000000000006</v>
      </c>
      <c r="B673" s="3">
        <f t="shared" si="72"/>
        <v>0.16859999999999986</v>
      </c>
      <c r="C673" s="3">
        <f t="shared" si="73"/>
        <v>1.3099999999999999E-2</v>
      </c>
      <c r="D673">
        <f t="shared" si="66"/>
        <v>100</v>
      </c>
      <c r="E673">
        <f t="shared" si="67"/>
        <v>5.29</v>
      </c>
      <c r="F673">
        <f t="shared" si="68"/>
        <v>40</v>
      </c>
      <c r="G673">
        <f t="shared" si="69"/>
        <v>1.7554611368598592</v>
      </c>
      <c r="H673">
        <f t="shared" si="70"/>
        <v>5.3513639999999956E-4</v>
      </c>
      <c r="I673" s="3">
        <v>1.2747999999999999</v>
      </c>
      <c r="J673" s="3">
        <v>1.7399999999999999E-2</v>
      </c>
      <c r="K673">
        <f t="shared" si="71"/>
        <v>9.2050000000019066E-6</v>
      </c>
    </row>
    <row r="674" spans="1:11" x14ac:dyDescent="0.2">
      <c r="A674" s="5">
        <v>66.5</v>
      </c>
      <c r="B674" s="3">
        <f t="shared" si="72"/>
        <v>0.16930000000000001</v>
      </c>
      <c r="C674" s="3">
        <f t="shared" si="73"/>
        <v>1.3200000000000002E-2</v>
      </c>
      <c r="D674">
        <f t="shared" si="66"/>
        <v>100</v>
      </c>
      <c r="E674">
        <f t="shared" si="67"/>
        <v>5.29</v>
      </c>
      <c r="F674">
        <f t="shared" si="68"/>
        <v>40</v>
      </c>
      <c r="G674">
        <f t="shared" si="69"/>
        <v>1.7688616035534466</v>
      </c>
      <c r="H674">
        <f t="shared" si="70"/>
        <v>5.373582E-4</v>
      </c>
      <c r="I674" s="3">
        <v>1.2755000000000001</v>
      </c>
      <c r="J674" s="3">
        <v>1.7500000000000002E-2</v>
      </c>
      <c r="K674">
        <f t="shared" si="71"/>
        <v>1.0599999999998833E-5</v>
      </c>
    </row>
    <row r="675" spans="1:11" x14ac:dyDescent="0.2">
      <c r="A675" s="5">
        <v>66.599999999999994</v>
      </c>
      <c r="B675" s="3">
        <f t="shared" si="72"/>
        <v>0.17009999999999992</v>
      </c>
      <c r="C675" s="3">
        <f t="shared" si="73"/>
        <v>1.3300000000000001E-2</v>
      </c>
      <c r="D675">
        <f t="shared" si="66"/>
        <v>100</v>
      </c>
      <c r="E675">
        <f t="shared" si="67"/>
        <v>5.29</v>
      </c>
      <c r="F675">
        <f t="shared" si="68"/>
        <v>40</v>
      </c>
      <c r="G675">
        <f t="shared" si="69"/>
        <v>1.7822620702470333</v>
      </c>
      <c r="H675">
        <f t="shared" si="70"/>
        <v>5.3989739999999971E-4</v>
      </c>
      <c r="I675" s="3">
        <v>1.2763</v>
      </c>
      <c r="J675" s="3">
        <v>1.7600000000000001E-2</v>
      </c>
      <c r="K675">
        <f t="shared" si="71"/>
        <v>1.1969999999998683E-5</v>
      </c>
    </row>
    <row r="676" spans="1:11" x14ac:dyDescent="0.2">
      <c r="A676" s="5">
        <v>66.7</v>
      </c>
      <c r="B676" s="3">
        <f t="shared" si="72"/>
        <v>0.17099999999999982</v>
      </c>
      <c r="C676" s="3">
        <f t="shared" si="73"/>
        <v>1.3300000000000001E-2</v>
      </c>
      <c r="D676">
        <f t="shared" si="66"/>
        <v>100</v>
      </c>
      <c r="E676">
        <f t="shared" si="67"/>
        <v>5.29</v>
      </c>
      <c r="F676">
        <f t="shared" si="68"/>
        <v>40</v>
      </c>
      <c r="G676">
        <f t="shared" si="69"/>
        <v>1.7822620702470333</v>
      </c>
      <c r="H676">
        <f t="shared" si="70"/>
        <v>5.4275399999999946E-4</v>
      </c>
      <c r="I676" s="3">
        <v>1.2771999999999999</v>
      </c>
      <c r="J676" s="3">
        <v>1.7600000000000001E-2</v>
      </c>
      <c r="K676">
        <f t="shared" si="71"/>
        <v>1.34000000000015E-5</v>
      </c>
    </row>
    <row r="677" spans="1:11" x14ac:dyDescent="0.2">
      <c r="A677" s="5">
        <v>66.8</v>
      </c>
      <c r="B677" s="3">
        <f t="shared" si="72"/>
        <v>0.17199999999999993</v>
      </c>
      <c r="C677" s="3">
        <f t="shared" si="73"/>
        <v>1.35E-2</v>
      </c>
      <c r="D677">
        <f t="shared" si="66"/>
        <v>100</v>
      </c>
      <c r="E677">
        <f t="shared" si="67"/>
        <v>5.29</v>
      </c>
      <c r="F677">
        <f t="shared" si="68"/>
        <v>40</v>
      </c>
      <c r="G677">
        <f t="shared" si="69"/>
        <v>1.8090630036342066</v>
      </c>
      <c r="H677">
        <f t="shared" si="70"/>
        <v>5.4592799999999978E-4</v>
      </c>
      <c r="I677" s="3">
        <v>1.2782</v>
      </c>
      <c r="J677" s="3">
        <v>1.78E-2</v>
      </c>
      <c r="K677">
        <f t="shared" si="71"/>
        <v>8.1299999999991039E-6</v>
      </c>
    </row>
    <row r="678" spans="1:11" x14ac:dyDescent="0.2">
      <c r="A678" s="5">
        <v>66.900000000000006</v>
      </c>
      <c r="B678" s="3">
        <f t="shared" si="72"/>
        <v>0.17259999999999986</v>
      </c>
      <c r="C678" s="3">
        <f t="shared" si="73"/>
        <v>1.3599999999999999E-2</v>
      </c>
      <c r="D678">
        <f t="shared" si="66"/>
        <v>100</v>
      </c>
      <c r="E678">
        <f t="shared" si="67"/>
        <v>5.29</v>
      </c>
      <c r="F678">
        <f t="shared" si="68"/>
        <v>40</v>
      </c>
      <c r="G678">
        <f t="shared" si="69"/>
        <v>1.8224634703277929</v>
      </c>
      <c r="H678">
        <f t="shared" si="70"/>
        <v>5.4783239999999954E-4</v>
      </c>
      <c r="I678" s="3">
        <v>1.2787999999999999</v>
      </c>
      <c r="J678" s="3">
        <v>1.7899999999999999E-2</v>
      </c>
      <c r="K678">
        <f t="shared" si="71"/>
        <v>1.2240000000001672E-5</v>
      </c>
    </row>
    <row r="679" spans="1:11" x14ac:dyDescent="0.2">
      <c r="A679" s="5">
        <v>67</v>
      </c>
      <c r="B679" s="3">
        <f t="shared" si="72"/>
        <v>0.17349999999999999</v>
      </c>
      <c r="C679" s="3">
        <f t="shared" si="73"/>
        <v>1.3599999999999999E-2</v>
      </c>
      <c r="D679">
        <f t="shared" si="66"/>
        <v>100</v>
      </c>
      <c r="E679">
        <f t="shared" si="67"/>
        <v>5.29</v>
      </c>
      <c r="F679">
        <f t="shared" si="68"/>
        <v>40</v>
      </c>
      <c r="G679">
        <f t="shared" si="69"/>
        <v>1.8224634703277929</v>
      </c>
      <c r="H679">
        <f t="shared" si="70"/>
        <v>5.5068899999999993E-4</v>
      </c>
      <c r="I679" s="3">
        <v>1.2797000000000001</v>
      </c>
      <c r="J679" s="3">
        <v>1.7899999999999999E-2</v>
      </c>
      <c r="K679">
        <f t="shared" si="71"/>
        <v>1.3599999999998501E-5</v>
      </c>
    </row>
    <row r="680" spans="1:11" x14ac:dyDescent="0.2">
      <c r="A680" s="5">
        <v>67.099999999999994</v>
      </c>
      <c r="B680" s="3">
        <f t="shared" si="72"/>
        <v>0.17449999999999988</v>
      </c>
      <c r="C680" s="3">
        <f t="shared" si="73"/>
        <v>1.3599999999999999E-2</v>
      </c>
      <c r="D680">
        <f t="shared" si="66"/>
        <v>100</v>
      </c>
      <c r="E680">
        <f t="shared" si="67"/>
        <v>5.29</v>
      </c>
      <c r="F680">
        <f t="shared" si="68"/>
        <v>40</v>
      </c>
      <c r="G680">
        <f t="shared" si="69"/>
        <v>1.8224634703277929</v>
      </c>
      <c r="H680">
        <f t="shared" si="70"/>
        <v>5.538629999999996E-4</v>
      </c>
      <c r="I680" s="3">
        <v>1.2806999999999999</v>
      </c>
      <c r="J680" s="3">
        <v>1.7899999999999999E-2</v>
      </c>
      <c r="K680">
        <f t="shared" si="71"/>
        <v>9.5900000000019868E-6</v>
      </c>
    </row>
    <row r="681" spans="1:11" x14ac:dyDescent="0.2">
      <c r="A681" s="5">
        <v>67.2</v>
      </c>
      <c r="B681" s="3">
        <f t="shared" si="72"/>
        <v>0.17520000000000002</v>
      </c>
      <c r="C681" s="3">
        <f t="shared" si="73"/>
        <v>1.3800000000000002E-2</v>
      </c>
      <c r="D681">
        <f t="shared" si="66"/>
        <v>100</v>
      </c>
      <c r="E681">
        <f t="shared" si="67"/>
        <v>5.29</v>
      </c>
      <c r="F681">
        <f t="shared" si="68"/>
        <v>40</v>
      </c>
      <c r="G681">
        <f t="shared" si="69"/>
        <v>1.849264403714967</v>
      </c>
      <c r="H681">
        <f t="shared" si="70"/>
        <v>5.5608480000000004E-4</v>
      </c>
      <c r="I681" s="3">
        <v>1.2814000000000001</v>
      </c>
      <c r="J681" s="3">
        <v>1.8100000000000002E-2</v>
      </c>
      <c r="K681">
        <f t="shared" si="71"/>
        <v>9.6949999999989339E-6</v>
      </c>
    </row>
    <row r="682" spans="1:11" x14ac:dyDescent="0.2">
      <c r="A682" s="5">
        <v>67.3</v>
      </c>
      <c r="B682" s="3">
        <f t="shared" si="72"/>
        <v>0.17589999999999995</v>
      </c>
      <c r="C682" s="3">
        <f t="shared" si="73"/>
        <v>1.3900000000000001E-2</v>
      </c>
      <c r="D682">
        <f t="shared" si="66"/>
        <v>100</v>
      </c>
      <c r="E682">
        <f t="shared" si="67"/>
        <v>5.29</v>
      </c>
      <c r="F682">
        <f t="shared" si="68"/>
        <v>40</v>
      </c>
      <c r="G682">
        <f t="shared" si="69"/>
        <v>1.8626648704085533</v>
      </c>
      <c r="H682">
        <f t="shared" si="70"/>
        <v>5.5830659999999983E-4</v>
      </c>
      <c r="I682" s="3">
        <v>1.2821</v>
      </c>
      <c r="J682" s="3">
        <v>1.8200000000000001E-2</v>
      </c>
      <c r="K682">
        <f t="shared" si="71"/>
        <v>1.1159999999998772E-5</v>
      </c>
    </row>
    <row r="683" spans="1:11" x14ac:dyDescent="0.2">
      <c r="A683" s="5">
        <v>67.400000000000006</v>
      </c>
      <c r="B683" s="3">
        <f t="shared" si="72"/>
        <v>0.17669999999999986</v>
      </c>
      <c r="C683" s="3">
        <f t="shared" si="73"/>
        <v>1.4E-2</v>
      </c>
      <c r="D683">
        <f t="shared" si="66"/>
        <v>100</v>
      </c>
      <c r="E683">
        <f t="shared" si="67"/>
        <v>5.29</v>
      </c>
      <c r="F683">
        <f t="shared" si="68"/>
        <v>40</v>
      </c>
      <c r="G683">
        <f t="shared" si="69"/>
        <v>1.8760653371021401</v>
      </c>
      <c r="H683">
        <f t="shared" si="70"/>
        <v>5.6084579999999954E-4</v>
      </c>
      <c r="I683" s="3">
        <v>1.2828999999999999</v>
      </c>
      <c r="J683" s="3">
        <v>1.83E-2</v>
      </c>
      <c r="K683">
        <f t="shared" si="71"/>
        <v>1.3900000000001556E-5</v>
      </c>
    </row>
    <row r="684" spans="1:11" x14ac:dyDescent="0.2">
      <c r="A684" s="5">
        <v>67.5</v>
      </c>
      <c r="B684" s="3">
        <f t="shared" si="72"/>
        <v>0.17769999999999997</v>
      </c>
      <c r="C684" s="3">
        <f t="shared" si="73"/>
        <v>1.3800000000000002E-2</v>
      </c>
      <c r="D684">
        <f t="shared" si="66"/>
        <v>100</v>
      </c>
      <c r="E684">
        <f t="shared" si="67"/>
        <v>5.29</v>
      </c>
      <c r="F684">
        <f t="shared" si="68"/>
        <v>40</v>
      </c>
      <c r="G684">
        <f t="shared" si="69"/>
        <v>1.849264403714967</v>
      </c>
      <c r="H684">
        <f t="shared" si="70"/>
        <v>5.6401979999999986E-4</v>
      </c>
      <c r="I684" s="3">
        <v>1.2839</v>
      </c>
      <c r="J684" s="3">
        <v>1.8100000000000002E-2</v>
      </c>
      <c r="K684">
        <f t="shared" si="71"/>
        <v>9.6949999999989339E-6</v>
      </c>
    </row>
    <row r="685" spans="1:11" x14ac:dyDescent="0.2">
      <c r="A685" s="5">
        <v>67.599999999999994</v>
      </c>
      <c r="B685" s="3">
        <f t="shared" si="72"/>
        <v>0.17839999999999989</v>
      </c>
      <c r="C685" s="3">
        <f t="shared" si="73"/>
        <v>1.3900000000000001E-2</v>
      </c>
      <c r="D685">
        <f t="shared" si="66"/>
        <v>100</v>
      </c>
      <c r="E685">
        <f t="shared" si="67"/>
        <v>5.29</v>
      </c>
      <c r="F685">
        <f t="shared" si="68"/>
        <v>40</v>
      </c>
      <c r="G685">
        <f t="shared" si="69"/>
        <v>1.8626648704085533</v>
      </c>
      <c r="H685">
        <f t="shared" si="70"/>
        <v>5.6624159999999965E-4</v>
      </c>
      <c r="I685" s="3">
        <v>1.2846</v>
      </c>
      <c r="J685" s="3">
        <v>1.8200000000000001E-2</v>
      </c>
      <c r="K685">
        <f t="shared" si="71"/>
        <v>1.1000000000001841E-5</v>
      </c>
    </row>
    <row r="686" spans="1:11" x14ac:dyDescent="0.2">
      <c r="A686" s="5">
        <v>67.7</v>
      </c>
      <c r="B686" s="3">
        <f t="shared" si="72"/>
        <v>0.17920000000000003</v>
      </c>
      <c r="C686" s="3">
        <f t="shared" si="73"/>
        <v>1.3599999999999999E-2</v>
      </c>
      <c r="D686">
        <f t="shared" si="66"/>
        <v>100</v>
      </c>
      <c r="E686">
        <f t="shared" si="67"/>
        <v>5.29</v>
      </c>
      <c r="F686">
        <f t="shared" si="68"/>
        <v>40</v>
      </c>
      <c r="G686">
        <f t="shared" si="69"/>
        <v>1.8224634703277929</v>
      </c>
      <c r="H686">
        <f t="shared" si="70"/>
        <v>5.6878080000000001E-4</v>
      </c>
      <c r="I686" s="3">
        <v>1.2854000000000001</v>
      </c>
      <c r="J686" s="3">
        <v>1.7899999999999999E-2</v>
      </c>
      <c r="K686">
        <f t="shared" si="71"/>
        <v>1.3699999999998492E-5</v>
      </c>
    </row>
    <row r="687" spans="1:11" x14ac:dyDescent="0.2">
      <c r="A687" s="5">
        <v>67.8</v>
      </c>
      <c r="B687" s="3">
        <f t="shared" si="72"/>
        <v>0.18019999999999992</v>
      </c>
      <c r="C687" s="3">
        <f t="shared" si="73"/>
        <v>1.3800000000000002E-2</v>
      </c>
      <c r="D687">
        <f t="shared" si="66"/>
        <v>100</v>
      </c>
      <c r="E687">
        <f t="shared" si="67"/>
        <v>5.29</v>
      </c>
      <c r="F687">
        <f t="shared" si="68"/>
        <v>40</v>
      </c>
      <c r="G687">
        <f t="shared" si="69"/>
        <v>1.849264403714967</v>
      </c>
      <c r="H687">
        <f t="shared" si="70"/>
        <v>5.7195479999999968E-4</v>
      </c>
      <c r="I687" s="3">
        <v>1.2864</v>
      </c>
      <c r="J687" s="3">
        <v>1.8100000000000002E-2</v>
      </c>
      <c r="K687">
        <f t="shared" si="71"/>
        <v>1.237500000000169E-5</v>
      </c>
    </row>
    <row r="688" spans="1:11" x14ac:dyDescent="0.2">
      <c r="A688" s="5">
        <v>67.900000000000006</v>
      </c>
      <c r="B688" s="3">
        <f t="shared" si="72"/>
        <v>0.18110000000000004</v>
      </c>
      <c r="C688" s="3">
        <f t="shared" si="73"/>
        <v>1.3699999999999999E-2</v>
      </c>
      <c r="D688">
        <f t="shared" si="66"/>
        <v>100</v>
      </c>
      <c r="E688">
        <f t="shared" si="67"/>
        <v>5.29</v>
      </c>
      <c r="F688">
        <f t="shared" si="68"/>
        <v>40</v>
      </c>
      <c r="G688">
        <f t="shared" si="69"/>
        <v>1.8358639370213796</v>
      </c>
      <c r="H688">
        <f t="shared" si="70"/>
        <v>5.7481140000000008E-4</v>
      </c>
      <c r="I688" s="3">
        <v>1.2873000000000001</v>
      </c>
      <c r="J688" s="3">
        <v>1.7999999999999999E-2</v>
      </c>
      <c r="K688">
        <f t="shared" si="71"/>
        <v>8.2199999999990946E-6</v>
      </c>
    </row>
    <row r="689" spans="1:11" x14ac:dyDescent="0.2">
      <c r="A689" s="5">
        <v>68</v>
      </c>
      <c r="B689" s="3">
        <f t="shared" si="72"/>
        <v>0.18169999999999997</v>
      </c>
      <c r="C689" s="3">
        <f t="shared" si="73"/>
        <v>1.3699999999999999E-2</v>
      </c>
      <c r="D689">
        <f t="shared" si="66"/>
        <v>100</v>
      </c>
      <c r="E689">
        <f t="shared" si="67"/>
        <v>5.29</v>
      </c>
      <c r="F689">
        <f t="shared" si="68"/>
        <v>40</v>
      </c>
      <c r="G689">
        <f t="shared" si="69"/>
        <v>1.8358639370213796</v>
      </c>
      <c r="H689">
        <f t="shared" si="70"/>
        <v>5.7671579999999994E-4</v>
      </c>
      <c r="I689" s="3">
        <v>1.2879</v>
      </c>
      <c r="J689" s="3">
        <v>1.7999999999999999E-2</v>
      </c>
      <c r="K689">
        <f t="shared" si="71"/>
        <v>1.2419999999998633E-5</v>
      </c>
    </row>
    <row r="690" spans="1:11" x14ac:dyDescent="0.2">
      <c r="A690" s="5">
        <v>68.099999999999994</v>
      </c>
      <c r="B690" s="3">
        <f t="shared" si="72"/>
        <v>0.18259999999999987</v>
      </c>
      <c r="C690" s="3">
        <f t="shared" si="73"/>
        <v>1.3900000000000001E-2</v>
      </c>
      <c r="D690">
        <f t="shared" si="66"/>
        <v>100</v>
      </c>
      <c r="E690">
        <f t="shared" si="67"/>
        <v>5.29</v>
      </c>
      <c r="F690">
        <f t="shared" si="68"/>
        <v>40</v>
      </c>
      <c r="G690">
        <f t="shared" si="69"/>
        <v>1.8626648704085533</v>
      </c>
      <c r="H690">
        <f t="shared" si="70"/>
        <v>5.7957239999999958E-4</v>
      </c>
      <c r="I690" s="3">
        <v>1.2887999999999999</v>
      </c>
      <c r="J690" s="3">
        <v>1.8200000000000001E-2</v>
      </c>
      <c r="K690">
        <f t="shared" si="71"/>
        <v>1.5400000000001414E-5</v>
      </c>
    </row>
    <row r="691" spans="1:11" x14ac:dyDescent="0.2">
      <c r="A691" s="5">
        <v>68.2</v>
      </c>
      <c r="B691" s="3">
        <f t="shared" si="72"/>
        <v>0.18369999999999997</v>
      </c>
      <c r="C691" s="3">
        <f t="shared" si="73"/>
        <v>1.41E-2</v>
      </c>
      <c r="D691">
        <f t="shared" si="66"/>
        <v>100</v>
      </c>
      <c r="E691">
        <f t="shared" si="67"/>
        <v>5.29</v>
      </c>
      <c r="F691">
        <f t="shared" si="68"/>
        <v>40</v>
      </c>
      <c r="G691">
        <f t="shared" si="69"/>
        <v>1.8894658037957264</v>
      </c>
      <c r="H691">
        <f t="shared" si="70"/>
        <v>5.8306379999999993E-4</v>
      </c>
      <c r="I691" s="3">
        <v>1.2899</v>
      </c>
      <c r="J691" s="3">
        <v>1.84E-2</v>
      </c>
      <c r="K691">
        <f t="shared" si="71"/>
        <v>9.8699999999989128E-6</v>
      </c>
    </row>
    <row r="692" spans="1:11" x14ac:dyDescent="0.2">
      <c r="A692" s="5">
        <v>68.3</v>
      </c>
      <c r="B692" s="3">
        <f t="shared" si="72"/>
        <v>0.1843999999999999</v>
      </c>
      <c r="C692" s="3">
        <f t="shared" si="73"/>
        <v>1.41E-2</v>
      </c>
      <c r="D692">
        <f t="shared" si="66"/>
        <v>100</v>
      </c>
      <c r="E692">
        <f t="shared" si="67"/>
        <v>5.29</v>
      </c>
      <c r="F692">
        <f t="shared" si="68"/>
        <v>40</v>
      </c>
      <c r="G692">
        <f t="shared" si="69"/>
        <v>1.8894658037957264</v>
      </c>
      <c r="H692">
        <f t="shared" si="70"/>
        <v>5.8528559999999961E-4</v>
      </c>
      <c r="I692" s="3">
        <v>1.2906</v>
      </c>
      <c r="J692" s="3">
        <v>1.84E-2</v>
      </c>
      <c r="K692">
        <f t="shared" si="71"/>
        <v>9.8699999999989128E-6</v>
      </c>
    </row>
    <row r="693" spans="1:11" x14ac:dyDescent="0.2">
      <c r="A693" s="5">
        <v>68.400000000000006</v>
      </c>
      <c r="B693" s="3">
        <f t="shared" si="72"/>
        <v>0.18509999999999982</v>
      </c>
      <c r="C693" s="3">
        <f t="shared" si="73"/>
        <v>1.41E-2</v>
      </c>
      <c r="D693">
        <f t="shared" si="66"/>
        <v>100</v>
      </c>
      <c r="E693">
        <f t="shared" si="67"/>
        <v>5.29</v>
      </c>
      <c r="F693">
        <f t="shared" si="68"/>
        <v>40</v>
      </c>
      <c r="G693">
        <f t="shared" si="69"/>
        <v>1.8894658037957264</v>
      </c>
      <c r="H693">
        <f t="shared" si="70"/>
        <v>5.875073999999994E-4</v>
      </c>
      <c r="I693" s="3">
        <v>1.2912999999999999</v>
      </c>
      <c r="J693" s="3">
        <v>1.84E-2</v>
      </c>
      <c r="K693">
        <f t="shared" si="71"/>
        <v>1.2780000000001745E-5</v>
      </c>
    </row>
    <row r="694" spans="1:11" x14ac:dyDescent="0.2">
      <c r="A694" s="5">
        <v>68.5</v>
      </c>
      <c r="B694" s="3">
        <f t="shared" si="72"/>
        <v>0.18599999999999994</v>
      </c>
      <c r="C694" s="3">
        <f t="shared" si="73"/>
        <v>1.4299999999999998E-2</v>
      </c>
      <c r="D694">
        <f t="shared" si="66"/>
        <v>100</v>
      </c>
      <c r="E694">
        <f t="shared" si="67"/>
        <v>5.29</v>
      </c>
      <c r="F694">
        <f t="shared" si="68"/>
        <v>40</v>
      </c>
      <c r="G694">
        <f t="shared" si="69"/>
        <v>1.9162667371828999</v>
      </c>
      <c r="H694">
        <f t="shared" si="70"/>
        <v>5.903639999999998E-4</v>
      </c>
      <c r="I694" s="3">
        <v>1.2922</v>
      </c>
      <c r="J694" s="3">
        <v>1.8599999999999998E-2</v>
      </c>
      <c r="K694">
        <f t="shared" si="71"/>
        <v>1.2959999999998571E-5</v>
      </c>
    </row>
    <row r="695" spans="1:11" x14ac:dyDescent="0.2">
      <c r="A695" s="5">
        <v>68.599999999999994</v>
      </c>
      <c r="B695" s="3">
        <f t="shared" si="72"/>
        <v>0.18689999999999984</v>
      </c>
      <c r="C695" s="3">
        <f t="shared" si="73"/>
        <v>1.4500000000000001E-2</v>
      </c>
      <c r="D695">
        <f t="shared" si="66"/>
        <v>100</v>
      </c>
      <c r="E695">
        <f t="shared" si="67"/>
        <v>5.29</v>
      </c>
      <c r="F695">
        <f t="shared" si="68"/>
        <v>40</v>
      </c>
      <c r="G695">
        <f t="shared" si="69"/>
        <v>1.943067670570074</v>
      </c>
      <c r="H695">
        <f t="shared" si="70"/>
        <v>5.9322059999999954E-4</v>
      </c>
      <c r="I695" s="3">
        <v>1.2930999999999999</v>
      </c>
      <c r="J695" s="3">
        <v>1.8800000000000001E-2</v>
      </c>
      <c r="K695">
        <f t="shared" si="71"/>
        <v>1.0115000000002094E-5</v>
      </c>
    </row>
    <row r="696" spans="1:11" x14ac:dyDescent="0.2">
      <c r="A696" s="5">
        <v>68.7</v>
      </c>
      <c r="B696" s="3">
        <f t="shared" si="72"/>
        <v>0.18759999999999999</v>
      </c>
      <c r="C696" s="3">
        <f t="shared" si="73"/>
        <v>1.4400000000000001E-2</v>
      </c>
      <c r="D696">
        <f t="shared" si="66"/>
        <v>100</v>
      </c>
      <c r="E696">
        <f t="shared" si="67"/>
        <v>5.29</v>
      </c>
      <c r="F696">
        <f t="shared" si="68"/>
        <v>40</v>
      </c>
      <c r="G696">
        <f t="shared" si="69"/>
        <v>1.929667203876487</v>
      </c>
      <c r="H696">
        <f t="shared" si="70"/>
        <v>5.9544239999999998E-4</v>
      </c>
      <c r="I696" s="3">
        <v>1.2938000000000001</v>
      </c>
      <c r="J696" s="3">
        <v>1.8700000000000001E-2</v>
      </c>
      <c r="K696">
        <f t="shared" si="71"/>
        <v>1.1519999999998733E-5</v>
      </c>
    </row>
    <row r="697" spans="1:11" x14ac:dyDescent="0.2">
      <c r="A697" s="5">
        <v>68.8</v>
      </c>
      <c r="B697" s="3">
        <f t="shared" si="72"/>
        <v>0.1883999999999999</v>
      </c>
      <c r="C697" s="3">
        <f t="shared" si="73"/>
        <v>1.4400000000000001E-2</v>
      </c>
      <c r="D697">
        <f t="shared" si="66"/>
        <v>100</v>
      </c>
      <c r="E697">
        <f t="shared" si="67"/>
        <v>5.29</v>
      </c>
      <c r="F697">
        <f t="shared" si="68"/>
        <v>40</v>
      </c>
      <c r="G697">
        <f t="shared" si="69"/>
        <v>1.929667203876487</v>
      </c>
      <c r="H697">
        <f t="shared" si="70"/>
        <v>5.979815999999997E-4</v>
      </c>
      <c r="I697" s="3">
        <v>1.2946</v>
      </c>
      <c r="J697" s="3">
        <v>1.8700000000000001E-2</v>
      </c>
      <c r="K697">
        <f t="shared" si="71"/>
        <v>1.4550000000001629E-5</v>
      </c>
    </row>
    <row r="698" spans="1:11" x14ac:dyDescent="0.2">
      <c r="A698" s="5">
        <v>68.900000000000006</v>
      </c>
      <c r="B698" s="3">
        <f t="shared" si="72"/>
        <v>0.18940000000000001</v>
      </c>
      <c r="C698" s="3">
        <f t="shared" si="73"/>
        <v>1.47E-2</v>
      </c>
      <c r="D698">
        <f t="shared" si="66"/>
        <v>100</v>
      </c>
      <c r="E698">
        <f t="shared" si="67"/>
        <v>5.29</v>
      </c>
      <c r="F698">
        <f t="shared" si="68"/>
        <v>40</v>
      </c>
      <c r="G698">
        <f t="shared" si="69"/>
        <v>1.9698686039572471</v>
      </c>
      <c r="H698">
        <f t="shared" si="70"/>
        <v>6.0115560000000001E-4</v>
      </c>
      <c r="I698" s="3">
        <v>1.2956000000000001</v>
      </c>
      <c r="J698" s="3">
        <v>1.9E-2</v>
      </c>
      <c r="K698">
        <f t="shared" si="71"/>
        <v>1.0324999999998862E-5</v>
      </c>
    </row>
    <row r="699" spans="1:11" x14ac:dyDescent="0.2">
      <c r="A699" s="5">
        <v>69</v>
      </c>
      <c r="B699" s="3">
        <f t="shared" si="72"/>
        <v>0.19009999999999994</v>
      </c>
      <c r="C699" s="3">
        <f t="shared" si="73"/>
        <v>1.4799999999999999E-2</v>
      </c>
      <c r="D699">
        <f t="shared" si="66"/>
        <v>100</v>
      </c>
      <c r="E699">
        <f t="shared" si="67"/>
        <v>5.29</v>
      </c>
      <c r="F699">
        <f t="shared" si="68"/>
        <v>40</v>
      </c>
      <c r="G699">
        <f t="shared" si="69"/>
        <v>1.9832690706508334</v>
      </c>
      <c r="H699">
        <f t="shared" si="70"/>
        <v>6.033773999999998E-4</v>
      </c>
      <c r="I699" s="3">
        <v>1.2963</v>
      </c>
      <c r="J699" s="3">
        <v>1.9099999999999999E-2</v>
      </c>
      <c r="K699">
        <f t="shared" si="71"/>
        <v>1.1759999999998705E-5</v>
      </c>
    </row>
    <row r="700" spans="1:11" x14ac:dyDescent="0.2">
      <c r="A700" s="5">
        <v>69.099999999999994</v>
      </c>
      <c r="B700" s="3">
        <f t="shared" si="72"/>
        <v>0.19089999999999985</v>
      </c>
      <c r="C700" s="3">
        <f t="shared" si="73"/>
        <v>1.46E-2</v>
      </c>
      <c r="D700">
        <f t="shared" si="66"/>
        <v>100</v>
      </c>
      <c r="E700">
        <f t="shared" si="67"/>
        <v>5.29</v>
      </c>
      <c r="F700">
        <f t="shared" si="68"/>
        <v>40</v>
      </c>
      <c r="G700">
        <f t="shared" ref="G700:G763" si="74">3*C700*D700*1000/(2*F700*E700^2)</f>
        <v>1.9564681372636603</v>
      </c>
      <c r="H700">
        <f t="shared" ref="H700:H763" si="75">6*B700*E700/(D700^2)</f>
        <v>6.0591659999999952E-4</v>
      </c>
      <c r="I700" s="3">
        <v>1.2970999999999999</v>
      </c>
      <c r="J700" s="3">
        <v>1.89E-2</v>
      </c>
      <c r="K700">
        <f t="shared" ref="K700:K763" si="76">(C701+C700)/2*(B701-B700)</f>
        <v>1.4650000000001639E-5</v>
      </c>
    </row>
    <row r="701" spans="1:11" x14ac:dyDescent="0.2">
      <c r="A701" s="5">
        <v>69.2</v>
      </c>
      <c r="B701" s="3">
        <f t="shared" si="72"/>
        <v>0.19189999999999996</v>
      </c>
      <c r="C701" s="3">
        <f t="shared" si="73"/>
        <v>1.47E-2</v>
      </c>
      <c r="D701">
        <f t="shared" si="66"/>
        <v>100</v>
      </c>
      <c r="E701">
        <f t="shared" si="67"/>
        <v>5.29</v>
      </c>
      <c r="F701">
        <f t="shared" si="68"/>
        <v>40</v>
      </c>
      <c r="G701">
        <f t="shared" si="74"/>
        <v>1.9698686039572471</v>
      </c>
      <c r="H701">
        <f t="shared" si="75"/>
        <v>6.0909059999999984E-4</v>
      </c>
      <c r="I701" s="3">
        <v>1.2981</v>
      </c>
      <c r="J701" s="3">
        <v>1.9E-2</v>
      </c>
      <c r="K701">
        <f t="shared" si="76"/>
        <v>1.1799999999998699E-5</v>
      </c>
    </row>
    <row r="702" spans="1:11" x14ac:dyDescent="0.2">
      <c r="A702" s="5">
        <v>69.3</v>
      </c>
      <c r="B702" s="3">
        <f t="shared" si="72"/>
        <v>0.19269999999999987</v>
      </c>
      <c r="C702" s="3">
        <f t="shared" si="73"/>
        <v>1.4799999999999999E-2</v>
      </c>
      <c r="D702">
        <f t="shared" si="66"/>
        <v>100</v>
      </c>
      <c r="E702">
        <f t="shared" si="67"/>
        <v>5.29</v>
      </c>
      <c r="F702">
        <f t="shared" si="68"/>
        <v>40</v>
      </c>
      <c r="G702">
        <f t="shared" si="74"/>
        <v>1.9832690706508334</v>
      </c>
      <c r="H702">
        <f t="shared" si="75"/>
        <v>6.1162979999999955E-4</v>
      </c>
      <c r="I702" s="3">
        <v>1.2988999999999999</v>
      </c>
      <c r="J702" s="3">
        <v>1.9099999999999999E-2</v>
      </c>
      <c r="K702">
        <f t="shared" si="76"/>
        <v>1.0395000000002151E-5</v>
      </c>
    </row>
    <row r="703" spans="1:11" x14ac:dyDescent="0.2">
      <c r="A703" s="5">
        <v>69.400000000000006</v>
      </c>
      <c r="B703" s="3">
        <f t="shared" si="72"/>
        <v>0.19340000000000002</v>
      </c>
      <c r="C703" s="3">
        <f t="shared" si="73"/>
        <v>1.4899999999999998E-2</v>
      </c>
      <c r="D703">
        <f t="shared" si="66"/>
        <v>100</v>
      </c>
      <c r="E703">
        <f t="shared" si="67"/>
        <v>5.29</v>
      </c>
      <c r="F703">
        <f t="shared" si="68"/>
        <v>40</v>
      </c>
      <c r="G703">
        <f t="shared" si="74"/>
        <v>1.9966695373444205</v>
      </c>
      <c r="H703">
        <f t="shared" si="75"/>
        <v>6.138516000000001E-4</v>
      </c>
      <c r="I703" s="3">
        <v>1.2996000000000001</v>
      </c>
      <c r="J703" s="3">
        <v>1.9199999999999998E-2</v>
      </c>
      <c r="K703">
        <f t="shared" si="76"/>
        <v>1.1959999999998683E-5</v>
      </c>
    </row>
    <row r="704" spans="1:11" x14ac:dyDescent="0.2">
      <c r="A704" s="5">
        <v>69.5</v>
      </c>
      <c r="B704" s="3">
        <f t="shared" si="72"/>
        <v>0.19419999999999993</v>
      </c>
      <c r="C704" s="3">
        <f t="shared" si="73"/>
        <v>1.5000000000000001E-2</v>
      </c>
      <c r="D704">
        <f t="shared" si="66"/>
        <v>100</v>
      </c>
      <c r="E704">
        <f t="shared" si="67"/>
        <v>5.29</v>
      </c>
      <c r="F704">
        <f t="shared" si="68"/>
        <v>40</v>
      </c>
      <c r="G704">
        <f t="shared" si="74"/>
        <v>2.0100700040380075</v>
      </c>
      <c r="H704">
        <f t="shared" si="75"/>
        <v>6.163907999999997E-4</v>
      </c>
      <c r="I704" s="3">
        <v>1.3004</v>
      </c>
      <c r="J704" s="3">
        <v>1.9300000000000001E-2</v>
      </c>
      <c r="K704">
        <f t="shared" si="76"/>
        <v>1.4999999999998349E-5</v>
      </c>
    </row>
    <row r="705" spans="1:11" x14ac:dyDescent="0.2">
      <c r="A705" s="5">
        <v>69.599999999999994</v>
      </c>
      <c r="B705" s="3">
        <f t="shared" si="72"/>
        <v>0.19519999999999982</v>
      </c>
      <c r="C705" s="3">
        <f t="shared" si="73"/>
        <v>1.5000000000000001E-2</v>
      </c>
      <c r="D705">
        <f t="shared" si="66"/>
        <v>100</v>
      </c>
      <c r="E705">
        <f t="shared" si="67"/>
        <v>5.29</v>
      </c>
      <c r="F705">
        <f t="shared" si="68"/>
        <v>40</v>
      </c>
      <c r="G705">
        <f t="shared" si="74"/>
        <v>2.0100700040380075</v>
      </c>
      <c r="H705">
        <f t="shared" si="75"/>
        <v>6.1956479999999937E-4</v>
      </c>
      <c r="I705" s="3">
        <v>1.3013999999999999</v>
      </c>
      <c r="J705" s="3">
        <v>1.9300000000000001E-2</v>
      </c>
      <c r="K705">
        <f t="shared" si="76"/>
        <v>1.2040000000002016E-5</v>
      </c>
    </row>
    <row r="706" spans="1:11" x14ac:dyDescent="0.2">
      <c r="A706" s="5">
        <v>69.7</v>
      </c>
      <c r="B706" s="3">
        <f t="shared" si="72"/>
        <v>0.19599999999999995</v>
      </c>
      <c r="C706" s="3">
        <f t="shared" si="73"/>
        <v>1.5100000000000001E-2</v>
      </c>
      <c r="D706">
        <f t="shared" si="66"/>
        <v>100</v>
      </c>
      <c r="E706">
        <f t="shared" si="67"/>
        <v>5.29</v>
      </c>
      <c r="F706">
        <f t="shared" si="68"/>
        <v>40</v>
      </c>
      <c r="G706">
        <f t="shared" si="74"/>
        <v>2.0234704707315938</v>
      </c>
      <c r="H706">
        <f t="shared" si="75"/>
        <v>6.2210399999999984E-4</v>
      </c>
      <c r="I706" s="3">
        <v>1.3022</v>
      </c>
      <c r="J706" s="3">
        <v>1.9400000000000001E-2</v>
      </c>
      <c r="K706">
        <f t="shared" si="76"/>
        <v>1.2119999999998666E-5</v>
      </c>
    </row>
    <row r="707" spans="1:11" x14ac:dyDescent="0.2">
      <c r="A707" s="5">
        <v>69.8</v>
      </c>
      <c r="B707" s="3">
        <f t="shared" si="72"/>
        <v>0.19679999999999986</v>
      </c>
      <c r="C707" s="3">
        <f t="shared" si="73"/>
        <v>1.52E-2</v>
      </c>
      <c r="D707">
        <f t="shared" si="66"/>
        <v>100</v>
      </c>
      <c r="E707">
        <f t="shared" si="67"/>
        <v>5.29</v>
      </c>
      <c r="F707">
        <f t="shared" si="68"/>
        <v>40</v>
      </c>
      <c r="G707">
        <f t="shared" si="74"/>
        <v>2.036870937425181</v>
      </c>
      <c r="H707">
        <f t="shared" si="75"/>
        <v>6.2464319999999956E-4</v>
      </c>
      <c r="I707" s="3">
        <v>1.3029999999999999</v>
      </c>
      <c r="J707" s="3">
        <v>1.95E-2</v>
      </c>
      <c r="K707">
        <f t="shared" si="76"/>
        <v>1.5200000000001701E-5</v>
      </c>
    </row>
    <row r="708" spans="1:11" x14ac:dyDescent="0.2">
      <c r="A708" s="5">
        <v>69.900000000000006</v>
      </c>
      <c r="B708" s="3">
        <f t="shared" si="72"/>
        <v>0.19779999999999998</v>
      </c>
      <c r="C708" s="3">
        <f t="shared" si="73"/>
        <v>1.52E-2</v>
      </c>
      <c r="D708">
        <f t="shared" si="66"/>
        <v>100</v>
      </c>
      <c r="E708">
        <f t="shared" si="67"/>
        <v>5.29</v>
      </c>
      <c r="F708">
        <f t="shared" si="68"/>
        <v>40</v>
      </c>
      <c r="G708">
        <f t="shared" si="74"/>
        <v>2.036870937425181</v>
      </c>
      <c r="H708">
        <f t="shared" si="75"/>
        <v>6.2781719999999998E-4</v>
      </c>
      <c r="I708" s="3">
        <v>1.304</v>
      </c>
      <c r="J708" s="3">
        <v>1.95E-2</v>
      </c>
      <c r="K708">
        <f t="shared" si="76"/>
        <v>1.3814999999998479E-5</v>
      </c>
    </row>
    <row r="709" spans="1:11" x14ac:dyDescent="0.2">
      <c r="A709" s="5">
        <v>70</v>
      </c>
      <c r="B709" s="3">
        <f t="shared" si="72"/>
        <v>0.19869999999999988</v>
      </c>
      <c r="C709" s="3">
        <f t="shared" si="73"/>
        <v>1.5500000000000002E-2</v>
      </c>
      <c r="D709">
        <f t="shared" si="66"/>
        <v>100</v>
      </c>
      <c r="E709">
        <f t="shared" si="67"/>
        <v>5.29</v>
      </c>
      <c r="F709">
        <f t="shared" si="68"/>
        <v>40</v>
      </c>
      <c r="G709">
        <f t="shared" si="74"/>
        <v>2.0770723375059408</v>
      </c>
      <c r="H709">
        <f t="shared" si="75"/>
        <v>6.3067379999999962E-4</v>
      </c>
      <c r="I709" s="3">
        <v>1.3048999999999999</v>
      </c>
      <c r="J709" s="3">
        <v>1.9800000000000002E-2</v>
      </c>
      <c r="K709">
        <f t="shared" si="76"/>
        <v>1.0780000000002233E-5</v>
      </c>
    </row>
    <row r="710" spans="1:11" s="8" customFormat="1" x14ac:dyDescent="0.2">
      <c r="A710" s="6">
        <v>70.099999999999994</v>
      </c>
      <c r="B710" s="3">
        <f t="shared" si="72"/>
        <v>0.19940000000000002</v>
      </c>
      <c r="C710" s="3">
        <f t="shared" si="73"/>
        <v>1.5299999999999999E-2</v>
      </c>
      <c r="D710" s="8">
        <f t="shared" si="66"/>
        <v>100</v>
      </c>
      <c r="E710" s="8">
        <f t="shared" si="67"/>
        <v>5.29</v>
      </c>
      <c r="F710" s="8">
        <f t="shared" si="68"/>
        <v>40</v>
      </c>
      <c r="G710" s="8">
        <f t="shared" si="74"/>
        <v>2.0502714041187673</v>
      </c>
      <c r="H710" s="8">
        <f t="shared" si="75"/>
        <v>6.3289560000000006E-4</v>
      </c>
      <c r="I710" s="7">
        <v>1.3056000000000001</v>
      </c>
      <c r="J710" s="7">
        <v>1.9599999999999999E-2</v>
      </c>
      <c r="K710" s="8">
        <f t="shared" si="76"/>
        <v>1.0639999999998827E-5</v>
      </c>
    </row>
    <row r="711" spans="1:11" x14ac:dyDescent="0.2">
      <c r="A711" s="5">
        <v>70.2</v>
      </c>
      <c r="B711" s="3">
        <f t="shared" si="72"/>
        <v>0.20009999999999994</v>
      </c>
      <c r="C711" s="3">
        <f t="shared" si="73"/>
        <v>1.5100000000000001E-2</v>
      </c>
      <c r="D711">
        <f t="shared" si="66"/>
        <v>100</v>
      </c>
      <c r="E711">
        <f t="shared" si="67"/>
        <v>5.29</v>
      </c>
      <c r="F711">
        <f t="shared" si="68"/>
        <v>40</v>
      </c>
      <c r="G711">
        <f t="shared" si="74"/>
        <v>2.0234704707315938</v>
      </c>
      <c r="H711">
        <f t="shared" si="75"/>
        <v>6.3511739999999985E-4</v>
      </c>
      <c r="I711" s="3">
        <v>1.3063</v>
      </c>
      <c r="J711" s="3">
        <v>1.9400000000000001E-2</v>
      </c>
      <c r="K711">
        <f t="shared" si="76"/>
        <v>1.3724999999998489E-5</v>
      </c>
    </row>
    <row r="712" spans="1:11" x14ac:dyDescent="0.2">
      <c r="A712" s="5">
        <v>70.3</v>
      </c>
      <c r="B712" s="3">
        <f t="shared" si="72"/>
        <v>0.20099999999999985</v>
      </c>
      <c r="C712" s="3">
        <f t="shared" si="73"/>
        <v>1.5399999999999999E-2</v>
      </c>
      <c r="D712">
        <f t="shared" si="66"/>
        <v>100</v>
      </c>
      <c r="E712">
        <f t="shared" si="67"/>
        <v>5.29</v>
      </c>
      <c r="F712">
        <f t="shared" si="68"/>
        <v>40</v>
      </c>
      <c r="G712">
        <f t="shared" si="74"/>
        <v>2.063671870812354</v>
      </c>
      <c r="H712">
        <f t="shared" si="75"/>
        <v>6.3797399999999959E-4</v>
      </c>
      <c r="I712" s="3">
        <v>1.3071999999999999</v>
      </c>
      <c r="J712" s="3">
        <v>1.9699999999999999E-2</v>
      </c>
      <c r="K712">
        <f t="shared" si="76"/>
        <v>1.2280000000002056E-5</v>
      </c>
    </row>
    <row r="713" spans="1:11" x14ac:dyDescent="0.2">
      <c r="A713" s="5">
        <v>70.400000000000006</v>
      </c>
      <c r="B713" s="3">
        <f t="shared" si="72"/>
        <v>0.20179999999999998</v>
      </c>
      <c r="C713" s="3">
        <f t="shared" si="73"/>
        <v>1.5299999999999999E-2</v>
      </c>
      <c r="D713">
        <f t="shared" si="66"/>
        <v>100</v>
      </c>
      <c r="E713">
        <f t="shared" si="67"/>
        <v>5.29</v>
      </c>
      <c r="F713">
        <f t="shared" si="68"/>
        <v>40</v>
      </c>
      <c r="G713">
        <f t="shared" si="74"/>
        <v>2.0502714041187673</v>
      </c>
      <c r="H713">
        <f t="shared" si="75"/>
        <v>6.4051319999999996E-4</v>
      </c>
      <c r="I713" s="3">
        <v>1.3080000000000001</v>
      </c>
      <c r="J713" s="3">
        <v>1.9599999999999999E-2</v>
      </c>
      <c r="K713">
        <f t="shared" si="76"/>
        <v>1.081499999999881E-5</v>
      </c>
    </row>
    <row r="714" spans="1:11" x14ac:dyDescent="0.2">
      <c r="A714" s="5">
        <v>70.5</v>
      </c>
      <c r="B714" s="3">
        <f t="shared" si="72"/>
        <v>0.2024999999999999</v>
      </c>
      <c r="C714" s="3">
        <f t="shared" si="73"/>
        <v>1.5600000000000001E-2</v>
      </c>
      <c r="D714">
        <f t="shared" ref="D714:D777" si="77">$E$4</f>
        <v>100</v>
      </c>
      <c r="E714">
        <f t="shared" ref="E714:E777" si="78">$F$4</f>
        <v>5.29</v>
      </c>
      <c r="F714">
        <f t="shared" ref="F714:F777" si="79">$G$4</f>
        <v>40</v>
      </c>
      <c r="G714">
        <f t="shared" si="74"/>
        <v>2.0904728041995275</v>
      </c>
      <c r="H714">
        <f t="shared" si="75"/>
        <v>6.4273499999999975E-4</v>
      </c>
      <c r="I714" s="3">
        <v>1.3087</v>
      </c>
      <c r="J714" s="3">
        <v>1.9900000000000001E-2</v>
      </c>
      <c r="K714">
        <f t="shared" si="76"/>
        <v>1.4040000000001919E-5</v>
      </c>
    </row>
    <row r="715" spans="1:11" x14ac:dyDescent="0.2">
      <c r="A715" s="5">
        <v>70.599999999999994</v>
      </c>
      <c r="B715" s="3">
        <f t="shared" si="72"/>
        <v>0.20340000000000003</v>
      </c>
      <c r="C715" s="3">
        <f t="shared" si="73"/>
        <v>1.5600000000000001E-2</v>
      </c>
      <c r="D715">
        <f t="shared" si="77"/>
        <v>100</v>
      </c>
      <c r="E715">
        <f t="shared" si="78"/>
        <v>5.29</v>
      </c>
      <c r="F715">
        <f t="shared" si="79"/>
        <v>40</v>
      </c>
      <c r="G715">
        <f t="shared" si="74"/>
        <v>2.0904728041995275</v>
      </c>
      <c r="H715">
        <f t="shared" si="75"/>
        <v>6.4559160000000014E-4</v>
      </c>
      <c r="I715" s="3">
        <v>1.3096000000000001</v>
      </c>
      <c r="J715" s="3">
        <v>1.9900000000000001E-2</v>
      </c>
      <c r="K715">
        <f t="shared" si="76"/>
        <v>1.5699999999998274E-5</v>
      </c>
    </row>
    <row r="716" spans="1:11" x14ac:dyDescent="0.2">
      <c r="A716" s="5">
        <v>70.7</v>
      </c>
      <c r="B716" s="3">
        <f t="shared" si="72"/>
        <v>0.20439999999999992</v>
      </c>
      <c r="C716" s="3">
        <f t="shared" si="73"/>
        <v>1.5800000000000002E-2</v>
      </c>
      <c r="D716">
        <f t="shared" si="77"/>
        <v>100</v>
      </c>
      <c r="E716">
        <f t="shared" si="78"/>
        <v>5.29</v>
      </c>
      <c r="F716">
        <f t="shared" si="79"/>
        <v>40</v>
      </c>
      <c r="G716">
        <f t="shared" si="74"/>
        <v>2.117273737586701</v>
      </c>
      <c r="H716">
        <f t="shared" si="75"/>
        <v>6.4876559999999981E-4</v>
      </c>
      <c r="I716" s="3">
        <v>1.3106</v>
      </c>
      <c r="J716" s="3">
        <v>2.01E-2</v>
      </c>
      <c r="K716">
        <f t="shared" si="76"/>
        <v>1.1059999999998783E-5</v>
      </c>
    </row>
    <row r="717" spans="1:11" x14ac:dyDescent="0.2">
      <c r="A717" s="5">
        <v>70.8</v>
      </c>
      <c r="B717" s="3">
        <f t="shared" si="72"/>
        <v>0.20509999999999984</v>
      </c>
      <c r="C717" s="3">
        <f t="shared" si="73"/>
        <v>1.5800000000000002E-2</v>
      </c>
      <c r="D717">
        <f t="shared" si="77"/>
        <v>100</v>
      </c>
      <c r="E717">
        <f t="shared" si="78"/>
        <v>5.29</v>
      </c>
      <c r="F717">
        <f t="shared" si="79"/>
        <v>40</v>
      </c>
      <c r="G717">
        <f t="shared" si="74"/>
        <v>2.117273737586701</v>
      </c>
      <c r="H717">
        <f t="shared" si="75"/>
        <v>6.5098739999999949E-4</v>
      </c>
      <c r="I717" s="3">
        <v>1.3112999999999999</v>
      </c>
      <c r="J717" s="3">
        <v>2.01E-2</v>
      </c>
      <c r="K717">
        <f t="shared" si="76"/>
        <v>1.1060000000002291E-5</v>
      </c>
    </row>
    <row r="718" spans="1:11" x14ac:dyDescent="0.2">
      <c r="A718" s="5">
        <v>70.900000000000006</v>
      </c>
      <c r="B718" s="3">
        <f t="shared" si="72"/>
        <v>0.20579999999999998</v>
      </c>
      <c r="C718" s="3">
        <f t="shared" si="73"/>
        <v>1.5800000000000002E-2</v>
      </c>
      <c r="D718">
        <f t="shared" si="77"/>
        <v>100</v>
      </c>
      <c r="E718">
        <f t="shared" si="78"/>
        <v>5.29</v>
      </c>
      <c r="F718">
        <f t="shared" si="79"/>
        <v>40</v>
      </c>
      <c r="G718">
        <f t="shared" si="74"/>
        <v>2.117273737586701</v>
      </c>
      <c r="H718">
        <f t="shared" si="75"/>
        <v>6.5320919999999993E-4</v>
      </c>
      <c r="I718" s="3">
        <v>1.3120000000000001</v>
      </c>
      <c r="J718" s="3">
        <v>2.01E-2</v>
      </c>
      <c r="K718">
        <f t="shared" si="76"/>
        <v>1.7544999999998071E-5</v>
      </c>
    </row>
    <row r="719" spans="1:11" x14ac:dyDescent="0.2">
      <c r="A719" s="5">
        <v>71</v>
      </c>
      <c r="B719" s="3">
        <f t="shared" si="72"/>
        <v>0.20689999999999986</v>
      </c>
      <c r="C719" s="3">
        <f t="shared" si="73"/>
        <v>1.6100000000000003E-2</v>
      </c>
      <c r="D719">
        <f t="shared" si="77"/>
        <v>100</v>
      </c>
      <c r="E719">
        <f t="shared" si="78"/>
        <v>5.29</v>
      </c>
      <c r="F719">
        <f t="shared" si="79"/>
        <v>40</v>
      </c>
      <c r="G719">
        <f t="shared" si="74"/>
        <v>2.1574751376674617</v>
      </c>
      <c r="H719">
        <f t="shared" si="75"/>
        <v>6.5670059999999952E-4</v>
      </c>
      <c r="I719" s="3">
        <v>1.3130999999999999</v>
      </c>
      <c r="J719" s="3">
        <v>2.0400000000000001E-2</v>
      </c>
      <c r="K719">
        <f t="shared" si="76"/>
        <v>1.4580000000001993E-5</v>
      </c>
    </row>
    <row r="720" spans="1:11" x14ac:dyDescent="0.2">
      <c r="A720" s="5">
        <v>71.099999999999994</v>
      </c>
      <c r="B720" s="3">
        <f t="shared" si="72"/>
        <v>0.20779999999999998</v>
      </c>
      <c r="C720" s="3">
        <f t="shared" si="73"/>
        <v>1.6300000000000002E-2</v>
      </c>
      <c r="D720">
        <f t="shared" si="77"/>
        <v>100</v>
      </c>
      <c r="E720">
        <f t="shared" si="78"/>
        <v>5.29</v>
      </c>
      <c r="F720">
        <f t="shared" si="79"/>
        <v>40</v>
      </c>
      <c r="G720">
        <f t="shared" si="74"/>
        <v>2.1842760710546347</v>
      </c>
      <c r="H720">
        <f t="shared" si="75"/>
        <v>6.5955720000000003E-4</v>
      </c>
      <c r="I720" s="3">
        <v>1.3140000000000001</v>
      </c>
      <c r="J720" s="3">
        <v>2.06E-2</v>
      </c>
      <c r="K720">
        <f t="shared" si="76"/>
        <v>1.1409999999998746E-5</v>
      </c>
    </row>
    <row r="721" spans="1:11" x14ac:dyDescent="0.2">
      <c r="A721" s="5">
        <v>71.2</v>
      </c>
      <c r="B721" s="3">
        <f t="shared" si="72"/>
        <v>0.20849999999999991</v>
      </c>
      <c r="C721" s="3">
        <f t="shared" si="73"/>
        <v>1.6300000000000002E-2</v>
      </c>
      <c r="D721">
        <f t="shared" si="77"/>
        <v>100</v>
      </c>
      <c r="E721">
        <f t="shared" si="78"/>
        <v>5.29</v>
      </c>
      <c r="F721">
        <f t="shared" si="79"/>
        <v>40</v>
      </c>
      <c r="G721">
        <f t="shared" si="74"/>
        <v>2.1842760710546347</v>
      </c>
      <c r="H721">
        <f t="shared" si="75"/>
        <v>6.6177899999999971E-4</v>
      </c>
      <c r="I721" s="3">
        <v>1.3147</v>
      </c>
      <c r="J721" s="3">
        <v>2.06E-2</v>
      </c>
      <c r="K721">
        <f t="shared" si="76"/>
        <v>1.3039999999998566E-5</v>
      </c>
    </row>
    <row r="722" spans="1:11" x14ac:dyDescent="0.2">
      <c r="A722" s="5">
        <v>71.3</v>
      </c>
      <c r="B722" s="3">
        <f t="shared" si="72"/>
        <v>0.20929999999999982</v>
      </c>
      <c r="C722" s="3">
        <f t="shared" si="73"/>
        <v>1.6300000000000002E-2</v>
      </c>
      <c r="D722">
        <f t="shared" si="77"/>
        <v>100</v>
      </c>
      <c r="E722">
        <f t="shared" si="78"/>
        <v>5.29</v>
      </c>
      <c r="F722">
        <f t="shared" si="79"/>
        <v>40</v>
      </c>
      <c r="G722">
        <f t="shared" si="74"/>
        <v>2.1842760710546347</v>
      </c>
      <c r="H722">
        <f t="shared" si="75"/>
        <v>6.6431819999999942E-4</v>
      </c>
      <c r="I722" s="3">
        <v>1.3154999999999999</v>
      </c>
      <c r="J722" s="3">
        <v>2.06E-2</v>
      </c>
      <c r="K722">
        <f t="shared" si="76"/>
        <v>1.6350000000001831E-5</v>
      </c>
    </row>
    <row r="723" spans="1:11" x14ac:dyDescent="0.2">
      <c r="A723" s="5">
        <v>71.400000000000006</v>
      </c>
      <c r="B723" s="3">
        <f t="shared" si="72"/>
        <v>0.21029999999999993</v>
      </c>
      <c r="C723" s="3">
        <f t="shared" si="73"/>
        <v>1.6399999999999998E-2</v>
      </c>
      <c r="D723">
        <f t="shared" si="77"/>
        <v>100</v>
      </c>
      <c r="E723">
        <f t="shared" si="78"/>
        <v>5.29</v>
      </c>
      <c r="F723">
        <f t="shared" si="79"/>
        <v>40</v>
      </c>
      <c r="G723">
        <f t="shared" si="74"/>
        <v>2.197676537748221</v>
      </c>
      <c r="H723">
        <f t="shared" si="75"/>
        <v>6.6749219999999974E-4</v>
      </c>
      <c r="I723" s="3">
        <v>1.3165</v>
      </c>
      <c r="J723" s="3">
        <v>2.07E-2</v>
      </c>
      <c r="K723">
        <f t="shared" si="76"/>
        <v>1.1479999999998735E-5</v>
      </c>
    </row>
    <row r="724" spans="1:11" x14ac:dyDescent="0.2">
      <c r="A724" s="5">
        <v>71.5</v>
      </c>
      <c r="B724" s="3">
        <f t="shared" si="72"/>
        <v>0.21099999999999985</v>
      </c>
      <c r="C724" s="3">
        <f t="shared" si="73"/>
        <v>1.6399999999999998E-2</v>
      </c>
      <c r="D724">
        <f t="shared" si="77"/>
        <v>100</v>
      </c>
      <c r="E724">
        <f t="shared" si="78"/>
        <v>5.29</v>
      </c>
      <c r="F724">
        <f t="shared" si="79"/>
        <v>40</v>
      </c>
      <c r="G724">
        <f t="shared" si="74"/>
        <v>2.197676537748221</v>
      </c>
      <c r="H724">
        <f t="shared" si="75"/>
        <v>6.6971399999999953E-4</v>
      </c>
      <c r="I724" s="3">
        <v>1.3171999999999999</v>
      </c>
      <c r="J724" s="3">
        <v>2.07E-2</v>
      </c>
      <c r="K724">
        <f t="shared" si="76"/>
        <v>1.1515000000002384E-5</v>
      </c>
    </row>
    <row r="725" spans="1:11" x14ac:dyDescent="0.2">
      <c r="A725" s="5">
        <v>71.599999999999994</v>
      </c>
      <c r="B725" s="3">
        <f t="shared" si="72"/>
        <v>0.2117</v>
      </c>
      <c r="C725" s="3">
        <f t="shared" si="73"/>
        <v>1.6500000000000001E-2</v>
      </c>
      <c r="D725">
        <f t="shared" si="77"/>
        <v>100</v>
      </c>
      <c r="E725">
        <f t="shared" si="78"/>
        <v>5.29</v>
      </c>
      <c r="F725">
        <f t="shared" si="79"/>
        <v>40</v>
      </c>
      <c r="G725">
        <f t="shared" si="74"/>
        <v>2.2110770044418078</v>
      </c>
      <c r="H725">
        <f t="shared" si="75"/>
        <v>6.7193579999999997E-4</v>
      </c>
      <c r="I725" s="3">
        <v>1.3179000000000001</v>
      </c>
      <c r="J725" s="3">
        <v>2.0799999999999999E-2</v>
      </c>
      <c r="K725">
        <f t="shared" si="76"/>
        <v>1.4849999999998365E-5</v>
      </c>
    </row>
    <row r="726" spans="1:11" x14ac:dyDescent="0.2">
      <c r="A726" s="5">
        <v>71.7</v>
      </c>
      <c r="B726" s="3">
        <f t="shared" si="72"/>
        <v>0.2125999999999999</v>
      </c>
      <c r="C726" s="3">
        <f t="shared" si="73"/>
        <v>1.6500000000000001E-2</v>
      </c>
      <c r="D726">
        <f t="shared" si="77"/>
        <v>100</v>
      </c>
      <c r="E726">
        <f t="shared" si="78"/>
        <v>5.29</v>
      </c>
      <c r="F726">
        <f t="shared" si="79"/>
        <v>40</v>
      </c>
      <c r="G726">
        <f t="shared" si="74"/>
        <v>2.2110770044418078</v>
      </c>
      <c r="H726">
        <f t="shared" si="75"/>
        <v>6.7479239999999972E-4</v>
      </c>
      <c r="I726" s="3">
        <v>1.3188</v>
      </c>
      <c r="J726" s="3">
        <v>2.0799999999999999E-2</v>
      </c>
      <c r="K726">
        <f t="shared" si="76"/>
        <v>1.6600000000001857E-5</v>
      </c>
    </row>
    <row r="727" spans="1:11" x14ac:dyDescent="0.2">
      <c r="A727" s="5">
        <v>71.8</v>
      </c>
      <c r="B727" s="3">
        <f t="shared" si="72"/>
        <v>0.21360000000000001</v>
      </c>
      <c r="C727" s="3">
        <f t="shared" si="73"/>
        <v>1.67E-2</v>
      </c>
      <c r="D727">
        <f t="shared" si="77"/>
        <v>100</v>
      </c>
      <c r="E727">
        <f t="shared" si="78"/>
        <v>5.29</v>
      </c>
      <c r="F727">
        <f t="shared" si="79"/>
        <v>40</v>
      </c>
      <c r="G727">
        <f t="shared" si="74"/>
        <v>2.2378779378289813</v>
      </c>
      <c r="H727">
        <f t="shared" si="75"/>
        <v>6.7796640000000003E-4</v>
      </c>
      <c r="I727" s="3">
        <v>1.3198000000000001</v>
      </c>
      <c r="J727" s="3">
        <v>2.1000000000000001E-2</v>
      </c>
      <c r="K727">
        <f t="shared" si="76"/>
        <v>9.9599999999989034E-6</v>
      </c>
    </row>
    <row r="728" spans="1:11" x14ac:dyDescent="0.2">
      <c r="A728" s="5">
        <v>71.900000000000006</v>
      </c>
      <c r="B728" s="3">
        <f t="shared" ref="B728:B791" si="80">I728-$I$471</f>
        <v>0.21419999999999995</v>
      </c>
      <c r="C728" s="3">
        <f t="shared" ref="C728:C791" si="81">J728-$J$471</f>
        <v>1.6500000000000001E-2</v>
      </c>
      <c r="D728">
        <f t="shared" si="77"/>
        <v>100</v>
      </c>
      <c r="E728">
        <f t="shared" si="78"/>
        <v>5.29</v>
      </c>
      <c r="F728">
        <f t="shared" si="79"/>
        <v>40</v>
      </c>
      <c r="G728">
        <f t="shared" si="74"/>
        <v>2.2110770044418078</v>
      </c>
      <c r="H728">
        <f t="shared" si="75"/>
        <v>6.798707999999999E-4</v>
      </c>
      <c r="I728" s="3">
        <v>1.3204</v>
      </c>
      <c r="J728" s="3">
        <v>2.0799999999999999E-2</v>
      </c>
      <c r="K728">
        <f t="shared" si="76"/>
        <v>1.4939999999998354E-5</v>
      </c>
    </row>
    <row r="729" spans="1:11" x14ac:dyDescent="0.2">
      <c r="A729" s="5">
        <v>72</v>
      </c>
      <c r="B729" s="3">
        <f t="shared" si="80"/>
        <v>0.21509999999999985</v>
      </c>
      <c r="C729" s="3">
        <f t="shared" si="81"/>
        <v>1.67E-2</v>
      </c>
      <c r="D729">
        <f t="shared" si="77"/>
        <v>100</v>
      </c>
      <c r="E729">
        <f t="shared" si="78"/>
        <v>5.29</v>
      </c>
      <c r="F729">
        <f t="shared" si="79"/>
        <v>40</v>
      </c>
      <c r="G729">
        <f t="shared" si="74"/>
        <v>2.2378779378289813</v>
      </c>
      <c r="H729">
        <f t="shared" si="75"/>
        <v>6.8272739999999954E-4</v>
      </c>
      <c r="I729" s="3">
        <v>1.3212999999999999</v>
      </c>
      <c r="J729" s="3">
        <v>2.1000000000000001E-2</v>
      </c>
      <c r="K729">
        <f t="shared" si="76"/>
        <v>1.8370000000001686E-5</v>
      </c>
    </row>
    <row r="730" spans="1:11" x14ac:dyDescent="0.2">
      <c r="A730" s="5">
        <v>72.099999999999994</v>
      </c>
      <c r="B730" s="3">
        <f t="shared" si="80"/>
        <v>0.21619999999999995</v>
      </c>
      <c r="C730" s="3">
        <f t="shared" si="81"/>
        <v>1.67E-2</v>
      </c>
      <c r="D730">
        <f t="shared" si="77"/>
        <v>100</v>
      </c>
      <c r="E730">
        <f t="shared" si="78"/>
        <v>5.29</v>
      </c>
      <c r="F730">
        <f t="shared" si="79"/>
        <v>40</v>
      </c>
      <c r="G730">
        <f t="shared" si="74"/>
        <v>2.2378779378289813</v>
      </c>
      <c r="H730">
        <f t="shared" si="75"/>
        <v>6.8621879999999978E-4</v>
      </c>
      <c r="I730" s="3">
        <v>1.3224</v>
      </c>
      <c r="J730" s="3">
        <v>2.1000000000000001E-2</v>
      </c>
      <c r="K730">
        <f t="shared" si="76"/>
        <v>1.1864999999998693E-5</v>
      </c>
    </row>
    <row r="731" spans="1:11" x14ac:dyDescent="0.2">
      <c r="A731" s="5">
        <v>72.2</v>
      </c>
      <c r="B731" s="3">
        <f t="shared" si="80"/>
        <v>0.21689999999999987</v>
      </c>
      <c r="C731" s="3">
        <f t="shared" si="81"/>
        <v>1.72E-2</v>
      </c>
      <c r="D731">
        <f t="shared" si="77"/>
        <v>100</v>
      </c>
      <c r="E731">
        <f t="shared" si="78"/>
        <v>5.29</v>
      </c>
      <c r="F731">
        <f t="shared" si="79"/>
        <v>40</v>
      </c>
      <c r="G731">
        <f t="shared" si="74"/>
        <v>2.304880271296915</v>
      </c>
      <c r="H731">
        <f t="shared" si="75"/>
        <v>6.8844059999999957E-4</v>
      </c>
      <c r="I731" s="3">
        <v>1.3230999999999999</v>
      </c>
      <c r="J731" s="3">
        <v>2.1499999999999998E-2</v>
      </c>
      <c r="K731">
        <f t="shared" si="76"/>
        <v>1.0320000000002683E-5</v>
      </c>
    </row>
    <row r="732" spans="1:11" x14ac:dyDescent="0.2">
      <c r="A732" s="5">
        <v>72.3</v>
      </c>
      <c r="B732" s="3">
        <f t="shared" si="80"/>
        <v>0.21750000000000003</v>
      </c>
      <c r="C732" s="3">
        <f t="shared" si="81"/>
        <v>1.72E-2</v>
      </c>
      <c r="D732">
        <f t="shared" si="77"/>
        <v>100</v>
      </c>
      <c r="E732">
        <f t="shared" si="78"/>
        <v>5.29</v>
      </c>
      <c r="F732">
        <f t="shared" si="79"/>
        <v>40</v>
      </c>
      <c r="G732">
        <f t="shared" si="74"/>
        <v>2.304880271296915</v>
      </c>
      <c r="H732">
        <f t="shared" si="75"/>
        <v>6.9034500000000009E-4</v>
      </c>
      <c r="I732" s="3">
        <v>1.3237000000000001</v>
      </c>
      <c r="J732" s="3">
        <v>2.1499999999999998E-2</v>
      </c>
      <c r="K732">
        <f t="shared" si="76"/>
        <v>1.54349999999983E-5</v>
      </c>
    </row>
    <row r="733" spans="1:11" x14ac:dyDescent="0.2">
      <c r="A733" s="5">
        <v>72.400000000000006</v>
      </c>
      <c r="B733" s="3">
        <f t="shared" si="80"/>
        <v>0.21839999999999993</v>
      </c>
      <c r="C733" s="3">
        <f t="shared" si="81"/>
        <v>1.7099999999999997E-2</v>
      </c>
      <c r="D733">
        <f t="shared" si="77"/>
        <v>100</v>
      </c>
      <c r="E733">
        <f t="shared" si="78"/>
        <v>5.29</v>
      </c>
      <c r="F733">
        <f t="shared" si="79"/>
        <v>40</v>
      </c>
      <c r="G733">
        <f t="shared" si="74"/>
        <v>2.2914798046033278</v>
      </c>
      <c r="H733">
        <f t="shared" si="75"/>
        <v>6.9320159999999983E-4</v>
      </c>
      <c r="I733" s="3">
        <v>1.3246</v>
      </c>
      <c r="J733" s="3">
        <v>2.1399999999999999E-2</v>
      </c>
      <c r="K733">
        <f t="shared" si="76"/>
        <v>1.7199999999998107E-5</v>
      </c>
    </row>
    <row r="734" spans="1:11" x14ac:dyDescent="0.2">
      <c r="A734" s="5">
        <v>72.5</v>
      </c>
      <c r="B734" s="3">
        <f t="shared" si="80"/>
        <v>0.21939999999999982</v>
      </c>
      <c r="C734" s="3">
        <f t="shared" si="81"/>
        <v>1.7300000000000003E-2</v>
      </c>
      <c r="D734">
        <f t="shared" si="77"/>
        <v>100</v>
      </c>
      <c r="E734">
        <f t="shared" si="78"/>
        <v>5.29</v>
      </c>
      <c r="F734">
        <f t="shared" si="79"/>
        <v>40</v>
      </c>
      <c r="G734">
        <f t="shared" si="74"/>
        <v>2.3182807379905022</v>
      </c>
      <c r="H734">
        <f t="shared" si="75"/>
        <v>6.9637559999999939E-4</v>
      </c>
      <c r="I734" s="3">
        <v>1.3255999999999999</v>
      </c>
      <c r="J734" s="3">
        <v>2.1600000000000001E-2</v>
      </c>
      <c r="K734">
        <f t="shared" si="76"/>
        <v>1.211000000000251E-5</v>
      </c>
    </row>
    <row r="735" spans="1:11" x14ac:dyDescent="0.2">
      <c r="A735" s="5">
        <v>72.599999999999994</v>
      </c>
      <c r="B735" s="3">
        <f t="shared" si="80"/>
        <v>0.22009999999999996</v>
      </c>
      <c r="C735" s="3">
        <f t="shared" si="81"/>
        <v>1.7300000000000003E-2</v>
      </c>
      <c r="D735">
        <f t="shared" si="77"/>
        <v>100</v>
      </c>
      <c r="E735">
        <f t="shared" si="78"/>
        <v>5.29</v>
      </c>
      <c r="F735">
        <f t="shared" si="79"/>
        <v>40</v>
      </c>
      <c r="G735">
        <f t="shared" si="74"/>
        <v>2.3182807379905022</v>
      </c>
      <c r="H735">
        <f t="shared" si="75"/>
        <v>6.9859739999999983E-4</v>
      </c>
      <c r="I735" s="3">
        <v>1.3263</v>
      </c>
      <c r="J735" s="3">
        <v>2.1600000000000001E-2</v>
      </c>
      <c r="K735">
        <f t="shared" si="76"/>
        <v>1.3919999999998469E-5</v>
      </c>
    </row>
    <row r="736" spans="1:11" x14ac:dyDescent="0.2">
      <c r="A736" s="5">
        <v>72.7</v>
      </c>
      <c r="B736" s="3">
        <f t="shared" si="80"/>
        <v>0.22089999999999987</v>
      </c>
      <c r="C736" s="3">
        <f t="shared" si="81"/>
        <v>1.7500000000000002E-2</v>
      </c>
      <c r="D736">
        <f t="shared" si="77"/>
        <v>100</v>
      </c>
      <c r="E736">
        <f t="shared" si="78"/>
        <v>5.29</v>
      </c>
      <c r="F736">
        <f t="shared" si="79"/>
        <v>40</v>
      </c>
      <c r="G736">
        <f t="shared" si="74"/>
        <v>2.3450816713776756</v>
      </c>
      <c r="H736">
        <f t="shared" si="75"/>
        <v>7.0113659999999965E-4</v>
      </c>
      <c r="I736" s="3">
        <v>1.3270999999999999</v>
      </c>
      <c r="J736" s="3">
        <v>2.18E-2</v>
      </c>
      <c r="K736">
        <f t="shared" si="76"/>
        <v>1.919500000000176E-5</v>
      </c>
    </row>
    <row r="737" spans="1:11" x14ac:dyDescent="0.2">
      <c r="A737" s="5">
        <v>72.8</v>
      </c>
      <c r="B737" s="3">
        <f t="shared" si="80"/>
        <v>0.22199999999999998</v>
      </c>
      <c r="C737" s="3">
        <f t="shared" si="81"/>
        <v>1.7399999999999999E-2</v>
      </c>
      <c r="D737">
        <f t="shared" si="77"/>
        <v>100</v>
      </c>
      <c r="E737">
        <f t="shared" si="78"/>
        <v>5.29</v>
      </c>
      <c r="F737">
        <f t="shared" si="79"/>
        <v>40</v>
      </c>
      <c r="G737">
        <f t="shared" si="74"/>
        <v>2.3316812046840885</v>
      </c>
      <c r="H737">
        <f t="shared" si="75"/>
        <v>7.046279999999999E-4</v>
      </c>
      <c r="I737" s="3">
        <v>1.3282</v>
      </c>
      <c r="J737" s="3">
        <v>2.1700000000000001E-2</v>
      </c>
      <c r="K737">
        <f t="shared" si="76"/>
        <v>1.2249999999998649E-5</v>
      </c>
    </row>
    <row r="738" spans="1:11" x14ac:dyDescent="0.2">
      <c r="A738" s="5">
        <v>72.900000000000006</v>
      </c>
      <c r="B738" s="3">
        <f t="shared" si="80"/>
        <v>0.2226999999999999</v>
      </c>
      <c r="C738" s="3">
        <f t="shared" si="81"/>
        <v>1.7599999999999998E-2</v>
      </c>
      <c r="D738">
        <f t="shared" si="77"/>
        <v>100</v>
      </c>
      <c r="E738">
        <f t="shared" si="78"/>
        <v>5.29</v>
      </c>
      <c r="F738">
        <f t="shared" si="79"/>
        <v>40</v>
      </c>
      <c r="G738">
        <f t="shared" si="74"/>
        <v>2.3584821380712615</v>
      </c>
      <c r="H738">
        <f t="shared" si="75"/>
        <v>7.0684979999999968E-4</v>
      </c>
      <c r="I738" s="3">
        <v>1.3289</v>
      </c>
      <c r="J738" s="3">
        <v>2.1899999999999999E-2</v>
      </c>
      <c r="K738">
        <f t="shared" si="76"/>
        <v>1.2214999999998656E-5</v>
      </c>
    </row>
    <row r="739" spans="1:11" x14ac:dyDescent="0.2">
      <c r="A739" s="5">
        <v>73</v>
      </c>
      <c r="B739" s="3">
        <f t="shared" si="80"/>
        <v>0.22339999999999982</v>
      </c>
      <c r="C739" s="3">
        <f t="shared" si="81"/>
        <v>1.7300000000000003E-2</v>
      </c>
      <c r="D739">
        <f t="shared" si="77"/>
        <v>100</v>
      </c>
      <c r="E739">
        <f t="shared" si="78"/>
        <v>5.29</v>
      </c>
      <c r="F739">
        <f t="shared" si="79"/>
        <v>40</v>
      </c>
      <c r="G739">
        <f t="shared" si="74"/>
        <v>2.3182807379905022</v>
      </c>
      <c r="H739">
        <f t="shared" si="75"/>
        <v>7.0907159999999947E-4</v>
      </c>
      <c r="I739" s="3">
        <v>1.3295999999999999</v>
      </c>
      <c r="J739" s="3">
        <v>2.1600000000000001E-2</v>
      </c>
      <c r="K739">
        <f t="shared" si="76"/>
        <v>1.3960000000002338E-5</v>
      </c>
    </row>
    <row r="740" spans="1:11" x14ac:dyDescent="0.2">
      <c r="A740" s="5">
        <v>73.099999999999994</v>
      </c>
      <c r="B740" s="3">
        <f t="shared" si="80"/>
        <v>0.22419999999999995</v>
      </c>
      <c r="C740" s="3">
        <f t="shared" si="81"/>
        <v>1.7599999999999998E-2</v>
      </c>
      <c r="D740">
        <f t="shared" si="77"/>
        <v>100</v>
      </c>
      <c r="E740">
        <f t="shared" si="78"/>
        <v>5.29</v>
      </c>
      <c r="F740">
        <f t="shared" si="79"/>
        <v>40</v>
      </c>
      <c r="G740">
        <f t="shared" si="74"/>
        <v>2.3584821380712615</v>
      </c>
      <c r="H740">
        <f t="shared" si="75"/>
        <v>7.1161079999999984E-4</v>
      </c>
      <c r="I740" s="3">
        <v>1.3304</v>
      </c>
      <c r="J740" s="3">
        <v>2.1899999999999999E-2</v>
      </c>
      <c r="K740">
        <f t="shared" si="76"/>
        <v>1.9469999999997857E-5</v>
      </c>
    </row>
    <row r="741" spans="1:11" x14ac:dyDescent="0.2">
      <c r="A741" s="5">
        <v>73.2</v>
      </c>
      <c r="B741" s="3">
        <f t="shared" si="80"/>
        <v>0.22529999999999983</v>
      </c>
      <c r="C741" s="3">
        <f t="shared" si="81"/>
        <v>1.7800000000000003E-2</v>
      </c>
      <c r="D741">
        <f t="shared" si="77"/>
        <v>100</v>
      </c>
      <c r="E741">
        <f t="shared" si="78"/>
        <v>5.29</v>
      </c>
      <c r="F741">
        <f t="shared" si="79"/>
        <v>40</v>
      </c>
      <c r="G741">
        <f t="shared" si="74"/>
        <v>2.3852830714584359</v>
      </c>
      <c r="H741">
        <f t="shared" si="75"/>
        <v>7.1510219999999954E-4</v>
      </c>
      <c r="I741" s="3">
        <v>1.3314999999999999</v>
      </c>
      <c r="J741" s="3">
        <v>2.2100000000000002E-2</v>
      </c>
      <c r="K741">
        <f t="shared" si="76"/>
        <v>1.0680000000002778E-5</v>
      </c>
    </row>
    <row r="742" spans="1:11" x14ac:dyDescent="0.2">
      <c r="A742" s="5">
        <v>73.3</v>
      </c>
      <c r="B742" s="3">
        <f t="shared" si="80"/>
        <v>0.22589999999999999</v>
      </c>
      <c r="C742" s="3">
        <f t="shared" si="81"/>
        <v>1.7800000000000003E-2</v>
      </c>
      <c r="D742">
        <f t="shared" si="77"/>
        <v>100</v>
      </c>
      <c r="E742">
        <f t="shared" si="78"/>
        <v>5.29</v>
      </c>
      <c r="F742">
        <f t="shared" si="79"/>
        <v>40</v>
      </c>
      <c r="G742">
        <f t="shared" si="74"/>
        <v>2.3852830714584359</v>
      </c>
      <c r="H742">
        <f t="shared" si="75"/>
        <v>7.1700659999999995E-4</v>
      </c>
      <c r="I742" s="3">
        <v>1.3321000000000001</v>
      </c>
      <c r="J742" s="3">
        <v>2.2100000000000002E-2</v>
      </c>
      <c r="K742">
        <f t="shared" si="76"/>
        <v>1.4279999999998428E-5</v>
      </c>
    </row>
    <row r="743" spans="1:11" x14ac:dyDescent="0.2">
      <c r="A743" s="5">
        <v>73.400000000000006</v>
      </c>
      <c r="B743" s="3">
        <f t="shared" si="80"/>
        <v>0.2266999999999999</v>
      </c>
      <c r="C743" s="3">
        <f t="shared" si="81"/>
        <v>1.7899999999999999E-2</v>
      </c>
      <c r="D743">
        <f t="shared" si="77"/>
        <v>100</v>
      </c>
      <c r="E743">
        <f t="shared" si="78"/>
        <v>5.29</v>
      </c>
      <c r="F743">
        <f t="shared" si="79"/>
        <v>40</v>
      </c>
      <c r="G743">
        <f t="shared" si="74"/>
        <v>2.3986835381520222</v>
      </c>
      <c r="H743">
        <f t="shared" si="75"/>
        <v>7.1954579999999966E-4</v>
      </c>
      <c r="I743" s="3">
        <v>1.3329</v>
      </c>
      <c r="J743" s="3">
        <v>2.2200000000000001E-2</v>
      </c>
      <c r="K743">
        <f t="shared" si="76"/>
        <v>1.8000000000002013E-5</v>
      </c>
    </row>
    <row r="744" spans="1:11" x14ac:dyDescent="0.2">
      <c r="A744" s="5">
        <v>73.5</v>
      </c>
      <c r="B744" s="3">
        <f t="shared" si="80"/>
        <v>0.22770000000000001</v>
      </c>
      <c r="C744" s="3">
        <f t="shared" si="81"/>
        <v>1.8099999999999998E-2</v>
      </c>
      <c r="D744">
        <f t="shared" si="77"/>
        <v>100</v>
      </c>
      <c r="E744">
        <f t="shared" si="78"/>
        <v>5.29</v>
      </c>
      <c r="F744">
        <f t="shared" si="79"/>
        <v>40</v>
      </c>
      <c r="G744">
        <f t="shared" si="74"/>
        <v>2.4254844715391952</v>
      </c>
      <c r="H744">
        <f t="shared" si="75"/>
        <v>7.2271980000000009E-4</v>
      </c>
      <c r="I744" s="3">
        <v>1.3339000000000001</v>
      </c>
      <c r="J744" s="3">
        <v>2.24E-2</v>
      </c>
      <c r="K744">
        <f t="shared" si="76"/>
        <v>1.6154999999998222E-5</v>
      </c>
    </row>
    <row r="745" spans="1:11" x14ac:dyDescent="0.2">
      <c r="A745" s="5">
        <v>73.599999999999994</v>
      </c>
      <c r="B745" s="3">
        <f t="shared" si="80"/>
        <v>0.22859999999999991</v>
      </c>
      <c r="C745" s="3">
        <f t="shared" si="81"/>
        <v>1.7800000000000003E-2</v>
      </c>
      <c r="D745">
        <f t="shared" si="77"/>
        <v>100</v>
      </c>
      <c r="E745">
        <f t="shared" si="78"/>
        <v>5.29</v>
      </c>
      <c r="F745">
        <f t="shared" si="79"/>
        <v>40</v>
      </c>
      <c r="G745">
        <f t="shared" si="74"/>
        <v>2.3852830714584359</v>
      </c>
      <c r="H745">
        <f t="shared" si="75"/>
        <v>7.2557639999999972E-4</v>
      </c>
      <c r="I745" s="3">
        <v>1.3348</v>
      </c>
      <c r="J745" s="3">
        <v>2.2100000000000002E-2</v>
      </c>
      <c r="K745">
        <f t="shared" si="76"/>
        <v>1.0829999999998807E-5</v>
      </c>
    </row>
    <row r="746" spans="1:11" x14ac:dyDescent="0.2">
      <c r="A746" s="5">
        <v>73.7</v>
      </c>
      <c r="B746" s="3">
        <f t="shared" si="80"/>
        <v>0.22919999999999985</v>
      </c>
      <c r="C746" s="3">
        <f t="shared" si="81"/>
        <v>1.8299999999999997E-2</v>
      </c>
      <c r="D746">
        <f t="shared" si="77"/>
        <v>100</v>
      </c>
      <c r="E746">
        <f t="shared" si="78"/>
        <v>5.29</v>
      </c>
      <c r="F746">
        <f t="shared" si="79"/>
        <v>40</v>
      </c>
      <c r="G746">
        <f t="shared" si="74"/>
        <v>2.4522854049263683</v>
      </c>
      <c r="H746">
        <f t="shared" si="75"/>
        <v>7.2748079999999948E-4</v>
      </c>
      <c r="I746" s="3">
        <v>1.3353999999999999</v>
      </c>
      <c r="J746" s="3">
        <v>2.2599999999999999E-2</v>
      </c>
      <c r="K746">
        <f t="shared" si="76"/>
        <v>1.2775000000002645E-5</v>
      </c>
    </row>
    <row r="747" spans="1:11" x14ac:dyDescent="0.2">
      <c r="A747" s="5">
        <v>73.8</v>
      </c>
      <c r="B747" s="3">
        <f t="shared" si="80"/>
        <v>0.22989999999999999</v>
      </c>
      <c r="C747" s="3">
        <f t="shared" si="81"/>
        <v>1.8200000000000001E-2</v>
      </c>
      <c r="D747">
        <f t="shared" si="77"/>
        <v>100</v>
      </c>
      <c r="E747">
        <f t="shared" si="78"/>
        <v>5.29</v>
      </c>
      <c r="F747">
        <f t="shared" si="79"/>
        <v>40</v>
      </c>
      <c r="G747">
        <f t="shared" si="74"/>
        <v>2.438884938232782</v>
      </c>
      <c r="H747">
        <f t="shared" si="75"/>
        <v>7.2970260000000003E-4</v>
      </c>
      <c r="I747" s="3">
        <v>1.3361000000000001</v>
      </c>
      <c r="J747" s="3">
        <v>2.2499999999999999E-2</v>
      </c>
      <c r="K747">
        <f t="shared" si="76"/>
        <v>2.1899999999997588E-5</v>
      </c>
    </row>
    <row r="748" spans="1:11" x14ac:dyDescent="0.2">
      <c r="A748" s="5">
        <v>73.900000000000006</v>
      </c>
      <c r="B748" s="3">
        <f t="shared" si="80"/>
        <v>0.23109999999999986</v>
      </c>
      <c r="C748" s="3">
        <f t="shared" si="81"/>
        <v>1.8299999999999997E-2</v>
      </c>
      <c r="D748">
        <f t="shared" si="77"/>
        <v>100</v>
      </c>
      <c r="E748">
        <f t="shared" si="78"/>
        <v>5.29</v>
      </c>
      <c r="F748">
        <f t="shared" si="79"/>
        <v>40</v>
      </c>
      <c r="G748">
        <f t="shared" si="74"/>
        <v>2.4522854049263683</v>
      </c>
      <c r="H748">
        <f t="shared" si="75"/>
        <v>7.3351139999999954E-4</v>
      </c>
      <c r="I748" s="3">
        <v>1.3372999999999999</v>
      </c>
      <c r="J748" s="3">
        <v>2.2599999999999999E-2</v>
      </c>
      <c r="K748">
        <f t="shared" si="76"/>
        <v>1.4640000000002448E-5</v>
      </c>
    </row>
    <row r="749" spans="1:11" x14ac:dyDescent="0.2">
      <c r="A749" s="5">
        <v>74</v>
      </c>
      <c r="B749" s="3">
        <f t="shared" si="80"/>
        <v>0.2319</v>
      </c>
      <c r="C749" s="3">
        <f t="shared" si="81"/>
        <v>1.8299999999999997E-2</v>
      </c>
      <c r="D749">
        <f t="shared" si="77"/>
        <v>100</v>
      </c>
      <c r="E749">
        <f t="shared" si="78"/>
        <v>5.29</v>
      </c>
      <c r="F749">
        <f t="shared" si="79"/>
        <v>40</v>
      </c>
      <c r="G749">
        <f t="shared" si="74"/>
        <v>2.4522854049263683</v>
      </c>
      <c r="H749">
        <f t="shared" si="75"/>
        <v>7.3605060000000002E-4</v>
      </c>
      <c r="I749" s="3">
        <v>1.3381000000000001</v>
      </c>
      <c r="J749" s="3">
        <v>2.2599999999999999E-2</v>
      </c>
      <c r="K749">
        <f t="shared" si="76"/>
        <v>1.2844999999998584E-5</v>
      </c>
    </row>
    <row r="750" spans="1:11" x14ac:dyDescent="0.2">
      <c r="A750" s="5">
        <v>74.099999999999994</v>
      </c>
      <c r="B750" s="3">
        <f t="shared" si="80"/>
        <v>0.23259999999999992</v>
      </c>
      <c r="C750" s="3">
        <f t="shared" si="81"/>
        <v>1.84E-2</v>
      </c>
      <c r="D750">
        <f t="shared" si="77"/>
        <v>100</v>
      </c>
      <c r="E750">
        <f t="shared" si="78"/>
        <v>5.29</v>
      </c>
      <c r="F750">
        <f t="shared" si="79"/>
        <v>40</v>
      </c>
      <c r="G750">
        <f t="shared" si="74"/>
        <v>2.4656858716199554</v>
      </c>
      <c r="H750">
        <f t="shared" si="75"/>
        <v>7.3827239999999981E-4</v>
      </c>
      <c r="I750" s="3">
        <v>1.3388</v>
      </c>
      <c r="J750" s="3">
        <v>2.2700000000000001E-2</v>
      </c>
      <c r="K750">
        <f t="shared" si="76"/>
        <v>1.8300000000002047E-5</v>
      </c>
    </row>
    <row r="751" spans="1:11" x14ac:dyDescent="0.2">
      <c r="A751" s="5">
        <v>74.2</v>
      </c>
      <c r="B751" s="3">
        <f t="shared" si="80"/>
        <v>0.23360000000000003</v>
      </c>
      <c r="C751" s="3">
        <f t="shared" si="81"/>
        <v>1.8200000000000001E-2</v>
      </c>
      <c r="D751">
        <f t="shared" si="77"/>
        <v>100</v>
      </c>
      <c r="E751">
        <f t="shared" si="78"/>
        <v>5.29</v>
      </c>
      <c r="F751">
        <f t="shared" si="79"/>
        <v>40</v>
      </c>
      <c r="G751">
        <f t="shared" si="74"/>
        <v>2.438884938232782</v>
      </c>
      <c r="H751">
        <f t="shared" si="75"/>
        <v>7.4144640000000002E-4</v>
      </c>
      <c r="I751" s="3">
        <v>1.3398000000000001</v>
      </c>
      <c r="J751" s="3">
        <v>2.2499999999999999E-2</v>
      </c>
      <c r="K751">
        <f t="shared" si="76"/>
        <v>1.4679999999998384E-5</v>
      </c>
    </row>
    <row r="752" spans="1:11" x14ac:dyDescent="0.2">
      <c r="A752" s="5">
        <v>74.3</v>
      </c>
      <c r="B752" s="3">
        <f t="shared" si="80"/>
        <v>0.23439999999999994</v>
      </c>
      <c r="C752" s="3">
        <f t="shared" si="81"/>
        <v>1.8500000000000003E-2</v>
      </c>
      <c r="D752">
        <f t="shared" si="77"/>
        <v>100</v>
      </c>
      <c r="E752">
        <f t="shared" si="78"/>
        <v>5.29</v>
      </c>
      <c r="F752">
        <f t="shared" si="79"/>
        <v>40</v>
      </c>
      <c r="G752">
        <f t="shared" si="74"/>
        <v>2.4790863383135426</v>
      </c>
      <c r="H752">
        <f t="shared" si="75"/>
        <v>7.4398559999999984E-4</v>
      </c>
      <c r="I752" s="3">
        <v>1.3406</v>
      </c>
      <c r="J752" s="3">
        <v>2.2800000000000001E-2</v>
      </c>
      <c r="K752">
        <f t="shared" si="76"/>
        <v>1.2914999999998578E-5</v>
      </c>
    </row>
    <row r="753" spans="1:11" x14ac:dyDescent="0.2">
      <c r="A753" s="5">
        <v>74.400000000000006</v>
      </c>
      <c r="B753" s="3">
        <f t="shared" si="80"/>
        <v>0.23509999999999986</v>
      </c>
      <c r="C753" s="3">
        <f t="shared" si="81"/>
        <v>1.84E-2</v>
      </c>
      <c r="D753">
        <f t="shared" si="77"/>
        <v>100</v>
      </c>
      <c r="E753">
        <f t="shared" si="78"/>
        <v>5.29</v>
      </c>
      <c r="F753">
        <f t="shared" si="79"/>
        <v>40</v>
      </c>
      <c r="G753">
        <f t="shared" si="74"/>
        <v>2.4656858716199554</v>
      </c>
      <c r="H753">
        <f t="shared" si="75"/>
        <v>7.4620739999999963E-4</v>
      </c>
      <c r="I753" s="3">
        <v>1.3412999999999999</v>
      </c>
      <c r="J753" s="3">
        <v>2.2700000000000001E-2</v>
      </c>
      <c r="K753">
        <f t="shared" si="76"/>
        <v>1.4760000000002473E-5</v>
      </c>
    </row>
    <row r="754" spans="1:11" x14ac:dyDescent="0.2">
      <c r="A754" s="5">
        <v>74.5</v>
      </c>
      <c r="B754" s="3">
        <f t="shared" si="80"/>
        <v>0.2359</v>
      </c>
      <c r="C754" s="3">
        <f t="shared" si="81"/>
        <v>1.8500000000000003E-2</v>
      </c>
      <c r="D754">
        <f t="shared" si="77"/>
        <v>100</v>
      </c>
      <c r="E754">
        <f t="shared" si="78"/>
        <v>5.29</v>
      </c>
      <c r="F754">
        <f t="shared" si="79"/>
        <v>40</v>
      </c>
      <c r="G754">
        <f t="shared" si="74"/>
        <v>2.4790863383135426</v>
      </c>
      <c r="H754">
        <f t="shared" si="75"/>
        <v>7.4874659999999999E-4</v>
      </c>
      <c r="I754" s="3">
        <v>1.3421000000000001</v>
      </c>
      <c r="J754" s="3">
        <v>2.2800000000000001E-2</v>
      </c>
      <c r="K754">
        <f t="shared" si="76"/>
        <v>1.8599999999997955E-5</v>
      </c>
    </row>
    <row r="755" spans="1:11" x14ac:dyDescent="0.2">
      <c r="A755" s="5">
        <v>74.599999999999994</v>
      </c>
      <c r="B755" s="3">
        <f t="shared" si="80"/>
        <v>0.23689999999999989</v>
      </c>
      <c r="C755" s="3">
        <f t="shared" si="81"/>
        <v>1.8700000000000001E-2</v>
      </c>
      <c r="D755">
        <f t="shared" si="77"/>
        <v>100</v>
      </c>
      <c r="E755">
        <f t="shared" si="78"/>
        <v>5.29</v>
      </c>
      <c r="F755">
        <f t="shared" si="79"/>
        <v>40</v>
      </c>
      <c r="G755">
        <f t="shared" si="74"/>
        <v>2.5058872717007157</v>
      </c>
      <c r="H755">
        <f t="shared" si="75"/>
        <v>7.5192059999999966E-4</v>
      </c>
      <c r="I755" s="3">
        <v>1.3431</v>
      </c>
      <c r="J755" s="3">
        <v>2.3E-2</v>
      </c>
      <c r="K755">
        <f t="shared" si="76"/>
        <v>1.5040000000002519E-5</v>
      </c>
    </row>
    <row r="756" spans="1:11" x14ac:dyDescent="0.2">
      <c r="A756" s="5">
        <v>74.7</v>
      </c>
      <c r="B756" s="3">
        <f t="shared" si="80"/>
        <v>0.23770000000000002</v>
      </c>
      <c r="C756" s="3">
        <f t="shared" si="81"/>
        <v>1.89E-2</v>
      </c>
      <c r="D756">
        <f t="shared" si="77"/>
        <v>100</v>
      </c>
      <c r="E756">
        <f t="shared" si="78"/>
        <v>5.29</v>
      </c>
      <c r="F756">
        <f t="shared" si="79"/>
        <v>40</v>
      </c>
      <c r="G756">
        <f t="shared" si="74"/>
        <v>2.5326882050878892</v>
      </c>
      <c r="H756">
        <f t="shared" si="75"/>
        <v>7.5445980000000002E-4</v>
      </c>
      <c r="I756" s="3">
        <v>1.3439000000000001</v>
      </c>
      <c r="J756" s="3">
        <v>2.3199999999999998E-2</v>
      </c>
      <c r="K756">
        <f t="shared" si="76"/>
        <v>1.1309999999998753E-5</v>
      </c>
    </row>
    <row r="757" spans="1:11" x14ac:dyDescent="0.2">
      <c r="A757" s="5">
        <v>74.8</v>
      </c>
      <c r="B757" s="3">
        <f t="shared" si="80"/>
        <v>0.23829999999999996</v>
      </c>
      <c r="C757" s="3">
        <f t="shared" si="81"/>
        <v>1.8799999999999997E-2</v>
      </c>
      <c r="D757">
        <f t="shared" si="77"/>
        <v>100</v>
      </c>
      <c r="E757">
        <f t="shared" si="78"/>
        <v>5.29</v>
      </c>
      <c r="F757">
        <f t="shared" si="79"/>
        <v>40</v>
      </c>
      <c r="G757">
        <f t="shared" si="74"/>
        <v>2.519287738394302</v>
      </c>
      <c r="H757">
        <f t="shared" si="75"/>
        <v>7.5636419999999989E-4</v>
      </c>
      <c r="I757" s="3">
        <v>1.3445</v>
      </c>
      <c r="J757" s="3">
        <v>2.3099999999999999E-2</v>
      </c>
      <c r="K757">
        <f t="shared" si="76"/>
        <v>2.0734999999997714E-5</v>
      </c>
    </row>
    <row r="758" spans="1:11" x14ac:dyDescent="0.2">
      <c r="A758" s="5">
        <v>74.900000000000006</v>
      </c>
      <c r="B758" s="3">
        <f t="shared" si="80"/>
        <v>0.23939999999999984</v>
      </c>
      <c r="C758" s="3">
        <f t="shared" si="81"/>
        <v>1.89E-2</v>
      </c>
      <c r="D758">
        <f t="shared" si="77"/>
        <v>100</v>
      </c>
      <c r="E758">
        <f t="shared" si="78"/>
        <v>5.29</v>
      </c>
      <c r="F758">
        <f t="shared" si="79"/>
        <v>40</v>
      </c>
      <c r="G758">
        <f t="shared" si="74"/>
        <v>2.5326882050878892</v>
      </c>
      <c r="H758">
        <f t="shared" si="75"/>
        <v>7.5985559999999948E-4</v>
      </c>
      <c r="I758" s="3">
        <v>1.3455999999999999</v>
      </c>
      <c r="J758" s="3">
        <v>2.3199999999999998E-2</v>
      </c>
      <c r="K758">
        <f t="shared" si="76"/>
        <v>1.7010000000002322E-5</v>
      </c>
    </row>
    <row r="759" spans="1:11" x14ac:dyDescent="0.2">
      <c r="A759" s="5">
        <v>75</v>
      </c>
      <c r="B759" s="3">
        <f t="shared" si="80"/>
        <v>0.24029999999999996</v>
      </c>
      <c r="C759" s="3">
        <f t="shared" si="81"/>
        <v>1.89E-2</v>
      </c>
      <c r="D759">
        <f t="shared" si="77"/>
        <v>100</v>
      </c>
      <c r="E759">
        <f t="shared" si="78"/>
        <v>5.29</v>
      </c>
      <c r="F759">
        <f t="shared" si="79"/>
        <v>40</v>
      </c>
      <c r="G759">
        <f t="shared" si="74"/>
        <v>2.5326882050878892</v>
      </c>
      <c r="H759">
        <f t="shared" si="75"/>
        <v>7.6271219999999988E-4</v>
      </c>
      <c r="I759" s="3">
        <v>1.3465</v>
      </c>
      <c r="J759" s="3">
        <v>2.3199999999999998E-2</v>
      </c>
      <c r="K759">
        <f t="shared" si="76"/>
        <v>1.1459999999998737E-5</v>
      </c>
    </row>
    <row r="760" spans="1:11" x14ac:dyDescent="0.2">
      <c r="A760" s="5">
        <v>75.099999999999994</v>
      </c>
      <c r="B760" s="3">
        <f t="shared" si="80"/>
        <v>0.24089999999999989</v>
      </c>
      <c r="C760" s="3">
        <f t="shared" si="81"/>
        <v>1.9299999999999998E-2</v>
      </c>
      <c r="D760">
        <f t="shared" si="77"/>
        <v>100</v>
      </c>
      <c r="E760">
        <f t="shared" si="78"/>
        <v>5.29</v>
      </c>
      <c r="F760">
        <f t="shared" si="79"/>
        <v>40</v>
      </c>
      <c r="G760">
        <f t="shared" si="74"/>
        <v>2.5862900718622357</v>
      </c>
      <c r="H760">
        <f t="shared" si="75"/>
        <v>7.6461659999999963E-4</v>
      </c>
      <c r="I760" s="3">
        <v>1.3471</v>
      </c>
      <c r="J760" s="3">
        <v>2.3599999999999999E-2</v>
      </c>
      <c r="K760">
        <f t="shared" si="76"/>
        <v>1.5440000000002583E-5</v>
      </c>
    </row>
    <row r="761" spans="1:11" x14ac:dyDescent="0.2">
      <c r="A761" s="5">
        <v>75.2</v>
      </c>
      <c r="B761" s="3">
        <f t="shared" si="80"/>
        <v>0.24170000000000003</v>
      </c>
      <c r="C761" s="3">
        <f t="shared" si="81"/>
        <v>1.9299999999999998E-2</v>
      </c>
      <c r="D761">
        <f t="shared" si="77"/>
        <v>100</v>
      </c>
      <c r="E761">
        <f t="shared" si="78"/>
        <v>5.29</v>
      </c>
      <c r="F761">
        <f t="shared" si="79"/>
        <v>40</v>
      </c>
      <c r="G761">
        <f t="shared" si="74"/>
        <v>2.5862900718622357</v>
      </c>
      <c r="H761">
        <f t="shared" si="75"/>
        <v>7.6715580000000011E-4</v>
      </c>
      <c r="I761" s="3">
        <v>1.3479000000000001</v>
      </c>
      <c r="J761" s="3">
        <v>2.3599999999999999E-2</v>
      </c>
      <c r="K761">
        <f t="shared" si="76"/>
        <v>1.9349999999997868E-5</v>
      </c>
    </row>
    <row r="762" spans="1:11" x14ac:dyDescent="0.2">
      <c r="A762" s="5">
        <v>75.3</v>
      </c>
      <c r="B762" s="3">
        <f t="shared" si="80"/>
        <v>0.24269999999999992</v>
      </c>
      <c r="C762" s="3">
        <f t="shared" si="81"/>
        <v>1.9400000000000001E-2</v>
      </c>
      <c r="D762">
        <f t="shared" si="77"/>
        <v>100</v>
      </c>
      <c r="E762">
        <f t="shared" si="78"/>
        <v>5.29</v>
      </c>
      <c r="F762">
        <f t="shared" si="79"/>
        <v>40</v>
      </c>
      <c r="G762">
        <f t="shared" si="74"/>
        <v>2.5996905385558229</v>
      </c>
      <c r="H762">
        <f t="shared" si="75"/>
        <v>7.7032979999999977E-4</v>
      </c>
      <c r="I762" s="3">
        <v>1.3489</v>
      </c>
      <c r="J762" s="3">
        <v>2.3699999999999999E-2</v>
      </c>
      <c r="K762">
        <f t="shared" si="76"/>
        <v>1.7505000000002391E-5</v>
      </c>
    </row>
    <row r="763" spans="1:11" x14ac:dyDescent="0.2">
      <c r="A763" s="5">
        <v>75.400000000000006</v>
      </c>
      <c r="B763" s="3">
        <f t="shared" si="80"/>
        <v>0.24360000000000004</v>
      </c>
      <c r="C763" s="3">
        <f t="shared" si="81"/>
        <v>1.9500000000000003E-2</v>
      </c>
      <c r="D763">
        <f t="shared" si="77"/>
        <v>100</v>
      </c>
      <c r="E763">
        <f t="shared" si="78"/>
        <v>5.29</v>
      </c>
      <c r="F763">
        <f t="shared" si="79"/>
        <v>40</v>
      </c>
      <c r="G763">
        <f t="shared" si="74"/>
        <v>2.6130910052494101</v>
      </c>
      <c r="H763">
        <f t="shared" si="75"/>
        <v>7.7318640000000017E-4</v>
      </c>
      <c r="I763" s="3">
        <v>1.3498000000000001</v>
      </c>
      <c r="J763" s="3">
        <v>2.3800000000000002E-2</v>
      </c>
      <c r="K763">
        <f t="shared" si="76"/>
        <v>1.3684999999998494E-5</v>
      </c>
    </row>
    <row r="764" spans="1:11" x14ac:dyDescent="0.2">
      <c r="A764" s="5">
        <v>75.5</v>
      </c>
      <c r="B764" s="3">
        <f t="shared" si="80"/>
        <v>0.24429999999999996</v>
      </c>
      <c r="C764" s="3">
        <f t="shared" si="81"/>
        <v>1.9599999999999999E-2</v>
      </c>
      <c r="D764">
        <f t="shared" si="77"/>
        <v>100</v>
      </c>
      <c r="E764">
        <f t="shared" si="78"/>
        <v>5.29</v>
      </c>
      <c r="F764">
        <f t="shared" si="79"/>
        <v>40</v>
      </c>
      <c r="G764">
        <f t="shared" ref="G764:G827" si="82">3*C764*D764*1000/(2*F764*E764^2)</f>
        <v>2.6264914719429959</v>
      </c>
      <c r="H764">
        <f t="shared" ref="H764:H827" si="83">6*B764*E764/(D764^2)</f>
        <v>7.7540819999999985E-4</v>
      </c>
      <c r="I764" s="3">
        <v>1.3505</v>
      </c>
      <c r="J764" s="3">
        <v>2.3900000000000001E-2</v>
      </c>
      <c r="K764">
        <f t="shared" ref="K764:K827" si="84">(C765+C764)/2*(B765-B764)</f>
        <v>1.7504999999998071E-5</v>
      </c>
    </row>
    <row r="765" spans="1:11" x14ac:dyDescent="0.2">
      <c r="A765" s="5">
        <v>75.599999999999994</v>
      </c>
      <c r="B765" s="3">
        <f t="shared" si="80"/>
        <v>0.24519999999999986</v>
      </c>
      <c r="C765" s="3">
        <f t="shared" si="81"/>
        <v>1.9299999999999998E-2</v>
      </c>
      <c r="D765">
        <f t="shared" si="77"/>
        <v>100</v>
      </c>
      <c r="E765">
        <f t="shared" si="78"/>
        <v>5.29</v>
      </c>
      <c r="F765">
        <f t="shared" si="79"/>
        <v>40</v>
      </c>
      <c r="G765">
        <f t="shared" si="82"/>
        <v>2.5862900718622357</v>
      </c>
      <c r="H765">
        <f t="shared" si="83"/>
        <v>7.782647999999996E-4</v>
      </c>
      <c r="I765" s="3">
        <v>1.3513999999999999</v>
      </c>
      <c r="J765" s="3">
        <v>2.3599999999999999E-2</v>
      </c>
      <c r="K765">
        <f t="shared" si="84"/>
        <v>1.7460000000002384E-5</v>
      </c>
    </row>
    <row r="766" spans="1:11" x14ac:dyDescent="0.2">
      <c r="A766" s="5">
        <v>75.7</v>
      </c>
      <c r="B766" s="3">
        <f t="shared" si="80"/>
        <v>0.24609999999999999</v>
      </c>
      <c r="C766" s="3">
        <f t="shared" si="81"/>
        <v>1.9500000000000003E-2</v>
      </c>
      <c r="D766">
        <f t="shared" si="77"/>
        <v>100</v>
      </c>
      <c r="E766">
        <f t="shared" si="78"/>
        <v>5.29</v>
      </c>
      <c r="F766">
        <f t="shared" si="79"/>
        <v>40</v>
      </c>
      <c r="G766">
        <f t="shared" si="82"/>
        <v>2.6130910052494101</v>
      </c>
      <c r="H766">
        <f t="shared" si="83"/>
        <v>7.8112139999999999E-4</v>
      </c>
      <c r="I766" s="3">
        <v>1.3523000000000001</v>
      </c>
      <c r="J766" s="3">
        <v>2.3800000000000002E-2</v>
      </c>
      <c r="K766">
        <f t="shared" si="84"/>
        <v>1.3649999999998499E-5</v>
      </c>
    </row>
    <row r="767" spans="1:11" x14ac:dyDescent="0.2">
      <c r="A767" s="5">
        <v>75.8</v>
      </c>
      <c r="B767" s="3">
        <f t="shared" si="80"/>
        <v>0.24679999999999991</v>
      </c>
      <c r="C767" s="3">
        <f t="shared" si="81"/>
        <v>1.9500000000000003E-2</v>
      </c>
      <c r="D767">
        <f t="shared" si="77"/>
        <v>100</v>
      </c>
      <c r="E767">
        <f t="shared" si="78"/>
        <v>5.29</v>
      </c>
      <c r="F767">
        <f t="shared" si="79"/>
        <v>40</v>
      </c>
      <c r="G767">
        <f t="shared" si="82"/>
        <v>2.6130910052494101</v>
      </c>
      <c r="H767">
        <f t="shared" si="83"/>
        <v>7.8334319999999978E-4</v>
      </c>
      <c r="I767" s="3">
        <v>1.353</v>
      </c>
      <c r="J767" s="3">
        <v>2.3800000000000002E-2</v>
      </c>
      <c r="K767">
        <f t="shared" si="84"/>
        <v>1.3684999999998494E-5</v>
      </c>
    </row>
    <row r="768" spans="1:11" x14ac:dyDescent="0.2">
      <c r="A768" s="5">
        <v>75.900000000000006</v>
      </c>
      <c r="B768" s="3">
        <f t="shared" si="80"/>
        <v>0.24749999999999983</v>
      </c>
      <c r="C768" s="3">
        <f t="shared" si="81"/>
        <v>1.9599999999999999E-2</v>
      </c>
      <c r="D768">
        <f t="shared" si="77"/>
        <v>100</v>
      </c>
      <c r="E768">
        <f t="shared" si="78"/>
        <v>5.29</v>
      </c>
      <c r="F768">
        <f t="shared" si="79"/>
        <v>40</v>
      </c>
      <c r="G768">
        <f t="shared" si="82"/>
        <v>2.6264914719429959</v>
      </c>
      <c r="H768">
        <f t="shared" si="83"/>
        <v>7.8556499999999946E-4</v>
      </c>
      <c r="I768" s="3">
        <v>1.3536999999999999</v>
      </c>
      <c r="J768" s="3">
        <v>2.3900000000000001E-2</v>
      </c>
      <c r="K768">
        <f t="shared" si="84"/>
        <v>1.9750000000002211E-5</v>
      </c>
    </row>
    <row r="769" spans="1:11" x14ac:dyDescent="0.2">
      <c r="A769" s="5">
        <v>76</v>
      </c>
      <c r="B769" s="3">
        <f t="shared" si="80"/>
        <v>0.24849999999999994</v>
      </c>
      <c r="C769" s="3">
        <f t="shared" si="81"/>
        <v>1.9900000000000001E-2</v>
      </c>
      <c r="D769">
        <f t="shared" si="77"/>
        <v>100</v>
      </c>
      <c r="E769">
        <f t="shared" si="78"/>
        <v>5.29</v>
      </c>
      <c r="F769">
        <f t="shared" si="79"/>
        <v>40</v>
      </c>
      <c r="G769">
        <f t="shared" si="82"/>
        <v>2.6666928720237566</v>
      </c>
      <c r="H769">
        <f t="shared" si="83"/>
        <v>7.8873899999999978E-4</v>
      </c>
      <c r="I769" s="3">
        <v>1.3547</v>
      </c>
      <c r="J769" s="3">
        <v>2.4199999999999999E-2</v>
      </c>
      <c r="K769">
        <f t="shared" si="84"/>
        <v>1.7999999999998018E-5</v>
      </c>
    </row>
    <row r="770" spans="1:11" x14ac:dyDescent="0.2">
      <c r="A770" s="5">
        <v>76.099999999999994</v>
      </c>
      <c r="B770" s="3">
        <f t="shared" si="80"/>
        <v>0.24939999999999984</v>
      </c>
      <c r="C770" s="3">
        <f t="shared" si="81"/>
        <v>2.01E-2</v>
      </c>
      <c r="D770">
        <f t="shared" si="77"/>
        <v>100</v>
      </c>
      <c r="E770">
        <f t="shared" si="78"/>
        <v>5.29</v>
      </c>
      <c r="F770">
        <f t="shared" si="79"/>
        <v>40</v>
      </c>
      <c r="G770">
        <f t="shared" si="82"/>
        <v>2.6934938054109296</v>
      </c>
      <c r="H770">
        <f t="shared" si="83"/>
        <v>7.9159559999999953E-4</v>
      </c>
      <c r="I770" s="3">
        <v>1.3555999999999999</v>
      </c>
      <c r="J770" s="3">
        <v>2.4400000000000002E-2</v>
      </c>
      <c r="K770">
        <f t="shared" si="84"/>
        <v>1.2030000000003126E-5</v>
      </c>
    </row>
    <row r="771" spans="1:11" x14ac:dyDescent="0.2">
      <c r="A771" s="5">
        <v>76.2</v>
      </c>
      <c r="B771" s="3">
        <f t="shared" si="80"/>
        <v>0.25</v>
      </c>
      <c r="C771" s="3">
        <f t="shared" si="81"/>
        <v>1.9999999999999997E-2</v>
      </c>
      <c r="D771">
        <f t="shared" si="77"/>
        <v>100</v>
      </c>
      <c r="E771">
        <f t="shared" si="78"/>
        <v>5.29</v>
      </c>
      <c r="F771">
        <f t="shared" si="79"/>
        <v>40</v>
      </c>
      <c r="G771">
        <f t="shared" si="82"/>
        <v>2.6800933387173425</v>
      </c>
      <c r="H771">
        <f t="shared" si="83"/>
        <v>7.9350000000000004E-4</v>
      </c>
      <c r="I771" s="3">
        <v>1.3562000000000001</v>
      </c>
      <c r="J771" s="3">
        <v>2.4299999999999999E-2</v>
      </c>
      <c r="K771">
        <f t="shared" si="84"/>
        <v>1.8134999999997999E-5</v>
      </c>
    </row>
    <row r="772" spans="1:11" x14ac:dyDescent="0.2">
      <c r="A772" s="5">
        <v>76.3</v>
      </c>
      <c r="B772" s="3">
        <f t="shared" si="80"/>
        <v>0.2508999999999999</v>
      </c>
      <c r="C772" s="3">
        <f t="shared" si="81"/>
        <v>2.0299999999999999E-2</v>
      </c>
      <c r="D772">
        <f t="shared" si="77"/>
        <v>100</v>
      </c>
      <c r="E772">
        <f t="shared" si="78"/>
        <v>5.29</v>
      </c>
      <c r="F772">
        <f t="shared" si="79"/>
        <v>40</v>
      </c>
      <c r="G772">
        <f t="shared" si="82"/>
        <v>2.7202947387981031</v>
      </c>
      <c r="H772">
        <f t="shared" si="83"/>
        <v>7.9635659999999968E-4</v>
      </c>
      <c r="I772" s="3">
        <v>1.3571</v>
      </c>
      <c r="J772" s="3">
        <v>2.46E-2</v>
      </c>
      <c r="K772">
        <f t="shared" si="84"/>
        <v>2.4360000000001823E-5</v>
      </c>
    </row>
    <row r="773" spans="1:11" x14ac:dyDescent="0.2">
      <c r="A773" s="5">
        <v>76.400000000000006</v>
      </c>
      <c r="B773" s="3">
        <f t="shared" si="80"/>
        <v>0.25209999999999999</v>
      </c>
      <c r="C773" s="3">
        <f t="shared" si="81"/>
        <v>2.0299999999999999E-2</v>
      </c>
      <c r="D773">
        <f t="shared" si="77"/>
        <v>100</v>
      </c>
      <c r="E773">
        <f t="shared" si="78"/>
        <v>5.29</v>
      </c>
      <c r="F773">
        <f t="shared" si="79"/>
        <v>40</v>
      </c>
      <c r="G773">
        <f t="shared" si="82"/>
        <v>2.7202947387981031</v>
      </c>
      <c r="H773">
        <f t="shared" si="83"/>
        <v>8.0016540000000006E-4</v>
      </c>
      <c r="I773" s="3">
        <v>1.3583000000000001</v>
      </c>
      <c r="J773" s="3">
        <v>2.46E-2</v>
      </c>
      <c r="K773">
        <f t="shared" si="84"/>
        <v>1.2149999999998662E-5</v>
      </c>
    </row>
    <row r="774" spans="1:11" x14ac:dyDescent="0.2">
      <c r="A774" s="5">
        <v>76.5</v>
      </c>
      <c r="B774" s="3">
        <f t="shared" si="80"/>
        <v>0.25269999999999992</v>
      </c>
      <c r="C774" s="3">
        <f t="shared" si="81"/>
        <v>2.0200000000000003E-2</v>
      </c>
      <c r="D774">
        <f t="shared" si="77"/>
        <v>100</v>
      </c>
      <c r="E774">
        <f t="shared" si="78"/>
        <v>5.29</v>
      </c>
      <c r="F774">
        <f t="shared" si="79"/>
        <v>40</v>
      </c>
      <c r="G774">
        <f t="shared" si="82"/>
        <v>2.7068942721045168</v>
      </c>
      <c r="H774">
        <f t="shared" si="83"/>
        <v>8.0206979999999982E-4</v>
      </c>
      <c r="I774" s="3">
        <v>1.3589</v>
      </c>
      <c r="J774" s="3">
        <v>2.4500000000000001E-2</v>
      </c>
      <c r="K774">
        <f t="shared" si="84"/>
        <v>1.217999999999866E-5</v>
      </c>
    </row>
    <row r="775" spans="1:11" x14ac:dyDescent="0.2">
      <c r="A775" s="5">
        <v>76.599999999999994</v>
      </c>
      <c r="B775" s="3">
        <f t="shared" si="80"/>
        <v>0.25329999999999986</v>
      </c>
      <c r="C775" s="3">
        <f t="shared" si="81"/>
        <v>2.0400000000000001E-2</v>
      </c>
      <c r="D775">
        <f t="shared" si="77"/>
        <v>100</v>
      </c>
      <c r="E775">
        <f t="shared" si="78"/>
        <v>5.29</v>
      </c>
      <c r="F775">
        <f t="shared" si="79"/>
        <v>40</v>
      </c>
      <c r="G775">
        <f t="shared" si="82"/>
        <v>2.7336952054916899</v>
      </c>
      <c r="H775">
        <f t="shared" si="83"/>
        <v>8.0397419999999947E-4</v>
      </c>
      <c r="I775" s="3">
        <v>1.3594999999999999</v>
      </c>
      <c r="J775" s="3">
        <v>2.47E-2</v>
      </c>
      <c r="K775">
        <f t="shared" si="84"/>
        <v>2.0500000000002294E-5</v>
      </c>
    </row>
    <row r="776" spans="1:11" x14ac:dyDescent="0.2">
      <c r="A776" s="5">
        <v>76.7</v>
      </c>
      <c r="B776" s="3">
        <f t="shared" si="80"/>
        <v>0.25429999999999997</v>
      </c>
      <c r="C776" s="3">
        <f t="shared" si="81"/>
        <v>2.06E-2</v>
      </c>
      <c r="D776">
        <f t="shared" si="77"/>
        <v>100</v>
      </c>
      <c r="E776">
        <f t="shared" si="78"/>
        <v>5.29</v>
      </c>
      <c r="F776">
        <f t="shared" si="79"/>
        <v>40</v>
      </c>
      <c r="G776">
        <f t="shared" si="82"/>
        <v>2.7604961388788634</v>
      </c>
      <c r="H776">
        <f t="shared" si="83"/>
        <v>8.071482E-4</v>
      </c>
      <c r="I776" s="3">
        <v>1.3605</v>
      </c>
      <c r="J776" s="3">
        <v>2.4899999999999999E-2</v>
      </c>
      <c r="K776">
        <f t="shared" si="84"/>
        <v>1.8494999999997962E-5</v>
      </c>
    </row>
    <row r="777" spans="1:11" x14ac:dyDescent="0.2">
      <c r="A777" s="5">
        <v>76.8</v>
      </c>
      <c r="B777" s="3">
        <f t="shared" si="80"/>
        <v>0.25519999999999987</v>
      </c>
      <c r="C777" s="3">
        <f t="shared" si="81"/>
        <v>2.0499999999999997E-2</v>
      </c>
      <c r="D777">
        <f t="shared" si="77"/>
        <v>100</v>
      </c>
      <c r="E777">
        <f t="shared" si="78"/>
        <v>5.29</v>
      </c>
      <c r="F777">
        <f t="shared" si="79"/>
        <v>40</v>
      </c>
      <c r="G777">
        <f t="shared" si="82"/>
        <v>2.7470956721852762</v>
      </c>
      <c r="H777">
        <f t="shared" si="83"/>
        <v>8.1000479999999953E-4</v>
      </c>
      <c r="I777" s="3">
        <v>1.3613999999999999</v>
      </c>
      <c r="J777" s="3">
        <v>2.4799999999999999E-2</v>
      </c>
      <c r="K777">
        <f t="shared" si="84"/>
        <v>1.4420000000002986E-5</v>
      </c>
    </row>
    <row r="778" spans="1:11" x14ac:dyDescent="0.2">
      <c r="A778" s="5">
        <v>76.900000000000006</v>
      </c>
      <c r="B778" s="3">
        <f t="shared" si="80"/>
        <v>0.25590000000000002</v>
      </c>
      <c r="C778" s="3">
        <f t="shared" si="81"/>
        <v>2.0700000000000003E-2</v>
      </c>
      <c r="D778">
        <f t="shared" ref="D778:D841" si="85">$E$4</f>
        <v>100</v>
      </c>
      <c r="E778">
        <f t="shared" ref="E778:E841" si="86">$F$4</f>
        <v>5.29</v>
      </c>
      <c r="F778">
        <f t="shared" ref="F778:F841" si="87">$G$4</f>
        <v>40</v>
      </c>
      <c r="G778">
        <f t="shared" si="82"/>
        <v>2.7738966055724505</v>
      </c>
      <c r="H778">
        <f t="shared" si="83"/>
        <v>8.1222659999999997E-4</v>
      </c>
      <c r="I778" s="3">
        <v>1.3621000000000001</v>
      </c>
      <c r="J778" s="3">
        <v>2.5000000000000001E-2</v>
      </c>
      <c r="K778">
        <f t="shared" si="84"/>
        <v>1.6559999999998178E-5</v>
      </c>
    </row>
    <row r="779" spans="1:11" x14ac:dyDescent="0.2">
      <c r="A779" s="5">
        <v>77</v>
      </c>
      <c r="B779" s="3">
        <f t="shared" si="80"/>
        <v>0.25669999999999993</v>
      </c>
      <c r="C779" s="3">
        <f t="shared" si="81"/>
        <v>2.0700000000000003E-2</v>
      </c>
      <c r="D779">
        <f t="shared" si="85"/>
        <v>100</v>
      </c>
      <c r="E779">
        <f t="shared" si="86"/>
        <v>5.29</v>
      </c>
      <c r="F779">
        <f t="shared" si="87"/>
        <v>40</v>
      </c>
      <c r="G779">
        <f t="shared" si="82"/>
        <v>2.7738966055724505</v>
      </c>
      <c r="H779">
        <f t="shared" si="83"/>
        <v>8.1476579999999979E-4</v>
      </c>
      <c r="I779" s="3">
        <v>1.3629</v>
      </c>
      <c r="J779" s="3">
        <v>2.5000000000000001E-2</v>
      </c>
      <c r="K779">
        <f t="shared" si="84"/>
        <v>2.2770000000002091E-5</v>
      </c>
    </row>
    <row r="780" spans="1:11" x14ac:dyDescent="0.2">
      <c r="A780" s="5">
        <v>77.099999999999994</v>
      </c>
      <c r="B780" s="3">
        <f t="shared" si="80"/>
        <v>0.25780000000000003</v>
      </c>
      <c r="C780" s="3">
        <f t="shared" si="81"/>
        <v>2.0700000000000003E-2</v>
      </c>
      <c r="D780">
        <f t="shared" si="85"/>
        <v>100</v>
      </c>
      <c r="E780">
        <f t="shared" si="86"/>
        <v>5.29</v>
      </c>
      <c r="F780">
        <f t="shared" si="87"/>
        <v>40</v>
      </c>
      <c r="G780">
        <f t="shared" si="82"/>
        <v>2.7738966055724505</v>
      </c>
      <c r="H780">
        <f t="shared" si="83"/>
        <v>8.1825720000000004E-4</v>
      </c>
      <c r="I780" s="3">
        <v>1.3640000000000001</v>
      </c>
      <c r="J780" s="3">
        <v>2.5000000000000001E-2</v>
      </c>
      <c r="K780">
        <f t="shared" si="84"/>
        <v>1.6599999999998174E-5</v>
      </c>
    </row>
    <row r="781" spans="1:11" x14ac:dyDescent="0.2">
      <c r="A781" s="5">
        <v>77.2</v>
      </c>
      <c r="B781" s="3">
        <f t="shared" si="80"/>
        <v>0.25859999999999994</v>
      </c>
      <c r="C781" s="3">
        <f t="shared" si="81"/>
        <v>2.0799999999999999E-2</v>
      </c>
      <c r="D781">
        <f t="shared" si="85"/>
        <v>100</v>
      </c>
      <c r="E781">
        <f t="shared" si="86"/>
        <v>5.29</v>
      </c>
      <c r="F781">
        <f t="shared" si="87"/>
        <v>40</v>
      </c>
      <c r="G781">
        <f t="shared" si="82"/>
        <v>2.7872970722660364</v>
      </c>
      <c r="H781">
        <f t="shared" si="83"/>
        <v>8.2079639999999986E-4</v>
      </c>
      <c r="I781" s="3">
        <v>1.3648</v>
      </c>
      <c r="J781" s="3">
        <v>2.5100000000000001E-2</v>
      </c>
      <c r="K781">
        <f t="shared" si="84"/>
        <v>1.2479999999998625E-5</v>
      </c>
    </row>
    <row r="782" spans="1:11" x14ac:dyDescent="0.2">
      <c r="A782" s="5">
        <v>77.3</v>
      </c>
      <c r="B782" s="3">
        <f t="shared" si="80"/>
        <v>0.25919999999999987</v>
      </c>
      <c r="C782" s="3">
        <f t="shared" si="81"/>
        <v>2.0799999999999999E-2</v>
      </c>
      <c r="D782">
        <f t="shared" si="85"/>
        <v>100</v>
      </c>
      <c r="E782">
        <f t="shared" si="86"/>
        <v>5.29</v>
      </c>
      <c r="F782">
        <f t="shared" si="87"/>
        <v>40</v>
      </c>
      <c r="G782">
        <f t="shared" si="82"/>
        <v>2.7872970722660364</v>
      </c>
      <c r="H782">
        <f t="shared" si="83"/>
        <v>8.2270079999999962E-4</v>
      </c>
      <c r="I782" s="3">
        <v>1.3653999999999999</v>
      </c>
      <c r="J782" s="3">
        <v>2.5100000000000001E-2</v>
      </c>
      <c r="K782">
        <f t="shared" si="84"/>
        <v>2.0900000000002338E-5</v>
      </c>
    </row>
    <row r="783" spans="1:11" x14ac:dyDescent="0.2">
      <c r="A783" s="5">
        <v>77.400000000000006</v>
      </c>
      <c r="B783" s="3">
        <f t="shared" si="80"/>
        <v>0.26019999999999999</v>
      </c>
      <c r="C783" s="3">
        <f t="shared" si="81"/>
        <v>2.0999999999999998E-2</v>
      </c>
      <c r="D783">
        <f t="shared" si="85"/>
        <v>100</v>
      </c>
      <c r="E783">
        <f t="shared" si="86"/>
        <v>5.29</v>
      </c>
      <c r="F783">
        <f t="shared" si="87"/>
        <v>40</v>
      </c>
      <c r="G783">
        <f t="shared" si="82"/>
        <v>2.8140980056532103</v>
      </c>
      <c r="H783">
        <f t="shared" si="83"/>
        <v>8.2587479999999994E-4</v>
      </c>
      <c r="I783" s="3">
        <v>1.3664000000000001</v>
      </c>
      <c r="J783" s="3">
        <v>2.53E-2</v>
      </c>
      <c r="K783">
        <f t="shared" si="84"/>
        <v>2.0999999999997685E-5</v>
      </c>
    </row>
    <row r="784" spans="1:11" x14ac:dyDescent="0.2">
      <c r="A784" s="5">
        <v>77.5</v>
      </c>
      <c r="B784" s="3">
        <f t="shared" si="80"/>
        <v>0.26119999999999988</v>
      </c>
      <c r="C784" s="3">
        <f t="shared" si="81"/>
        <v>2.0999999999999998E-2</v>
      </c>
      <c r="D784">
        <f t="shared" si="85"/>
        <v>100</v>
      </c>
      <c r="E784">
        <f t="shared" si="86"/>
        <v>5.29</v>
      </c>
      <c r="F784">
        <f t="shared" si="87"/>
        <v>40</v>
      </c>
      <c r="G784">
        <f t="shared" si="82"/>
        <v>2.8140980056532103</v>
      </c>
      <c r="H784">
        <f t="shared" si="83"/>
        <v>8.290487999999996E-4</v>
      </c>
      <c r="I784" s="3">
        <v>1.3673999999999999</v>
      </c>
      <c r="J784" s="3">
        <v>2.53E-2</v>
      </c>
      <c r="K784">
        <f t="shared" si="84"/>
        <v>1.2660000000003289E-5</v>
      </c>
    </row>
    <row r="785" spans="1:11" x14ac:dyDescent="0.2">
      <c r="A785" s="5">
        <v>77.599999999999994</v>
      </c>
      <c r="B785" s="3">
        <f t="shared" si="80"/>
        <v>0.26180000000000003</v>
      </c>
      <c r="C785" s="3">
        <f t="shared" si="81"/>
        <v>2.1199999999999997E-2</v>
      </c>
      <c r="D785">
        <f t="shared" si="85"/>
        <v>100</v>
      </c>
      <c r="E785">
        <f t="shared" si="86"/>
        <v>5.29</v>
      </c>
      <c r="F785">
        <f t="shared" si="87"/>
        <v>40</v>
      </c>
      <c r="G785">
        <f t="shared" si="82"/>
        <v>2.8408989390403834</v>
      </c>
      <c r="H785">
        <f t="shared" si="83"/>
        <v>8.3095320000000012E-4</v>
      </c>
      <c r="I785" s="3">
        <v>1.3680000000000001</v>
      </c>
      <c r="J785" s="3">
        <v>2.5499999999999998E-2</v>
      </c>
      <c r="K785">
        <f t="shared" si="84"/>
        <v>1.4874999999998361E-5</v>
      </c>
    </row>
    <row r="786" spans="1:11" x14ac:dyDescent="0.2">
      <c r="A786" s="5">
        <v>77.7</v>
      </c>
      <c r="B786" s="3">
        <f t="shared" si="80"/>
        <v>0.26249999999999996</v>
      </c>
      <c r="C786" s="3">
        <f t="shared" si="81"/>
        <v>2.1299999999999999E-2</v>
      </c>
      <c r="D786">
        <f t="shared" si="85"/>
        <v>100</v>
      </c>
      <c r="E786">
        <f t="shared" si="86"/>
        <v>5.29</v>
      </c>
      <c r="F786">
        <f t="shared" si="87"/>
        <v>40</v>
      </c>
      <c r="G786">
        <f t="shared" si="82"/>
        <v>2.8542994057339701</v>
      </c>
      <c r="H786">
        <f t="shared" si="83"/>
        <v>8.331749999999998E-4</v>
      </c>
      <c r="I786" s="3">
        <v>1.3687</v>
      </c>
      <c r="J786" s="3">
        <v>2.5600000000000001E-2</v>
      </c>
      <c r="K786">
        <f t="shared" si="84"/>
        <v>2.5559999999997184E-5</v>
      </c>
    </row>
    <row r="787" spans="1:11" x14ac:dyDescent="0.2">
      <c r="A787" s="5">
        <v>77.8</v>
      </c>
      <c r="B787" s="3">
        <f t="shared" si="80"/>
        <v>0.26369999999999982</v>
      </c>
      <c r="C787" s="3">
        <f t="shared" si="81"/>
        <v>2.1299999999999999E-2</v>
      </c>
      <c r="D787">
        <f t="shared" si="85"/>
        <v>100</v>
      </c>
      <c r="E787">
        <f t="shared" si="86"/>
        <v>5.29</v>
      </c>
      <c r="F787">
        <f t="shared" si="87"/>
        <v>40</v>
      </c>
      <c r="G787">
        <f t="shared" si="82"/>
        <v>2.8542994057339701</v>
      </c>
      <c r="H787">
        <f t="shared" si="83"/>
        <v>8.3698379999999942E-4</v>
      </c>
      <c r="I787" s="3">
        <v>1.3698999999999999</v>
      </c>
      <c r="J787" s="3">
        <v>2.5600000000000001E-2</v>
      </c>
      <c r="K787">
        <f t="shared" si="84"/>
        <v>1.4980000000003101E-5</v>
      </c>
    </row>
    <row r="788" spans="1:11" x14ac:dyDescent="0.2">
      <c r="A788" s="5">
        <v>77.900000000000006</v>
      </c>
      <c r="B788" s="3">
        <f t="shared" si="80"/>
        <v>0.26439999999999997</v>
      </c>
      <c r="C788" s="3">
        <f t="shared" si="81"/>
        <v>2.1499999999999998E-2</v>
      </c>
      <c r="D788">
        <f t="shared" si="85"/>
        <v>100</v>
      </c>
      <c r="E788">
        <f t="shared" si="86"/>
        <v>5.29</v>
      </c>
      <c r="F788">
        <f t="shared" si="87"/>
        <v>40</v>
      </c>
      <c r="G788">
        <f t="shared" si="82"/>
        <v>2.8811003391211436</v>
      </c>
      <c r="H788">
        <f t="shared" si="83"/>
        <v>8.3920559999999987E-4</v>
      </c>
      <c r="I788" s="3">
        <v>1.3706</v>
      </c>
      <c r="J788" s="3">
        <v>2.58E-2</v>
      </c>
      <c r="K788">
        <f t="shared" si="84"/>
        <v>1.2899999999998579E-5</v>
      </c>
    </row>
    <row r="789" spans="1:11" x14ac:dyDescent="0.2">
      <c r="A789" s="5">
        <v>78</v>
      </c>
      <c r="B789" s="3">
        <f t="shared" si="80"/>
        <v>0.2649999999999999</v>
      </c>
      <c r="C789" s="3">
        <f t="shared" si="81"/>
        <v>2.1499999999999998E-2</v>
      </c>
      <c r="D789">
        <f t="shared" si="85"/>
        <v>100</v>
      </c>
      <c r="E789">
        <f t="shared" si="86"/>
        <v>5.29</v>
      </c>
      <c r="F789">
        <f t="shared" si="87"/>
        <v>40</v>
      </c>
      <c r="G789">
        <f t="shared" si="82"/>
        <v>2.8811003391211436</v>
      </c>
      <c r="H789">
        <f t="shared" si="83"/>
        <v>8.4110999999999973E-4</v>
      </c>
      <c r="I789" s="3">
        <v>1.3712</v>
      </c>
      <c r="J789" s="3">
        <v>2.58E-2</v>
      </c>
      <c r="K789">
        <f t="shared" si="84"/>
        <v>1.9395000000002649E-5</v>
      </c>
    </row>
    <row r="790" spans="1:11" x14ac:dyDescent="0.2">
      <c r="A790" s="5">
        <v>78.099999999999994</v>
      </c>
      <c r="B790" s="3">
        <f t="shared" si="80"/>
        <v>0.26590000000000003</v>
      </c>
      <c r="C790" s="3">
        <f t="shared" si="81"/>
        <v>2.1600000000000001E-2</v>
      </c>
      <c r="D790">
        <f t="shared" si="85"/>
        <v>100</v>
      </c>
      <c r="E790">
        <f t="shared" si="86"/>
        <v>5.29</v>
      </c>
      <c r="F790">
        <f t="shared" si="87"/>
        <v>40</v>
      </c>
      <c r="G790">
        <f t="shared" si="82"/>
        <v>2.8945008058147299</v>
      </c>
      <c r="H790">
        <f t="shared" si="83"/>
        <v>8.4396660000000013E-4</v>
      </c>
      <c r="I790" s="3">
        <v>1.3721000000000001</v>
      </c>
      <c r="J790" s="3">
        <v>2.5899999999999999E-2</v>
      </c>
      <c r="K790">
        <f t="shared" si="84"/>
        <v>2.1599999999997621E-5</v>
      </c>
    </row>
    <row r="791" spans="1:11" x14ac:dyDescent="0.2">
      <c r="A791" s="5">
        <v>78.2</v>
      </c>
      <c r="B791" s="3">
        <f t="shared" si="80"/>
        <v>0.26689999999999992</v>
      </c>
      <c r="C791" s="3">
        <f t="shared" si="81"/>
        <v>2.1600000000000001E-2</v>
      </c>
      <c r="D791">
        <f t="shared" si="85"/>
        <v>100</v>
      </c>
      <c r="E791">
        <f t="shared" si="86"/>
        <v>5.29</v>
      </c>
      <c r="F791">
        <f t="shared" si="87"/>
        <v>40</v>
      </c>
      <c r="G791">
        <f t="shared" si="82"/>
        <v>2.8945008058147299</v>
      </c>
      <c r="H791">
        <f t="shared" si="83"/>
        <v>8.4714059999999979E-4</v>
      </c>
      <c r="I791" s="3">
        <v>1.3731</v>
      </c>
      <c r="J791" s="3">
        <v>2.5899999999999999E-2</v>
      </c>
      <c r="K791">
        <f t="shared" si="84"/>
        <v>1.7359999999998089E-5</v>
      </c>
    </row>
    <row r="792" spans="1:11" x14ac:dyDescent="0.2">
      <c r="A792" s="5">
        <v>78.3</v>
      </c>
      <c r="B792" s="3">
        <f t="shared" ref="B792:B855" si="88">I792-$I$471</f>
        <v>0.26769999999999983</v>
      </c>
      <c r="C792" s="3">
        <f t="shared" ref="C792:C855" si="89">J792-$J$471</f>
        <v>2.18E-2</v>
      </c>
      <c r="D792">
        <f t="shared" si="85"/>
        <v>100</v>
      </c>
      <c r="E792">
        <f t="shared" si="86"/>
        <v>5.29</v>
      </c>
      <c r="F792">
        <f t="shared" si="87"/>
        <v>40</v>
      </c>
      <c r="G792">
        <f t="shared" si="82"/>
        <v>2.9213017392019038</v>
      </c>
      <c r="H792">
        <f t="shared" si="83"/>
        <v>8.4967979999999951E-4</v>
      </c>
      <c r="I792" s="3">
        <v>1.3738999999999999</v>
      </c>
      <c r="J792" s="3">
        <v>2.6100000000000002E-2</v>
      </c>
      <c r="K792">
        <f t="shared" si="84"/>
        <v>1.5225000000003152E-5</v>
      </c>
    </row>
    <row r="793" spans="1:11" x14ac:dyDescent="0.2">
      <c r="A793" s="5">
        <v>78.400000000000006</v>
      </c>
      <c r="B793" s="3">
        <f t="shared" si="88"/>
        <v>0.26839999999999997</v>
      </c>
      <c r="C793" s="3">
        <f t="shared" si="89"/>
        <v>2.1699999999999997E-2</v>
      </c>
      <c r="D793">
        <f t="shared" si="85"/>
        <v>100</v>
      </c>
      <c r="E793">
        <f t="shared" si="86"/>
        <v>5.29</v>
      </c>
      <c r="F793">
        <f t="shared" si="87"/>
        <v>40</v>
      </c>
      <c r="G793">
        <f t="shared" si="82"/>
        <v>2.9079012725083166</v>
      </c>
      <c r="H793">
        <f t="shared" si="83"/>
        <v>8.5190159999999984E-4</v>
      </c>
      <c r="I793" s="3">
        <v>1.3746</v>
      </c>
      <c r="J793" s="3">
        <v>2.5999999999999999E-2</v>
      </c>
      <c r="K793">
        <f t="shared" si="84"/>
        <v>2.1699999999997607E-5</v>
      </c>
    </row>
    <row r="794" spans="1:11" x14ac:dyDescent="0.2">
      <c r="A794" s="5">
        <v>78.5</v>
      </c>
      <c r="B794" s="3">
        <f t="shared" si="88"/>
        <v>0.26939999999999986</v>
      </c>
      <c r="C794" s="3">
        <f t="shared" si="89"/>
        <v>2.1699999999999997E-2</v>
      </c>
      <c r="D794">
        <f t="shared" si="85"/>
        <v>100</v>
      </c>
      <c r="E794">
        <f t="shared" si="86"/>
        <v>5.29</v>
      </c>
      <c r="F794">
        <f t="shared" si="87"/>
        <v>40</v>
      </c>
      <c r="G794">
        <f t="shared" si="82"/>
        <v>2.9079012725083166</v>
      </c>
      <c r="H794">
        <f t="shared" si="83"/>
        <v>8.5507559999999962E-4</v>
      </c>
      <c r="I794" s="3">
        <v>1.3755999999999999</v>
      </c>
      <c r="J794" s="3">
        <v>2.5999999999999999E-2</v>
      </c>
      <c r="K794">
        <f t="shared" si="84"/>
        <v>1.744000000000292E-5</v>
      </c>
    </row>
    <row r="795" spans="1:11" x14ac:dyDescent="0.2">
      <c r="A795" s="5">
        <v>78.599999999999994</v>
      </c>
      <c r="B795" s="3">
        <f t="shared" si="88"/>
        <v>0.2702</v>
      </c>
      <c r="C795" s="3">
        <f t="shared" si="89"/>
        <v>2.1900000000000003E-2</v>
      </c>
      <c r="D795">
        <f t="shared" si="85"/>
        <v>100</v>
      </c>
      <c r="E795">
        <f t="shared" si="86"/>
        <v>5.29</v>
      </c>
      <c r="F795">
        <f t="shared" si="87"/>
        <v>40</v>
      </c>
      <c r="G795">
        <f t="shared" si="82"/>
        <v>2.934702205895491</v>
      </c>
      <c r="H795">
        <f t="shared" si="83"/>
        <v>8.5761479999999998E-4</v>
      </c>
      <c r="I795" s="3">
        <v>1.3764000000000001</v>
      </c>
      <c r="J795" s="3">
        <v>2.6200000000000001E-2</v>
      </c>
      <c r="K795">
        <f t="shared" si="84"/>
        <v>1.5329999999998313E-5</v>
      </c>
    </row>
    <row r="796" spans="1:11" x14ac:dyDescent="0.2">
      <c r="A796" s="5">
        <v>78.7</v>
      </c>
      <c r="B796" s="3">
        <f t="shared" si="88"/>
        <v>0.27089999999999992</v>
      </c>
      <c r="C796" s="3">
        <f t="shared" si="89"/>
        <v>2.1900000000000003E-2</v>
      </c>
      <c r="D796">
        <f t="shared" si="85"/>
        <v>100</v>
      </c>
      <c r="E796">
        <f t="shared" si="86"/>
        <v>5.29</v>
      </c>
      <c r="F796">
        <f t="shared" si="87"/>
        <v>40</v>
      </c>
      <c r="G796">
        <f t="shared" si="82"/>
        <v>2.934702205895491</v>
      </c>
      <c r="H796">
        <f t="shared" si="83"/>
        <v>8.5983659999999966E-4</v>
      </c>
      <c r="I796" s="3">
        <v>1.3771</v>
      </c>
      <c r="J796" s="3">
        <v>2.6200000000000001E-2</v>
      </c>
      <c r="K796">
        <f t="shared" si="84"/>
        <v>1.7519999999998074E-5</v>
      </c>
    </row>
    <row r="797" spans="1:11" x14ac:dyDescent="0.2">
      <c r="A797" s="5">
        <v>78.8</v>
      </c>
      <c r="B797" s="3">
        <f t="shared" si="88"/>
        <v>0.27169999999999983</v>
      </c>
      <c r="C797" s="3">
        <f t="shared" si="89"/>
        <v>2.1900000000000003E-2</v>
      </c>
      <c r="D797">
        <f t="shared" si="85"/>
        <v>100</v>
      </c>
      <c r="E797">
        <f t="shared" si="86"/>
        <v>5.29</v>
      </c>
      <c r="F797">
        <f t="shared" si="87"/>
        <v>40</v>
      </c>
      <c r="G797">
        <f t="shared" si="82"/>
        <v>2.934702205895491</v>
      </c>
      <c r="H797">
        <f t="shared" si="83"/>
        <v>8.6237579999999948E-4</v>
      </c>
      <c r="I797" s="3">
        <v>1.3778999999999999</v>
      </c>
      <c r="J797" s="3">
        <v>2.6200000000000001E-2</v>
      </c>
      <c r="K797">
        <f t="shared" si="84"/>
        <v>2.2000000000002463E-5</v>
      </c>
    </row>
    <row r="798" spans="1:11" x14ac:dyDescent="0.2">
      <c r="A798" s="5">
        <v>78.900000000000006</v>
      </c>
      <c r="B798" s="3">
        <f t="shared" si="88"/>
        <v>0.27269999999999994</v>
      </c>
      <c r="C798" s="3">
        <f t="shared" si="89"/>
        <v>2.2100000000000002E-2</v>
      </c>
      <c r="D798">
        <f t="shared" si="85"/>
        <v>100</v>
      </c>
      <c r="E798">
        <f t="shared" si="86"/>
        <v>5.29</v>
      </c>
      <c r="F798">
        <f t="shared" si="87"/>
        <v>40</v>
      </c>
      <c r="G798">
        <f t="shared" si="82"/>
        <v>2.9615031392826641</v>
      </c>
      <c r="H798">
        <f t="shared" si="83"/>
        <v>8.655497999999998E-4</v>
      </c>
      <c r="I798" s="3">
        <v>1.3789</v>
      </c>
      <c r="J798" s="3">
        <v>2.64E-2</v>
      </c>
      <c r="K798">
        <f t="shared" si="84"/>
        <v>1.5574999999998285E-5</v>
      </c>
    </row>
    <row r="799" spans="1:11" x14ac:dyDescent="0.2">
      <c r="A799" s="5">
        <v>79</v>
      </c>
      <c r="B799" s="3">
        <f t="shared" si="88"/>
        <v>0.27339999999999987</v>
      </c>
      <c r="C799" s="3">
        <f t="shared" si="89"/>
        <v>2.2400000000000003E-2</v>
      </c>
      <c r="D799">
        <f t="shared" si="85"/>
        <v>100</v>
      </c>
      <c r="E799">
        <f t="shared" si="86"/>
        <v>5.29</v>
      </c>
      <c r="F799">
        <f t="shared" si="87"/>
        <v>40</v>
      </c>
      <c r="G799">
        <f t="shared" si="82"/>
        <v>3.0017045393634247</v>
      </c>
      <c r="H799">
        <f t="shared" si="83"/>
        <v>8.677715999999997E-4</v>
      </c>
      <c r="I799" s="3">
        <v>1.3795999999999999</v>
      </c>
      <c r="J799" s="3">
        <v>2.6700000000000002E-2</v>
      </c>
      <c r="K799">
        <f t="shared" si="84"/>
        <v>1.5680000000003248E-5</v>
      </c>
    </row>
    <row r="800" spans="1:11" x14ac:dyDescent="0.2">
      <c r="A800" s="5">
        <v>79.099999999999994</v>
      </c>
      <c r="B800" s="3">
        <f t="shared" si="88"/>
        <v>0.27410000000000001</v>
      </c>
      <c r="C800" s="3">
        <f t="shared" si="89"/>
        <v>2.2400000000000003E-2</v>
      </c>
      <c r="D800">
        <f t="shared" si="85"/>
        <v>100</v>
      </c>
      <c r="E800">
        <f t="shared" si="86"/>
        <v>5.29</v>
      </c>
      <c r="F800">
        <f t="shared" si="87"/>
        <v>40</v>
      </c>
      <c r="G800">
        <f t="shared" si="82"/>
        <v>3.0017045393634247</v>
      </c>
      <c r="H800">
        <f t="shared" si="83"/>
        <v>8.6999340000000003E-4</v>
      </c>
      <c r="I800" s="3">
        <v>1.3803000000000001</v>
      </c>
      <c r="J800" s="3">
        <v>2.6700000000000002E-2</v>
      </c>
      <c r="K800">
        <f t="shared" si="84"/>
        <v>2.4694999999997283E-5</v>
      </c>
    </row>
    <row r="801" spans="1:11" x14ac:dyDescent="0.2">
      <c r="A801" s="5">
        <v>79.2</v>
      </c>
      <c r="B801" s="3">
        <f t="shared" si="88"/>
        <v>0.27519999999999989</v>
      </c>
      <c r="C801" s="3">
        <f t="shared" si="89"/>
        <v>2.2499999999999999E-2</v>
      </c>
      <c r="D801">
        <f t="shared" si="85"/>
        <v>100</v>
      </c>
      <c r="E801">
        <f t="shared" si="86"/>
        <v>5.29</v>
      </c>
      <c r="F801">
        <f t="shared" si="87"/>
        <v>40</v>
      </c>
      <c r="G801">
        <f t="shared" si="82"/>
        <v>3.015105006057011</v>
      </c>
      <c r="H801">
        <f t="shared" si="83"/>
        <v>8.7348479999999962E-4</v>
      </c>
      <c r="I801" s="3">
        <v>1.3814</v>
      </c>
      <c r="J801" s="3">
        <v>2.6800000000000001E-2</v>
      </c>
      <c r="K801">
        <f t="shared" si="84"/>
        <v>2.0205000000002762E-5</v>
      </c>
    </row>
    <row r="802" spans="1:11" x14ac:dyDescent="0.2">
      <c r="A802" s="5">
        <v>79.3</v>
      </c>
      <c r="B802" s="3">
        <f t="shared" si="88"/>
        <v>0.27610000000000001</v>
      </c>
      <c r="C802" s="3">
        <f t="shared" si="89"/>
        <v>2.2400000000000003E-2</v>
      </c>
      <c r="D802">
        <f t="shared" si="85"/>
        <v>100</v>
      </c>
      <c r="E802">
        <f t="shared" si="86"/>
        <v>5.29</v>
      </c>
      <c r="F802">
        <f t="shared" si="87"/>
        <v>40</v>
      </c>
      <c r="G802">
        <f t="shared" si="82"/>
        <v>3.0017045393634247</v>
      </c>
      <c r="H802">
        <f t="shared" si="83"/>
        <v>8.7634140000000013E-4</v>
      </c>
      <c r="I802" s="3">
        <v>1.3823000000000001</v>
      </c>
      <c r="J802" s="3">
        <v>2.6700000000000002E-2</v>
      </c>
      <c r="K802">
        <f t="shared" si="84"/>
        <v>1.3469999999998517E-5</v>
      </c>
    </row>
    <row r="803" spans="1:11" x14ac:dyDescent="0.2">
      <c r="A803" s="5">
        <v>79.400000000000006</v>
      </c>
      <c r="B803" s="3">
        <f t="shared" si="88"/>
        <v>0.27669999999999995</v>
      </c>
      <c r="C803" s="3">
        <f t="shared" si="89"/>
        <v>2.2499999999999999E-2</v>
      </c>
      <c r="D803">
        <f t="shared" si="85"/>
        <v>100</v>
      </c>
      <c r="E803">
        <f t="shared" si="86"/>
        <v>5.29</v>
      </c>
      <c r="F803">
        <f t="shared" si="87"/>
        <v>40</v>
      </c>
      <c r="G803">
        <f t="shared" si="82"/>
        <v>3.015105006057011</v>
      </c>
      <c r="H803">
        <f t="shared" si="83"/>
        <v>8.7824579999999988E-4</v>
      </c>
      <c r="I803" s="3">
        <v>1.3829</v>
      </c>
      <c r="J803" s="3">
        <v>2.6800000000000001E-2</v>
      </c>
      <c r="K803">
        <f t="shared" si="84"/>
        <v>1.5889999999998247E-5</v>
      </c>
    </row>
    <row r="804" spans="1:11" x14ac:dyDescent="0.2">
      <c r="A804" s="5">
        <v>79.5</v>
      </c>
      <c r="B804" s="3">
        <f t="shared" si="88"/>
        <v>0.27739999999999987</v>
      </c>
      <c r="C804" s="3">
        <f t="shared" si="89"/>
        <v>2.2899999999999997E-2</v>
      </c>
      <c r="D804">
        <f t="shared" si="85"/>
        <v>100</v>
      </c>
      <c r="E804">
        <f t="shared" si="86"/>
        <v>5.29</v>
      </c>
      <c r="F804">
        <f t="shared" si="87"/>
        <v>40</v>
      </c>
      <c r="G804">
        <f t="shared" si="82"/>
        <v>3.0687068728313571</v>
      </c>
      <c r="H804">
        <f t="shared" si="83"/>
        <v>8.8046759999999957E-4</v>
      </c>
      <c r="I804" s="3">
        <v>1.3835999999999999</v>
      </c>
      <c r="J804" s="3">
        <v>2.7199999999999998E-2</v>
      </c>
      <c r="K804">
        <f t="shared" si="84"/>
        <v>2.7420000000002052E-5</v>
      </c>
    </row>
    <row r="805" spans="1:11" x14ac:dyDescent="0.2">
      <c r="A805" s="5">
        <v>79.599999999999994</v>
      </c>
      <c r="B805" s="3">
        <f t="shared" si="88"/>
        <v>0.27859999999999996</v>
      </c>
      <c r="C805" s="3">
        <f t="shared" si="89"/>
        <v>2.2800000000000001E-2</v>
      </c>
      <c r="D805">
        <f t="shared" si="85"/>
        <v>100</v>
      </c>
      <c r="E805">
        <f t="shared" si="86"/>
        <v>5.29</v>
      </c>
      <c r="F805">
        <f t="shared" si="87"/>
        <v>40</v>
      </c>
      <c r="G805">
        <f t="shared" si="82"/>
        <v>3.0553064061377708</v>
      </c>
      <c r="H805">
        <f t="shared" si="83"/>
        <v>8.8427639999999995E-4</v>
      </c>
      <c r="I805" s="3">
        <v>1.3848</v>
      </c>
      <c r="J805" s="3">
        <v>2.7099999999999999E-2</v>
      </c>
      <c r="K805">
        <f t="shared" si="84"/>
        <v>1.8319999999997981E-5</v>
      </c>
    </row>
    <row r="806" spans="1:11" x14ac:dyDescent="0.2">
      <c r="A806" s="5">
        <v>79.7</v>
      </c>
      <c r="B806" s="3">
        <f t="shared" si="88"/>
        <v>0.27939999999999987</v>
      </c>
      <c r="C806" s="3">
        <f t="shared" si="89"/>
        <v>2.3E-2</v>
      </c>
      <c r="D806">
        <f t="shared" si="85"/>
        <v>100</v>
      </c>
      <c r="E806">
        <f t="shared" si="86"/>
        <v>5.29</v>
      </c>
      <c r="F806">
        <f t="shared" si="87"/>
        <v>40</v>
      </c>
      <c r="G806">
        <f t="shared" si="82"/>
        <v>3.0821073395249443</v>
      </c>
      <c r="H806">
        <f t="shared" si="83"/>
        <v>8.8681559999999955E-4</v>
      </c>
      <c r="I806" s="3">
        <v>1.3855999999999999</v>
      </c>
      <c r="J806" s="3">
        <v>2.7300000000000001E-2</v>
      </c>
      <c r="K806">
        <f t="shared" si="84"/>
        <v>1.840000000000308E-5</v>
      </c>
    </row>
    <row r="807" spans="1:11" x14ac:dyDescent="0.2">
      <c r="A807" s="5">
        <v>79.8</v>
      </c>
      <c r="B807" s="3">
        <f t="shared" si="88"/>
        <v>0.2802</v>
      </c>
      <c r="C807" s="3">
        <f t="shared" si="89"/>
        <v>2.3E-2</v>
      </c>
      <c r="D807">
        <f t="shared" si="85"/>
        <v>100</v>
      </c>
      <c r="E807">
        <f t="shared" si="86"/>
        <v>5.29</v>
      </c>
      <c r="F807">
        <f t="shared" si="87"/>
        <v>40</v>
      </c>
      <c r="G807">
        <f t="shared" si="82"/>
        <v>3.0821073395249443</v>
      </c>
      <c r="H807">
        <f t="shared" si="83"/>
        <v>8.8935480000000013E-4</v>
      </c>
      <c r="I807" s="3">
        <v>1.3864000000000001</v>
      </c>
      <c r="J807" s="3">
        <v>2.7300000000000001E-2</v>
      </c>
      <c r="K807">
        <f t="shared" si="84"/>
        <v>2.0744999999997715E-5</v>
      </c>
    </row>
    <row r="808" spans="1:11" x14ac:dyDescent="0.2">
      <c r="A808" s="5">
        <v>79.900000000000006</v>
      </c>
      <c r="B808" s="3">
        <f t="shared" si="88"/>
        <v>0.28109999999999991</v>
      </c>
      <c r="C808" s="3">
        <f t="shared" si="89"/>
        <v>2.3100000000000002E-2</v>
      </c>
      <c r="D808">
        <f t="shared" si="85"/>
        <v>100</v>
      </c>
      <c r="E808">
        <f t="shared" si="86"/>
        <v>5.29</v>
      </c>
      <c r="F808">
        <f t="shared" si="87"/>
        <v>40</v>
      </c>
      <c r="G808">
        <f t="shared" si="82"/>
        <v>3.0955078062185311</v>
      </c>
      <c r="H808">
        <f t="shared" si="83"/>
        <v>8.9221139999999966E-4</v>
      </c>
      <c r="I808" s="3">
        <v>1.3873</v>
      </c>
      <c r="J808" s="3">
        <v>2.7400000000000001E-2</v>
      </c>
      <c r="K808">
        <f t="shared" si="84"/>
        <v>1.8559999999997959E-5</v>
      </c>
    </row>
    <row r="809" spans="1:11" x14ac:dyDescent="0.2">
      <c r="A809" s="5">
        <v>80</v>
      </c>
      <c r="B809" s="3">
        <f t="shared" si="88"/>
        <v>0.28189999999999982</v>
      </c>
      <c r="C809" s="3">
        <f t="shared" si="89"/>
        <v>2.3300000000000001E-2</v>
      </c>
      <c r="D809">
        <f t="shared" si="85"/>
        <v>100</v>
      </c>
      <c r="E809">
        <f t="shared" si="86"/>
        <v>5.29</v>
      </c>
      <c r="F809">
        <f t="shared" si="87"/>
        <v>40</v>
      </c>
      <c r="G809">
        <f t="shared" si="82"/>
        <v>3.1223087396057045</v>
      </c>
      <c r="H809">
        <f t="shared" si="83"/>
        <v>8.9475059999999937E-4</v>
      </c>
      <c r="I809" s="3">
        <v>1.3880999999999999</v>
      </c>
      <c r="J809" s="3">
        <v>2.76E-2</v>
      </c>
      <c r="K809">
        <f t="shared" si="84"/>
        <v>1.6310000000003379E-5</v>
      </c>
    </row>
    <row r="810" spans="1:11" x14ac:dyDescent="0.2">
      <c r="A810" s="5">
        <v>80.099999999999994</v>
      </c>
      <c r="B810" s="3">
        <f t="shared" si="88"/>
        <v>0.28259999999999996</v>
      </c>
      <c r="C810" s="3">
        <f t="shared" si="89"/>
        <v>2.3300000000000001E-2</v>
      </c>
      <c r="D810">
        <f t="shared" si="85"/>
        <v>100</v>
      </c>
      <c r="E810">
        <f t="shared" si="86"/>
        <v>5.29</v>
      </c>
      <c r="F810">
        <f t="shared" si="87"/>
        <v>40</v>
      </c>
      <c r="G810">
        <f t="shared" si="82"/>
        <v>3.1223087396057045</v>
      </c>
      <c r="H810">
        <f t="shared" si="83"/>
        <v>8.9697239999999992E-4</v>
      </c>
      <c r="I810" s="3">
        <v>1.3888</v>
      </c>
      <c r="J810" s="3">
        <v>2.76E-2</v>
      </c>
      <c r="K810">
        <f t="shared" si="84"/>
        <v>1.8599999999997952E-5</v>
      </c>
    </row>
    <row r="811" spans="1:11" x14ac:dyDescent="0.2">
      <c r="A811" s="5">
        <v>80.2</v>
      </c>
      <c r="B811" s="3">
        <f t="shared" si="88"/>
        <v>0.28339999999999987</v>
      </c>
      <c r="C811" s="3">
        <f t="shared" si="89"/>
        <v>2.3199999999999998E-2</v>
      </c>
      <c r="D811">
        <f t="shared" si="85"/>
        <v>100</v>
      </c>
      <c r="E811">
        <f t="shared" si="86"/>
        <v>5.29</v>
      </c>
      <c r="F811">
        <f t="shared" si="87"/>
        <v>40</v>
      </c>
      <c r="G811">
        <f t="shared" si="82"/>
        <v>3.1089082729121174</v>
      </c>
      <c r="H811">
        <f t="shared" si="83"/>
        <v>8.9951159999999964E-4</v>
      </c>
      <c r="I811" s="3">
        <v>1.3895999999999999</v>
      </c>
      <c r="J811" s="3">
        <v>2.75E-2</v>
      </c>
      <c r="K811">
        <f t="shared" si="84"/>
        <v>2.3150000000002592E-5</v>
      </c>
    </row>
    <row r="812" spans="1:11" x14ac:dyDescent="0.2">
      <c r="A812" s="5">
        <v>80.3</v>
      </c>
      <c r="B812" s="3">
        <f t="shared" si="88"/>
        <v>0.28439999999999999</v>
      </c>
      <c r="C812" s="3">
        <f t="shared" si="89"/>
        <v>2.3100000000000002E-2</v>
      </c>
      <c r="D812">
        <f t="shared" si="85"/>
        <v>100</v>
      </c>
      <c r="E812">
        <f t="shared" si="86"/>
        <v>5.29</v>
      </c>
      <c r="F812">
        <f t="shared" si="87"/>
        <v>40</v>
      </c>
      <c r="G812">
        <f t="shared" si="82"/>
        <v>3.0955078062185311</v>
      </c>
      <c r="H812">
        <f t="shared" si="83"/>
        <v>9.0268560000000006E-4</v>
      </c>
      <c r="I812" s="3">
        <v>1.3906000000000001</v>
      </c>
      <c r="J812" s="3">
        <v>2.7400000000000001E-2</v>
      </c>
      <c r="K812">
        <f t="shared" si="84"/>
        <v>1.8599999999997952E-5</v>
      </c>
    </row>
    <row r="813" spans="1:11" x14ac:dyDescent="0.2">
      <c r="A813" s="5">
        <v>80.400000000000006</v>
      </c>
      <c r="B813" s="3">
        <f t="shared" si="88"/>
        <v>0.2851999999999999</v>
      </c>
      <c r="C813" s="3">
        <f t="shared" si="89"/>
        <v>2.3399999999999997E-2</v>
      </c>
      <c r="D813">
        <f t="shared" si="85"/>
        <v>100</v>
      </c>
      <c r="E813">
        <f t="shared" si="86"/>
        <v>5.29</v>
      </c>
      <c r="F813">
        <f t="shared" si="87"/>
        <v>40</v>
      </c>
      <c r="G813">
        <f t="shared" si="82"/>
        <v>3.1357092062992908</v>
      </c>
      <c r="H813">
        <f t="shared" si="83"/>
        <v>9.0522479999999967E-4</v>
      </c>
      <c r="I813" s="3">
        <v>1.3914</v>
      </c>
      <c r="J813" s="3">
        <v>2.7699999999999999E-2</v>
      </c>
      <c r="K813">
        <f t="shared" si="84"/>
        <v>1.4069999999998449E-5</v>
      </c>
    </row>
    <row r="814" spans="1:11" x14ac:dyDescent="0.2">
      <c r="A814" s="5">
        <v>80.5</v>
      </c>
      <c r="B814" s="3">
        <f t="shared" si="88"/>
        <v>0.28579999999999983</v>
      </c>
      <c r="C814" s="3">
        <f t="shared" si="89"/>
        <v>2.35E-2</v>
      </c>
      <c r="D814">
        <f t="shared" si="85"/>
        <v>100</v>
      </c>
      <c r="E814">
        <f t="shared" si="86"/>
        <v>5.29</v>
      </c>
      <c r="F814">
        <f t="shared" si="87"/>
        <v>40</v>
      </c>
      <c r="G814">
        <f t="shared" si="82"/>
        <v>3.1491096729928785</v>
      </c>
      <c r="H814">
        <f t="shared" si="83"/>
        <v>9.0712919999999943E-4</v>
      </c>
      <c r="I814" s="3">
        <v>1.3919999999999999</v>
      </c>
      <c r="J814" s="3">
        <v>2.7799999999999998E-2</v>
      </c>
      <c r="K814">
        <f t="shared" si="84"/>
        <v>2.5685000000002354E-5</v>
      </c>
    </row>
    <row r="815" spans="1:11" x14ac:dyDescent="0.2">
      <c r="A815" s="5">
        <v>80.599999999999994</v>
      </c>
      <c r="B815" s="3">
        <f t="shared" si="88"/>
        <v>0.28689999999999993</v>
      </c>
      <c r="C815" s="3">
        <f t="shared" si="89"/>
        <v>2.3199999999999998E-2</v>
      </c>
      <c r="D815">
        <f t="shared" si="85"/>
        <v>100</v>
      </c>
      <c r="E815">
        <f t="shared" si="86"/>
        <v>5.29</v>
      </c>
      <c r="F815">
        <f t="shared" si="87"/>
        <v>40</v>
      </c>
      <c r="G815">
        <f t="shared" si="82"/>
        <v>3.1089082729121174</v>
      </c>
      <c r="H815">
        <f t="shared" si="83"/>
        <v>9.1062059999999989E-4</v>
      </c>
      <c r="I815" s="3">
        <v>1.3931</v>
      </c>
      <c r="J815" s="3">
        <v>2.75E-2</v>
      </c>
      <c r="K815">
        <f t="shared" si="84"/>
        <v>2.3349999999997427E-5</v>
      </c>
    </row>
    <row r="816" spans="1:11" x14ac:dyDescent="0.2">
      <c r="A816" s="5">
        <v>80.7</v>
      </c>
      <c r="B816" s="3">
        <f t="shared" si="88"/>
        <v>0.28789999999999982</v>
      </c>
      <c r="C816" s="3">
        <f t="shared" si="89"/>
        <v>2.35E-2</v>
      </c>
      <c r="D816">
        <f t="shared" si="85"/>
        <v>100</v>
      </c>
      <c r="E816">
        <f t="shared" si="86"/>
        <v>5.29</v>
      </c>
      <c r="F816">
        <f t="shared" si="87"/>
        <v>40</v>
      </c>
      <c r="G816">
        <f t="shared" si="82"/>
        <v>3.1491096729928785</v>
      </c>
      <c r="H816">
        <f t="shared" si="83"/>
        <v>9.1379459999999945E-4</v>
      </c>
      <c r="I816" s="3">
        <v>1.3940999999999999</v>
      </c>
      <c r="J816" s="3">
        <v>2.7799999999999998E-2</v>
      </c>
      <c r="K816">
        <f t="shared" si="84"/>
        <v>1.1800000000003941E-5</v>
      </c>
    </row>
    <row r="817" spans="1:11" x14ac:dyDescent="0.2">
      <c r="A817" s="5">
        <v>80.8</v>
      </c>
      <c r="B817" s="3">
        <f t="shared" si="88"/>
        <v>0.28839999999999999</v>
      </c>
      <c r="C817" s="3">
        <f t="shared" si="89"/>
        <v>2.3699999999999999E-2</v>
      </c>
      <c r="D817">
        <f t="shared" si="85"/>
        <v>100</v>
      </c>
      <c r="E817">
        <f t="shared" si="86"/>
        <v>5.29</v>
      </c>
      <c r="F817">
        <f t="shared" si="87"/>
        <v>40</v>
      </c>
      <c r="G817">
        <f t="shared" si="82"/>
        <v>3.1759106063800511</v>
      </c>
      <c r="H817">
        <f t="shared" si="83"/>
        <v>9.1538159999999993E-4</v>
      </c>
      <c r="I817" s="3">
        <v>1.3946000000000001</v>
      </c>
      <c r="J817" s="3">
        <v>2.8000000000000001E-2</v>
      </c>
      <c r="K817">
        <f t="shared" si="84"/>
        <v>1.8919999999997918E-5</v>
      </c>
    </row>
    <row r="818" spans="1:11" x14ac:dyDescent="0.2">
      <c r="A818" s="5">
        <v>80.900000000000006</v>
      </c>
      <c r="B818" s="3">
        <f t="shared" si="88"/>
        <v>0.2891999999999999</v>
      </c>
      <c r="C818" s="3">
        <f t="shared" si="89"/>
        <v>2.3600000000000003E-2</v>
      </c>
      <c r="D818">
        <f t="shared" si="85"/>
        <v>100</v>
      </c>
      <c r="E818">
        <f t="shared" si="86"/>
        <v>5.29</v>
      </c>
      <c r="F818">
        <f t="shared" si="87"/>
        <v>40</v>
      </c>
      <c r="G818">
        <f t="shared" si="82"/>
        <v>3.1625101396864648</v>
      </c>
      <c r="H818">
        <f t="shared" si="83"/>
        <v>9.1792079999999975E-4</v>
      </c>
      <c r="I818" s="3">
        <v>1.3954</v>
      </c>
      <c r="J818" s="3">
        <v>2.7900000000000001E-2</v>
      </c>
      <c r="K818">
        <f t="shared" si="84"/>
        <v>2.1195000000002896E-5</v>
      </c>
    </row>
    <row r="819" spans="1:11" x14ac:dyDescent="0.2">
      <c r="A819" s="5">
        <v>81</v>
      </c>
      <c r="B819" s="3">
        <f t="shared" si="88"/>
        <v>0.29010000000000002</v>
      </c>
      <c r="C819" s="3">
        <f t="shared" si="89"/>
        <v>2.35E-2</v>
      </c>
      <c r="D819">
        <f t="shared" si="85"/>
        <v>100</v>
      </c>
      <c r="E819">
        <f t="shared" si="86"/>
        <v>5.29</v>
      </c>
      <c r="F819">
        <f t="shared" si="87"/>
        <v>40</v>
      </c>
      <c r="G819">
        <f t="shared" si="82"/>
        <v>3.1491096729928785</v>
      </c>
      <c r="H819">
        <f t="shared" si="83"/>
        <v>9.2077740000000004E-4</v>
      </c>
      <c r="I819" s="3">
        <v>1.3963000000000001</v>
      </c>
      <c r="J819" s="3">
        <v>2.7799999999999998E-2</v>
      </c>
      <c r="K819">
        <f t="shared" si="84"/>
        <v>2.3549999999997408E-5</v>
      </c>
    </row>
    <row r="820" spans="1:11" x14ac:dyDescent="0.2">
      <c r="A820" s="5">
        <v>81.099999999999994</v>
      </c>
      <c r="B820" s="3">
        <f t="shared" si="88"/>
        <v>0.29109999999999991</v>
      </c>
      <c r="C820" s="3">
        <f t="shared" si="89"/>
        <v>2.3600000000000003E-2</v>
      </c>
      <c r="D820">
        <f t="shared" si="85"/>
        <v>100</v>
      </c>
      <c r="E820">
        <f t="shared" si="86"/>
        <v>5.29</v>
      </c>
      <c r="F820">
        <f t="shared" si="87"/>
        <v>40</v>
      </c>
      <c r="G820">
        <f t="shared" si="82"/>
        <v>3.1625101396864648</v>
      </c>
      <c r="H820">
        <f t="shared" si="83"/>
        <v>9.2395139999999982E-4</v>
      </c>
      <c r="I820" s="3">
        <v>1.3973</v>
      </c>
      <c r="J820" s="3">
        <v>2.7900000000000001E-2</v>
      </c>
      <c r="K820">
        <f t="shared" si="84"/>
        <v>1.4219999999998436E-5</v>
      </c>
    </row>
    <row r="821" spans="1:11" x14ac:dyDescent="0.2">
      <c r="A821" s="5">
        <v>81.2</v>
      </c>
      <c r="B821" s="3">
        <f t="shared" si="88"/>
        <v>0.29169999999999985</v>
      </c>
      <c r="C821" s="3">
        <f t="shared" si="89"/>
        <v>2.3800000000000002E-2</v>
      </c>
      <c r="D821">
        <f t="shared" si="85"/>
        <v>100</v>
      </c>
      <c r="E821">
        <f t="shared" si="86"/>
        <v>5.29</v>
      </c>
      <c r="F821">
        <f t="shared" si="87"/>
        <v>40</v>
      </c>
      <c r="G821">
        <f t="shared" si="82"/>
        <v>3.1893110730736387</v>
      </c>
      <c r="H821">
        <f t="shared" si="83"/>
        <v>9.2585579999999957E-4</v>
      </c>
      <c r="I821" s="3">
        <v>1.3978999999999999</v>
      </c>
      <c r="J821" s="3">
        <v>2.81E-2</v>
      </c>
      <c r="K821">
        <f t="shared" si="84"/>
        <v>2.151000000000294E-5</v>
      </c>
    </row>
    <row r="822" spans="1:11" x14ac:dyDescent="0.2">
      <c r="A822" s="5">
        <v>81.3</v>
      </c>
      <c r="B822" s="3">
        <f t="shared" si="88"/>
        <v>0.29259999999999997</v>
      </c>
      <c r="C822" s="3">
        <f t="shared" si="89"/>
        <v>2.4E-2</v>
      </c>
      <c r="D822">
        <f t="shared" si="85"/>
        <v>100</v>
      </c>
      <c r="E822">
        <f t="shared" si="86"/>
        <v>5.29</v>
      </c>
      <c r="F822">
        <f t="shared" si="87"/>
        <v>40</v>
      </c>
      <c r="G822">
        <f t="shared" si="82"/>
        <v>3.2161120064608122</v>
      </c>
      <c r="H822">
        <f t="shared" si="83"/>
        <v>9.2871239999999986E-4</v>
      </c>
      <c r="I822" s="3">
        <v>1.3988</v>
      </c>
      <c r="J822" s="3">
        <v>2.8299999999999999E-2</v>
      </c>
      <c r="K822">
        <f t="shared" si="84"/>
        <v>2.394999999999736E-5</v>
      </c>
    </row>
    <row r="823" spans="1:11" x14ac:dyDescent="0.2">
      <c r="A823" s="5">
        <v>81.400000000000006</v>
      </c>
      <c r="B823" s="3">
        <f t="shared" si="88"/>
        <v>0.29359999999999986</v>
      </c>
      <c r="C823" s="3">
        <f t="shared" si="89"/>
        <v>2.3899999999999998E-2</v>
      </c>
      <c r="D823">
        <f t="shared" si="85"/>
        <v>100</v>
      </c>
      <c r="E823">
        <f t="shared" si="86"/>
        <v>5.29</v>
      </c>
      <c r="F823">
        <f t="shared" si="87"/>
        <v>40</v>
      </c>
      <c r="G823">
        <f t="shared" si="82"/>
        <v>3.2027115397672241</v>
      </c>
      <c r="H823">
        <f t="shared" si="83"/>
        <v>9.3188639999999964E-4</v>
      </c>
      <c r="I823" s="3">
        <v>1.3997999999999999</v>
      </c>
      <c r="J823" s="3">
        <v>2.8199999999999999E-2</v>
      </c>
      <c r="K823">
        <f t="shared" si="84"/>
        <v>1.6835000000003484E-5</v>
      </c>
    </row>
    <row r="824" spans="1:11" x14ac:dyDescent="0.2">
      <c r="A824" s="5">
        <v>81.5</v>
      </c>
      <c r="B824" s="3">
        <f t="shared" si="88"/>
        <v>0.29430000000000001</v>
      </c>
      <c r="C824" s="3">
        <f t="shared" si="89"/>
        <v>2.4199999999999999E-2</v>
      </c>
      <c r="D824">
        <f t="shared" si="85"/>
        <v>100</v>
      </c>
      <c r="E824">
        <f t="shared" si="86"/>
        <v>5.29</v>
      </c>
      <c r="F824">
        <f t="shared" si="87"/>
        <v>40</v>
      </c>
      <c r="G824">
        <f t="shared" si="82"/>
        <v>3.2429129398479852</v>
      </c>
      <c r="H824">
        <f t="shared" si="83"/>
        <v>9.3410819999999997E-4</v>
      </c>
      <c r="I824" s="3">
        <v>1.4005000000000001</v>
      </c>
      <c r="J824" s="3">
        <v>2.8500000000000001E-2</v>
      </c>
      <c r="K824">
        <f t="shared" si="84"/>
        <v>1.9399999999997863E-5</v>
      </c>
    </row>
    <row r="825" spans="1:11" x14ac:dyDescent="0.2">
      <c r="A825" s="5">
        <v>81.599999999999994</v>
      </c>
      <c r="B825" s="3">
        <f t="shared" si="88"/>
        <v>0.29509999999999992</v>
      </c>
      <c r="C825" s="3">
        <f t="shared" si="89"/>
        <v>2.4300000000000002E-2</v>
      </c>
      <c r="D825">
        <f t="shared" si="85"/>
        <v>100</v>
      </c>
      <c r="E825">
        <f t="shared" si="86"/>
        <v>5.29</v>
      </c>
      <c r="F825">
        <f t="shared" si="87"/>
        <v>40</v>
      </c>
      <c r="G825">
        <f t="shared" si="82"/>
        <v>3.256313406541572</v>
      </c>
      <c r="H825">
        <f t="shared" si="83"/>
        <v>9.3664739999999968E-4</v>
      </c>
      <c r="I825" s="3">
        <v>1.4013</v>
      </c>
      <c r="J825" s="3">
        <v>2.86E-2</v>
      </c>
      <c r="K825">
        <f t="shared" si="84"/>
        <v>2.1869999999997593E-5</v>
      </c>
    </row>
    <row r="826" spans="1:11" x14ac:dyDescent="0.2">
      <c r="A826" s="5">
        <v>81.7</v>
      </c>
      <c r="B826" s="3">
        <f t="shared" si="88"/>
        <v>0.29599999999999982</v>
      </c>
      <c r="C826" s="3">
        <f t="shared" si="89"/>
        <v>2.4300000000000002E-2</v>
      </c>
      <c r="D826">
        <f t="shared" si="85"/>
        <v>100</v>
      </c>
      <c r="E826">
        <f t="shared" si="86"/>
        <v>5.29</v>
      </c>
      <c r="F826">
        <f t="shared" si="87"/>
        <v>40</v>
      </c>
      <c r="G826">
        <f t="shared" si="82"/>
        <v>3.256313406541572</v>
      </c>
      <c r="H826">
        <f t="shared" si="83"/>
        <v>9.3950399999999943E-4</v>
      </c>
      <c r="I826" s="3">
        <v>1.4021999999999999</v>
      </c>
      <c r="J826" s="3">
        <v>2.86E-2</v>
      </c>
      <c r="K826">
        <f t="shared" si="84"/>
        <v>2.1960000000003002E-5</v>
      </c>
    </row>
    <row r="827" spans="1:11" x14ac:dyDescent="0.2">
      <c r="A827" s="5">
        <v>81.8</v>
      </c>
      <c r="B827" s="3">
        <f t="shared" si="88"/>
        <v>0.29689999999999994</v>
      </c>
      <c r="C827" s="3">
        <f t="shared" si="89"/>
        <v>2.4500000000000001E-2</v>
      </c>
      <c r="D827">
        <f t="shared" si="85"/>
        <v>100</v>
      </c>
      <c r="E827">
        <f t="shared" si="86"/>
        <v>5.29</v>
      </c>
      <c r="F827">
        <f t="shared" si="87"/>
        <v>40</v>
      </c>
      <c r="G827">
        <f t="shared" si="82"/>
        <v>3.2831143399287459</v>
      </c>
      <c r="H827">
        <f t="shared" si="83"/>
        <v>9.4236059999999982E-4</v>
      </c>
      <c r="I827" s="3">
        <v>1.4031</v>
      </c>
      <c r="J827" s="3">
        <v>2.8799999999999999E-2</v>
      </c>
      <c r="K827">
        <f t="shared" si="84"/>
        <v>1.4729999999998377E-5</v>
      </c>
    </row>
    <row r="828" spans="1:11" x14ac:dyDescent="0.2">
      <c r="A828" s="5">
        <v>81.900000000000006</v>
      </c>
      <c r="B828" s="3">
        <f t="shared" si="88"/>
        <v>0.29749999999999988</v>
      </c>
      <c r="C828" s="3">
        <f t="shared" si="89"/>
        <v>2.4599999999999997E-2</v>
      </c>
      <c r="D828">
        <f t="shared" si="85"/>
        <v>100</v>
      </c>
      <c r="E828">
        <f t="shared" si="86"/>
        <v>5.29</v>
      </c>
      <c r="F828">
        <f t="shared" si="87"/>
        <v>40</v>
      </c>
      <c r="G828">
        <f t="shared" ref="G828:G891" si="90">3*C828*D828*1000/(2*F828*E828^2)</f>
        <v>3.2965148066223313</v>
      </c>
      <c r="H828">
        <f t="shared" ref="H828:H891" si="91">6*B828*E828/(D828^2)</f>
        <v>9.4426499999999969E-4</v>
      </c>
      <c r="I828" s="3">
        <v>1.4036999999999999</v>
      </c>
      <c r="J828" s="3">
        <v>2.8899999999999999E-2</v>
      </c>
      <c r="K828">
        <f t="shared" ref="K828:K891" si="92">(C829+C828)/2*(B829-B828)</f>
        <v>2.2095000000003016E-5</v>
      </c>
    </row>
    <row r="829" spans="1:11" x14ac:dyDescent="0.2">
      <c r="A829" s="5">
        <v>82</v>
      </c>
      <c r="B829" s="3">
        <f t="shared" si="88"/>
        <v>0.2984</v>
      </c>
      <c r="C829" s="3">
        <f t="shared" si="89"/>
        <v>2.4500000000000001E-2</v>
      </c>
      <c r="D829">
        <f t="shared" si="85"/>
        <v>100</v>
      </c>
      <c r="E829">
        <f t="shared" si="86"/>
        <v>5.29</v>
      </c>
      <c r="F829">
        <f t="shared" si="87"/>
        <v>40</v>
      </c>
      <c r="G829">
        <f t="shared" si="90"/>
        <v>3.2831143399287459</v>
      </c>
      <c r="H829">
        <f t="shared" si="91"/>
        <v>9.4712159999999997E-4</v>
      </c>
      <c r="I829" s="3">
        <v>1.4046000000000001</v>
      </c>
      <c r="J829" s="3">
        <v>2.8799999999999999E-2</v>
      </c>
      <c r="K829">
        <f t="shared" si="92"/>
        <v>2.9459999999996753E-5</v>
      </c>
    </row>
    <row r="830" spans="1:11" x14ac:dyDescent="0.2">
      <c r="A830" s="5">
        <v>82.1</v>
      </c>
      <c r="B830" s="3">
        <f t="shared" si="88"/>
        <v>0.29959999999999987</v>
      </c>
      <c r="C830" s="3">
        <f t="shared" si="89"/>
        <v>2.4599999999999997E-2</v>
      </c>
      <c r="D830">
        <f t="shared" si="85"/>
        <v>100</v>
      </c>
      <c r="E830">
        <f t="shared" si="86"/>
        <v>5.29</v>
      </c>
      <c r="F830">
        <f t="shared" si="87"/>
        <v>40</v>
      </c>
      <c r="G830">
        <f t="shared" si="90"/>
        <v>3.2965148066223313</v>
      </c>
      <c r="H830">
        <f t="shared" si="91"/>
        <v>9.5093039999999971E-4</v>
      </c>
      <c r="I830" s="3">
        <v>1.4057999999999999</v>
      </c>
      <c r="J830" s="3">
        <v>2.8899999999999999E-2</v>
      </c>
      <c r="K830">
        <f t="shared" si="92"/>
        <v>1.4820000000003853E-5</v>
      </c>
    </row>
    <row r="831" spans="1:11" x14ac:dyDescent="0.2">
      <c r="A831" s="5">
        <v>82.2</v>
      </c>
      <c r="B831" s="3">
        <f t="shared" si="88"/>
        <v>0.30020000000000002</v>
      </c>
      <c r="C831" s="3">
        <f t="shared" si="89"/>
        <v>2.4800000000000003E-2</v>
      </c>
      <c r="D831">
        <f t="shared" si="85"/>
        <v>100</v>
      </c>
      <c r="E831">
        <f t="shared" si="86"/>
        <v>5.29</v>
      </c>
      <c r="F831">
        <f t="shared" si="87"/>
        <v>40</v>
      </c>
      <c r="G831">
        <f t="shared" si="90"/>
        <v>3.3233157400095052</v>
      </c>
      <c r="H831">
        <f t="shared" si="91"/>
        <v>9.5283480000000012E-4</v>
      </c>
      <c r="I831" s="3">
        <v>1.4064000000000001</v>
      </c>
      <c r="J831" s="3">
        <v>2.9100000000000001E-2</v>
      </c>
      <c r="K831">
        <f t="shared" si="92"/>
        <v>1.4819999999998367E-5</v>
      </c>
    </row>
    <row r="832" spans="1:11" x14ac:dyDescent="0.2">
      <c r="A832" s="5">
        <v>82.3</v>
      </c>
      <c r="B832" s="3">
        <f t="shared" si="88"/>
        <v>0.30079999999999996</v>
      </c>
      <c r="C832" s="3">
        <f t="shared" si="89"/>
        <v>2.4599999999999997E-2</v>
      </c>
      <c r="D832">
        <f t="shared" si="85"/>
        <v>100</v>
      </c>
      <c r="E832">
        <f t="shared" si="86"/>
        <v>5.29</v>
      </c>
      <c r="F832">
        <f t="shared" si="87"/>
        <v>40</v>
      </c>
      <c r="G832">
        <f t="shared" si="90"/>
        <v>3.2965148066223313</v>
      </c>
      <c r="H832">
        <f t="shared" si="91"/>
        <v>9.5473919999999987E-4</v>
      </c>
      <c r="I832" s="3">
        <v>1.407</v>
      </c>
      <c r="J832" s="3">
        <v>2.8899999999999999E-2</v>
      </c>
      <c r="K832">
        <f t="shared" si="92"/>
        <v>2.2274999999997546E-5</v>
      </c>
    </row>
    <row r="833" spans="1:11" x14ac:dyDescent="0.2">
      <c r="A833" s="5">
        <v>82.4</v>
      </c>
      <c r="B833" s="3">
        <f t="shared" si="88"/>
        <v>0.30169999999999986</v>
      </c>
      <c r="C833" s="3">
        <f t="shared" si="89"/>
        <v>2.4899999999999999E-2</v>
      </c>
      <c r="D833">
        <f t="shared" si="85"/>
        <v>100</v>
      </c>
      <c r="E833">
        <f t="shared" si="86"/>
        <v>5.29</v>
      </c>
      <c r="F833">
        <f t="shared" si="87"/>
        <v>40</v>
      </c>
      <c r="G833">
        <f t="shared" si="90"/>
        <v>3.3367162067030915</v>
      </c>
      <c r="H833">
        <f t="shared" si="91"/>
        <v>9.5759579999999962E-4</v>
      </c>
      <c r="I833" s="3">
        <v>1.4078999999999999</v>
      </c>
      <c r="J833" s="3">
        <v>2.92E-2</v>
      </c>
      <c r="K833">
        <f t="shared" si="92"/>
        <v>2.7500000000002522E-5</v>
      </c>
    </row>
    <row r="834" spans="1:11" x14ac:dyDescent="0.2">
      <c r="A834" s="5">
        <v>82.5</v>
      </c>
      <c r="B834" s="3">
        <f t="shared" si="88"/>
        <v>0.30279999999999996</v>
      </c>
      <c r="C834" s="3">
        <f t="shared" si="89"/>
        <v>2.5099999999999997E-2</v>
      </c>
      <c r="D834">
        <f t="shared" si="85"/>
        <v>100</v>
      </c>
      <c r="E834">
        <f t="shared" si="86"/>
        <v>5.29</v>
      </c>
      <c r="F834">
        <f t="shared" si="87"/>
        <v>40</v>
      </c>
      <c r="G834">
        <f t="shared" si="90"/>
        <v>3.363517140090265</v>
      </c>
      <c r="H834">
        <f t="shared" si="91"/>
        <v>9.6108719999999986E-4</v>
      </c>
      <c r="I834" s="3">
        <v>1.409</v>
      </c>
      <c r="J834" s="3">
        <v>2.9399999999999999E-2</v>
      </c>
      <c r="K834">
        <f t="shared" si="92"/>
        <v>1.7569999999998061E-5</v>
      </c>
    </row>
    <row r="835" spans="1:11" x14ac:dyDescent="0.2">
      <c r="A835" s="5">
        <v>82.6</v>
      </c>
      <c r="B835" s="3">
        <f t="shared" si="88"/>
        <v>0.30349999999999988</v>
      </c>
      <c r="C835" s="3">
        <f t="shared" si="89"/>
        <v>2.5099999999999997E-2</v>
      </c>
      <c r="D835">
        <f t="shared" si="85"/>
        <v>100</v>
      </c>
      <c r="E835">
        <f t="shared" si="86"/>
        <v>5.29</v>
      </c>
      <c r="F835">
        <f t="shared" si="87"/>
        <v>40</v>
      </c>
      <c r="G835">
        <f t="shared" si="90"/>
        <v>3.363517140090265</v>
      </c>
      <c r="H835">
        <f t="shared" si="91"/>
        <v>9.6330899999999954E-4</v>
      </c>
      <c r="I835" s="3">
        <v>1.4097</v>
      </c>
      <c r="J835" s="3">
        <v>2.9399999999999999E-2</v>
      </c>
      <c r="K835">
        <f t="shared" si="92"/>
        <v>1.7500000000003624E-5</v>
      </c>
    </row>
    <row r="836" spans="1:11" x14ac:dyDescent="0.2">
      <c r="A836" s="5">
        <v>82.7</v>
      </c>
      <c r="B836" s="3">
        <f t="shared" si="88"/>
        <v>0.30420000000000003</v>
      </c>
      <c r="C836" s="3">
        <f t="shared" si="89"/>
        <v>2.4899999999999999E-2</v>
      </c>
      <c r="D836">
        <f t="shared" si="85"/>
        <v>100</v>
      </c>
      <c r="E836">
        <f t="shared" si="86"/>
        <v>5.29</v>
      </c>
      <c r="F836">
        <f t="shared" si="87"/>
        <v>40</v>
      </c>
      <c r="G836">
        <f t="shared" si="90"/>
        <v>3.3367162067030915</v>
      </c>
      <c r="H836">
        <f t="shared" si="91"/>
        <v>9.655308000000002E-4</v>
      </c>
      <c r="I836" s="3">
        <v>1.4104000000000001</v>
      </c>
      <c r="J836" s="3">
        <v>2.92E-2</v>
      </c>
      <c r="K836">
        <f t="shared" si="92"/>
        <v>2.4999999999997243E-5</v>
      </c>
    </row>
    <row r="837" spans="1:11" x14ac:dyDescent="0.2">
      <c r="A837" s="5">
        <v>82.8</v>
      </c>
      <c r="B837" s="3">
        <f t="shared" si="88"/>
        <v>0.30519999999999992</v>
      </c>
      <c r="C837" s="3">
        <f t="shared" si="89"/>
        <v>2.5099999999999997E-2</v>
      </c>
      <c r="D837">
        <f t="shared" si="85"/>
        <v>100</v>
      </c>
      <c r="E837">
        <f t="shared" si="86"/>
        <v>5.29</v>
      </c>
      <c r="F837">
        <f t="shared" si="87"/>
        <v>40</v>
      </c>
      <c r="G837">
        <f t="shared" si="90"/>
        <v>3.363517140090265</v>
      </c>
      <c r="H837">
        <f t="shared" si="91"/>
        <v>9.6870479999999976E-4</v>
      </c>
      <c r="I837" s="3">
        <v>1.4114</v>
      </c>
      <c r="J837" s="3">
        <v>2.9399999999999999E-2</v>
      </c>
      <c r="K837">
        <f t="shared" si="92"/>
        <v>2.2590000000003082E-5</v>
      </c>
    </row>
    <row r="838" spans="1:11" x14ac:dyDescent="0.2">
      <c r="A838" s="5">
        <v>82.9</v>
      </c>
      <c r="B838" s="3">
        <f t="shared" si="88"/>
        <v>0.30610000000000004</v>
      </c>
      <c r="C838" s="3">
        <f t="shared" si="89"/>
        <v>2.5099999999999997E-2</v>
      </c>
      <c r="D838">
        <f t="shared" si="85"/>
        <v>100</v>
      </c>
      <c r="E838">
        <f t="shared" si="86"/>
        <v>5.29</v>
      </c>
      <c r="F838">
        <f t="shared" si="87"/>
        <v>40</v>
      </c>
      <c r="G838">
        <f t="shared" si="90"/>
        <v>3.363517140090265</v>
      </c>
      <c r="H838">
        <f t="shared" si="91"/>
        <v>9.7156140000000005E-4</v>
      </c>
      <c r="I838" s="3">
        <v>1.4123000000000001</v>
      </c>
      <c r="J838" s="3">
        <v>2.9399999999999999E-2</v>
      </c>
      <c r="K838">
        <f t="shared" si="92"/>
        <v>1.760499999999806E-5</v>
      </c>
    </row>
    <row r="839" spans="1:11" x14ac:dyDescent="0.2">
      <c r="A839" s="5">
        <v>83</v>
      </c>
      <c r="B839" s="3">
        <f t="shared" si="88"/>
        <v>0.30679999999999996</v>
      </c>
      <c r="C839" s="3">
        <f t="shared" si="89"/>
        <v>2.52E-2</v>
      </c>
      <c r="D839">
        <f t="shared" si="85"/>
        <v>100</v>
      </c>
      <c r="E839">
        <f t="shared" si="86"/>
        <v>5.29</v>
      </c>
      <c r="F839">
        <f t="shared" si="87"/>
        <v>40</v>
      </c>
      <c r="G839">
        <f t="shared" si="90"/>
        <v>3.3769176067838527</v>
      </c>
      <c r="H839">
        <f t="shared" si="91"/>
        <v>9.7378319999999994E-4</v>
      </c>
      <c r="I839" s="3">
        <v>1.413</v>
      </c>
      <c r="J839" s="3">
        <v>2.9499999999999998E-2</v>
      </c>
      <c r="K839">
        <f t="shared" si="92"/>
        <v>2.0159999999997781E-5</v>
      </c>
    </row>
    <row r="840" spans="1:11" x14ac:dyDescent="0.2">
      <c r="A840" s="5">
        <v>83.1</v>
      </c>
      <c r="B840" s="3">
        <f t="shared" si="88"/>
        <v>0.30759999999999987</v>
      </c>
      <c r="C840" s="3">
        <f t="shared" si="89"/>
        <v>2.52E-2</v>
      </c>
      <c r="D840">
        <f t="shared" si="85"/>
        <v>100</v>
      </c>
      <c r="E840">
        <f t="shared" si="86"/>
        <v>5.29</v>
      </c>
      <c r="F840">
        <f t="shared" si="87"/>
        <v>40</v>
      </c>
      <c r="G840">
        <f t="shared" si="90"/>
        <v>3.3769176067838527</v>
      </c>
      <c r="H840">
        <f t="shared" si="91"/>
        <v>9.7632239999999955E-4</v>
      </c>
      <c r="I840" s="3">
        <v>1.4137999999999999</v>
      </c>
      <c r="J840" s="3">
        <v>2.9499999999999998E-2</v>
      </c>
      <c r="K840">
        <f t="shared" si="92"/>
        <v>2.2815000000003118E-5</v>
      </c>
    </row>
    <row r="841" spans="1:11" x14ac:dyDescent="0.2">
      <c r="A841" s="5">
        <v>83.2</v>
      </c>
      <c r="B841" s="3">
        <f t="shared" si="88"/>
        <v>0.3085</v>
      </c>
      <c r="C841" s="3">
        <f t="shared" si="89"/>
        <v>2.5500000000000002E-2</v>
      </c>
      <c r="D841">
        <f t="shared" si="85"/>
        <v>100</v>
      </c>
      <c r="E841">
        <f t="shared" si="86"/>
        <v>5.29</v>
      </c>
      <c r="F841">
        <f t="shared" si="87"/>
        <v>40</v>
      </c>
      <c r="G841">
        <f t="shared" si="90"/>
        <v>3.4171190068646129</v>
      </c>
      <c r="H841">
        <f t="shared" si="91"/>
        <v>9.7917900000000016E-4</v>
      </c>
      <c r="I841" s="3">
        <v>1.4147000000000001</v>
      </c>
      <c r="J841" s="3">
        <v>2.98E-2</v>
      </c>
      <c r="K841">
        <f t="shared" si="92"/>
        <v>1.7849999999998035E-5</v>
      </c>
    </row>
    <row r="842" spans="1:11" x14ac:dyDescent="0.2">
      <c r="A842" s="5">
        <v>83.3</v>
      </c>
      <c r="B842" s="3">
        <f t="shared" si="88"/>
        <v>0.30919999999999992</v>
      </c>
      <c r="C842" s="3">
        <f t="shared" si="89"/>
        <v>2.5500000000000002E-2</v>
      </c>
      <c r="D842">
        <f t="shared" ref="D842:D905" si="93">$E$4</f>
        <v>100</v>
      </c>
      <c r="E842">
        <f t="shared" ref="E842:E905" si="94">$F$4</f>
        <v>5.29</v>
      </c>
      <c r="F842">
        <f t="shared" ref="F842:F905" si="95">$G$4</f>
        <v>40</v>
      </c>
      <c r="G842">
        <f t="shared" si="90"/>
        <v>3.4171190068646129</v>
      </c>
      <c r="H842">
        <f t="shared" si="91"/>
        <v>9.8140079999999973E-4</v>
      </c>
      <c r="I842" s="3">
        <v>1.4154</v>
      </c>
      <c r="J842" s="3">
        <v>2.98E-2</v>
      </c>
      <c r="K842">
        <f t="shared" si="92"/>
        <v>2.0399999999997755E-5</v>
      </c>
    </row>
    <row r="843" spans="1:11" x14ac:dyDescent="0.2">
      <c r="A843" s="5">
        <v>83.4</v>
      </c>
      <c r="B843" s="3">
        <f t="shared" si="88"/>
        <v>0.30999999999999983</v>
      </c>
      <c r="C843" s="3">
        <f t="shared" si="89"/>
        <v>2.5500000000000002E-2</v>
      </c>
      <c r="D843">
        <f t="shared" si="93"/>
        <v>100</v>
      </c>
      <c r="E843">
        <f t="shared" si="94"/>
        <v>5.29</v>
      </c>
      <c r="F843">
        <f t="shared" si="95"/>
        <v>40</v>
      </c>
      <c r="G843">
        <f t="shared" si="90"/>
        <v>3.4171190068646129</v>
      </c>
      <c r="H843">
        <f t="shared" si="91"/>
        <v>9.8393999999999934E-4</v>
      </c>
      <c r="I843" s="3">
        <v>1.4161999999999999</v>
      </c>
      <c r="J843" s="3">
        <v>2.98E-2</v>
      </c>
      <c r="K843">
        <f t="shared" si="92"/>
        <v>3.0720000000002301E-5</v>
      </c>
    </row>
    <row r="844" spans="1:11" x14ac:dyDescent="0.2">
      <c r="A844" s="5">
        <v>83.5</v>
      </c>
      <c r="B844" s="3">
        <f t="shared" si="88"/>
        <v>0.31119999999999992</v>
      </c>
      <c r="C844" s="3">
        <f t="shared" si="89"/>
        <v>2.5700000000000001E-2</v>
      </c>
      <c r="D844">
        <f t="shared" si="93"/>
        <v>100</v>
      </c>
      <c r="E844">
        <f t="shared" si="94"/>
        <v>5.29</v>
      </c>
      <c r="F844">
        <f t="shared" si="95"/>
        <v>40</v>
      </c>
      <c r="G844">
        <f t="shared" si="90"/>
        <v>3.4439199402517859</v>
      </c>
      <c r="H844">
        <f t="shared" si="91"/>
        <v>9.8774879999999972E-4</v>
      </c>
      <c r="I844" s="3">
        <v>1.4174</v>
      </c>
      <c r="J844" s="3">
        <v>0.03</v>
      </c>
      <c r="K844">
        <f t="shared" si="92"/>
        <v>1.8059999999998011E-5</v>
      </c>
    </row>
    <row r="845" spans="1:11" x14ac:dyDescent="0.2">
      <c r="A845" s="5">
        <v>83.6</v>
      </c>
      <c r="B845" s="3">
        <f t="shared" si="88"/>
        <v>0.31189999999999984</v>
      </c>
      <c r="C845" s="3">
        <f t="shared" si="89"/>
        <v>2.5899999999999999E-2</v>
      </c>
      <c r="D845">
        <f t="shared" si="93"/>
        <v>100</v>
      </c>
      <c r="E845">
        <f t="shared" si="94"/>
        <v>5.29</v>
      </c>
      <c r="F845">
        <f t="shared" si="95"/>
        <v>40</v>
      </c>
      <c r="G845">
        <f t="shared" si="90"/>
        <v>3.470720873638959</v>
      </c>
      <c r="H845">
        <f t="shared" si="91"/>
        <v>9.8997059999999951E-4</v>
      </c>
      <c r="I845" s="3">
        <v>1.4180999999999999</v>
      </c>
      <c r="J845" s="3">
        <v>3.0200000000000001E-2</v>
      </c>
      <c r="K845">
        <f t="shared" si="92"/>
        <v>1.5540000000004039E-5</v>
      </c>
    </row>
    <row r="846" spans="1:11" x14ac:dyDescent="0.2">
      <c r="A846" s="5">
        <v>83.7</v>
      </c>
      <c r="B846" s="3">
        <f t="shared" si="88"/>
        <v>0.3125</v>
      </c>
      <c r="C846" s="3">
        <f t="shared" si="89"/>
        <v>2.5899999999999999E-2</v>
      </c>
      <c r="D846">
        <f t="shared" si="93"/>
        <v>100</v>
      </c>
      <c r="E846">
        <f t="shared" si="94"/>
        <v>5.29</v>
      </c>
      <c r="F846">
        <f t="shared" si="95"/>
        <v>40</v>
      </c>
      <c r="G846">
        <f t="shared" si="90"/>
        <v>3.470720873638959</v>
      </c>
      <c r="H846">
        <f t="shared" si="91"/>
        <v>9.9187499999999992E-4</v>
      </c>
      <c r="I846" s="3">
        <v>1.4187000000000001</v>
      </c>
      <c r="J846" s="3">
        <v>3.0200000000000001E-2</v>
      </c>
      <c r="K846">
        <f t="shared" si="92"/>
        <v>2.3354999999997428E-5</v>
      </c>
    </row>
    <row r="847" spans="1:11" x14ac:dyDescent="0.2">
      <c r="A847" s="5">
        <v>83.8</v>
      </c>
      <c r="B847" s="3">
        <f t="shared" si="88"/>
        <v>0.3133999999999999</v>
      </c>
      <c r="C847" s="3">
        <f t="shared" si="89"/>
        <v>2.6000000000000002E-2</v>
      </c>
      <c r="D847">
        <f t="shared" si="93"/>
        <v>100</v>
      </c>
      <c r="E847">
        <f t="shared" si="94"/>
        <v>5.29</v>
      </c>
      <c r="F847">
        <f t="shared" si="95"/>
        <v>40</v>
      </c>
      <c r="G847">
        <f t="shared" si="90"/>
        <v>3.4841213403325466</v>
      </c>
      <c r="H847">
        <f t="shared" si="91"/>
        <v>9.9473159999999977E-4</v>
      </c>
      <c r="I847" s="3">
        <v>1.4196</v>
      </c>
      <c r="J847" s="3">
        <v>3.0300000000000001E-2</v>
      </c>
      <c r="K847">
        <f t="shared" si="92"/>
        <v>2.8655000000002628E-5</v>
      </c>
    </row>
    <row r="848" spans="1:11" x14ac:dyDescent="0.2">
      <c r="A848" s="5">
        <v>83.9</v>
      </c>
      <c r="B848" s="3">
        <f t="shared" si="88"/>
        <v>0.3145</v>
      </c>
      <c r="C848" s="3">
        <f t="shared" si="89"/>
        <v>2.6099999999999998E-2</v>
      </c>
      <c r="D848">
        <f t="shared" si="93"/>
        <v>100</v>
      </c>
      <c r="E848">
        <f t="shared" si="94"/>
        <v>5.29</v>
      </c>
      <c r="F848">
        <f t="shared" si="95"/>
        <v>40</v>
      </c>
      <c r="G848">
        <f t="shared" si="90"/>
        <v>3.497521807026132</v>
      </c>
      <c r="H848">
        <f t="shared" si="91"/>
        <v>9.9822299999999991E-4</v>
      </c>
      <c r="I848" s="3">
        <v>1.4207000000000001</v>
      </c>
      <c r="J848" s="3">
        <v>3.04E-2</v>
      </c>
      <c r="K848">
        <f t="shared" si="92"/>
        <v>1.8339999999997978E-5</v>
      </c>
    </row>
    <row r="849" spans="1:11" x14ac:dyDescent="0.2">
      <c r="A849" s="5">
        <v>84</v>
      </c>
      <c r="B849" s="3">
        <f t="shared" si="88"/>
        <v>0.31519999999999992</v>
      </c>
      <c r="C849" s="3">
        <f t="shared" si="89"/>
        <v>2.6299999999999997E-2</v>
      </c>
      <c r="D849">
        <f t="shared" si="93"/>
        <v>100</v>
      </c>
      <c r="E849">
        <f t="shared" si="94"/>
        <v>5.29</v>
      </c>
      <c r="F849">
        <f t="shared" si="95"/>
        <v>40</v>
      </c>
      <c r="G849">
        <f t="shared" si="90"/>
        <v>3.524322740413306</v>
      </c>
      <c r="H849">
        <f t="shared" si="91"/>
        <v>1.0004447999999999E-3</v>
      </c>
      <c r="I849" s="3">
        <v>1.4214</v>
      </c>
      <c r="J849" s="3">
        <v>3.0599999999999999E-2</v>
      </c>
      <c r="K849">
        <f t="shared" si="92"/>
        <v>2.0999999999997685E-5</v>
      </c>
    </row>
    <row r="850" spans="1:11" x14ac:dyDescent="0.2">
      <c r="A850" s="5">
        <v>84.1</v>
      </c>
      <c r="B850" s="3">
        <f t="shared" si="88"/>
        <v>0.31599999999999984</v>
      </c>
      <c r="C850" s="3">
        <f t="shared" si="89"/>
        <v>2.6200000000000001E-2</v>
      </c>
      <c r="D850">
        <f t="shared" si="93"/>
        <v>100</v>
      </c>
      <c r="E850">
        <f t="shared" si="94"/>
        <v>5.29</v>
      </c>
      <c r="F850">
        <f t="shared" si="95"/>
        <v>40</v>
      </c>
      <c r="G850">
        <f t="shared" si="90"/>
        <v>3.5109222737197192</v>
      </c>
      <c r="H850">
        <f t="shared" si="91"/>
        <v>1.0029839999999995E-3</v>
      </c>
      <c r="I850" s="3">
        <v>1.4221999999999999</v>
      </c>
      <c r="J850" s="3">
        <v>3.0499999999999999E-2</v>
      </c>
      <c r="K850">
        <f t="shared" si="92"/>
        <v>2.3535000000003213E-5</v>
      </c>
    </row>
    <row r="851" spans="1:11" x14ac:dyDescent="0.2">
      <c r="A851" s="5">
        <v>84.2</v>
      </c>
      <c r="B851" s="3">
        <f t="shared" si="88"/>
        <v>0.31689999999999996</v>
      </c>
      <c r="C851" s="3">
        <f t="shared" si="89"/>
        <v>2.6099999999999998E-2</v>
      </c>
      <c r="D851">
        <f t="shared" si="93"/>
        <v>100</v>
      </c>
      <c r="E851">
        <f t="shared" si="94"/>
        <v>5.29</v>
      </c>
      <c r="F851">
        <f t="shared" si="95"/>
        <v>40</v>
      </c>
      <c r="G851">
        <f t="shared" si="90"/>
        <v>3.497521807026132</v>
      </c>
      <c r="H851">
        <f t="shared" si="91"/>
        <v>1.0058405999999998E-3</v>
      </c>
      <c r="I851" s="3">
        <v>1.4231</v>
      </c>
      <c r="J851" s="3">
        <v>3.04E-2</v>
      </c>
      <c r="K851">
        <f t="shared" si="92"/>
        <v>2.0959999999997689E-5</v>
      </c>
    </row>
    <row r="852" spans="1:11" x14ac:dyDescent="0.2">
      <c r="A852" s="5">
        <v>84.3</v>
      </c>
      <c r="B852" s="3">
        <f t="shared" si="88"/>
        <v>0.31769999999999987</v>
      </c>
      <c r="C852" s="3">
        <f t="shared" si="89"/>
        <v>2.6299999999999997E-2</v>
      </c>
      <c r="D852">
        <f t="shared" si="93"/>
        <v>100</v>
      </c>
      <c r="E852">
        <f t="shared" si="94"/>
        <v>5.29</v>
      </c>
      <c r="F852">
        <f t="shared" si="95"/>
        <v>40</v>
      </c>
      <c r="G852">
        <f t="shared" si="90"/>
        <v>3.524322740413306</v>
      </c>
      <c r="H852">
        <f t="shared" si="91"/>
        <v>1.0083797999999996E-3</v>
      </c>
      <c r="I852" s="3">
        <v>1.4238999999999999</v>
      </c>
      <c r="J852" s="3">
        <v>3.0599999999999999E-2</v>
      </c>
      <c r="K852">
        <f t="shared" si="92"/>
        <v>1.841000000000381E-5</v>
      </c>
    </row>
    <row r="853" spans="1:11" x14ac:dyDescent="0.2">
      <c r="A853" s="5">
        <v>84.4</v>
      </c>
      <c r="B853" s="3">
        <f t="shared" si="88"/>
        <v>0.31840000000000002</v>
      </c>
      <c r="C853" s="3">
        <f t="shared" si="89"/>
        <v>2.6299999999999997E-2</v>
      </c>
      <c r="D853">
        <f t="shared" si="93"/>
        <v>100</v>
      </c>
      <c r="E853">
        <f t="shared" si="94"/>
        <v>5.29</v>
      </c>
      <c r="F853">
        <f t="shared" si="95"/>
        <v>40</v>
      </c>
      <c r="G853">
        <f t="shared" si="90"/>
        <v>3.524322740413306</v>
      </c>
      <c r="H853">
        <f t="shared" si="91"/>
        <v>1.0106016000000001E-3</v>
      </c>
      <c r="I853" s="3">
        <v>1.4246000000000001</v>
      </c>
      <c r="J853" s="3">
        <v>3.0599999999999999E-2</v>
      </c>
      <c r="K853">
        <f t="shared" si="92"/>
        <v>2.1119999999997673E-5</v>
      </c>
    </row>
    <row r="854" spans="1:11" x14ac:dyDescent="0.2">
      <c r="A854" s="5">
        <v>84.5</v>
      </c>
      <c r="B854" s="3">
        <f t="shared" si="88"/>
        <v>0.31919999999999993</v>
      </c>
      <c r="C854" s="3">
        <f t="shared" si="89"/>
        <v>2.6500000000000003E-2</v>
      </c>
      <c r="D854">
        <f t="shared" si="93"/>
        <v>100</v>
      </c>
      <c r="E854">
        <f t="shared" si="94"/>
        <v>5.29</v>
      </c>
      <c r="F854">
        <f t="shared" si="95"/>
        <v>40</v>
      </c>
      <c r="G854">
        <f t="shared" si="90"/>
        <v>3.5511236738004799</v>
      </c>
      <c r="H854">
        <f t="shared" si="91"/>
        <v>1.0131407999999999E-3</v>
      </c>
      <c r="I854" s="3">
        <v>1.4254</v>
      </c>
      <c r="J854" s="3">
        <v>3.0800000000000001E-2</v>
      </c>
      <c r="K854">
        <f t="shared" si="92"/>
        <v>2.6549999999997078E-5</v>
      </c>
    </row>
    <row r="855" spans="1:11" x14ac:dyDescent="0.2">
      <c r="A855" s="5">
        <v>84.6</v>
      </c>
      <c r="B855" s="3">
        <f t="shared" si="88"/>
        <v>0.32019999999999982</v>
      </c>
      <c r="C855" s="3">
        <f t="shared" si="89"/>
        <v>2.6599999999999999E-2</v>
      </c>
      <c r="D855">
        <f t="shared" si="93"/>
        <v>100</v>
      </c>
      <c r="E855">
        <f t="shared" si="94"/>
        <v>5.29</v>
      </c>
      <c r="F855">
        <f t="shared" si="95"/>
        <v>40</v>
      </c>
      <c r="G855">
        <f t="shared" si="90"/>
        <v>3.5645241404940657</v>
      </c>
      <c r="H855">
        <f t="shared" si="91"/>
        <v>1.0163147999999993E-3</v>
      </c>
      <c r="I855" s="3">
        <v>1.4263999999999999</v>
      </c>
      <c r="J855" s="3">
        <v>3.09E-2</v>
      </c>
      <c r="K855">
        <f t="shared" si="92"/>
        <v>1.8620000000003854E-5</v>
      </c>
    </row>
    <row r="856" spans="1:11" x14ac:dyDescent="0.2">
      <c r="A856" s="5">
        <v>84.7</v>
      </c>
      <c r="B856" s="3">
        <f t="shared" ref="B856:B919" si="96">I856-$I$471</f>
        <v>0.32089999999999996</v>
      </c>
      <c r="C856" s="3">
        <f t="shared" ref="C856:C919" si="97">J856-$J$471</f>
        <v>2.6599999999999999E-2</v>
      </c>
      <c r="D856">
        <f t="shared" si="93"/>
        <v>100</v>
      </c>
      <c r="E856">
        <f t="shared" si="94"/>
        <v>5.29</v>
      </c>
      <c r="F856">
        <f t="shared" si="95"/>
        <v>40</v>
      </c>
      <c r="G856">
        <f t="shared" si="90"/>
        <v>3.5645241404940657</v>
      </c>
      <c r="H856">
        <f t="shared" si="91"/>
        <v>1.0185365999999998E-3</v>
      </c>
      <c r="I856" s="3">
        <v>1.4271</v>
      </c>
      <c r="J856" s="3">
        <v>3.09E-2</v>
      </c>
      <c r="K856">
        <f t="shared" si="92"/>
        <v>1.8689999999997939E-5</v>
      </c>
    </row>
    <row r="857" spans="1:11" x14ac:dyDescent="0.2">
      <c r="A857" s="5">
        <v>84.8</v>
      </c>
      <c r="B857" s="3">
        <f t="shared" si="96"/>
        <v>0.32159999999999989</v>
      </c>
      <c r="C857" s="3">
        <f t="shared" si="97"/>
        <v>2.6799999999999997E-2</v>
      </c>
      <c r="D857">
        <f t="shared" si="93"/>
        <v>100</v>
      </c>
      <c r="E857">
        <f t="shared" si="94"/>
        <v>5.29</v>
      </c>
      <c r="F857">
        <f t="shared" si="95"/>
        <v>40</v>
      </c>
      <c r="G857">
        <f t="shared" si="90"/>
        <v>3.5913250738812392</v>
      </c>
      <c r="H857">
        <f t="shared" si="91"/>
        <v>1.0207583999999998E-3</v>
      </c>
      <c r="I857" s="3">
        <v>1.4278</v>
      </c>
      <c r="J857" s="3">
        <v>3.1099999999999999E-2</v>
      </c>
      <c r="K857">
        <f t="shared" si="92"/>
        <v>3.4775000000002112E-5</v>
      </c>
    </row>
    <row r="858" spans="1:11" x14ac:dyDescent="0.2">
      <c r="A858" s="5">
        <v>84.9</v>
      </c>
      <c r="B858" s="3">
        <f t="shared" si="96"/>
        <v>0.32289999999999996</v>
      </c>
      <c r="C858" s="3">
        <f t="shared" si="97"/>
        <v>2.6700000000000002E-2</v>
      </c>
      <c r="D858">
        <f t="shared" si="93"/>
        <v>100</v>
      </c>
      <c r="E858">
        <f t="shared" si="94"/>
        <v>5.29</v>
      </c>
      <c r="F858">
        <f t="shared" si="95"/>
        <v>40</v>
      </c>
      <c r="G858">
        <f t="shared" si="90"/>
        <v>3.5779246071876529</v>
      </c>
      <c r="H858">
        <f t="shared" si="91"/>
        <v>1.0248845999999998E-3</v>
      </c>
      <c r="I858" s="3">
        <v>1.4291</v>
      </c>
      <c r="J858" s="3">
        <v>3.1E-2</v>
      </c>
      <c r="K858">
        <f t="shared" si="92"/>
        <v>2.143999999999764E-5</v>
      </c>
    </row>
    <row r="859" spans="1:11" x14ac:dyDescent="0.2">
      <c r="A859" s="5">
        <v>85</v>
      </c>
      <c r="B859" s="3">
        <f t="shared" si="96"/>
        <v>0.32369999999999988</v>
      </c>
      <c r="C859" s="3">
        <f t="shared" si="97"/>
        <v>2.69E-2</v>
      </c>
      <c r="D859">
        <f t="shared" si="93"/>
        <v>100</v>
      </c>
      <c r="E859">
        <f t="shared" si="94"/>
        <v>5.29</v>
      </c>
      <c r="F859">
        <f t="shared" si="95"/>
        <v>40</v>
      </c>
      <c r="G859">
        <f t="shared" si="90"/>
        <v>3.6047255405748264</v>
      </c>
      <c r="H859">
        <f t="shared" si="91"/>
        <v>1.0274237999999996E-3</v>
      </c>
      <c r="I859" s="3">
        <v>1.4298999999999999</v>
      </c>
      <c r="J859" s="3">
        <v>3.1199999999999999E-2</v>
      </c>
      <c r="K859">
        <f t="shared" si="92"/>
        <v>1.3474999999998517E-5</v>
      </c>
    </row>
    <row r="860" spans="1:11" x14ac:dyDescent="0.2">
      <c r="A860" s="5">
        <v>85.1</v>
      </c>
      <c r="B860" s="3">
        <f t="shared" si="96"/>
        <v>0.32419999999999982</v>
      </c>
      <c r="C860" s="3">
        <f t="shared" si="97"/>
        <v>2.7000000000000003E-2</v>
      </c>
      <c r="D860">
        <f t="shared" si="93"/>
        <v>100</v>
      </c>
      <c r="E860">
        <f t="shared" si="94"/>
        <v>5.29</v>
      </c>
      <c r="F860">
        <f t="shared" si="95"/>
        <v>40</v>
      </c>
      <c r="G860">
        <f t="shared" si="90"/>
        <v>3.618126007268414</v>
      </c>
      <c r="H860">
        <f t="shared" si="91"/>
        <v>1.0290107999999995E-3</v>
      </c>
      <c r="I860" s="3">
        <v>1.4303999999999999</v>
      </c>
      <c r="J860" s="3">
        <v>3.1300000000000001E-2</v>
      </c>
      <c r="K860">
        <f t="shared" si="92"/>
        <v>2.1600000000003618E-5</v>
      </c>
    </row>
    <row r="861" spans="1:11" x14ac:dyDescent="0.2">
      <c r="A861" s="5">
        <v>85.2</v>
      </c>
      <c r="B861" s="3">
        <f t="shared" si="96"/>
        <v>0.32499999999999996</v>
      </c>
      <c r="C861" s="3">
        <f t="shared" si="97"/>
        <v>2.7000000000000003E-2</v>
      </c>
      <c r="D861">
        <f t="shared" si="93"/>
        <v>100</v>
      </c>
      <c r="E861">
        <f t="shared" si="94"/>
        <v>5.29</v>
      </c>
      <c r="F861">
        <f t="shared" si="95"/>
        <v>40</v>
      </c>
      <c r="G861">
        <f t="shared" si="90"/>
        <v>3.618126007268414</v>
      </c>
      <c r="H861">
        <f t="shared" si="91"/>
        <v>1.0315499999999998E-3</v>
      </c>
      <c r="I861" s="3">
        <v>1.4312</v>
      </c>
      <c r="J861" s="3">
        <v>3.1300000000000001E-2</v>
      </c>
      <c r="K861">
        <f t="shared" si="92"/>
        <v>2.9809999999996721E-5</v>
      </c>
    </row>
    <row r="862" spans="1:11" x14ac:dyDescent="0.2">
      <c r="A862" s="5">
        <v>85.3</v>
      </c>
      <c r="B862" s="3">
        <f t="shared" si="96"/>
        <v>0.32609999999999983</v>
      </c>
      <c r="C862" s="3">
        <f t="shared" si="97"/>
        <v>2.7200000000000002E-2</v>
      </c>
      <c r="D862">
        <f t="shared" si="93"/>
        <v>100</v>
      </c>
      <c r="E862">
        <f t="shared" si="94"/>
        <v>5.29</v>
      </c>
      <c r="F862">
        <f t="shared" si="95"/>
        <v>40</v>
      </c>
      <c r="G862">
        <f t="shared" si="90"/>
        <v>3.6449269406555866</v>
      </c>
      <c r="H862">
        <f t="shared" si="91"/>
        <v>1.0350413999999995E-3</v>
      </c>
      <c r="I862" s="3">
        <v>1.4322999999999999</v>
      </c>
      <c r="J862" s="3">
        <v>3.15E-2</v>
      </c>
      <c r="K862">
        <f t="shared" si="92"/>
        <v>2.1760000000003644E-5</v>
      </c>
    </row>
    <row r="863" spans="1:11" x14ac:dyDescent="0.2">
      <c r="A863" s="5">
        <v>85.4</v>
      </c>
      <c r="B863" s="3">
        <f t="shared" si="96"/>
        <v>0.32689999999999997</v>
      </c>
      <c r="C863" s="3">
        <f t="shared" si="97"/>
        <v>2.7200000000000002E-2</v>
      </c>
      <c r="D863">
        <f t="shared" si="93"/>
        <v>100</v>
      </c>
      <c r="E863">
        <f t="shared" si="94"/>
        <v>5.29</v>
      </c>
      <c r="F863">
        <f t="shared" si="95"/>
        <v>40</v>
      </c>
      <c r="G863">
        <f t="shared" si="90"/>
        <v>3.6449269406555866</v>
      </c>
      <c r="H863">
        <f t="shared" si="91"/>
        <v>1.0375806E-3</v>
      </c>
      <c r="I863" s="3">
        <v>1.4331</v>
      </c>
      <c r="J863" s="3">
        <v>3.15E-2</v>
      </c>
      <c r="K863">
        <f t="shared" si="92"/>
        <v>1.9039999999997903E-5</v>
      </c>
    </row>
    <row r="864" spans="1:11" x14ac:dyDescent="0.2">
      <c r="A864" s="5">
        <v>85.5</v>
      </c>
      <c r="B864" s="3">
        <f t="shared" si="96"/>
        <v>0.32759999999999989</v>
      </c>
      <c r="C864" s="3">
        <f t="shared" si="97"/>
        <v>2.7200000000000002E-2</v>
      </c>
      <c r="D864">
        <f t="shared" si="93"/>
        <v>100</v>
      </c>
      <c r="E864">
        <f t="shared" si="94"/>
        <v>5.29</v>
      </c>
      <c r="F864">
        <f t="shared" si="95"/>
        <v>40</v>
      </c>
      <c r="G864">
        <f t="shared" si="90"/>
        <v>3.6449269406555866</v>
      </c>
      <c r="H864">
        <f t="shared" si="91"/>
        <v>1.0398023999999995E-3</v>
      </c>
      <c r="I864" s="3">
        <v>1.4338</v>
      </c>
      <c r="J864" s="3">
        <v>3.15E-2</v>
      </c>
      <c r="K864">
        <f t="shared" si="92"/>
        <v>2.4570000000003358E-5</v>
      </c>
    </row>
    <row r="865" spans="1:11" x14ac:dyDescent="0.2">
      <c r="A865" s="5">
        <v>85.6</v>
      </c>
      <c r="B865" s="3">
        <f t="shared" si="96"/>
        <v>0.32850000000000001</v>
      </c>
      <c r="C865" s="3">
        <f t="shared" si="97"/>
        <v>2.7400000000000001E-2</v>
      </c>
      <c r="D865">
        <f t="shared" si="93"/>
        <v>100</v>
      </c>
      <c r="E865">
        <f t="shared" si="94"/>
        <v>5.29</v>
      </c>
      <c r="F865">
        <f t="shared" si="95"/>
        <v>40</v>
      </c>
      <c r="G865">
        <f t="shared" si="90"/>
        <v>3.6717278740427592</v>
      </c>
      <c r="H865">
        <f t="shared" si="91"/>
        <v>1.042659E-3</v>
      </c>
      <c r="I865" s="3">
        <v>1.4347000000000001</v>
      </c>
      <c r="J865" s="3">
        <v>3.1699999999999999E-2</v>
      </c>
      <c r="K865">
        <f t="shared" si="92"/>
        <v>2.4749999999997274E-5</v>
      </c>
    </row>
    <row r="866" spans="1:11" x14ac:dyDescent="0.2">
      <c r="A866" s="5">
        <v>85.7</v>
      </c>
      <c r="B866" s="3">
        <f t="shared" si="96"/>
        <v>0.32939999999999992</v>
      </c>
      <c r="C866" s="3">
        <f t="shared" si="97"/>
        <v>2.76E-2</v>
      </c>
      <c r="D866">
        <f t="shared" si="93"/>
        <v>100</v>
      </c>
      <c r="E866">
        <f t="shared" si="94"/>
        <v>5.29</v>
      </c>
      <c r="F866">
        <f t="shared" si="95"/>
        <v>40</v>
      </c>
      <c r="G866">
        <f t="shared" si="90"/>
        <v>3.6985288074299332</v>
      </c>
      <c r="H866">
        <f t="shared" si="91"/>
        <v>1.0455155999999997E-3</v>
      </c>
      <c r="I866" s="3">
        <v>1.4356</v>
      </c>
      <c r="J866" s="3">
        <v>3.1899999999999998E-2</v>
      </c>
      <c r="K866">
        <f t="shared" si="92"/>
        <v>2.1959999999997584E-5</v>
      </c>
    </row>
    <row r="867" spans="1:11" x14ac:dyDescent="0.2">
      <c r="A867" s="5">
        <v>85.8</v>
      </c>
      <c r="B867" s="3">
        <f t="shared" si="96"/>
        <v>0.33019999999999983</v>
      </c>
      <c r="C867" s="3">
        <f t="shared" si="97"/>
        <v>2.7300000000000005E-2</v>
      </c>
      <c r="D867">
        <f t="shared" si="93"/>
        <v>100</v>
      </c>
      <c r="E867">
        <f t="shared" si="94"/>
        <v>5.29</v>
      </c>
      <c r="F867">
        <f t="shared" si="95"/>
        <v>40</v>
      </c>
      <c r="G867">
        <f t="shared" si="90"/>
        <v>3.6583274073491734</v>
      </c>
      <c r="H867">
        <f t="shared" si="91"/>
        <v>1.0480547999999995E-3</v>
      </c>
      <c r="I867" s="3">
        <v>1.4363999999999999</v>
      </c>
      <c r="J867" s="3">
        <v>3.1600000000000003E-2</v>
      </c>
      <c r="K867">
        <f t="shared" si="92"/>
        <v>1.9145000000003968E-5</v>
      </c>
    </row>
    <row r="868" spans="1:11" x14ac:dyDescent="0.2">
      <c r="A868" s="5">
        <v>85.9</v>
      </c>
      <c r="B868" s="3">
        <f t="shared" si="96"/>
        <v>0.33089999999999997</v>
      </c>
      <c r="C868" s="3">
        <f t="shared" si="97"/>
        <v>2.7400000000000001E-2</v>
      </c>
      <c r="D868">
        <f t="shared" si="93"/>
        <v>100</v>
      </c>
      <c r="E868">
        <f t="shared" si="94"/>
        <v>5.29</v>
      </c>
      <c r="F868">
        <f t="shared" si="95"/>
        <v>40</v>
      </c>
      <c r="G868">
        <f t="shared" si="90"/>
        <v>3.6717278740427592</v>
      </c>
      <c r="H868">
        <f t="shared" si="91"/>
        <v>1.0502765999999999E-3</v>
      </c>
      <c r="I868" s="3">
        <v>1.4371</v>
      </c>
      <c r="J868" s="3">
        <v>3.1699999999999999E-2</v>
      </c>
      <c r="K868">
        <f t="shared" si="92"/>
        <v>2.4659999999997284E-5</v>
      </c>
    </row>
    <row r="869" spans="1:11" x14ac:dyDescent="0.2">
      <c r="A869" s="5">
        <v>86</v>
      </c>
      <c r="B869" s="3">
        <f t="shared" si="96"/>
        <v>0.33179999999999987</v>
      </c>
      <c r="C869" s="3">
        <f t="shared" si="97"/>
        <v>2.7400000000000001E-2</v>
      </c>
      <c r="D869">
        <f t="shared" si="93"/>
        <v>100</v>
      </c>
      <c r="E869">
        <f t="shared" si="94"/>
        <v>5.29</v>
      </c>
      <c r="F869">
        <f t="shared" si="95"/>
        <v>40</v>
      </c>
      <c r="G869">
        <f t="shared" si="90"/>
        <v>3.6717278740427592</v>
      </c>
      <c r="H869">
        <f t="shared" si="91"/>
        <v>1.0531331999999996E-3</v>
      </c>
      <c r="I869" s="3">
        <v>1.4379999999999999</v>
      </c>
      <c r="J869" s="3">
        <v>3.1699999999999999E-2</v>
      </c>
      <c r="K869">
        <f t="shared" si="92"/>
        <v>2.475000000000338E-5</v>
      </c>
    </row>
    <row r="870" spans="1:11" x14ac:dyDescent="0.2">
      <c r="A870" s="5">
        <v>86.1</v>
      </c>
      <c r="B870" s="3">
        <f t="shared" si="96"/>
        <v>0.3327</v>
      </c>
      <c r="C870" s="3">
        <f t="shared" si="97"/>
        <v>2.76E-2</v>
      </c>
      <c r="D870">
        <f t="shared" si="93"/>
        <v>100</v>
      </c>
      <c r="E870">
        <f t="shared" si="94"/>
        <v>5.29</v>
      </c>
      <c r="F870">
        <f t="shared" si="95"/>
        <v>40</v>
      </c>
      <c r="G870">
        <f t="shared" si="90"/>
        <v>3.6985288074299332</v>
      </c>
      <c r="H870">
        <f t="shared" si="91"/>
        <v>1.0559898000000001E-3</v>
      </c>
      <c r="I870" s="3">
        <v>1.4389000000000001</v>
      </c>
      <c r="J870" s="3">
        <v>3.1899999999999998E-2</v>
      </c>
      <c r="K870">
        <f t="shared" si="92"/>
        <v>1.9354999999997869E-5</v>
      </c>
    </row>
    <row r="871" spans="1:11" x14ac:dyDescent="0.2">
      <c r="A871" s="5">
        <v>86.2</v>
      </c>
      <c r="B871" s="3">
        <f t="shared" si="96"/>
        <v>0.33339999999999992</v>
      </c>
      <c r="C871" s="3">
        <f t="shared" si="97"/>
        <v>2.7700000000000002E-2</v>
      </c>
      <c r="D871">
        <f t="shared" si="93"/>
        <v>100</v>
      </c>
      <c r="E871">
        <f t="shared" si="94"/>
        <v>5.29</v>
      </c>
      <c r="F871">
        <f t="shared" si="95"/>
        <v>40</v>
      </c>
      <c r="G871">
        <f t="shared" si="90"/>
        <v>3.7119292741235199</v>
      </c>
      <c r="H871">
        <f t="shared" si="91"/>
        <v>1.0582115999999996E-3</v>
      </c>
      <c r="I871" s="3">
        <v>1.4396</v>
      </c>
      <c r="J871" s="3">
        <v>3.2000000000000001E-2</v>
      </c>
      <c r="K871">
        <f t="shared" si="92"/>
        <v>2.4929999999997256E-5</v>
      </c>
    </row>
    <row r="872" spans="1:11" x14ac:dyDescent="0.2">
      <c r="A872" s="5">
        <v>86.3</v>
      </c>
      <c r="B872" s="3">
        <f t="shared" si="96"/>
        <v>0.33429999999999982</v>
      </c>
      <c r="C872" s="3">
        <f t="shared" si="97"/>
        <v>2.7700000000000002E-2</v>
      </c>
      <c r="D872">
        <f t="shared" si="93"/>
        <v>100</v>
      </c>
      <c r="E872">
        <f t="shared" si="94"/>
        <v>5.29</v>
      </c>
      <c r="F872">
        <f t="shared" si="95"/>
        <v>40</v>
      </c>
      <c r="G872">
        <f t="shared" si="90"/>
        <v>3.7119292741235199</v>
      </c>
      <c r="H872">
        <f t="shared" si="91"/>
        <v>1.0610681999999993E-3</v>
      </c>
      <c r="I872" s="3">
        <v>1.4404999999999999</v>
      </c>
      <c r="J872" s="3">
        <v>3.2000000000000001E-2</v>
      </c>
      <c r="K872">
        <f t="shared" si="92"/>
        <v>3.0525000000002802E-5</v>
      </c>
    </row>
    <row r="873" spans="1:11" x14ac:dyDescent="0.2">
      <c r="A873" s="5">
        <v>86.4</v>
      </c>
      <c r="B873" s="3">
        <f t="shared" si="96"/>
        <v>0.33539999999999992</v>
      </c>
      <c r="C873" s="3">
        <f t="shared" si="97"/>
        <v>2.7799999999999998E-2</v>
      </c>
      <c r="D873">
        <f t="shared" si="93"/>
        <v>100</v>
      </c>
      <c r="E873">
        <f t="shared" si="94"/>
        <v>5.29</v>
      </c>
      <c r="F873">
        <f t="shared" si="95"/>
        <v>40</v>
      </c>
      <c r="G873">
        <f t="shared" si="90"/>
        <v>3.7253297408171067</v>
      </c>
      <c r="H873">
        <f t="shared" si="91"/>
        <v>1.0645595999999998E-3</v>
      </c>
      <c r="I873" s="3">
        <v>1.4416</v>
      </c>
      <c r="J873" s="3">
        <v>3.2099999999999997E-2</v>
      </c>
      <c r="K873">
        <f t="shared" si="92"/>
        <v>1.3949999999998464E-5</v>
      </c>
    </row>
    <row r="874" spans="1:11" x14ac:dyDescent="0.2">
      <c r="A874" s="5">
        <v>86.5</v>
      </c>
      <c r="B874" s="3">
        <f t="shared" si="96"/>
        <v>0.33589999999999987</v>
      </c>
      <c r="C874" s="3">
        <f t="shared" si="97"/>
        <v>2.8000000000000004E-2</v>
      </c>
      <c r="D874">
        <f t="shared" si="93"/>
        <v>100</v>
      </c>
      <c r="E874">
        <f t="shared" si="94"/>
        <v>5.29</v>
      </c>
      <c r="F874">
        <f t="shared" si="95"/>
        <v>40</v>
      </c>
      <c r="G874">
        <f t="shared" si="90"/>
        <v>3.752130674204281</v>
      </c>
      <c r="H874">
        <f t="shared" si="91"/>
        <v>1.0661465999999996E-3</v>
      </c>
      <c r="I874" s="3">
        <v>1.4420999999999999</v>
      </c>
      <c r="J874" s="3">
        <v>3.2300000000000002E-2</v>
      </c>
      <c r="K874">
        <f t="shared" si="92"/>
        <v>1.9565000000004052E-5</v>
      </c>
    </row>
    <row r="875" spans="1:11" x14ac:dyDescent="0.2">
      <c r="A875" s="5">
        <v>86.6</v>
      </c>
      <c r="B875" s="3">
        <f t="shared" si="96"/>
        <v>0.33660000000000001</v>
      </c>
      <c r="C875" s="3">
        <f t="shared" si="97"/>
        <v>2.7900000000000001E-2</v>
      </c>
      <c r="D875">
        <f t="shared" si="93"/>
        <v>100</v>
      </c>
      <c r="E875">
        <f t="shared" si="94"/>
        <v>5.29</v>
      </c>
      <c r="F875">
        <f t="shared" si="95"/>
        <v>40</v>
      </c>
      <c r="G875">
        <f t="shared" si="90"/>
        <v>3.7387302075106934</v>
      </c>
      <c r="H875">
        <f t="shared" si="91"/>
        <v>1.0683684E-3</v>
      </c>
      <c r="I875" s="3">
        <v>1.4428000000000001</v>
      </c>
      <c r="J875" s="3">
        <v>3.2199999999999999E-2</v>
      </c>
      <c r="K875">
        <f t="shared" si="92"/>
        <v>2.8099999999996905E-5</v>
      </c>
    </row>
    <row r="876" spans="1:11" x14ac:dyDescent="0.2">
      <c r="A876" s="5">
        <v>86.7</v>
      </c>
      <c r="B876" s="3">
        <f t="shared" si="96"/>
        <v>0.3375999999999999</v>
      </c>
      <c r="C876" s="3">
        <f t="shared" si="97"/>
        <v>2.8299999999999999E-2</v>
      </c>
      <c r="D876">
        <f t="shared" si="93"/>
        <v>100</v>
      </c>
      <c r="E876">
        <f t="shared" si="94"/>
        <v>5.29</v>
      </c>
      <c r="F876">
        <f t="shared" si="95"/>
        <v>40</v>
      </c>
      <c r="G876">
        <f t="shared" si="90"/>
        <v>3.7923320742850404</v>
      </c>
      <c r="H876">
        <f t="shared" si="91"/>
        <v>1.0715423999999997E-3</v>
      </c>
      <c r="I876" s="3">
        <v>1.4438</v>
      </c>
      <c r="J876" s="3">
        <v>3.2599999999999997E-2</v>
      </c>
      <c r="K876">
        <f t="shared" si="92"/>
        <v>2.8250000000003163E-5</v>
      </c>
    </row>
    <row r="877" spans="1:11" x14ac:dyDescent="0.2">
      <c r="A877" s="5">
        <v>86.8</v>
      </c>
      <c r="B877" s="3">
        <f t="shared" si="96"/>
        <v>0.33860000000000001</v>
      </c>
      <c r="C877" s="3">
        <f t="shared" si="97"/>
        <v>2.8200000000000003E-2</v>
      </c>
      <c r="D877">
        <f t="shared" si="93"/>
        <v>100</v>
      </c>
      <c r="E877">
        <f t="shared" si="94"/>
        <v>5.29</v>
      </c>
      <c r="F877">
        <f t="shared" si="95"/>
        <v>40</v>
      </c>
      <c r="G877">
        <f t="shared" si="90"/>
        <v>3.7789316075914536</v>
      </c>
      <c r="H877">
        <f t="shared" si="91"/>
        <v>1.0747164E-3</v>
      </c>
      <c r="I877" s="3">
        <v>1.4448000000000001</v>
      </c>
      <c r="J877" s="3">
        <v>3.2500000000000001E-2</v>
      </c>
      <c r="K877">
        <f t="shared" si="92"/>
        <v>1.9774999999997821E-5</v>
      </c>
    </row>
    <row r="878" spans="1:11" x14ac:dyDescent="0.2">
      <c r="A878" s="5">
        <v>86.9</v>
      </c>
      <c r="B878" s="3">
        <f t="shared" si="96"/>
        <v>0.33929999999999993</v>
      </c>
      <c r="C878" s="3">
        <f t="shared" si="97"/>
        <v>2.8299999999999999E-2</v>
      </c>
      <c r="D878">
        <f t="shared" si="93"/>
        <v>100</v>
      </c>
      <c r="E878">
        <f t="shared" si="94"/>
        <v>5.29</v>
      </c>
      <c r="F878">
        <f t="shared" si="95"/>
        <v>40</v>
      </c>
      <c r="G878">
        <f t="shared" si="90"/>
        <v>3.7923320742850404</v>
      </c>
      <c r="H878">
        <f t="shared" si="91"/>
        <v>1.0769381999999998E-3</v>
      </c>
      <c r="I878" s="3">
        <v>1.4455</v>
      </c>
      <c r="J878" s="3">
        <v>3.2599999999999997E-2</v>
      </c>
      <c r="K878">
        <f t="shared" si="92"/>
        <v>2.551499999999719E-5</v>
      </c>
    </row>
    <row r="879" spans="1:11" x14ac:dyDescent="0.2">
      <c r="A879" s="5">
        <v>87</v>
      </c>
      <c r="B879" s="3">
        <f t="shared" si="96"/>
        <v>0.34019999999999984</v>
      </c>
      <c r="C879" s="3">
        <f t="shared" si="97"/>
        <v>2.8400000000000002E-2</v>
      </c>
      <c r="D879">
        <f t="shared" si="93"/>
        <v>100</v>
      </c>
      <c r="E879">
        <f t="shared" si="94"/>
        <v>5.29</v>
      </c>
      <c r="F879">
        <f t="shared" si="95"/>
        <v>40</v>
      </c>
      <c r="G879">
        <f t="shared" si="90"/>
        <v>3.8057325409786271</v>
      </c>
      <c r="H879">
        <f t="shared" si="91"/>
        <v>1.0797947999999994E-3</v>
      </c>
      <c r="I879" s="3">
        <v>1.4463999999999999</v>
      </c>
      <c r="J879" s="3">
        <v>3.27E-2</v>
      </c>
      <c r="K879">
        <f t="shared" si="92"/>
        <v>2.8400000000003181E-5</v>
      </c>
    </row>
    <row r="880" spans="1:11" x14ac:dyDescent="0.2">
      <c r="A880" s="5">
        <v>87.1</v>
      </c>
      <c r="B880" s="3">
        <f t="shared" si="96"/>
        <v>0.34119999999999995</v>
      </c>
      <c r="C880" s="3">
        <f t="shared" si="97"/>
        <v>2.8400000000000002E-2</v>
      </c>
      <c r="D880">
        <f t="shared" si="93"/>
        <v>100</v>
      </c>
      <c r="E880">
        <f t="shared" si="94"/>
        <v>5.29</v>
      </c>
      <c r="F880">
        <f t="shared" si="95"/>
        <v>40</v>
      </c>
      <c r="G880">
        <f t="shared" si="90"/>
        <v>3.8057325409786271</v>
      </c>
      <c r="H880">
        <f t="shared" si="91"/>
        <v>1.0829688E-3</v>
      </c>
      <c r="I880" s="3">
        <v>1.4474</v>
      </c>
      <c r="J880" s="3">
        <v>3.27E-2</v>
      </c>
      <c r="K880">
        <f t="shared" si="92"/>
        <v>1.9949999999997805E-5</v>
      </c>
    </row>
    <row r="881" spans="1:11" x14ac:dyDescent="0.2">
      <c r="A881" s="5">
        <v>87.2</v>
      </c>
      <c r="B881" s="3">
        <f t="shared" si="96"/>
        <v>0.34189999999999987</v>
      </c>
      <c r="C881" s="3">
        <f t="shared" si="97"/>
        <v>2.86E-2</v>
      </c>
      <c r="D881">
        <f t="shared" si="93"/>
        <v>100</v>
      </c>
      <c r="E881">
        <f t="shared" si="94"/>
        <v>5.29</v>
      </c>
      <c r="F881">
        <f t="shared" si="95"/>
        <v>40</v>
      </c>
      <c r="G881">
        <f t="shared" si="90"/>
        <v>3.8325334743658006</v>
      </c>
      <c r="H881">
        <f t="shared" si="91"/>
        <v>1.0851905999999995E-3</v>
      </c>
      <c r="I881" s="3">
        <v>1.4480999999999999</v>
      </c>
      <c r="J881" s="3">
        <v>3.2899999999999999E-2</v>
      </c>
      <c r="K881">
        <f t="shared" si="92"/>
        <v>2.0020000000004145E-5</v>
      </c>
    </row>
    <row r="882" spans="1:11" x14ac:dyDescent="0.2">
      <c r="A882" s="5">
        <v>87.3</v>
      </c>
      <c r="B882" s="3">
        <f t="shared" si="96"/>
        <v>0.34260000000000002</v>
      </c>
      <c r="C882" s="3">
        <f t="shared" si="97"/>
        <v>2.86E-2</v>
      </c>
      <c r="D882">
        <f t="shared" si="93"/>
        <v>100</v>
      </c>
      <c r="E882">
        <f t="shared" si="94"/>
        <v>5.29</v>
      </c>
      <c r="F882">
        <f t="shared" si="95"/>
        <v>40</v>
      </c>
      <c r="G882">
        <f t="shared" si="90"/>
        <v>3.8325334743658006</v>
      </c>
      <c r="H882">
        <f t="shared" si="91"/>
        <v>1.0874124E-3</v>
      </c>
      <c r="I882" s="3">
        <v>1.4488000000000001</v>
      </c>
      <c r="J882" s="3">
        <v>3.2899999999999999E-2</v>
      </c>
      <c r="K882">
        <f t="shared" si="92"/>
        <v>2.2919999999997477E-5</v>
      </c>
    </row>
    <row r="883" spans="1:11" x14ac:dyDescent="0.2">
      <c r="A883" s="5">
        <v>87.4</v>
      </c>
      <c r="B883" s="3">
        <f t="shared" si="96"/>
        <v>0.34339999999999993</v>
      </c>
      <c r="C883" s="3">
        <f t="shared" si="97"/>
        <v>2.8700000000000003E-2</v>
      </c>
      <c r="D883">
        <f t="shared" si="93"/>
        <v>100</v>
      </c>
      <c r="E883">
        <f t="shared" si="94"/>
        <v>5.29</v>
      </c>
      <c r="F883">
        <f t="shared" si="95"/>
        <v>40</v>
      </c>
      <c r="G883">
        <f t="shared" si="90"/>
        <v>3.8459339410593878</v>
      </c>
      <c r="H883">
        <f t="shared" si="91"/>
        <v>1.0899515999999998E-3</v>
      </c>
      <c r="I883" s="3">
        <v>1.4496</v>
      </c>
      <c r="J883" s="3">
        <v>3.3000000000000002E-2</v>
      </c>
      <c r="K883">
        <f t="shared" si="92"/>
        <v>2.5874999999997153E-5</v>
      </c>
    </row>
    <row r="884" spans="1:11" x14ac:dyDescent="0.2">
      <c r="A884" s="5">
        <v>87.5</v>
      </c>
      <c r="B884" s="3">
        <f t="shared" si="96"/>
        <v>0.34429999999999983</v>
      </c>
      <c r="C884" s="3">
        <f t="shared" si="97"/>
        <v>2.8799999999999999E-2</v>
      </c>
      <c r="D884">
        <f t="shared" si="93"/>
        <v>100</v>
      </c>
      <c r="E884">
        <f t="shared" si="94"/>
        <v>5.29</v>
      </c>
      <c r="F884">
        <f t="shared" si="95"/>
        <v>40</v>
      </c>
      <c r="G884">
        <f t="shared" si="90"/>
        <v>3.8593344077529741</v>
      </c>
      <c r="H884">
        <f t="shared" si="91"/>
        <v>1.0928081999999994E-3</v>
      </c>
      <c r="I884" s="3">
        <v>1.4504999999999999</v>
      </c>
      <c r="J884" s="3">
        <v>3.3099999999999997E-2</v>
      </c>
      <c r="K884">
        <f t="shared" si="92"/>
        <v>2.0195000000004183E-5</v>
      </c>
    </row>
    <row r="885" spans="1:11" x14ac:dyDescent="0.2">
      <c r="A885" s="5">
        <v>87.6</v>
      </c>
      <c r="B885" s="3">
        <f t="shared" si="96"/>
        <v>0.34499999999999997</v>
      </c>
      <c r="C885" s="3">
        <f t="shared" si="97"/>
        <v>2.8900000000000002E-2</v>
      </c>
      <c r="D885">
        <f t="shared" si="93"/>
        <v>100</v>
      </c>
      <c r="E885">
        <f t="shared" si="94"/>
        <v>5.29</v>
      </c>
      <c r="F885">
        <f t="shared" si="95"/>
        <v>40</v>
      </c>
      <c r="G885">
        <f t="shared" si="90"/>
        <v>3.8727348744465604</v>
      </c>
      <c r="H885">
        <f t="shared" si="91"/>
        <v>1.0950299999999999E-3</v>
      </c>
      <c r="I885" s="3">
        <v>1.4512</v>
      </c>
      <c r="J885" s="3">
        <v>3.32E-2</v>
      </c>
      <c r="K885">
        <f t="shared" si="92"/>
        <v>2.3199999999997447E-5</v>
      </c>
    </row>
    <row r="886" spans="1:11" x14ac:dyDescent="0.2">
      <c r="A886" s="5">
        <v>87.7</v>
      </c>
      <c r="B886" s="3">
        <f t="shared" si="96"/>
        <v>0.34579999999999989</v>
      </c>
      <c r="C886" s="3">
        <f t="shared" si="97"/>
        <v>2.9100000000000001E-2</v>
      </c>
      <c r="D886">
        <f t="shared" si="93"/>
        <v>100</v>
      </c>
      <c r="E886">
        <f t="shared" si="94"/>
        <v>5.29</v>
      </c>
      <c r="F886">
        <f t="shared" si="95"/>
        <v>40</v>
      </c>
      <c r="G886">
        <f t="shared" si="90"/>
        <v>3.8995358078337339</v>
      </c>
      <c r="H886">
        <f t="shared" si="91"/>
        <v>1.0975691999999997E-3</v>
      </c>
      <c r="I886" s="3">
        <v>1.452</v>
      </c>
      <c r="J886" s="3">
        <v>3.3399999999999999E-2</v>
      </c>
      <c r="K886">
        <f t="shared" si="92"/>
        <v>3.4980000000002623E-5</v>
      </c>
    </row>
    <row r="887" spans="1:11" x14ac:dyDescent="0.2">
      <c r="A887" s="5">
        <v>87.8</v>
      </c>
      <c r="B887" s="3">
        <f t="shared" si="96"/>
        <v>0.34699999999999998</v>
      </c>
      <c r="C887" s="3">
        <f t="shared" si="97"/>
        <v>2.9200000000000004E-2</v>
      </c>
      <c r="D887">
        <f t="shared" si="93"/>
        <v>100</v>
      </c>
      <c r="E887">
        <f t="shared" si="94"/>
        <v>5.29</v>
      </c>
      <c r="F887">
        <f t="shared" si="95"/>
        <v>40</v>
      </c>
      <c r="G887">
        <f t="shared" si="90"/>
        <v>3.9129362745273215</v>
      </c>
      <c r="H887">
        <f t="shared" si="91"/>
        <v>1.1013779999999999E-3</v>
      </c>
      <c r="I887" s="3">
        <v>1.4532</v>
      </c>
      <c r="J887" s="3">
        <v>3.3500000000000002E-2</v>
      </c>
      <c r="K887">
        <f t="shared" si="92"/>
        <v>2.0299999999997766E-5</v>
      </c>
    </row>
    <row r="888" spans="1:11" x14ac:dyDescent="0.2">
      <c r="A888" s="5">
        <v>87.9</v>
      </c>
      <c r="B888" s="3">
        <f t="shared" si="96"/>
        <v>0.3476999999999999</v>
      </c>
      <c r="C888" s="3">
        <f t="shared" si="97"/>
        <v>2.8799999999999999E-2</v>
      </c>
      <c r="D888">
        <f t="shared" si="93"/>
        <v>100</v>
      </c>
      <c r="E888">
        <f t="shared" si="94"/>
        <v>5.29</v>
      </c>
      <c r="F888">
        <f t="shared" si="95"/>
        <v>40</v>
      </c>
      <c r="G888">
        <f t="shared" si="90"/>
        <v>3.8593344077529741</v>
      </c>
      <c r="H888">
        <f t="shared" si="91"/>
        <v>1.1035997999999997E-3</v>
      </c>
      <c r="I888" s="3">
        <v>1.4539</v>
      </c>
      <c r="J888" s="3">
        <v>3.3099999999999997E-2</v>
      </c>
      <c r="K888">
        <f t="shared" si="92"/>
        <v>1.7249999999998102E-5</v>
      </c>
    </row>
    <row r="889" spans="1:11" x14ac:dyDescent="0.2">
      <c r="A889" s="5">
        <v>88</v>
      </c>
      <c r="B889" s="3">
        <f t="shared" si="96"/>
        <v>0.34829999999999983</v>
      </c>
      <c r="C889" s="3">
        <f t="shared" si="97"/>
        <v>2.8700000000000003E-2</v>
      </c>
      <c r="D889">
        <f t="shared" si="93"/>
        <v>100</v>
      </c>
      <c r="E889">
        <f t="shared" si="94"/>
        <v>5.29</v>
      </c>
      <c r="F889">
        <f t="shared" si="95"/>
        <v>40</v>
      </c>
      <c r="G889">
        <f t="shared" si="90"/>
        <v>3.8459339410593878</v>
      </c>
      <c r="H889">
        <f t="shared" si="91"/>
        <v>1.1055041999999994E-3</v>
      </c>
      <c r="I889" s="3">
        <v>1.4544999999999999</v>
      </c>
      <c r="J889" s="3">
        <v>3.3000000000000002E-2</v>
      </c>
      <c r="K889">
        <f t="shared" si="92"/>
        <v>2.5920000000003543E-5</v>
      </c>
    </row>
    <row r="890" spans="1:11" x14ac:dyDescent="0.2">
      <c r="A890" s="5">
        <v>88.1</v>
      </c>
      <c r="B890" s="3">
        <f t="shared" si="96"/>
        <v>0.34919999999999995</v>
      </c>
      <c r="C890" s="3">
        <f t="shared" si="97"/>
        <v>2.8900000000000002E-2</v>
      </c>
      <c r="D890">
        <f t="shared" si="93"/>
        <v>100</v>
      </c>
      <c r="E890">
        <f t="shared" si="94"/>
        <v>5.29</v>
      </c>
      <c r="F890">
        <f t="shared" si="95"/>
        <v>40</v>
      </c>
      <c r="G890">
        <f t="shared" si="90"/>
        <v>3.8727348744465604</v>
      </c>
      <c r="H890">
        <f t="shared" si="91"/>
        <v>1.1083607999999999E-3</v>
      </c>
      <c r="I890" s="3">
        <v>1.4554</v>
      </c>
      <c r="J890" s="3">
        <v>3.32E-2</v>
      </c>
      <c r="K890">
        <f t="shared" si="92"/>
        <v>3.4679999999996185E-5</v>
      </c>
    </row>
    <row r="891" spans="1:11" x14ac:dyDescent="0.2">
      <c r="A891" s="5">
        <v>88.2</v>
      </c>
      <c r="B891" s="3">
        <f t="shared" si="96"/>
        <v>0.35039999999999982</v>
      </c>
      <c r="C891" s="3">
        <f t="shared" si="97"/>
        <v>2.8900000000000002E-2</v>
      </c>
      <c r="D891">
        <f t="shared" si="93"/>
        <v>100</v>
      </c>
      <c r="E891">
        <f t="shared" si="94"/>
        <v>5.29</v>
      </c>
      <c r="F891">
        <f t="shared" si="95"/>
        <v>40</v>
      </c>
      <c r="G891">
        <f t="shared" si="90"/>
        <v>3.8727348744465604</v>
      </c>
      <c r="H891">
        <f t="shared" si="91"/>
        <v>1.1121695999999994E-3</v>
      </c>
      <c r="I891" s="3">
        <v>1.4565999999999999</v>
      </c>
      <c r="J891" s="3">
        <v>3.32E-2</v>
      </c>
      <c r="K891">
        <f t="shared" si="92"/>
        <v>1.7370000000004518E-5</v>
      </c>
    </row>
    <row r="892" spans="1:11" x14ac:dyDescent="0.2">
      <c r="A892" s="5">
        <v>88.3</v>
      </c>
      <c r="B892" s="3">
        <f t="shared" si="96"/>
        <v>0.35099999999999998</v>
      </c>
      <c r="C892" s="3">
        <f t="shared" si="97"/>
        <v>2.9000000000000005E-2</v>
      </c>
      <c r="D892">
        <f t="shared" si="93"/>
        <v>100</v>
      </c>
      <c r="E892">
        <f t="shared" si="94"/>
        <v>5.29</v>
      </c>
      <c r="F892">
        <f t="shared" si="95"/>
        <v>40</v>
      </c>
      <c r="G892">
        <f t="shared" ref="G892:G906" si="98">3*C892*D892*1000/(2*F892*E892^2)</f>
        <v>3.8861353411401489</v>
      </c>
      <c r="H892">
        <f t="shared" ref="H892:H907" si="99">6*B892*E892/(D892^2)</f>
        <v>1.1140739999999998E-3</v>
      </c>
      <c r="I892" s="3">
        <v>1.4572000000000001</v>
      </c>
      <c r="J892" s="3">
        <v>3.3300000000000003E-2</v>
      </c>
      <c r="K892">
        <f t="shared" ref="K892:K906" si="100">(C893+C892)/2*(B893-B892)</f>
        <v>2.0299999999997769E-5</v>
      </c>
    </row>
    <row r="893" spans="1:11" x14ac:dyDescent="0.2">
      <c r="A893" s="5">
        <v>88.4</v>
      </c>
      <c r="B893" s="3">
        <f t="shared" si="96"/>
        <v>0.3516999999999999</v>
      </c>
      <c r="C893" s="3">
        <f t="shared" si="97"/>
        <v>2.9000000000000005E-2</v>
      </c>
      <c r="D893">
        <f t="shared" si="93"/>
        <v>100</v>
      </c>
      <c r="E893">
        <f t="shared" si="94"/>
        <v>5.29</v>
      </c>
      <c r="F893">
        <f t="shared" si="95"/>
        <v>40</v>
      </c>
      <c r="G893">
        <f t="shared" si="98"/>
        <v>3.8861353411401489</v>
      </c>
      <c r="H893">
        <f t="shared" si="99"/>
        <v>1.1162957999999996E-3</v>
      </c>
      <c r="I893" s="3">
        <v>1.4579</v>
      </c>
      <c r="J893" s="3">
        <v>3.3300000000000003E-2</v>
      </c>
      <c r="K893">
        <f t="shared" si="100"/>
        <v>2.9150000000003263E-5</v>
      </c>
    </row>
    <row r="894" spans="1:11" x14ac:dyDescent="0.2">
      <c r="A894" s="5">
        <v>88.5</v>
      </c>
      <c r="B894" s="3">
        <f t="shared" si="96"/>
        <v>0.35270000000000001</v>
      </c>
      <c r="C894" s="3">
        <f t="shared" si="97"/>
        <v>2.93E-2</v>
      </c>
      <c r="D894">
        <f t="shared" si="93"/>
        <v>100</v>
      </c>
      <c r="E894">
        <f t="shared" si="94"/>
        <v>5.29</v>
      </c>
      <c r="F894">
        <f t="shared" si="95"/>
        <v>40</v>
      </c>
      <c r="G894">
        <f t="shared" si="98"/>
        <v>3.9263367412209083</v>
      </c>
      <c r="H894">
        <f t="shared" si="99"/>
        <v>1.1194698000000002E-3</v>
      </c>
      <c r="I894" s="3">
        <v>1.4589000000000001</v>
      </c>
      <c r="J894" s="3">
        <v>3.3599999999999998E-2</v>
      </c>
      <c r="K894">
        <f t="shared" si="100"/>
        <v>2.6324999999997103E-5</v>
      </c>
    </row>
    <row r="895" spans="1:11" x14ac:dyDescent="0.2">
      <c r="A895" s="5">
        <v>88.6</v>
      </c>
      <c r="B895" s="3">
        <f t="shared" si="96"/>
        <v>0.35359999999999991</v>
      </c>
      <c r="C895" s="3">
        <f t="shared" si="97"/>
        <v>2.9200000000000004E-2</v>
      </c>
      <c r="D895">
        <f t="shared" si="93"/>
        <v>100</v>
      </c>
      <c r="E895">
        <f t="shared" si="94"/>
        <v>5.29</v>
      </c>
      <c r="F895">
        <f t="shared" si="95"/>
        <v>40</v>
      </c>
      <c r="G895">
        <f t="shared" si="98"/>
        <v>3.9129362745273215</v>
      </c>
      <c r="H895">
        <f t="shared" si="99"/>
        <v>1.1223263999999996E-3</v>
      </c>
      <c r="I895" s="3">
        <v>1.4598</v>
      </c>
      <c r="J895" s="3">
        <v>3.3500000000000002E-2</v>
      </c>
      <c r="K895">
        <f t="shared" si="100"/>
        <v>1.7579999999998066E-5</v>
      </c>
    </row>
    <row r="896" spans="1:11" x14ac:dyDescent="0.2">
      <c r="A896" s="5">
        <v>88.7</v>
      </c>
      <c r="B896" s="3">
        <f t="shared" si="96"/>
        <v>0.35419999999999985</v>
      </c>
      <c r="C896" s="3">
        <f t="shared" si="97"/>
        <v>2.9400000000000003E-2</v>
      </c>
      <c r="D896">
        <f t="shared" si="93"/>
        <v>100</v>
      </c>
      <c r="E896">
        <f t="shared" si="94"/>
        <v>5.29</v>
      </c>
      <c r="F896">
        <f t="shared" si="95"/>
        <v>40</v>
      </c>
      <c r="G896">
        <f t="shared" si="98"/>
        <v>3.9397372079144941</v>
      </c>
      <c r="H896">
        <f t="shared" si="99"/>
        <v>1.1242307999999996E-3</v>
      </c>
      <c r="I896" s="3">
        <v>1.4603999999999999</v>
      </c>
      <c r="J896" s="3">
        <v>3.3700000000000001E-2</v>
      </c>
      <c r="K896">
        <f t="shared" si="100"/>
        <v>2.3560000000003945E-5</v>
      </c>
    </row>
    <row r="897" spans="1:11" x14ac:dyDescent="0.2">
      <c r="A897" s="5">
        <v>88.8</v>
      </c>
      <c r="B897" s="3">
        <f t="shared" si="96"/>
        <v>0.35499999999999998</v>
      </c>
      <c r="C897" s="3">
        <f t="shared" si="97"/>
        <v>2.9499999999999998E-2</v>
      </c>
      <c r="D897">
        <f t="shared" si="93"/>
        <v>100</v>
      </c>
      <c r="E897">
        <f t="shared" si="94"/>
        <v>5.29</v>
      </c>
      <c r="F897">
        <f t="shared" si="95"/>
        <v>40</v>
      </c>
      <c r="G897">
        <f t="shared" si="98"/>
        <v>3.9531376746080809</v>
      </c>
      <c r="H897">
        <f t="shared" si="99"/>
        <v>1.12677E-3</v>
      </c>
      <c r="I897" s="3">
        <v>1.4612000000000001</v>
      </c>
      <c r="J897" s="3">
        <v>3.3799999999999997E-2</v>
      </c>
      <c r="K897">
        <f t="shared" si="100"/>
        <v>2.9599999999996742E-5</v>
      </c>
    </row>
    <row r="898" spans="1:11" x14ac:dyDescent="0.2">
      <c r="A898" s="5">
        <v>88.9</v>
      </c>
      <c r="B898" s="3">
        <f t="shared" si="96"/>
        <v>0.35599999999999987</v>
      </c>
      <c r="C898" s="3">
        <f t="shared" si="97"/>
        <v>2.9700000000000004E-2</v>
      </c>
      <c r="D898">
        <f t="shared" si="93"/>
        <v>100</v>
      </c>
      <c r="E898">
        <f t="shared" si="94"/>
        <v>5.29</v>
      </c>
      <c r="F898">
        <f t="shared" si="95"/>
        <v>40</v>
      </c>
      <c r="G898">
        <f t="shared" si="98"/>
        <v>3.9799386079952552</v>
      </c>
      <c r="H898">
        <f t="shared" si="99"/>
        <v>1.1299439999999995E-3</v>
      </c>
      <c r="I898" s="3">
        <v>1.4621999999999999</v>
      </c>
      <c r="J898" s="3">
        <v>3.4000000000000002E-2</v>
      </c>
      <c r="K898">
        <f t="shared" si="100"/>
        <v>2.3720000000003974E-5</v>
      </c>
    </row>
    <row r="899" spans="1:11" x14ac:dyDescent="0.2">
      <c r="A899" s="5">
        <v>89</v>
      </c>
      <c r="B899" s="3">
        <f t="shared" si="96"/>
        <v>0.35680000000000001</v>
      </c>
      <c r="C899" s="3">
        <f t="shared" si="97"/>
        <v>2.9600000000000001E-2</v>
      </c>
      <c r="D899">
        <f t="shared" si="93"/>
        <v>100</v>
      </c>
      <c r="E899">
        <f t="shared" si="94"/>
        <v>5.29</v>
      </c>
      <c r="F899">
        <f t="shared" si="95"/>
        <v>40</v>
      </c>
      <c r="G899">
        <f t="shared" si="98"/>
        <v>3.9665381413016676</v>
      </c>
      <c r="H899">
        <f t="shared" si="99"/>
        <v>1.1324832000000002E-3</v>
      </c>
      <c r="I899" s="3">
        <v>1.4630000000000001</v>
      </c>
      <c r="J899" s="3">
        <v>3.39E-2</v>
      </c>
      <c r="K899">
        <f t="shared" si="100"/>
        <v>2.0754999999997717E-5</v>
      </c>
    </row>
    <row r="900" spans="1:11" x14ac:dyDescent="0.2">
      <c r="A900" s="5">
        <v>89.1</v>
      </c>
      <c r="B900" s="3">
        <f t="shared" si="96"/>
        <v>0.35749999999999993</v>
      </c>
      <c r="C900" s="3">
        <f t="shared" si="97"/>
        <v>2.9700000000000004E-2</v>
      </c>
      <c r="D900">
        <f t="shared" si="93"/>
        <v>100</v>
      </c>
      <c r="E900">
        <f t="shared" si="94"/>
        <v>5.29</v>
      </c>
      <c r="F900">
        <f t="shared" si="95"/>
        <v>40</v>
      </c>
      <c r="G900">
        <f t="shared" si="98"/>
        <v>3.9799386079952552</v>
      </c>
      <c r="H900">
        <f t="shared" si="99"/>
        <v>1.1347049999999997E-3</v>
      </c>
      <c r="I900" s="3">
        <v>1.4637</v>
      </c>
      <c r="J900" s="3">
        <v>3.4000000000000002E-2</v>
      </c>
      <c r="K900">
        <f t="shared" si="100"/>
        <v>3.2725000000003005E-5</v>
      </c>
    </row>
    <row r="901" spans="1:11" x14ac:dyDescent="0.2">
      <c r="A901" s="5">
        <v>89.2</v>
      </c>
      <c r="B901" s="3">
        <f t="shared" si="96"/>
        <v>0.35860000000000003</v>
      </c>
      <c r="C901" s="3">
        <f t="shared" si="97"/>
        <v>2.98E-2</v>
      </c>
      <c r="D901">
        <f t="shared" si="93"/>
        <v>100</v>
      </c>
      <c r="E901">
        <f t="shared" si="94"/>
        <v>5.29</v>
      </c>
      <c r="F901">
        <f t="shared" si="95"/>
        <v>40</v>
      </c>
      <c r="G901">
        <f t="shared" si="98"/>
        <v>3.993339074688842</v>
      </c>
      <c r="H901">
        <f t="shared" si="99"/>
        <v>1.1381964000000001E-3</v>
      </c>
      <c r="I901" s="3">
        <v>1.4648000000000001</v>
      </c>
      <c r="J901" s="3">
        <v>3.4099999999999998E-2</v>
      </c>
      <c r="K901">
        <f t="shared" si="100"/>
        <v>2.6954999999997031E-5</v>
      </c>
    </row>
    <row r="902" spans="1:11" x14ac:dyDescent="0.2">
      <c r="A902" s="5">
        <v>89.3</v>
      </c>
      <c r="B902" s="3">
        <f t="shared" si="96"/>
        <v>0.35949999999999993</v>
      </c>
      <c r="C902" s="3">
        <f t="shared" si="97"/>
        <v>3.0100000000000002E-2</v>
      </c>
      <c r="D902">
        <f t="shared" si="93"/>
        <v>100</v>
      </c>
      <c r="E902">
        <f t="shared" si="94"/>
        <v>5.29</v>
      </c>
      <c r="F902">
        <f t="shared" si="95"/>
        <v>40</v>
      </c>
      <c r="G902">
        <f t="shared" si="98"/>
        <v>4.0335404747696018</v>
      </c>
      <c r="H902">
        <f t="shared" si="99"/>
        <v>1.1410529999999997E-3</v>
      </c>
      <c r="I902" s="3">
        <v>1.4657</v>
      </c>
      <c r="J902" s="3">
        <v>3.44E-2</v>
      </c>
      <c r="K902">
        <f t="shared" si="100"/>
        <v>1.5024999999998346E-5</v>
      </c>
    </row>
    <row r="903" spans="1:11" x14ac:dyDescent="0.2">
      <c r="A903" s="5">
        <v>89.4</v>
      </c>
      <c r="B903" s="3">
        <f t="shared" si="96"/>
        <v>0.35999999999999988</v>
      </c>
      <c r="C903" s="3">
        <f t="shared" si="97"/>
        <v>0.03</v>
      </c>
      <c r="D903">
        <f t="shared" si="93"/>
        <v>100</v>
      </c>
      <c r="E903">
        <f t="shared" si="94"/>
        <v>5.29</v>
      </c>
      <c r="F903">
        <f t="shared" si="95"/>
        <v>40</v>
      </c>
      <c r="G903">
        <f t="shared" si="98"/>
        <v>4.0201400080760141</v>
      </c>
      <c r="H903">
        <f t="shared" si="99"/>
        <v>1.1426399999999997E-3</v>
      </c>
      <c r="I903" s="3">
        <v>1.4661999999999999</v>
      </c>
      <c r="J903" s="3">
        <v>3.4299999999999997E-2</v>
      </c>
      <c r="K903">
        <f t="shared" si="100"/>
        <v>2.6910000000003674E-5</v>
      </c>
    </row>
    <row r="904" spans="1:11" x14ac:dyDescent="0.2">
      <c r="A904" s="5">
        <v>89.5</v>
      </c>
      <c r="B904" s="3">
        <f t="shared" si="96"/>
        <v>0.3609</v>
      </c>
      <c r="C904" s="3">
        <f t="shared" si="97"/>
        <v>2.98E-2</v>
      </c>
      <c r="D904">
        <f t="shared" si="93"/>
        <v>100</v>
      </c>
      <c r="E904">
        <f t="shared" si="94"/>
        <v>5.29</v>
      </c>
      <c r="F904">
        <f t="shared" si="95"/>
        <v>40</v>
      </c>
      <c r="G904">
        <f t="shared" si="98"/>
        <v>3.993339074688842</v>
      </c>
      <c r="H904">
        <f t="shared" si="99"/>
        <v>1.1454966E-3</v>
      </c>
      <c r="I904" s="3">
        <v>1.4671000000000001</v>
      </c>
      <c r="J904" s="3">
        <v>3.4099999999999998E-2</v>
      </c>
      <c r="K904">
        <f t="shared" si="100"/>
        <v>2.9899999999996705E-5</v>
      </c>
    </row>
    <row r="905" spans="1:11" x14ac:dyDescent="0.2">
      <c r="A905" s="5">
        <v>89.6</v>
      </c>
      <c r="B905" s="3">
        <f t="shared" si="96"/>
        <v>0.36189999999999989</v>
      </c>
      <c r="C905" s="3">
        <f t="shared" si="97"/>
        <v>0.03</v>
      </c>
      <c r="D905">
        <f t="shared" si="93"/>
        <v>100</v>
      </c>
      <c r="E905">
        <f t="shared" si="94"/>
        <v>5.29</v>
      </c>
      <c r="F905">
        <f t="shared" si="95"/>
        <v>40</v>
      </c>
      <c r="G905">
        <f t="shared" si="98"/>
        <v>4.0201400080760141</v>
      </c>
      <c r="H905">
        <f t="shared" si="99"/>
        <v>1.1486705999999996E-3</v>
      </c>
      <c r="I905" s="3">
        <v>1.4681</v>
      </c>
      <c r="J905" s="3">
        <v>3.4299999999999997E-2</v>
      </c>
      <c r="K905">
        <f t="shared" si="100"/>
        <v>2.4160000000004045E-5</v>
      </c>
    </row>
    <row r="906" spans="1:11" s="2" customFormat="1" x14ac:dyDescent="0.2">
      <c r="A906" s="9">
        <v>89.7</v>
      </c>
      <c r="B906" s="3">
        <f t="shared" si="96"/>
        <v>0.36270000000000002</v>
      </c>
      <c r="C906" s="3">
        <f t="shared" si="97"/>
        <v>3.0400000000000003E-2</v>
      </c>
      <c r="D906" s="2">
        <f t="shared" ref="D906:D907" si="101">$E$4</f>
        <v>100</v>
      </c>
      <c r="E906" s="2">
        <f t="shared" ref="E906:E907" si="102">$F$4</f>
        <v>5.29</v>
      </c>
      <c r="F906" s="2">
        <f t="shared" ref="F906:F907" si="103">$G$4</f>
        <v>40</v>
      </c>
      <c r="G906" s="2">
        <f t="shared" si="98"/>
        <v>4.073741874850362</v>
      </c>
      <c r="H906" s="2">
        <f t="shared" si="99"/>
        <v>1.1512098000000001E-3</v>
      </c>
      <c r="I906" s="10">
        <v>1.4689000000000001</v>
      </c>
      <c r="J906" s="10">
        <v>3.4700000000000002E-2</v>
      </c>
      <c r="K906" s="2">
        <f t="shared" si="100"/>
        <v>8.854999999999025E-6</v>
      </c>
    </row>
    <row r="907" spans="1:11" x14ac:dyDescent="0.2">
      <c r="A907" s="5">
        <v>89.8</v>
      </c>
      <c r="B907" s="3">
        <f t="shared" si="96"/>
        <v>0.36339999999999995</v>
      </c>
      <c r="C907" s="3">
        <f t="shared" si="97"/>
        <v>-5.1000000000000004E-3</v>
      </c>
      <c r="D907">
        <f t="shared" si="101"/>
        <v>100</v>
      </c>
      <c r="E907">
        <f t="shared" si="102"/>
        <v>5.29</v>
      </c>
      <c r="F907">
        <f t="shared" si="103"/>
        <v>40</v>
      </c>
      <c r="G907">
        <v>0</v>
      </c>
      <c r="H907">
        <f t="shared" si="99"/>
        <v>1.1534315999999999E-3</v>
      </c>
      <c r="I907" s="3">
        <v>1.4696</v>
      </c>
      <c r="J907" s="3">
        <v>-8.0000000000000004E-4</v>
      </c>
    </row>
    <row r="908" spans="1:11" x14ac:dyDescent="0.2">
      <c r="A908" s="5">
        <v>89.9</v>
      </c>
      <c r="B908" s="3">
        <f t="shared" si="96"/>
        <v>0.36439999999999984</v>
      </c>
      <c r="C908" s="3">
        <f t="shared" si="97"/>
        <v>-4.4000000000000003E-3</v>
      </c>
      <c r="D908">
        <f t="shared" ref="D908:D969" si="104">$E$4</f>
        <v>100</v>
      </c>
      <c r="E908">
        <f t="shared" ref="E908:E969" si="105">$F$4</f>
        <v>5.29</v>
      </c>
      <c r="F908">
        <f t="shared" ref="F908:F969" si="106">$G$4</f>
        <v>40</v>
      </c>
      <c r="I908" s="3">
        <v>1.4705999999999999</v>
      </c>
      <c r="J908" s="3">
        <v>-1E-4</v>
      </c>
      <c r="K908">
        <f>SUM(K9:K906)</f>
        <v>5.2847900000000045E-3</v>
      </c>
    </row>
    <row r="909" spans="1:11" x14ac:dyDescent="0.2">
      <c r="A909" s="5">
        <v>90</v>
      </c>
      <c r="B909" s="3">
        <f t="shared" si="96"/>
        <v>0.36529999999999996</v>
      </c>
      <c r="C909" s="3">
        <f t="shared" si="97"/>
        <v>-4.5999999999999999E-3</v>
      </c>
      <c r="D909">
        <f t="shared" si="104"/>
        <v>100</v>
      </c>
      <c r="E909">
        <f t="shared" si="105"/>
        <v>5.29</v>
      </c>
      <c r="F909">
        <f t="shared" si="106"/>
        <v>40</v>
      </c>
      <c r="G909">
        <f>MAX(G9:G907)</f>
        <v>4.073741874850362</v>
      </c>
      <c r="I909" s="3">
        <v>1.4715</v>
      </c>
      <c r="J909" s="3">
        <v>-2.9999999999999997E-4</v>
      </c>
    </row>
    <row r="910" spans="1:11" x14ac:dyDescent="0.2">
      <c r="A910" s="5">
        <v>90.1</v>
      </c>
      <c r="B910" s="3">
        <f t="shared" si="96"/>
        <v>0.36589999999999989</v>
      </c>
      <c r="C910" s="3">
        <f t="shared" si="97"/>
        <v>-4.5999999999999999E-3</v>
      </c>
      <c r="D910">
        <f t="shared" si="104"/>
        <v>100</v>
      </c>
      <c r="E910">
        <f t="shared" si="105"/>
        <v>5.29</v>
      </c>
      <c r="F910">
        <f t="shared" si="106"/>
        <v>40</v>
      </c>
      <c r="I910" s="3">
        <v>1.4721</v>
      </c>
      <c r="J910" s="3">
        <v>-2.9999999999999997E-4</v>
      </c>
    </row>
    <row r="911" spans="1:11" x14ac:dyDescent="0.2">
      <c r="A911" s="5">
        <v>90.2</v>
      </c>
      <c r="B911" s="3">
        <f t="shared" si="96"/>
        <v>0.36670000000000003</v>
      </c>
      <c r="C911" s="3">
        <f t="shared" si="97"/>
        <v>-4.7000000000000002E-3</v>
      </c>
      <c r="D911">
        <f t="shared" si="104"/>
        <v>100</v>
      </c>
      <c r="E911">
        <f t="shared" si="105"/>
        <v>5.29</v>
      </c>
      <c r="F911">
        <f t="shared" si="106"/>
        <v>40</v>
      </c>
      <c r="I911" s="3">
        <v>1.4729000000000001</v>
      </c>
      <c r="J911" s="3">
        <v>-4.0000000000000002E-4</v>
      </c>
    </row>
    <row r="912" spans="1:11" x14ac:dyDescent="0.2">
      <c r="A912" s="5">
        <v>90.3</v>
      </c>
      <c r="B912" s="3">
        <f t="shared" si="96"/>
        <v>0.36769999999999992</v>
      </c>
      <c r="C912" s="3">
        <f t="shared" si="97"/>
        <v>-4.3E-3</v>
      </c>
      <c r="D912">
        <f t="shared" si="104"/>
        <v>100</v>
      </c>
      <c r="E912">
        <f t="shared" si="105"/>
        <v>5.29</v>
      </c>
      <c r="F912">
        <f t="shared" si="106"/>
        <v>40</v>
      </c>
      <c r="I912" s="3">
        <v>1.4739</v>
      </c>
      <c r="J912" s="3">
        <v>0</v>
      </c>
    </row>
    <row r="913" spans="1:10" x14ac:dyDescent="0.2">
      <c r="A913" s="5">
        <v>90.4</v>
      </c>
      <c r="B913" s="3">
        <f t="shared" si="96"/>
        <v>0.36849999999999983</v>
      </c>
      <c r="C913" s="3">
        <f t="shared" si="97"/>
        <v>-4.5999999999999999E-3</v>
      </c>
      <c r="D913">
        <f t="shared" si="104"/>
        <v>100</v>
      </c>
      <c r="E913">
        <f t="shared" si="105"/>
        <v>5.29</v>
      </c>
      <c r="F913">
        <f t="shared" si="106"/>
        <v>40</v>
      </c>
      <c r="I913" s="3">
        <v>1.4746999999999999</v>
      </c>
      <c r="J913" s="3">
        <v>-2.9999999999999997E-4</v>
      </c>
    </row>
    <row r="914" spans="1:10" x14ac:dyDescent="0.2">
      <c r="A914" s="5">
        <v>90.5</v>
      </c>
      <c r="B914" s="3">
        <f t="shared" si="96"/>
        <v>0.36909999999999998</v>
      </c>
      <c r="C914" s="3">
        <f t="shared" si="97"/>
        <v>-4.5999999999999999E-3</v>
      </c>
      <c r="D914">
        <f t="shared" si="104"/>
        <v>100</v>
      </c>
      <c r="E914">
        <f t="shared" si="105"/>
        <v>5.29</v>
      </c>
      <c r="F914">
        <f t="shared" si="106"/>
        <v>40</v>
      </c>
      <c r="I914" s="3">
        <v>1.4753000000000001</v>
      </c>
      <c r="J914" s="3">
        <v>-2.9999999999999997E-4</v>
      </c>
    </row>
    <row r="915" spans="1:10" x14ac:dyDescent="0.2">
      <c r="A915" s="5">
        <v>90.6</v>
      </c>
      <c r="B915" s="3">
        <f t="shared" si="96"/>
        <v>0.37019999999999986</v>
      </c>
      <c r="C915" s="3">
        <f t="shared" si="97"/>
        <v>-4.4000000000000003E-3</v>
      </c>
      <c r="D915">
        <f t="shared" si="104"/>
        <v>100</v>
      </c>
      <c r="E915">
        <f t="shared" si="105"/>
        <v>5.29</v>
      </c>
      <c r="F915">
        <f t="shared" si="106"/>
        <v>40</v>
      </c>
      <c r="I915" s="3">
        <v>1.4763999999999999</v>
      </c>
      <c r="J915" s="3">
        <v>-1E-4</v>
      </c>
    </row>
    <row r="916" spans="1:10" x14ac:dyDescent="0.2">
      <c r="A916" s="5">
        <v>90.7</v>
      </c>
      <c r="B916" s="3">
        <f t="shared" si="96"/>
        <v>0.37119999999999997</v>
      </c>
      <c r="C916" s="3">
        <f t="shared" si="97"/>
        <v>-4.4999999999999997E-3</v>
      </c>
      <c r="D916">
        <f t="shared" si="104"/>
        <v>100</v>
      </c>
      <c r="E916">
        <f t="shared" si="105"/>
        <v>5.29</v>
      </c>
      <c r="F916">
        <f t="shared" si="106"/>
        <v>40</v>
      </c>
      <c r="I916" s="3">
        <v>1.4774</v>
      </c>
      <c r="J916" s="3">
        <v>-2.0000000000000001E-4</v>
      </c>
    </row>
    <row r="917" spans="1:10" x14ac:dyDescent="0.2">
      <c r="A917" s="5">
        <v>90.8</v>
      </c>
      <c r="B917" s="3">
        <f t="shared" si="96"/>
        <v>0.37169999999999992</v>
      </c>
      <c r="C917" s="3">
        <f t="shared" si="97"/>
        <v>-4.4999999999999997E-3</v>
      </c>
      <c r="D917">
        <f t="shared" si="104"/>
        <v>100</v>
      </c>
      <c r="E917">
        <f t="shared" si="105"/>
        <v>5.29</v>
      </c>
      <c r="F917">
        <f t="shared" si="106"/>
        <v>40</v>
      </c>
      <c r="I917" s="3">
        <v>1.4779</v>
      </c>
      <c r="J917" s="3">
        <v>-2.0000000000000001E-4</v>
      </c>
    </row>
    <row r="918" spans="1:10" x14ac:dyDescent="0.2">
      <c r="A918" s="5">
        <v>90.9</v>
      </c>
      <c r="B918" s="3">
        <f t="shared" si="96"/>
        <v>0.37239999999999984</v>
      </c>
      <c r="C918" s="3">
        <f t="shared" si="97"/>
        <v>-4.4000000000000003E-3</v>
      </c>
      <c r="D918">
        <f t="shared" si="104"/>
        <v>100</v>
      </c>
      <c r="E918">
        <f t="shared" si="105"/>
        <v>5.29</v>
      </c>
      <c r="F918">
        <f t="shared" si="106"/>
        <v>40</v>
      </c>
      <c r="I918" s="3">
        <v>1.4785999999999999</v>
      </c>
      <c r="J918" s="3">
        <v>-1E-4</v>
      </c>
    </row>
    <row r="919" spans="1:10" x14ac:dyDescent="0.2">
      <c r="A919" s="5">
        <v>91</v>
      </c>
      <c r="B919" s="3">
        <f t="shared" si="96"/>
        <v>0.37349999999999994</v>
      </c>
      <c r="C919" s="3">
        <f t="shared" si="97"/>
        <v>-4.5999999999999999E-3</v>
      </c>
      <c r="D919">
        <f t="shared" si="104"/>
        <v>100</v>
      </c>
      <c r="E919">
        <f t="shared" si="105"/>
        <v>5.29</v>
      </c>
      <c r="F919">
        <f t="shared" si="106"/>
        <v>40</v>
      </c>
      <c r="I919" s="3">
        <v>1.4797</v>
      </c>
      <c r="J919" s="3">
        <v>-2.9999999999999997E-4</v>
      </c>
    </row>
    <row r="920" spans="1:10" x14ac:dyDescent="0.2">
      <c r="A920" s="5">
        <v>91.1</v>
      </c>
      <c r="B920" s="3">
        <f t="shared" ref="B920:B983" si="107">I920-$I$471</f>
        <v>0.37439999999999984</v>
      </c>
      <c r="C920" s="3">
        <f t="shared" ref="C920:C983" si="108">J920-$J$471</f>
        <v>-4.4999999999999997E-3</v>
      </c>
      <c r="D920">
        <f t="shared" si="104"/>
        <v>100</v>
      </c>
      <c r="E920">
        <f t="shared" si="105"/>
        <v>5.29</v>
      </c>
      <c r="F920">
        <f t="shared" si="106"/>
        <v>40</v>
      </c>
      <c r="I920" s="3">
        <v>1.4805999999999999</v>
      </c>
      <c r="J920" s="3">
        <v>-2.0000000000000001E-4</v>
      </c>
    </row>
    <row r="921" spans="1:10" x14ac:dyDescent="0.2">
      <c r="A921" s="5">
        <v>91.2</v>
      </c>
      <c r="B921" s="3">
        <f t="shared" si="107"/>
        <v>0.37509999999999999</v>
      </c>
      <c r="C921" s="3">
        <f t="shared" si="108"/>
        <v>-4.3E-3</v>
      </c>
      <c r="D921">
        <f t="shared" si="104"/>
        <v>100</v>
      </c>
      <c r="E921">
        <f t="shared" si="105"/>
        <v>5.29</v>
      </c>
      <c r="F921">
        <f t="shared" si="106"/>
        <v>40</v>
      </c>
      <c r="I921" s="3">
        <v>1.4813000000000001</v>
      </c>
      <c r="J921" s="3">
        <v>0</v>
      </c>
    </row>
    <row r="922" spans="1:10" x14ac:dyDescent="0.2">
      <c r="A922" s="5">
        <v>91.3</v>
      </c>
      <c r="B922" s="3">
        <f t="shared" si="107"/>
        <v>0.37599999999999989</v>
      </c>
      <c r="C922" s="3">
        <f t="shared" si="108"/>
        <v>-4.3E-3</v>
      </c>
      <c r="D922">
        <f t="shared" si="104"/>
        <v>100</v>
      </c>
      <c r="E922">
        <f t="shared" si="105"/>
        <v>5.29</v>
      </c>
      <c r="F922">
        <f t="shared" si="106"/>
        <v>40</v>
      </c>
      <c r="I922" s="3">
        <v>1.4822</v>
      </c>
      <c r="J922" s="3">
        <v>0</v>
      </c>
    </row>
    <row r="923" spans="1:10" x14ac:dyDescent="0.2">
      <c r="A923" s="5">
        <v>91.4</v>
      </c>
      <c r="B923" s="3">
        <f t="shared" si="107"/>
        <v>0.37709999999999999</v>
      </c>
      <c r="C923" s="3">
        <f t="shared" si="108"/>
        <v>-4.5999999999999999E-3</v>
      </c>
      <c r="D923">
        <f t="shared" si="104"/>
        <v>100</v>
      </c>
      <c r="E923">
        <f t="shared" si="105"/>
        <v>5.29</v>
      </c>
      <c r="F923">
        <f t="shared" si="106"/>
        <v>40</v>
      </c>
      <c r="I923" s="3">
        <v>1.4833000000000001</v>
      </c>
      <c r="J923" s="3">
        <v>-2.9999999999999997E-4</v>
      </c>
    </row>
    <row r="924" spans="1:10" x14ac:dyDescent="0.2">
      <c r="A924" s="5">
        <v>91.5</v>
      </c>
      <c r="B924" s="3">
        <f t="shared" si="107"/>
        <v>0.37769999999999992</v>
      </c>
      <c r="C924" s="3">
        <f t="shared" si="108"/>
        <v>-4.3E-3</v>
      </c>
      <c r="D924">
        <f t="shared" si="104"/>
        <v>100</v>
      </c>
      <c r="E924">
        <f t="shared" si="105"/>
        <v>5.29</v>
      </c>
      <c r="F924">
        <f t="shared" si="106"/>
        <v>40</v>
      </c>
      <c r="I924" s="3">
        <v>1.4839</v>
      </c>
      <c r="J924" s="3">
        <v>0</v>
      </c>
    </row>
    <row r="925" spans="1:10" x14ac:dyDescent="0.2">
      <c r="A925" s="5">
        <v>91.6</v>
      </c>
      <c r="B925" s="3">
        <f t="shared" si="107"/>
        <v>0.37839999999999985</v>
      </c>
      <c r="C925" s="3">
        <f t="shared" si="108"/>
        <v>-4.4999999999999997E-3</v>
      </c>
      <c r="D925">
        <f t="shared" si="104"/>
        <v>100</v>
      </c>
      <c r="E925">
        <f t="shared" si="105"/>
        <v>5.29</v>
      </c>
      <c r="F925">
        <f t="shared" si="106"/>
        <v>40</v>
      </c>
      <c r="I925" s="3">
        <v>1.4845999999999999</v>
      </c>
      <c r="J925" s="3">
        <v>-2.0000000000000001E-4</v>
      </c>
    </row>
    <row r="926" spans="1:10" x14ac:dyDescent="0.2">
      <c r="A926" s="5">
        <v>91.7</v>
      </c>
      <c r="B926" s="3">
        <f t="shared" si="107"/>
        <v>0.37929999999999997</v>
      </c>
      <c r="C926" s="3">
        <f t="shared" si="108"/>
        <v>-4.4000000000000003E-3</v>
      </c>
      <c r="D926">
        <f t="shared" si="104"/>
        <v>100</v>
      </c>
      <c r="E926">
        <f t="shared" si="105"/>
        <v>5.29</v>
      </c>
      <c r="F926">
        <f t="shared" si="106"/>
        <v>40</v>
      </c>
      <c r="I926" s="3">
        <v>1.4855</v>
      </c>
      <c r="J926" s="3">
        <v>-1E-4</v>
      </c>
    </row>
    <row r="927" spans="1:10" x14ac:dyDescent="0.2">
      <c r="A927" s="5">
        <v>91.8</v>
      </c>
      <c r="B927" s="3">
        <f t="shared" si="107"/>
        <v>0.38019999999999987</v>
      </c>
      <c r="C927" s="3">
        <f t="shared" si="108"/>
        <v>-4.4999999999999997E-3</v>
      </c>
      <c r="D927">
        <f t="shared" si="104"/>
        <v>100</v>
      </c>
      <c r="E927">
        <f t="shared" si="105"/>
        <v>5.29</v>
      </c>
      <c r="F927">
        <f t="shared" si="106"/>
        <v>40</v>
      </c>
      <c r="I927" s="3">
        <v>1.4863999999999999</v>
      </c>
      <c r="J927" s="3">
        <v>-2.0000000000000001E-4</v>
      </c>
    </row>
    <row r="928" spans="1:10" x14ac:dyDescent="0.2">
      <c r="A928" s="5">
        <v>91.9</v>
      </c>
      <c r="B928" s="3">
        <f t="shared" si="107"/>
        <v>0.38090000000000002</v>
      </c>
      <c r="C928" s="3">
        <f t="shared" si="108"/>
        <v>-4.3E-3</v>
      </c>
      <c r="D928">
        <f t="shared" si="104"/>
        <v>100</v>
      </c>
      <c r="E928">
        <f t="shared" si="105"/>
        <v>5.29</v>
      </c>
      <c r="F928">
        <f t="shared" si="106"/>
        <v>40</v>
      </c>
      <c r="I928" s="3">
        <v>1.4871000000000001</v>
      </c>
      <c r="J928" s="3">
        <v>0</v>
      </c>
    </row>
    <row r="929" spans="1:10" x14ac:dyDescent="0.2">
      <c r="A929" s="5">
        <v>92</v>
      </c>
      <c r="B929" s="3">
        <f t="shared" si="107"/>
        <v>0.38169999999999993</v>
      </c>
      <c r="C929" s="3">
        <f t="shared" si="108"/>
        <v>-4.5999999999999999E-3</v>
      </c>
      <c r="D929">
        <f t="shared" si="104"/>
        <v>100</v>
      </c>
      <c r="E929">
        <f t="shared" si="105"/>
        <v>5.29</v>
      </c>
      <c r="F929">
        <f t="shared" si="106"/>
        <v>40</v>
      </c>
      <c r="I929" s="3">
        <v>1.4879</v>
      </c>
      <c r="J929" s="3">
        <v>-2.9999999999999997E-4</v>
      </c>
    </row>
    <row r="930" spans="1:10" x14ac:dyDescent="0.2">
      <c r="A930" s="5">
        <v>92.1</v>
      </c>
      <c r="B930" s="3">
        <f t="shared" si="107"/>
        <v>0.38269999999999982</v>
      </c>
      <c r="C930" s="3">
        <f t="shared" si="108"/>
        <v>-4.5999999999999999E-3</v>
      </c>
      <c r="D930">
        <f t="shared" si="104"/>
        <v>100</v>
      </c>
      <c r="E930">
        <f t="shared" si="105"/>
        <v>5.29</v>
      </c>
      <c r="F930">
        <f t="shared" si="106"/>
        <v>40</v>
      </c>
      <c r="I930" s="3">
        <v>1.4888999999999999</v>
      </c>
      <c r="J930" s="3">
        <v>-2.9999999999999997E-4</v>
      </c>
    </row>
    <row r="931" spans="1:10" x14ac:dyDescent="0.2">
      <c r="A931" s="5">
        <v>92.2</v>
      </c>
      <c r="B931" s="3">
        <f t="shared" si="107"/>
        <v>0.38359999999999994</v>
      </c>
      <c r="C931" s="3">
        <f t="shared" si="108"/>
        <v>-4.4000000000000003E-3</v>
      </c>
      <c r="D931">
        <f t="shared" si="104"/>
        <v>100</v>
      </c>
      <c r="E931">
        <f t="shared" si="105"/>
        <v>5.29</v>
      </c>
      <c r="F931">
        <f t="shared" si="106"/>
        <v>40</v>
      </c>
      <c r="I931" s="3">
        <v>1.4898</v>
      </c>
      <c r="J931" s="3">
        <v>-1E-4</v>
      </c>
    </row>
    <row r="932" spans="1:10" x14ac:dyDescent="0.2">
      <c r="A932" s="5">
        <v>92.3</v>
      </c>
      <c r="B932" s="3">
        <f t="shared" si="107"/>
        <v>0.38419999999999987</v>
      </c>
      <c r="C932" s="3">
        <f t="shared" si="108"/>
        <v>-4.5999999999999999E-3</v>
      </c>
      <c r="D932">
        <f t="shared" si="104"/>
        <v>100</v>
      </c>
      <c r="E932">
        <f t="shared" si="105"/>
        <v>5.29</v>
      </c>
      <c r="F932">
        <f t="shared" si="106"/>
        <v>40</v>
      </c>
      <c r="I932" s="3">
        <v>1.4903999999999999</v>
      </c>
      <c r="J932" s="3">
        <v>-2.9999999999999997E-4</v>
      </c>
    </row>
    <row r="933" spans="1:10" x14ac:dyDescent="0.2">
      <c r="A933" s="5">
        <v>92.4</v>
      </c>
      <c r="B933" s="3">
        <f t="shared" si="107"/>
        <v>0.38519999999999999</v>
      </c>
      <c r="C933" s="3">
        <f t="shared" si="108"/>
        <v>-4.1999999999999997E-3</v>
      </c>
      <c r="D933">
        <f t="shared" si="104"/>
        <v>100</v>
      </c>
      <c r="E933">
        <f t="shared" si="105"/>
        <v>5.29</v>
      </c>
      <c r="F933">
        <f t="shared" si="106"/>
        <v>40</v>
      </c>
      <c r="I933" s="3">
        <v>1.4914000000000001</v>
      </c>
      <c r="J933" s="3">
        <v>1E-4</v>
      </c>
    </row>
    <row r="934" spans="1:10" x14ac:dyDescent="0.2">
      <c r="A934" s="5">
        <v>92.5</v>
      </c>
      <c r="B934" s="3">
        <f t="shared" si="107"/>
        <v>0.38619999999999988</v>
      </c>
      <c r="C934" s="3">
        <f t="shared" si="108"/>
        <v>-4.4000000000000003E-3</v>
      </c>
      <c r="D934">
        <f t="shared" si="104"/>
        <v>100</v>
      </c>
      <c r="E934">
        <f t="shared" si="105"/>
        <v>5.29</v>
      </c>
      <c r="F934">
        <f t="shared" si="106"/>
        <v>40</v>
      </c>
      <c r="I934" s="3">
        <v>1.4923999999999999</v>
      </c>
      <c r="J934" s="3">
        <v>-1E-4</v>
      </c>
    </row>
    <row r="935" spans="1:10" x14ac:dyDescent="0.2">
      <c r="A935" s="5">
        <v>92.6</v>
      </c>
      <c r="B935" s="3">
        <f t="shared" si="107"/>
        <v>0.38690000000000002</v>
      </c>
      <c r="C935" s="3">
        <f t="shared" si="108"/>
        <v>-4.4000000000000003E-3</v>
      </c>
      <c r="D935">
        <f t="shared" si="104"/>
        <v>100</v>
      </c>
      <c r="E935">
        <f t="shared" si="105"/>
        <v>5.29</v>
      </c>
      <c r="F935">
        <f t="shared" si="106"/>
        <v>40</v>
      </c>
      <c r="I935" s="3">
        <v>1.4931000000000001</v>
      </c>
      <c r="J935" s="3">
        <v>-1E-4</v>
      </c>
    </row>
    <row r="936" spans="1:10" x14ac:dyDescent="0.2">
      <c r="A936" s="5">
        <v>92.7</v>
      </c>
      <c r="B936" s="3">
        <f t="shared" si="107"/>
        <v>0.38759999999999994</v>
      </c>
      <c r="C936" s="3">
        <f t="shared" si="108"/>
        <v>-4.4000000000000003E-3</v>
      </c>
      <c r="D936">
        <f t="shared" si="104"/>
        <v>100</v>
      </c>
      <c r="E936">
        <f t="shared" si="105"/>
        <v>5.29</v>
      </c>
      <c r="F936">
        <f t="shared" si="106"/>
        <v>40</v>
      </c>
      <c r="I936" s="3">
        <v>1.4938</v>
      </c>
      <c r="J936" s="3">
        <v>-1E-4</v>
      </c>
    </row>
    <row r="937" spans="1:10" x14ac:dyDescent="0.2">
      <c r="A937" s="5">
        <v>92.8</v>
      </c>
      <c r="B937" s="3">
        <f t="shared" si="107"/>
        <v>0.38859999999999983</v>
      </c>
      <c r="C937" s="3">
        <f t="shared" si="108"/>
        <v>-4.4999999999999997E-3</v>
      </c>
      <c r="D937">
        <f t="shared" si="104"/>
        <v>100</v>
      </c>
      <c r="E937">
        <f t="shared" si="105"/>
        <v>5.29</v>
      </c>
      <c r="F937">
        <f t="shared" si="106"/>
        <v>40</v>
      </c>
      <c r="I937" s="3">
        <v>1.4947999999999999</v>
      </c>
      <c r="J937" s="3">
        <v>-2.0000000000000001E-4</v>
      </c>
    </row>
    <row r="938" spans="1:10" x14ac:dyDescent="0.2">
      <c r="A938" s="5">
        <v>92.9</v>
      </c>
      <c r="B938" s="3">
        <f t="shared" si="107"/>
        <v>0.38939999999999997</v>
      </c>
      <c r="C938" s="3">
        <f t="shared" si="108"/>
        <v>-4.4000000000000003E-3</v>
      </c>
      <c r="D938">
        <f t="shared" si="104"/>
        <v>100</v>
      </c>
      <c r="E938">
        <f t="shared" si="105"/>
        <v>5.29</v>
      </c>
      <c r="F938">
        <f t="shared" si="106"/>
        <v>40</v>
      </c>
      <c r="I938" s="3">
        <v>1.4956</v>
      </c>
      <c r="J938" s="3">
        <v>-1E-4</v>
      </c>
    </row>
    <row r="939" spans="1:10" x14ac:dyDescent="0.2">
      <c r="A939" s="5">
        <v>93</v>
      </c>
      <c r="B939" s="3">
        <f t="shared" si="107"/>
        <v>0.39009999999999989</v>
      </c>
      <c r="C939" s="3">
        <f t="shared" si="108"/>
        <v>-4.7000000000000002E-3</v>
      </c>
      <c r="D939">
        <f t="shared" si="104"/>
        <v>100</v>
      </c>
      <c r="E939">
        <f t="shared" si="105"/>
        <v>5.29</v>
      </c>
      <c r="F939">
        <f t="shared" si="106"/>
        <v>40</v>
      </c>
      <c r="I939" s="3">
        <v>1.4963</v>
      </c>
      <c r="J939" s="3">
        <v>-4.0000000000000002E-4</v>
      </c>
    </row>
    <row r="940" spans="1:10" x14ac:dyDescent="0.2">
      <c r="A940" s="5">
        <v>93.1</v>
      </c>
      <c r="B940" s="3">
        <f t="shared" si="107"/>
        <v>0.39090000000000003</v>
      </c>
      <c r="C940" s="3">
        <f t="shared" si="108"/>
        <v>-4.4999999999999997E-3</v>
      </c>
      <c r="D940">
        <f t="shared" si="104"/>
        <v>100</v>
      </c>
      <c r="E940">
        <f t="shared" si="105"/>
        <v>5.29</v>
      </c>
      <c r="F940">
        <f t="shared" si="106"/>
        <v>40</v>
      </c>
      <c r="I940" s="3">
        <v>1.4971000000000001</v>
      </c>
      <c r="J940" s="3">
        <v>-2.0000000000000001E-4</v>
      </c>
    </row>
    <row r="941" spans="1:10" x14ac:dyDescent="0.2">
      <c r="A941" s="5">
        <v>93.2</v>
      </c>
      <c r="B941" s="3">
        <f t="shared" si="107"/>
        <v>0.39179999999999993</v>
      </c>
      <c r="C941" s="3">
        <f t="shared" si="108"/>
        <v>-4.4999999999999997E-3</v>
      </c>
      <c r="D941">
        <f t="shared" si="104"/>
        <v>100</v>
      </c>
      <c r="E941">
        <f t="shared" si="105"/>
        <v>5.29</v>
      </c>
      <c r="F941">
        <f t="shared" si="106"/>
        <v>40</v>
      </c>
      <c r="I941" s="3">
        <v>1.498</v>
      </c>
      <c r="J941" s="3">
        <v>-2.0000000000000001E-4</v>
      </c>
    </row>
    <row r="942" spans="1:10" x14ac:dyDescent="0.2">
      <c r="A942" s="5">
        <v>93.3</v>
      </c>
      <c r="B942" s="3">
        <f t="shared" si="107"/>
        <v>0.39259999999999984</v>
      </c>
      <c r="C942" s="3">
        <f t="shared" si="108"/>
        <v>-4.4999999999999997E-3</v>
      </c>
      <c r="D942">
        <f t="shared" si="104"/>
        <v>100</v>
      </c>
      <c r="E942">
        <f t="shared" si="105"/>
        <v>5.29</v>
      </c>
      <c r="F942">
        <f t="shared" si="106"/>
        <v>40</v>
      </c>
      <c r="I942" s="3">
        <v>1.4987999999999999</v>
      </c>
      <c r="J942" s="3">
        <v>-2.0000000000000001E-4</v>
      </c>
    </row>
    <row r="943" spans="1:10" x14ac:dyDescent="0.2">
      <c r="A943" s="5">
        <v>93.4</v>
      </c>
      <c r="B943" s="3">
        <f t="shared" si="107"/>
        <v>0.39329999999999998</v>
      </c>
      <c r="C943" s="3">
        <f t="shared" si="108"/>
        <v>-4.4000000000000003E-3</v>
      </c>
      <c r="D943">
        <f t="shared" si="104"/>
        <v>100</v>
      </c>
      <c r="E943">
        <f t="shared" si="105"/>
        <v>5.29</v>
      </c>
      <c r="F943">
        <f t="shared" si="106"/>
        <v>40</v>
      </c>
      <c r="I943" s="3">
        <v>1.4995000000000001</v>
      </c>
      <c r="J943" s="3">
        <v>-1E-4</v>
      </c>
    </row>
    <row r="944" spans="1:10" x14ac:dyDescent="0.2">
      <c r="A944" s="5">
        <v>93.45</v>
      </c>
      <c r="B944" s="3">
        <f t="shared" si="107"/>
        <v>0.39389999999999992</v>
      </c>
      <c r="C944" s="3">
        <f t="shared" si="108"/>
        <v>-4.4999999999999997E-3</v>
      </c>
      <c r="D944">
        <f t="shared" si="104"/>
        <v>100</v>
      </c>
      <c r="E944">
        <f t="shared" si="105"/>
        <v>5.29</v>
      </c>
      <c r="F944">
        <f t="shared" si="106"/>
        <v>40</v>
      </c>
      <c r="I944" s="3">
        <v>1.5001</v>
      </c>
      <c r="J944" s="3">
        <v>-2.0000000000000001E-4</v>
      </c>
    </row>
    <row r="945" spans="1:10" x14ac:dyDescent="0.2">
      <c r="A945" s="5">
        <v>93.45</v>
      </c>
      <c r="B945" s="3">
        <f t="shared" si="107"/>
        <v>0.39389999999999992</v>
      </c>
      <c r="C945" s="3">
        <f t="shared" si="108"/>
        <v>-4.4999999999999997E-3</v>
      </c>
      <c r="D945">
        <f t="shared" si="104"/>
        <v>100</v>
      </c>
      <c r="E945">
        <f t="shared" si="105"/>
        <v>5.29</v>
      </c>
      <c r="F945">
        <f t="shared" si="106"/>
        <v>40</v>
      </c>
      <c r="I945" s="3">
        <v>1.5001</v>
      </c>
      <c r="J945" s="3">
        <v>-2.0000000000000001E-4</v>
      </c>
    </row>
    <row r="946" spans="1:10" x14ac:dyDescent="0.2">
      <c r="A946" s="5">
        <v>93.55</v>
      </c>
      <c r="B946" s="3">
        <f t="shared" si="107"/>
        <v>0.40169999999999995</v>
      </c>
      <c r="C946" s="3">
        <f t="shared" si="108"/>
        <v>-4.4999999999999997E-3</v>
      </c>
      <c r="D946">
        <f t="shared" si="104"/>
        <v>100</v>
      </c>
      <c r="E946">
        <f t="shared" si="105"/>
        <v>5.29</v>
      </c>
      <c r="F946">
        <f t="shared" si="106"/>
        <v>40</v>
      </c>
      <c r="I946" s="3">
        <v>1.5079</v>
      </c>
      <c r="J946" s="3">
        <v>-2.0000000000000001E-4</v>
      </c>
    </row>
    <row r="947" spans="1:10" x14ac:dyDescent="0.2">
      <c r="A947" s="5">
        <v>93.65</v>
      </c>
      <c r="B947" s="3">
        <f t="shared" si="107"/>
        <v>0.41049999999999986</v>
      </c>
      <c r="C947" s="3">
        <f t="shared" si="108"/>
        <v>-4.3E-3</v>
      </c>
      <c r="D947">
        <f t="shared" si="104"/>
        <v>100</v>
      </c>
      <c r="E947">
        <f t="shared" si="105"/>
        <v>5.29</v>
      </c>
      <c r="F947">
        <f t="shared" si="106"/>
        <v>40</v>
      </c>
      <c r="I947" s="3">
        <v>1.5166999999999999</v>
      </c>
      <c r="J947" s="3">
        <v>0</v>
      </c>
    </row>
    <row r="948" spans="1:10" x14ac:dyDescent="0.2">
      <c r="A948" s="5">
        <v>93.75</v>
      </c>
      <c r="B948" s="3">
        <f t="shared" si="107"/>
        <v>0.41889999999999983</v>
      </c>
      <c r="C948" s="3">
        <f t="shared" si="108"/>
        <v>-4.4999999999999997E-3</v>
      </c>
      <c r="D948">
        <f t="shared" si="104"/>
        <v>100</v>
      </c>
      <c r="E948">
        <f t="shared" si="105"/>
        <v>5.29</v>
      </c>
      <c r="F948">
        <f t="shared" si="106"/>
        <v>40</v>
      </c>
      <c r="I948" s="3">
        <v>1.5250999999999999</v>
      </c>
      <c r="J948" s="3">
        <v>-2.0000000000000001E-4</v>
      </c>
    </row>
    <row r="949" spans="1:10" x14ac:dyDescent="0.2">
      <c r="A949" s="5">
        <v>93.85</v>
      </c>
      <c r="B949" s="3">
        <f t="shared" si="107"/>
        <v>0.42730000000000001</v>
      </c>
      <c r="C949" s="3">
        <f t="shared" si="108"/>
        <v>-4.4999999999999997E-3</v>
      </c>
      <c r="D949">
        <f t="shared" si="104"/>
        <v>100</v>
      </c>
      <c r="E949">
        <f t="shared" si="105"/>
        <v>5.29</v>
      </c>
      <c r="F949">
        <f t="shared" si="106"/>
        <v>40</v>
      </c>
      <c r="I949" s="3">
        <v>1.5335000000000001</v>
      </c>
      <c r="J949" s="3">
        <v>-2.0000000000000001E-4</v>
      </c>
    </row>
    <row r="950" spans="1:10" x14ac:dyDescent="0.2">
      <c r="A950" s="5">
        <v>93.95</v>
      </c>
      <c r="B950" s="3">
        <f t="shared" si="107"/>
        <v>0.4355</v>
      </c>
      <c r="C950" s="3">
        <f t="shared" si="108"/>
        <v>-4.3E-3</v>
      </c>
      <c r="D950">
        <f t="shared" si="104"/>
        <v>100</v>
      </c>
      <c r="E950">
        <f t="shared" si="105"/>
        <v>5.29</v>
      </c>
      <c r="F950">
        <f t="shared" si="106"/>
        <v>40</v>
      </c>
      <c r="I950" s="3">
        <v>1.5417000000000001</v>
      </c>
      <c r="J950" s="3">
        <v>0</v>
      </c>
    </row>
    <row r="951" spans="1:10" x14ac:dyDescent="0.2">
      <c r="A951" s="5">
        <v>94.05</v>
      </c>
      <c r="B951" s="3">
        <f t="shared" si="107"/>
        <v>0.44389999999999996</v>
      </c>
      <c r="C951" s="3">
        <f t="shared" si="108"/>
        <v>-4.4999999999999997E-3</v>
      </c>
      <c r="D951">
        <f t="shared" si="104"/>
        <v>100</v>
      </c>
      <c r="E951">
        <f t="shared" si="105"/>
        <v>5.29</v>
      </c>
      <c r="F951">
        <f t="shared" si="106"/>
        <v>40</v>
      </c>
      <c r="I951" s="3">
        <v>1.5501</v>
      </c>
      <c r="J951" s="3">
        <v>-2.0000000000000001E-4</v>
      </c>
    </row>
    <row r="952" spans="1:10" x14ac:dyDescent="0.2">
      <c r="A952" s="5">
        <v>94.15</v>
      </c>
      <c r="B952" s="3">
        <f t="shared" si="107"/>
        <v>0.45259999999999989</v>
      </c>
      <c r="C952" s="3">
        <f t="shared" si="108"/>
        <v>-4.3E-3</v>
      </c>
      <c r="D952">
        <f t="shared" si="104"/>
        <v>100</v>
      </c>
      <c r="E952">
        <f t="shared" si="105"/>
        <v>5.29</v>
      </c>
      <c r="F952">
        <f t="shared" si="106"/>
        <v>40</v>
      </c>
      <c r="I952" s="3">
        <v>1.5588</v>
      </c>
      <c r="J952" s="3">
        <v>0</v>
      </c>
    </row>
    <row r="953" spans="1:10" x14ac:dyDescent="0.2">
      <c r="A953" s="5">
        <v>94.25</v>
      </c>
      <c r="B953" s="3">
        <f t="shared" si="107"/>
        <v>0.4605999999999999</v>
      </c>
      <c r="C953" s="3">
        <f t="shared" si="108"/>
        <v>-4.5999999999999999E-3</v>
      </c>
      <c r="D953">
        <f t="shared" si="104"/>
        <v>100</v>
      </c>
      <c r="E953">
        <f t="shared" si="105"/>
        <v>5.29</v>
      </c>
      <c r="F953">
        <f t="shared" si="106"/>
        <v>40</v>
      </c>
      <c r="I953" s="3">
        <v>1.5668</v>
      </c>
      <c r="J953" s="3">
        <v>-2.9999999999999997E-4</v>
      </c>
    </row>
    <row r="954" spans="1:10" x14ac:dyDescent="0.2">
      <c r="A954" s="5">
        <v>94.35</v>
      </c>
      <c r="B954" s="3">
        <f t="shared" si="107"/>
        <v>0.46889999999999987</v>
      </c>
      <c r="C954" s="3">
        <f t="shared" si="108"/>
        <v>-4.5999999999999999E-3</v>
      </c>
      <c r="D954">
        <f t="shared" si="104"/>
        <v>100</v>
      </c>
      <c r="E954">
        <f t="shared" si="105"/>
        <v>5.29</v>
      </c>
      <c r="F954">
        <f t="shared" si="106"/>
        <v>40</v>
      </c>
      <c r="I954" s="3">
        <v>1.5750999999999999</v>
      </c>
      <c r="J954" s="3">
        <v>-2.9999999999999997E-4</v>
      </c>
    </row>
    <row r="955" spans="1:10" x14ac:dyDescent="0.2">
      <c r="A955" s="5">
        <v>94.45</v>
      </c>
      <c r="B955" s="3">
        <f t="shared" si="107"/>
        <v>0.47719999999999985</v>
      </c>
      <c r="C955" s="3">
        <f t="shared" si="108"/>
        <v>-4.4999999999999997E-3</v>
      </c>
      <c r="D955">
        <f t="shared" si="104"/>
        <v>100</v>
      </c>
      <c r="E955">
        <f t="shared" si="105"/>
        <v>5.29</v>
      </c>
      <c r="F955">
        <f t="shared" si="106"/>
        <v>40</v>
      </c>
      <c r="I955" s="3">
        <v>1.5833999999999999</v>
      </c>
      <c r="J955" s="3">
        <v>-2.0000000000000001E-4</v>
      </c>
    </row>
    <row r="956" spans="1:10" x14ac:dyDescent="0.2">
      <c r="A956" s="5">
        <v>94.55</v>
      </c>
      <c r="B956" s="3">
        <f t="shared" si="107"/>
        <v>0.48560000000000003</v>
      </c>
      <c r="C956" s="3">
        <f t="shared" si="108"/>
        <v>-4.5999999999999999E-3</v>
      </c>
      <c r="D956">
        <f t="shared" si="104"/>
        <v>100</v>
      </c>
      <c r="E956">
        <f t="shared" si="105"/>
        <v>5.29</v>
      </c>
      <c r="F956">
        <f t="shared" si="106"/>
        <v>40</v>
      </c>
      <c r="I956" s="3">
        <v>1.5918000000000001</v>
      </c>
      <c r="J956" s="3">
        <v>-2.9999999999999997E-4</v>
      </c>
    </row>
    <row r="957" spans="1:10" x14ac:dyDescent="0.2">
      <c r="A957" s="5">
        <v>94.65</v>
      </c>
      <c r="B957" s="3">
        <f t="shared" si="107"/>
        <v>0.49390000000000001</v>
      </c>
      <c r="C957" s="3">
        <f t="shared" si="108"/>
        <v>-4.4999999999999997E-3</v>
      </c>
      <c r="D957">
        <f t="shared" si="104"/>
        <v>100</v>
      </c>
      <c r="E957">
        <f t="shared" si="105"/>
        <v>5.29</v>
      </c>
      <c r="F957">
        <f t="shared" si="106"/>
        <v>40</v>
      </c>
      <c r="I957" s="3">
        <v>1.6001000000000001</v>
      </c>
      <c r="J957" s="3">
        <v>-2.0000000000000001E-4</v>
      </c>
    </row>
    <row r="958" spans="1:10" x14ac:dyDescent="0.2">
      <c r="A958" s="5">
        <v>94.75</v>
      </c>
      <c r="B958" s="3">
        <f t="shared" si="107"/>
        <v>0.50209999999999999</v>
      </c>
      <c r="C958" s="3">
        <f t="shared" si="108"/>
        <v>-4.7000000000000002E-3</v>
      </c>
      <c r="D958">
        <f t="shared" si="104"/>
        <v>100</v>
      </c>
      <c r="E958">
        <f t="shared" si="105"/>
        <v>5.29</v>
      </c>
      <c r="F958">
        <f t="shared" si="106"/>
        <v>40</v>
      </c>
      <c r="I958" s="3">
        <v>1.6083000000000001</v>
      </c>
      <c r="J958" s="3">
        <v>-4.0000000000000002E-4</v>
      </c>
    </row>
    <row r="959" spans="1:10" x14ac:dyDescent="0.2">
      <c r="A959" s="5">
        <v>94.85</v>
      </c>
      <c r="B959" s="3">
        <f t="shared" si="107"/>
        <v>0.51049999999999995</v>
      </c>
      <c r="C959" s="3">
        <f t="shared" si="108"/>
        <v>-4.4000000000000003E-3</v>
      </c>
      <c r="D959">
        <f t="shared" si="104"/>
        <v>100</v>
      </c>
      <c r="E959">
        <f t="shared" si="105"/>
        <v>5.29</v>
      </c>
      <c r="F959">
        <f t="shared" si="106"/>
        <v>40</v>
      </c>
      <c r="I959" s="3">
        <v>1.6167</v>
      </c>
      <c r="J959" s="3">
        <v>-1E-4</v>
      </c>
    </row>
    <row r="960" spans="1:10" x14ac:dyDescent="0.2">
      <c r="A960" s="5">
        <v>94.95</v>
      </c>
      <c r="B960" s="3">
        <f t="shared" si="107"/>
        <v>0.51889999999999992</v>
      </c>
      <c r="C960" s="3">
        <f t="shared" si="108"/>
        <v>-4.3E-3</v>
      </c>
      <c r="D960">
        <f t="shared" si="104"/>
        <v>100</v>
      </c>
      <c r="E960">
        <f t="shared" si="105"/>
        <v>5.29</v>
      </c>
      <c r="F960">
        <f t="shared" si="106"/>
        <v>40</v>
      </c>
      <c r="I960" s="3">
        <v>1.6251</v>
      </c>
      <c r="J960" s="3">
        <v>0</v>
      </c>
    </row>
    <row r="961" spans="1:10" x14ac:dyDescent="0.2">
      <c r="A961" s="5">
        <v>95.05</v>
      </c>
      <c r="B961" s="3">
        <f t="shared" si="107"/>
        <v>0.52719999999999989</v>
      </c>
      <c r="C961" s="3">
        <f t="shared" si="108"/>
        <v>-4.5999999999999999E-3</v>
      </c>
      <c r="D961">
        <f t="shared" si="104"/>
        <v>100</v>
      </c>
      <c r="E961">
        <f t="shared" si="105"/>
        <v>5.29</v>
      </c>
      <c r="F961">
        <f t="shared" si="106"/>
        <v>40</v>
      </c>
      <c r="I961" s="3">
        <v>1.6334</v>
      </c>
      <c r="J961" s="3">
        <v>-2.9999999999999997E-4</v>
      </c>
    </row>
    <row r="962" spans="1:10" x14ac:dyDescent="0.2">
      <c r="A962" s="5">
        <v>95.15</v>
      </c>
      <c r="B962" s="3">
        <f t="shared" si="107"/>
        <v>0.53559999999999985</v>
      </c>
      <c r="C962" s="3">
        <f t="shared" si="108"/>
        <v>-4.1999999999999997E-3</v>
      </c>
      <c r="D962">
        <f t="shared" si="104"/>
        <v>100</v>
      </c>
      <c r="E962">
        <f t="shared" si="105"/>
        <v>5.29</v>
      </c>
      <c r="F962">
        <f t="shared" si="106"/>
        <v>40</v>
      </c>
      <c r="I962" s="3">
        <v>1.6417999999999999</v>
      </c>
      <c r="J962" s="3">
        <v>1E-4</v>
      </c>
    </row>
    <row r="963" spans="1:10" x14ac:dyDescent="0.2">
      <c r="A963" s="5">
        <v>95.25</v>
      </c>
      <c r="B963" s="3">
        <f t="shared" si="107"/>
        <v>0.54389999999999983</v>
      </c>
      <c r="C963" s="3">
        <f t="shared" si="108"/>
        <v>-4.4999999999999997E-3</v>
      </c>
      <c r="D963">
        <f t="shared" si="104"/>
        <v>100</v>
      </c>
      <c r="E963">
        <f t="shared" si="105"/>
        <v>5.29</v>
      </c>
      <c r="F963">
        <f t="shared" si="106"/>
        <v>40</v>
      </c>
      <c r="I963" s="3">
        <v>1.6500999999999999</v>
      </c>
      <c r="J963" s="3">
        <v>-2.0000000000000001E-4</v>
      </c>
    </row>
    <row r="964" spans="1:10" x14ac:dyDescent="0.2">
      <c r="A964" s="5">
        <v>95.35</v>
      </c>
      <c r="B964" s="3">
        <f t="shared" si="107"/>
        <v>0.55220000000000002</v>
      </c>
      <c r="C964" s="3">
        <f t="shared" si="108"/>
        <v>-4.4000000000000003E-3</v>
      </c>
      <c r="D964">
        <f t="shared" si="104"/>
        <v>100</v>
      </c>
      <c r="E964">
        <f t="shared" si="105"/>
        <v>5.29</v>
      </c>
      <c r="F964">
        <f t="shared" si="106"/>
        <v>40</v>
      </c>
      <c r="I964" s="3">
        <v>1.6584000000000001</v>
      </c>
      <c r="J964" s="3">
        <v>-1E-4</v>
      </c>
    </row>
    <row r="965" spans="1:10" x14ac:dyDescent="0.2">
      <c r="A965" s="5">
        <v>95.45</v>
      </c>
      <c r="B965" s="3">
        <f t="shared" si="107"/>
        <v>0.5605</v>
      </c>
      <c r="C965" s="3">
        <f t="shared" si="108"/>
        <v>-4.4000000000000003E-3</v>
      </c>
      <c r="D965">
        <f t="shared" si="104"/>
        <v>100</v>
      </c>
      <c r="E965">
        <f t="shared" si="105"/>
        <v>5.29</v>
      </c>
      <c r="F965">
        <f t="shared" si="106"/>
        <v>40</v>
      </c>
      <c r="I965" s="3">
        <v>1.6667000000000001</v>
      </c>
      <c r="J965" s="3">
        <v>-1E-4</v>
      </c>
    </row>
    <row r="966" spans="1:10" x14ac:dyDescent="0.2">
      <c r="A966" s="5">
        <v>95.55</v>
      </c>
      <c r="B966" s="3">
        <f t="shared" si="107"/>
        <v>0.56899999999999995</v>
      </c>
      <c r="C966" s="3">
        <f t="shared" si="108"/>
        <v>-4.3E-3</v>
      </c>
      <c r="D966">
        <f t="shared" si="104"/>
        <v>100</v>
      </c>
      <c r="E966">
        <f t="shared" si="105"/>
        <v>5.29</v>
      </c>
      <c r="F966">
        <f t="shared" si="106"/>
        <v>40</v>
      </c>
      <c r="I966" s="3">
        <v>1.6752</v>
      </c>
      <c r="J966" s="3">
        <v>0</v>
      </c>
    </row>
    <row r="967" spans="1:10" x14ac:dyDescent="0.2">
      <c r="A967" s="5">
        <v>95.65</v>
      </c>
      <c r="B967" s="3">
        <f t="shared" si="107"/>
        <v>0.57719999999999994</v>
      </c>
      <c r="C967" s="3">
        <f t="shared" si="108"/>
        <v>-4.4999999999999997E-3</v>
      </c>
      <c r="D967">
        <f t="shared" si="104"/>
        <v>100</v>
      </c>
      <c r="E967">
        <f t="shared" si="105"/>
        <v>5.29</v>
      </c>
      <c r="F967">
        <f t="shared" si="106"/>
        <v>40</v>
      </c>
      <c r="I967" s="3">
        <v>1.6834</v>
      </c>
      <c r="J967" s="3">
        <v>-2.0000000000000001E-4</v>
      </c>
    </row>
    <row r="968" spans="1:10" x14ac:dyDescent="0.2">
      <c r="A968" s="5">
        <v>95.75</v>
      </c>
      <c r="B968" s="3">
        <f t="shared" si="107"/>
        <v>0.58549999999999991</v>
      </c>
      <c r="C968" s="3">
        <f t="shared" si="108"/>
        <v>-4.4999999999999997E-3</v>
      </c>
      <c r="D968">
        <f t="shared" si="104"/>
        <v>100</v>
      </c>
      <c r="E968">
        <f t="shared" si="105"/>
        <v>5.29</v>
      </c>
      <c r="F968">
        <f t="shared" si="106"/>
        <v>40</v>
      </c>
      <c r="I968" s="3">
        <v>1.6917</v>
      </c>
      <c r="J968" s="3">
        <v>-2.0000000000000001E-4</v>
      </c>
    </row>
    <row r="969" spans="1:10" x14ac:dyDescent="0.2">
      <c r="A969" s="5">
        <v>95.85</v>
      </c>
      <c r="B969" s="3">
        <f t="shared" si="107"/>
        <v>0.59399999999999986</v>
      </c>
      <c r="C969" s="3">
        <f t="shared" si="108"/>
        <v>-4.5999999999999999E-3</v>
      </c>
      <c r="D969">
        <f t="shared" si="104"/>
        <v>100</v>
      </c>
      <c r="E969">
        <f t="shared" si="105"/>
        <v>5.29</v>
      </c>
      <c r="F969">
        <f t="shared" si="106"/>
        <v>40</v>
      </c>
      <c r="I969" s="3">
        <v>1.7001999999999999</v>
      </c>
      <c r="J969" s="3">
        <v>-2.9999999999999997E-4</v>
      </c>
    </row>
    <row r="970" spans="1:10" x14ac:dyDescent="0.2">
      <c r="A970" s="5">
        <v>95.95</v>
      </c>
      <c r="B970" s="3">
        <f t="shared" si="107"/>
        <v>0.60209999999999986</v>
      </c>
      <c r="C970" s="3">
        <f t="shared" si="108"/>
        <v>-4.4000000000000003E-3</v>
      </c>
      <c r="D970">
        <f t="shared" ref="D970:D1033" si="109">$E$4</f>
        <v>100</v>
      </c>
      <c r="E970">
        <f t="shared" ref="E970:E1033" si="110">$F$4</f>
        <v>5.29</v>
      </c>
      <c r="F970">
        <f t="shared" ref="F970:F1033" si="111">$G$4</f>
        <v>40</v>
      </c>
      <c r="I970" s="3">
        <v>1.7082999999999999</v>
      </c>
      <c r="J970" s="3">
        <v>-1E-4</v>
      </c>
    </row>
    <row r="971" spans="1:10" x14ac:dyDescent="0.2">
      <c r="A971" s="5">
        <v>96.05</v>
      </c>
      <c r="B971" s="3">
        <f t="shared" si="107"/>
        <v>0.61039999999999983</v>
      </c>
      <c r="C971" s="3">
        <f t="shared" si="108"/>
        <v>-4.5999999999999999E-3</v>
      </c>
      <c r="D971">
        <f t="shared" si="109"/>
        <v>100</v>
      </c>
      <c r="E971">
        <f t="shared" si="110"/>
        <v>5.29</v>
      </c>
      <c r="F971">
        <f t="shared" si="111"/>
        <v>40</v>
      </c>
      <c r="I971" s="3">
        <v>1.7165999999999999</v>
      </c>
      <c r="J971" s="3">
        <v>-2.9999999999999997E-4</v>
      </c>
    </row>
    <row r="972" spans="1:10" x14ac:dyDescent="0.2">
      <c r="A972" s="5">
        <v>96.15</v>
      </c>
      <c r="B972" s="3">
        <f t="shared" si="107"/>
        <v>0.61899999999999999</v>
      </c>
      <c r="C972" s="3">
        <f t="shared" si="108"/>
        <v>-4.4999999999999997E-3</v>
      </c>
      <c r="D972">
        <f t="shared" si="109"/>
        <v>100</v>
      </c>
      <c r="E972">
        <f t="shared" si="110"/>
        <v>5.29</v>
      </c>
      <c r="F972">
        <f t="shared" si="111"/>
        <v>40</v>
      </c>
      <c r="I972" s="3">
        <v>1.7252000000000001</v>
      </c>
      <c r="J972" s="3">
        <v>-2.0000000000000001E-4</v>
      </c>
    </row>
    <row r="973" spans="1:10" x14ac:dyDescent="0.2">
      <c r="A973" s="5">
        <v>96.25</v>
      </c>
      <c r="B973" s="3">
        <f t="shared" si="107"/>
        <v>0.62709999999999999</v>
      </c>
      <c r="C973" s="3">
        <f t="shared" si="108"/>
        <v>-4.4999999999999997E-3</v>
      </c>
      <c r="D973">
        <f t="shared" si="109"/>
        <v>100</v>
      </c>
      <c r="E973">
        <f t="shared" si="110"/>
        <v>5.29</v>
      </c>
      <c r="F973">
        <f t="shared" si="111"/>
        <v>40</v>
      </c>
      <c r="I973" s="3">
        <v>1.7333000000000001</v>
      </c>
      <c r="J973" s="3">
        <v>-2.0000000000000001E-4</v>
      </c>
    </row>
    <row r="974" spans="1:10" x14ac:dyDescent="0.2">
      <c r="A974" s="5">
        <v>96.35</v>
      </c>
      <c r="B974" s="3">
        <f t="shared" si="107"/>
        <v>0.63539999999999996</v>
      </c>
      <c r="C974" s="3">
        <f t="shared" si="108"/>
        <v>-4.7000000000000002E-3</v>
      </c>
      <c r="D974">
        <f t="shared" si="109"/>
        <v>100</v>
      </c>
      <c r="E974">
        <f t="shared" si="110"/>
        <v>5.29</v>
      </c>
      <c r="F974">
        <f t="shared" si="111"/>
        <v>40</v>
      </c>
      <c r="I974" s="3">
        <v>1.7416</v>
      </c>
      <c r="J974" s="3">
        <v>-4.0000000000000002E-4</v>
      </c>
    </row>
    <row r="975" spans="1:10" x14ac:dyDescent="0.2">
      <c r="A975" s="5">
        <v>96.45</v>
      </c>
      <c r="B975" s="3">
        <f t="shared" si="107"/>
        <v>0.64399999999999991</v>
      </c>
      <c r="C975" s="3">
        <f t="shared" si="108"/>
        <v>-4.4000000000000003E-3</v>
      </c>
      <c r="D975">
        <f t="shared" si="109"/>
        <v>100</v>
      </c>
      <c r="E975">
        <f t="shared" si="110"/>
        <v>5.29</v>
      </c>
      <c r="F975">
        <f t="shared" si="111"/>
        <v>40</v>
      </c>
      <c r="I975" s="3">
        <v>1.7502</v>
      </c>
      <c r="J975" s="3">
        <v>-1E-4</v>
      </c>
    </row>
    <row r="976" spans="1:10" x14ac:dyDescent="0.2">
      <c r="A976" s="5">
        <v>96.55</v>
      </c>
      <c r="B976" s="3">
        <f t="shared" si="107"/>
        <v>0.65219999999999989</v>
      </c>
      <c r="C976" s="3">
        <f t="shared" si="108"/>
        <v>-4.3E-3</v>
      </c>
      <c r="D976">
        <f t="shared" si="109"/>
        <v>100</v>
      </c>
      <c r="E976">
        <f t="shared" si="110"/>
        <v>5.29</v>
      </c>
      <c r="F976">
        <f t="shared" si="111"/>
        <v>40</v>
      </c>
      <c r="I976" s="3">
        <v>1.7584</v>
      </c>
      <c r="J976" s="3">
        <v>0</v>
      </c>
    </row>
    <row r="977" spans="1:10" x14ac:dyDescent="0.2">
      <c r="A977" s="5">
        <v>96.65</v>
      </c>
      <c r="B977" s="3">
        <f t="shared" si="107"/>
        <v>0.66039999999999988</v>
      </c>
      <c r="C977" s="3">
        <f t="shared" si="108"/>
        <v>-4.4000000000000003E-3</v>
      </c>
      <c r="D977">
        <f t="shared" si="109"/>
        <v>100</v>
      </c>
      <c r="E977">
        <f t="shared" si="110"/>
        <v>5.29</v>
      </c>
      <c r="F977">
        <f t="shared" si="111"/>
        <v>40</v>
      </c>
      <c r="I977" s="3">
        <v>1.7665999999999999</v>
      </c>
      <c r="J977" s="3">
        <v>-1E-4</v>
      </c>
    </row>
    <row r="978" spans="1:10" x14ac:dyDescent="0.2">
      <c r="A978" s="5">
        <v>96.75</v>
      </c>
      <c r="B978" s="3">
        <f t="shared" si="107"/>
        <v>0.66879999999999984</v>
      </c>
      <c r="C978" s="3">
        <f t="shared" si="108"/>
        <v>-4.4000000000000003E-3</v>
      </c>
      <c r="D978">
        <f t="shared" si="109"/>
        <v>100</v>
      </c>
      <c r="E978">
        <f t="shared" si="110"/>
        <v>5.29</v>
      </c>
      <c r="F978">
        <f t="shared" si="111"/>
        <v>40</v>
      </c>
      <c r="I978" s="3">
        <v>1.7749999999999999</v>
      </c>
      <c r="J978" s="3">
        <v>-1E-4</v>
      </c>
    </row>
    <row r="979" spans="1:10" x14ac:dyDescent="0.2">
      <c r="A979" s="5">
        <v>96.85</v>
      </c>
      <c r="B979" s="3">
        <f t="shared" si="107"/>
        <v>0.67730000000000001</v>
      </c>
      <c r="C979" s="3">
        <f t="shared" si="108"/>
        <v>-4.4000000000000003E-3</v>
      </c>
      <c r="D979">
        <f t="shared" si="109"/>
        <v>100</v>
      </c>
      <c r="E979">
        <f t="shared" si="110"/>
        <v>5.29</v>
      </c>
      <c r="F979">
        <f t="shared" si="111"/>
        <v>40</v>
      </c>
      <c r="I979" s="3">
        <v>1.7835000000000001</v>
      </c>
      <c r="J979" s="3">
        <v>-1E-4</v>
      </c>
    </row>
    <row r="980" spans="1:10" x14ac:dyDescent="0.2">
      <c r="A980" s="5">
        <v>96.95</v>
      </c>
      <c r="B980" s="3">
        <f t="shared" si="107"/>
        <v>0.6855</v>
      </c>
      <c r="C980" s="3">
        <f t="shared" si="108"/>
        <v>-4.4999999999999997E-3</v>
      </c>
      <c r="D980">
        <f t="shared" si="109"/>
        <v>100</v>
      </c>
      <c r="E980">
        <f t="shared" si="110"/>
        <v>5.29</v>
      </c>
      <c r="F980">
        <f t="shared" si="111"/>
        <v>40</v>
      </c>
      <c r="I980" s="3">
        <v>1.7917000000000001</v>
      </c>
      <c r="J980" s="3">
        <v>-2.0000000000000001E-4</v>
      </c>
    </row>
    <row r="981" spans="1:10" x14ac:dyDescent="0.2">
      <c r="A981" s="5">
        <v>97.05</v>
      </c>
      <c r="B981" s="3">
        <f t="shared" si="107"/>
        <v>0.69389999999999996</v>
      </c>
      <c r="C981" s="3">
        <f t="shared" si="108"/>
        <v>-4.4000000000000003E-3</v>
      </c>
      <c r="D981">
        <f t="shared" si="109"/>
        <v>100</v>
      </c>
      <c r="E981">
        <f t="shared" si="110"/>
        <v>5.29</v>
      </c>
      <c r="F981">
        <f t="shared" si="111"/>
        <v>40</v>
      </c>
      <c r="I981" s="3">
        <v>1.8001</v>
      </c>
      <c r="J981" s="3">
        <v>-1E-4</v>
      </c>
    </row>
    <row r="982" spans="1:10" x14ac:dyDescent="0.2">
      <c r="A982" s="5">
        <v>97.15</v>
      </c>
      <c r="B982" s="3">
        <f t="shared" si="107"/>
        <v>0.7024999999999999</v>
      </c>
      <c r="C982" s="3">
        <f t="shared" si="108"/>
        <v>-4.4999999999999997E-3</v>
      </c>
      <c r="D982">
        <f t="shared" si="109"/>
        <v>100</v>
      </c>
      <c r="E982">
        <f t="shared" si="110"/>
        <v>5.29</v>
      </c>
      <c r="F982">
        <f t="shared" si="111"/>
        <v>40</v>
      </c>
      <c r="I982" s="3">
        <v>1.8087</v>
      </c>
      <c r="J982" s="3">
        <v>-2.0000000000000001E-4</v>
      </c>
    </row>
    <row r="983" spans="1:10" x14ac:dyDescent="0.2">
      <c r="A983" s="5">
        <v>97.25</v>
      </c>
      <c r="B983" s="3">
        <f t="shared" si="107"/>
        <v>0.7105999999999999</v>
      </c>
      <c r="C983" s="3">
        <f t="shared" si="108"/>
        <v>-4.1999999999999997E-3</v>
      </c>
      <c r="D983">
        <f t="shared" si="109"/>
        <v>100</v>
      </c>
      <c r="E983">
        <f t="shared" si="110"/>
        <v>5.29</v>
      </c>
      <c r="F983">
        <f t="shared" si="111"/>
        <v>40</v>
      </c>
      <c r="I983" s="3">
        <v>1.8168</v>
      </c>
      <c r="J983" s="3">
        <v>1E-4</v>
      </c>
    </row>
    <row r="984" spans="1:10" x14ac:dyDescent="0.2">
      <c r="A984" s="5">
        <v>97.35</v>
      </c>
      <c r="B984" s="3">
        <f t="shared" ref="B984:B1047" si="112">I984-$I$471</f>
        <v>0.71889999999999987</v>
      </c>
      <c r="C984" s="3">
        <f t="shared" ref="C984:C1047" si="113">J984-$J$471</f>
        <v>-4.5999999999999999E-3</v>
      </c>
      <c r="D984">
        <f t="shared" si="109"/>
        <v>100</v>
      </c>
      <c r="E984">
        <f t="shared" si="110"/>
        <v>5.29</v>
      </c>
      <c r="F984">
        <f t="shared" si="111"/>
        <v>40</v>
      </c>
      <c r="I984" s="3">
        <v>1.8250999999999999</v>
      </c>
      <c r="J984" s="3">
        <v>-2.9999999999999997E-4</v>
      </c>
    </row>
    <row r="985" spans="1:10" x14ac:dyDescent="0.2">
      <c r="A985" s="5">
        <v>97.45</v>
      </c>
      <c r="B985" s="3">
        <f t="shared" si="112"/>
        <v>0.72719999999999985</v>
      </c>
      <c r="C985" s="3">
        <f t="shared" si="113"/>
        <v>-4.4999999999999997E-3</v>
      </c>
      <c r="D985">
        <f t="shared" si="109"/>
        <v>100</v>
      </c>
      <c r="E985">
        <f t="shared" si="110"/>
        <v>5.29</v>
      </c>
      <c r="F985">
        <f t="shared" si="111"/>
        <v>40</v>
      </c>
      <c r="I985" s="3">
        <v>1.8333999999999999</v>
      </c>
      <c r="J985" s="3">
        <v>-2.0000000000000001E-4</v>
      </c>
    </row>
    <row r="986" spans="1:10" x14ac:dyDescent="0.2">
      <c r="A986" s="5">
        <v>97.55</v>
      </c>
      <c r="B986" s="3">
        <f t="shared" si="112"/>
        <v>0.73549999999999982</v>
      </c>
      <c r="C986" s="3">
        <f t="shared" si="113"/>
        <v>-4.4000000000000003E-3</v>
      </c>
      <c r="D986">
        <f t="shared" si="109"/>
        <v>100</v>
      </c>
      <c r="E986">
        <f t="shared" si="110"/>
        <v>5.29</v>
      </c>
      <c r="F986">
        <f t="shared" si="111"/>
        <v>40</v>
      </c>
      <c r="I986" s="3">
        <v>1.8416999999999999</v>
      </c>
      <c r="J986" s="3">
        <v>-1E-4</v>
      </c>
    </row>
    <row r="987" spans="1:10" x14ac:dyDescent="0.2">
      <c r="A987" s="5">
        <v>97.65</v>
      </c>
      <c r="B987" s="3">
        <f t="shared" si="112"/>
        <v>0.74380000000000002</v>
      </c>
      <c r="C987" s="3">
        <f t="shared" si="113"/>
        <v>-4.4999999999999997E-3</v>
      </c>
      <c r="D987">
        <f t="shared" si="109"/>
        <v>100</v>
      </c>
      <c r="E987">
        <f t="shared" si="110"/>
        <v>5.29</v>
      </c>
      <c r="F987">
        <f t="shared" si="111"/>
        <v>40</v>
      </c>
      <c r="I987" s="3">
        <v>1.85</v>
      </c>
      <c r="J987" s="3">
        <v>-2.0000000000000001E-4</v>
      </c>
    </row>
    <row r="988" spans="1:10" x14ac:dyDescent="0.2">
      <c r="A988" s="5">
        <v>97.75</v>
      </c>
      <c r="B988" s="3">
        <f t="shared" si="112"/>
        <v>0.75209999999999999</v>
      </c>
      <c r="C988" s="3">
        <f t="shared" si="113"/>
        <v>-4.5999999999999999E-3</v>
      </c>
      <c r="D988">
        <f t="shared" si="109"/>
        <v>100</v>
      </c>
      <c r="E988">
        <f t="shared" si="110"/>
        <v>5.29</v>
      </c>
      <c r="F988">
        <f t="shared" si="111"/>
        <v>40</v>
      </c>
      <c r="I988" s="3">
        <v>1.8583000000000001</v>
      </c>
      <c r="J988" s="3">
        <v>-2.9999999999999997E-4</v>
      </c>
    </row>
    <row r="989" spans="1:10" x14ac:dyDescent="0.2">
      <c r="A989" s="5">
        <v>97.85</v>
      </c>
      <c r="B989" s="3">
        <f t="shared" si="112"/>
        <v>0.76069999999999993</v>
      </c>
      <c r="C989" s="3">
        <f t="shared" si="113"/>
        <v>-4.5999999999999999E-3</v>
      </c>
      <c r="D989">
        <f t="shared" si="109"/>
        <v>100</v>
      </c>
      <c r="E989">
        <f t="shared" si="110"/>
        <v>5.29</v>
      </c>
      <c r="F989">
        <f t="shared" si="111"/>
        <v>40</v>
      </c>
      <c r="I989" s="3">
        <v>1.8669</v>
      </c>
      <c r="J989" s="3">
        <v>-2.9999999999999997E-4</v>
      </c>
    </row>
    <row r="990" spans="1:10" x14ac:dyDescent="0.2">
      <c r="A990" s="5">
        <v>97.95</v>
      </c>
      <c r="B990" s="3">
        <f t="shared" si="112"/>
        <v>0.76889999999999992</v>
      </c>
      <c r="C990" s="3">
        <f t="shared" si="113"/>
        <v>-4.3E-3</v>
      </c>
      <c r="D990">
        <f t="shared" si="109"/>
        <v>100</v>
      </c>
      <c r="E990">
        <f t="shared" si="110"/>
        <v>5.29</v>
      </c>
      <c r="F990">
        <f t="shared" si="111"/>
        <v>40</v>
      </c>
      <c r="I990" s="3">
        <v>1.8751</v>
      </c>
      <c r="J990" s="3">
        <v>0</v>
      </c>
    </row>
    <row r="991" spans="1:10" x14ac:dyDescent="0.2">
      <c r="A991" s="5">
        <v>98.05</v>
      </c>
      <c r="B991" s="3">
        <f t="shared" si="112"/>
        <v>0.77719999999999989</v>
      </c>
      <c r="C991" s="3">
        <f t="shared" si="113"/>
        <v>-4.5999999999999999E-3</v>
      </c>
      <c r="D991">
        <f t="shared" si="109"/>
        <v>100</v>
      </c>
      <c r="E991">
        <f t="shared" si="110"/>
        <v>5.29</v>
      </c>
      <c r="F991">
        <f t="shared" si="111"/>
        <v>40</v>
      </c>
      <c r="I991" s="3">
        <v>1.8834</v>
      </c>
      <c r="J991" s="3">
        <v>-2.9999999999999997E-4</v>
      </c>
    </row>
    <row r="992" spans="1:10" x14ac:dyDescent="0.2">
      <c r="A992" s="5">
        <v>98.15</v>
      </c>
      <c r="B992" s="3">
        <f t="shared" si="112"/>
        <v>0.78549999999999986</v>
      </c>
      <c r="C992" s="3">
        <f t="shared" si="113"/>
        <v>-4.3E-3</v>
      </c>
      <c r="D992">
        <f t="shared" si="109"/>
        <v>100</v>
      </c>
      <c r="E992">
        <f t="shared" si="110"/>
        <v>5.29</v>
      </c>
      <c r="F992">
        <f t="shared" si="111"/>
        <v>40</v>
      </c>
      <c r="I992" s="3">
        <v>1.8916999999999999</v>
      </c>
      <c r="J992" s="3">
        <v>0</v>
      </c>
    </row>
    <row r="993" spans="1:10" x14ac:dyDescent="0.2">
      <c r="A993" s="5">
        <v>98.25</v>
      </c>
      <c r="B993" s="3">
        <f t="shared" si="112"/>
        <v>0.79379999999999984</v>
      </c>
      <c r="C993" s="3">
        <f t="shared" si="113"/>
        <v>-4.5999999999999999E-3</v>
      </c>
      <c r="D993">
        <f t="shared" si="109"/>
        <v>100</v>
      </c>
      <c r="E993">
        <f t="shared" si="110"/>
        <v>5.29</v>
      </c>
      <c r="F993">
        <f t="shared" si="111"/>
        <v>40</v>
      </c>
      <c r="I993" s="3">
        <v>1.9</v>
      </c>
      <c r="J993" s="3">
        <v>-2.9999999999999997E-4</v>
      </c>
    </row>
    <row r="994" spans="1:10" x14ac:dyDescent="0.2">
      <c r="A994" s="5">
        <v>98.35</v>
      </c>
      <c r="B994" s="3">
        <f t="shared" si="112"/>
        <v>0.80220000000000002</v>
      </c>
      <c r="C994" s="3">
        <f t="shared" si="113"/>
        <v>-4.3E-3</v>
      </c>
      <c r="D994">
        <f t="shared" si="109"/>
        <v>100</v>
      </c>
      <c r="E994">
        <f t="shared" si="110"/>
        <v>5.29</v>
      </c>
      <c r="F994">
        <f t="shared" si="111"/>
        <v>40</v>
      </c>
      <c r="I994" s="3">
        <v>1.9084000000000001</v>
      </c>
      <c r="J994" s="3">
        <v>0</v>
      </c>
    </row>
    <row r="995" spans="1:10" x14ac:dyDescent="0.2">
      <c r="A995" s="5">
        <v>98.45</v>
      </c>
      <c r="B995" s="3">
        <f t="shared" si="112"/>
        <v>0.81059999999999999</v>
      </c>
      <c r="C995" s="3">
        <f t="shared" si="113"/>
        <v>-4.4000000000000003E-3</v>
      </c>
      <c r="D995">
        <f t="shared" si="109"/>
        <v>100</v>
      </c>
      <c r="E995">
        <f t="shared" si="110"/>
        <v>5.29</v>
      </c>
      <c r="F995">
        <f t="shared" si="111"/>
        <v>40</v>
      </c>
      <c r="I995" s="3">
        <v>1.9168000000000001</v>
      </c>
      <c r="J995" s="3">
        <v>-1E-4</v>
      </c>
    </row>
    <row r="996" spans="1:10" x14ac:dyDescent="0.2">
      <c r="A996" s="5">
        <v>98.55</v>
      </c>
      <c r="B996" s="3">
        <f t="shared" si="112"/>
        <v>0.81899999999999995</v>
      </c>
      <c r="C996" s="3">
        <f t="shared" si="113"/>
        <v>-4.3E-3</v>
      </c>
      <c r="D996">
        <f t="shared" si="109"/>
        <v>100</v>
      </c>
      <c r="E996">
        <f t="shared" si="110"/>
        <v>5.29</v>
      </c>
      <c r="F996">
        <f t="shared" si="111"/>
        <v>40</v>
      </c>
      <c r="I996" s="3">
        <v>1.9252</v>
      </c>
      <c r="J996" s="3">
        <v>0</v>
      </c>
    </row>
    <row r="997" spans="1:10" x14ac:dyDescent="0.2">
      <c r="A997" s="5">
        <v>98.65</v>
      </c>
      <c r="B997" s="3">
        <f t="shared" si="112"/>
        <v>0.82719999999999994</v>
      </c>
      <c r="C997" s="3">
        <f t="shared" si="113"/>
        <v>-4.4000000000000003E-3</v>
      </c>
      <c r="D997">
        <f t="shared" si="109"/>
        <v>100</v>
      </c>
      <c r="E997">
        <f t="shared" si="110"/>
        <v>5.29</v>
      </c>
      <c r="F997">
        <f t="shared" si="111"/>
        <v>40</v>
      </c>
      <c r="I997" s="3">
        <v>1.9334</v>
      </c>
      <c r="J997" s="3">
        <v>-1E-4</v>
      </c>
    </row>
    <row r="998" spans="1:10" x14ac:dyDescent="0.2">
      <c r="A998" s="5">
        <v>98.75</v>
      </c>
      <c r="B998" s="3">
        <f t="shared" si="112"/>
        <v>0.8355999999999999</v>
      </c>
      <c r="C998" s="3">
        <f t="shared" si="113"/>
        <v>-4.5999999999999999E-3</v>
      </c>
      <c r="D998">
        <f t="shared" si="109"/>
        <v>100</v>
      </c>
      <c r="E998">
        <f t="shared" si="110"/>
        <v>5.29</v>
      </c>
      <c r="F998">
        <f t="shared" si="111"/>
        <v>40</v>
      </c>
      <c r="I998" s="3">
        <v>1.9418</v>
      </c>
      <c r="J998" s="3">
        <v>-2.9999999999999997E-4</v>
      </c>
    </row>
    <row r="999" spans="1:10" x14ac:dyDescent="0.2">
      <c r="A999" s="5">
        <v>98.85</v>
      </c>
      <c r="B999" s="3">
        <f t="shared" si="112"/>
        <v>0.84409999999999985</v>
      </c>
      <c r="C999" s="3">
        <f t="shared" si="113"/>
        <v>-4.1999999999999997E-3</v>
      </c>
      <c r="D999">
        <f t="shared" si="109"/>
        <v>100</v>
      </c>
      <c r="E999">
        <f t="shared" si="110"/>
        <v>5.29</v>
      </c>
      <c r="F999">
        <f t="shared" si="111"/>
        <v>40</v>
      </c>
      <c r="I999" s="3">
        <v>1.9502999999999999</v>
      </c>
      <c r="J999" s="3">
        <v>1E-4</v>
      </c>
    </row>
    <row r="1000" spans="1:10" x14ac:dyDescent="0.2">
      <c r="A1000" s="5">
        <v>98.95</v>
      </c>
      <c r="B1000" s="3">
        <f t="shared" si="112"/>
        <v>0.85209999999999986</v>
      </c>
      <c r="C1000" s="3">
        <f t="shared" si="113"/>
        <v>-4.4000000000000003E-3</v>
      </c>
      <c r="D1000">
        <f t="shared" si="109"/>
        <v>100</v>
      </c>
      <c r="E1000">
        <f t="shared" si="110"/>
        <v>5.29</v>
      </c>
      <c r="F1000">
        <f t="shared" si="111"/>
        <v>40</v>
      </c>
      <c r="I1000" s="3">
        <v>1.9582999999999999</v>
      </c>
      <c r="J1000" s="3">
        <v>-1E-4</v>
      </c>
    </row>
    <row r="1001" spans="1:10" x14ac:dyDescent="0.2">
      <c r="A1001" s="5">
        <v>99.05</v>
      </c>
      <c r="B1001" s="3">
        <f t="shared" si="112"/>
        <v>0.86049999999999982</v>
      </c>
      <c r="C1001" s="3">
        <f t="shared" si="113"/>
        <v>-4.5999999999999999E-3</v>
      </c>
      <c r="D1001">
        <f t="shared" si="109"/>
        <v>100</v>
      </c>
      <c r="E1001">
        <f t="shared" si="110"/>
        <v>5.29</v>
      </c>
      <c r="F1001">
        <f t="shared" si="111"/>
        <v>40</v>
      </c>
      <c r="I1001" s="3">
        <v>1.9666999999999999</v>
      </c>
      <c r="J1001" s="3">
        <v>-2.9999999999999997E-4</v>
      </c>
    </row>
    <row r="1002" spans="1:10" x14ac:dyDescent="0.2">
      <c r="A1002" s="5">
        <v>99.15</v>
      </c>
      <c r="B1002" s="3">
        <f t="shared" si="112"/>
        <v>0.86899999999999999</v>
      </c>
      <c r="C1002" s="3">
        <f t="shared" si="113"/>
        <v>-4.3E-3</v>
      </c>
      <c r="D1002">
        <f t="shared" si="109"/>
        <v>100</v>
      </c>
      <c r="E1002">
        <f t="shared" si="110"/>
        <v>5.29</v>
      </c>
      <c r="F1002">
        <f t="shared" si="111"/>
        <v>40</v>
      </c>
      <c r="I1002" s="3">
        <v>1.9752000000000001</v>
      </c>
      <c r="J1002" s="3">
        <v>0</v>
      </c>
    </row>
    <row r="1003" spans="1:10" x14ac:dyDescent="0.2">
      <c r="A1003" s="5">
        <v>99.25</v>
      </c>
      <c r="B1003" s="3">
        <f t="shared" si="112"/>
        <v>0.87709999999999999</v>
      </c>
      <c r="C1003" s="3">
        <f t="shared" si="113"/>
        <v>-4.5999999999999999E-3</v>
      </c>
      <c r="D1003">
        <f t="shared" si="109"/>
        <v>100</v>
      </c>
      <c r="E1003">
        <f t="shared" si="110"/>
        <v>5.29</v>
      </c>
      <c r="F1003">
        <f t="shared" si="111"/>
        <v>40</v>
      </c>
      <c r="I1003" s="3">
        <v>1.9833000000000001</v>
      </c>
      <c r="J1003" s="3">
        <v>-2.9999999999999997E-4</v>
      </c>
    </row>
    <row r="1004" spans="1:10" x14ac:dyDescent="0.2">
      <c r="A1004" s="5">
        <v>99.35</v>
      </c>
      <c r="B1004" s="3">
        <f t="shared" si="112"/>
        <v>0.88549999999999995</v>
      </c>
      <c r="C1004" s="3">
        <f t="shared" si="113"/>
        <v>-4.4999999999999997E-3</v>
      </c>
      <c r="D1004">
        <f t="shared" si="109"/>
        <v>100</v>
      </c>
      <c r="E1004">
        <f t="shared" si="110"/>
        <v>5.29</v>
      </c>
      <c r="F1004">
        <f t="shared" si="111"/>
        <v>40</v>
      </c>
      <c r="I1004" s="3">
        <v>1.9917</v>
      </c>
      <c r="J1004" s="3">
        <v>-2.0000000000000001E-4</v>
      </c>
    </row>
    <row r="1005" spans="1:10" x14ac:dyDescent="0.2">
      <c r="A1005" s="5">
        <v>99.45</v>
      </c>
      <c r="B1005" s="3">
        <f t="shared" si="112"/>
        <v>0.89399999999999991</v>
      </c>
      <c r="C1005" s="3">
        <f t="shared" si="113"/>
        <v>-4.4999999999999997E-3</v>
      </c>
      <c r="D1005">
        <f t="shared" si="109"/>
        <v>100</v>
      </c>
      <c r="E1005">
        <f t="shared" si="110"/>
        <v>5.29</v>
      </c>
      <c r="F1005">
        <f t="shared" si="111"/>
        <v>40</v>
      </c>
      <c r="I1005" s="3">
        <v>2.0002</v>
      </c>
      <c r="J1005" s="3">
        <v>-2.0000000000000001E-4</v>
      </c>
    </row>
    <row r="1006" spans="1:10" x14ac:dyDescent="0.2">
      <c r="A1006" s="5">
        <v>99.55</v>
      </c>
      <c r="B1006" s="3">
        <f t="shared" si="112"/>
        <v>0.90219999999999989</v>
      </c>
      <c r="C1006" s="3">
        <f t="shared" si="113"/>
        <v>-4.4000000000000003E-3</v>
      </c>
      <c r="D1006">
        <f t="shared" si="109"/>
        <v>100</v>
      </c>
      <c r="E1006">
        <f t="shared" si="110"/>
        <v>5.29</v>
      </c>
      <c r="F1006">
        <f t="shared" si="111"/>
        <v>40</v>
      </c>
      <c r="I1006" s="3">
        <v>2.0084</v>
      </c>
      <c r="J1006" s="3">
        <v>-1E-4</v>
      </c>
    </row>
    <row r="1007" spans="1:10" x14ac:dyDescent="0.2">
      <c r="A1007" s="5">
        <v>99.65</v>
      </c>
      <c r="B1007" s="3">
        <f t="shared" si="112"/>
        <v>0.91039999999999988</v>
      </c>
      <c r="C1007" s="3">
        <f t="shared" si="113"/>
        <v>-4.4000000000000003E-3</v>
      </c>
      <c r="D1007">
        <f t="shared" si="109"/>
        <v>100</v>
      </c>
      <c r="E1007">
        <f t="shared" si="110"/>
        <v>5.29</v>
      </c>
      <c r="F1007">
        <f t="shared" si="111"/>
        <v>40</v>
      </c>
      <c r="I1007" s="3">
        <v>2.0165999999999999</v>
      </c>
      <c r="J1007" s="3">
        <v>-1E-4</v>
      </c>
    </row>
    <row r="1008" spans="1:10" x14ac:dyDescent="0.2">
      <c r="A1008" s="5">
        <v>99.75</v>
      </c>
      <c r="B1008" s="3">
        <f t="shared" si="112"/>
        <v>0.91879999999999984</v>
      </c>
      <c r="C1008" s="3">
        <f t="shared" si="113"/>
        <v>-4.5999999999999999E-3</v>
      </c>
      <c r="D1008">
        <f t="shared" si="109"/>
        <v>100</v>
      </c>
      <c r="E1008">
        <f t="shared" si="110"/>
        <v>5.29</v>
      </c>
      <c r="F1008">
        <f t="shared" si="111"/>
        <v>40</v>
      </c>
      <c r="I1008" s="3">
        <v>2.0249999999999999</v>
      </c>
      <c r="J1008" s="3">
        <v>-2.9999999999999997E-4</v>
      </c>
    </row>
    <row r="1009" spans="1:10" x14ac:dyDescent="0.2">
      <c r="A1009" s="5">
        <v>99.85</v>
      </c>
      <c r="B1009" s="3">
        <f t="shared" si="112"/>
        <v>0.92730000000000001</v>
      </c>
      <c r="C1009" s="3">
        <f t="shared" si="113"/>
        <v>-4.3E-3</v>
      </c>
      <c r="D1009">
        <f t="shared" si="109"/>
        <v>100</v>
      </c>
      <c r="E1009">
        <f t="shared" si="110"/>
        <v>5.29</v>
      </c>
      <c r="F1009">
        <f t="shared" si="111"/>
        <v>40</v>
      </c>
      <c r="I1009" s="3">
        <v>2.0335000000000001</v>
      </c>
      <c r="J1009" s="3">
        <v>0</v>
      </c>
    </row>
    <row r="1010" spans="1:10" x14ac:dyDescent="0.2">
      <c r="A1010" s="5">
        <v>99.95</v>
      </c>
      <c r="B1010" s="3">
        <f t="shared" si="112"/>
        <v>0.9355</v>
      </c>
      <c r="C1010" s="3">
        <f t="shared" si="113"/>
        <v>-4.4000000000000003E-3</v>
      </c>
      <c r="D1010">
        <f t="shared" si="109"/>
        <v>100</v>
      </c>
      <c r="E1010">
        <f t="shared" si="110"/>
        <v>5.29</v>
      </c>
      <c r="F1010">
        <f t="shared" si="111"/>
        <v>40</v>
      </c>
      <c r="I1010" s="3">
        <v>2.0417000000000001</v>
      </c>
      <c r="J1010" s="3">
        <v>-1E-4</v>
      </c>
    </row>
    <row r="1011" spans="1:10" x14ac:dyDescent="0.2">
      <c r="A1011" s="5">
        <v>100.05</v>
      </c>
      <c r="B1011" s="3">
        <f t="shared" si="112"/>
        <v>0.94389999999999996</v>
      </c>
      <c r="C1011" s="3">
        <f t="shared" si="113"/>
        <v>-4.4999999999999997E-3</v>
      </c>
      <c r="D1011">
        <f t="shared" si="109"/>
        <v>100</v>
      </c>
      <c r="E1011">
        <f t="shared" si="110"/>
        <v>5.29</v>
      </c>
      <c r="F1011">
        <f t="shared" si="111"/>
        <v>40</v>
      </c>
      <c r="I1011" s="3">
        <v>2.0501</v>
      </c>
      <c r="J1011" s="3">
        <v>-2.0000000000000001E-4</v>
      </c>
    </row>
    <row r="1012" spans="1:10" x14ac:dyDescent="0.2">
      <c r="A1012" s="5">
        <v>100.15</v>
      </c>
      <c r="B1012" s="3">
        <f t="shared" si="112"/>
        <v>0.9524999999999999</v>
      </c>
      <c r="C1012" s="3">
        <f t="shared" si="113"/>
        <v>-4.4999999999999997E-3</v>
      </c>
      <c r="D1012">
        <f t="shared" si="109"/>
        <v>100</v>
      </c>
      <c r="E1012">
        <f t="shared" si="110"/>
        <v>5.29</v>
      </c>
      <c r="F1012">
        <f t="shared" si="111"/>
        <v>40</v>
      </c>
      <c r="I1012" s="3">
        <v>2.0587</v>
      </c>
      <c r="J1012" s="3">
        <v>-2.0000000000000001E-4</v>
      </c>
    </row>
    <row r="1013" spans="1:10" x14ac:dyDescent="0.2">
      <c r="A1013" s="5">
        <v>100.25</v>
      </c>
      <c r="B1013" s="3">
        <f t="shared" si="112"/>
        <v>0.96060000000000012</v>
      </c>
      <c r="C1013" s="3">
        <f t="shared" si="113"/>
        <v>-4.3E-3</v>
      </c>
      <c r="D1013">
        <f t="shared" si="109"/>
        <v>100</v>
      </c>
      <c r="E1013">
        <f t="shared" si="110"/>
        <v>5.29</v>
      </c>
      <c r="F1013">
        <f t="shared" si="111"/>
        <v>40</v>
      </c>
      <c r="I1013" s="3">
        <v>2.0668000000000002</v>
      </c>
      <c r="J1013" s="3">
        <v>0</v>
      </c>
    </row>
    <row r="1014" spans="1:10" x14ac:dyDescent="0.2">
      <c r="A1014" s="5">
        <v>100.35</v>
      </c>
      <c r="B1014" s="3">
        <f t="shared" si="112"/>
        <v>0.96889999999999987</v>
      </c>
      <c r="C1014" s="3">
        <f t="shared" si="113"/>
        <v>-4.4000000000000003E-3</v>
      </c>
      <c r="D1014">
        <f t="shared" si="109"/>
        <v>100</v>
      </c>
      <c r="E1014">
        <f t="shared" si="110"/>
        <v>5.29</v>
      </c>
      <c r="F1014">
        <f t="shared" si="111"/>
        <v>40</v>
      </c>
      <c r="I1014" s="3">
        <v>2.0750999999999999</v>
      </c>
      <c r="J1014" s="3">
        <v>-1E-4</v>
      </c>
    </row>
    <row r="1015" spans="1:10" x14ac:dyDescent="0.2">
      <c r="A1015" s="5">
        <v>100.45</v>
      </c>
      <c r="B1015" s="3">
        <f t="shared" si="112"/>
        <v>0.97720000000000007</v>
      </c>
      <c r="C1015" s="3">
        <f t="shared" si="113"/>
        <v>-4.4000000000000003E-3</v>
      </c>
      <c r="D1015">
        <f t="shared" si="109"/>
        <v>100</v>
      </c>
      <c r="E1015">
        <f t="shared" si="110"/>
        <v>5.29</v>
      </c>
      <c r="F1015">
        <f t="shared" si="111"/>
        <v>40</v>
      </c>
      <c r="I1015" s="3">
        <v>2.0834000000000001</v>
      </c>
      <c r="J1015" s="3">
        <v>-1E-4</v>
      </c>
    </row>
    <row r="1016" spans="1:10" x14ac:dyDescent="0.2">
      <c r="A1016" s="5">
        <v>100.55</v>
      </c>
      <c r="B1016" s="3">
        <f t="shared" si="112"/>
        <v>0.98560000000000003</v>
      </c>
      <c r="C1016" s="3">
        <f t="shared" si="113"/>
        <v>-4.3E-3</v>
      </c>
      <c r="D1016">
        <f t="shared" si="109"/>
        <v>100</v>
      </c>
      <c r="E1016">
        <f t="shared" si="110"/>
        <v>5.29</v>
      </c>
      <c r="F1016">
        <f t="shared" si="111"/>
        <v>40</v>
      </c>
      <c r="I1016" s="3">
        <v>2.0918000000000001</v>
      </c>
      <c r="J1016" s="3">
        <v>0</v>
      </c>
    </row>
    <row r="1017" spans="1:10" x14ac:dyDescent="0.2">
      <c r="A1017" s="5">
        <v>100.65</v>
      </c>
      <c r="B1017" s="3">
        <f t="shared" si="112"/>
        <v>0.99380000000000002</v>
      </c>
      <c r="C1017" s="3">
        <f t="shared" si="113"/>
        <v>-4.4999999999999997E-3</v>
      </c>
      <c r="D1017">
        <f t="shared" si="109"/>
        <v>100</v>
      </c>
      <c r="E1017">
        <f t="shared" si="110"/>
        <v>5.29</v>
      </c>
      <c r="F1017">
        <f t="shared" si="111"/>
        <v>40</v>
      </c>
      <c r="I1017" s="3">
        <v>2.1</v>
      </c>
      <c r="J1017" s="3">
        <v>-2.0000000000000001E-4</v>
      </c>
    </row>
    <row r="1018" spans="1:10" x14ac:dyDescent="0.2">
      <c r="A1018" s="5">
        <v>100.75</v>
      </c>
      <c r="B1018" s="3">
        <f t="shared" si="112"/>
        <v>1.0020999999999998</v>
      </c>
      <c r="C1018" s="3">
        <f t="shared" si="113"/>
        <v>-4.4999999999999997E-3</v>
      </c>
      <c r="D1018">
        <f t="shared" si="109"/>
        <v>100</v>
      </c>
      <c r="E1018">
        <f t="shared" si="110"/>
        <v>5.29</v>
      </c>
      <c r="F1018">
        <f t="shared" si="111"/>
        <v>40</v>
      </c>
      <c r="I1018" s="3">
        <v>2.1082999999999998</v>
      </c>
      <c r="J1018" s="3">
        <v>-2.0000000000000001E-4</v>
      </c>
    </row>
    <row r="1019" spans="1:10" x14ac:dyDescent="0.2">
      <c r="A1019" s="5">
        <v>100.85</v>
      </c>
      <c r="B1019" s="3">
        <f t="shared" si="112"/>
        <v>1.0105999999999999</v>
      </c>
      <c r="C1019" s="3">
        <f t="shared" si="113"/>
        <v>-4.4000000000000003E-3</v>
      </c>
      <c r="D1019">
        <f t="shared" si="109"/>
        <v>100</v>
      </c>
      <c r="E1019">
        <f t="shared" si="110"/>
        <v>5.29</v>
      </c>
      <c r="F1019">
        <f t="shared" si="111"/>
        <v>40</v>
      </c>
      <c r="I1019" s="3">
        <v>2.1168</v>
      </c>
      <c r="J1019" s="3">
        <v>-1E-4</v>
      </c>
    </row>
    <row r="1020" spans="1:10" x14ac:dyDescent="0.2">
      <c r="A1020" s="5">
        <v>100.95</v>
      </c>
      <c r="B1020" s="3">
        <f t="shared" si="112"/>
        <v>1.0189000000000001</v>
      </c>
      <c r="C1020" s="3">
        <f t="shared" si="113"/>
        <v>-4.7000000000000002E-3</v>
      </c>
      <c r="D1020">
        <f t="shared" si="109"/>
        <v>100</v>
      </c>
      <c r="E1020">
        <f t="shared" si="110"/>
        <v>5.29</v>
      </c>
      <c r="F1020">
        <f t="shared" si="111"/>
        <v>40</v>
      </c>
      <c r="I1020" s="3">
        <v>2.1251000000000002</v>
      </c>
      <c r="J1020" s="3">
        <v>-4.0000000000000002E-4</v>
      </c>
    </row>
    <row r="1021" spans="1:10" x14ac:dyDescent="0.2">
      <c r="A1021" s="5">
        <v>101.05</v>
      </c>
      <c r="B1021" s="3">
        <f t="shared" si="112"/>
        <v>1.0271999999999999</v>
      </c>
      <c r="C1021" s="3">
        <f t="shared" si="113"/>
        <v>-4.4999999999999997E-3</v>
      </c>
      <c r="D1021">
        <f t="shared" si="109"/>
        <v>100</v>
      </c>
      <c r="E1021">
        <f t="shared" si="110"/>
        <v>5.29</v>
      </c>
      <c r="F1021">
        <f t="shared" si="111"/>
        <v>40</v>
      </c>
      <c r="I1021" s="3">
        <v>2.1334</v>
      </c>
      <c r="J1021" s="3">
        <v>-2.0000000000000001E-4</v>
      </c>
    </row>
    <row r="1022" spans="1:10" x14ac:dyDescent="0.2">
      <c r="A1022" s="5">
        <v>101.15</v>
      </c>
      <c r="B1022" s="3">
        <f t="shared" si="112"/>
        <v>1.0355999999999999</v>
      </c>
      <c r="C1022" s="3">
        <f t="shared" si="113"/>
        <v>-4.1999999999999997E-3</v>
      </c>
      <c r="D1022">
        <f t="shared" si="109"/>
        <v>100</v>
      </c>
      <c r="E1022">
        <f t="shared" si="110"/>
        <v>5.29</v>
      </c>
      <c r="F1022">
        <f t="shared" si="111"/>
        <v>40</v>
      </c>
      <c r="I1022" s="3">
        <v>2.1417999999999999</v>
      </c>
      <c r="J1022" s="3">
        <v>1E-4</v>
      </c>
    </row>
    <row r="1023" spans="1:10" x14ac:dyDescent="0.2">
      <c r="A1023" s="5">
        <v>101.25</v>
      </c>
      <c r="B1023" s="3">
        <f t="shared" si="112"/>
        <v>1.0439000000000001</v>
      </c>
      <c r="C1023" s="3">
        <f t="shared" si="113"/>
        <v>-4.4000000000000003E-3</v>
      </c>
      <c r="D1023">
        <f t="shared" si="109"/>
        <v>100</v>
      </c>
      <c r="E1023">
        <f t="shared" si="110"/>
        <v>5.29</v>
      </c>
      <c r="F1023">
        <f t="shared" si="111"/>
        <v>40</v>
      </c>
      <c r="I1023" s="3">
        <v>2.1501000000000001</v>
      </c>
      <c r="J1023" s="3">
        <v>-1E-4</v>
      </c>
    </row>
    <row r="1024" spans="1:10" x14ac:dyDescent="0.2">
      <c r="A1024" s="5">
        <v>101.35</v>
      </c>
      <c r="B1024" s="3">
        <f t="shared" si="112"/>
        <v>1.0521</v>
      </c>
      <c r="C1024" s="3">
        <f t="shared" si="113"/>
        <v>-4.4999999999999997E-3</v>
      </c>
      <c r="D1024">
        <f t="shared" si="109"/>
        <v>100</v>
      </c>
      <c r="E1024">
        <f t="shared" si="110"/>
        <v>5.29</v>
      </c>
      <c r="F1024">
        <f t="shared" si="111"/>
        <v>40</v>
      </c>
      <c r="I1024" s="3">
        <v>2.1583000000000001</v>
      </c>
      <c r="J1024" s="3">
        <v>-2.0000000000000001E-4</v>
      </c>
    </row>
    <row r="1025" spans="1:10" x14ac:dyDescent="0.2">
      <c r="A1025" s="5">
        <v>101.45</v>
      </c>
      <c r="B1025" s="3">
        <f t="shared" si="112"/>
        <v>1.0605</v>
      </c>
      <c r="C1025" s="3">
        <f t="shared" si="113"/>
        <v>-4.4000000000000003E-3</v>
      </c>
      <c r="D1025">
        <f t="shared" si="109"/>
        <v>100</v>
      </c>
      <c r="E1025">
        <f t="shared" si="110"/>
        <v>5.29</v>
      </c>
      <c r="F1025">
        <f t="shared" si="111"/>
        <v>40</v>
      </c>
      <c r="I1025" s="3">
        <v>2.1667000000000001</v>
      </c>
      <c r="J1025" s="3">
        <v>-1E-4</v>
      </c>
    </row>
    <row r="1026" spans="1:10" x14ac:dyDescent="0.2">
      <c r="A1026" s="5">
        <v>101.55</v>
      </c>
      <c r="B1026" s="3">
        <f t="shared" si="112"/>
        <v>1.0690999999999999</v>
      </c>
      <c r="C1026" s="3">
        <f t="shared" si="113"/>
        <v>-4.4000000000000003E-3</v>
      </c>
      <c r="D1026">
        <f t="shared" si="109"/>
        <v>100</v>
      </c>
      <c r="E1026">
        <f t="shared" si="110"/>
        <v>5.29</v>
      </c>
      <c r="F1026">
        <f t="shared" si="111"/>
        <v>40</v>
      </c>
      <c r="I1026" s="3">
        <v>2.1753</v>
      </c>
      <c r="J1026" s="3">
        <v>-1E-4</v>
      </c>
    </row>
    <row r="1027" spans="1:10" x14ac:dyDescent="0.2">
      <c r="A1027" s="5">
        <v>101.65</v>
      </c>
      <c r="B1027" s="3">
        <f t="shared" si="112"/>
        <v>1.0771999999999997</v>
      </c>
      <c r="C1027" s="3">
        <f t="shared" si="113"/>
        <v>-4.4000000000000003E-3</v>
      </c>
      <c r="D1027">
        <f t="shared" si="109"/>
        <v>100</v>
      </c>
      <c r="E1027">
        <f t="shared" si="110"/>
        <v>5.29</v>
      </c>
      <c r="F1027">
        <f t="shared" si="111"/>
        <v>40</v>
      </c>
      <c r="I1027" s="3">
        <v>2.1833999999999998</v>
      </c>
      <c r="J1027" s="3">
        <v>-1E-4</v>
      </c>
    </row>
    <row r="1028" spans="1:10" x14ac:dyDescent="0.2">
      <c r="A1028" s="5">
        <v>101.75</v>
      </c>
      <c r="B1028" s="3">
        <f t="shared" si="112"/>
        <v>1.0856000000000001</v>
      </c>
      <c r="C1028" s="3">
        <f t="shared" si="113"/>
        <v>-4.4999999999999997E-3</v>
      </c>
      <c r="D1028">
        <f t="shared" si="109"/>
        <v>100</v>
      </c>
      <c r="E1028">
        <f t="shared" si="110"/>
        <v>5.29</v>
      </c>
      <c r="F1028">
        <f t="shared" si="111"/>
        <v>40</v>
      </c>
      <c r="I1028" s="3">
        <v>2.1918000000000002</v>
      </c>
      <c r="J1028" s="3">
        <v>-2.0000000000000001E-4</v>
      </c>
    </row>
    <row r="1029" spans="1:10" x14ac:dyDescent="0.2">
      <c r="A1029" s="5">
        <v>101.85</v>
      </c>
      <c r="B1029" s="3">
        <f t="shared" si="112"/>
        <v>1.0940000000000001</v>
      </c>
      <c r="C1029" s="3">
        <f t="shared" si="113"/>
        <v>-4.4000000000000003E-3</v>
      </c>
      <c r="D1029">
        <f t="shared" si="109"/>
        <v>100</v>
      </c>
      <c r="E1029">
        <f t="shared" si="110"/>
        <v>5.29</v>
      </c>
      <c r="F1029">
        <f t="shared" si="111"/>
        <v>40</v>
      </c>
      <c r="I1029" s="3">
        <v>2.2002000000000002</v>
      </c>
      <c r="J1029" s="3">
        <v>-1E-4</v>
      </c>
    </row>
    <row r="1030" spans="1:10" x14ac:dyDescent="0.2">
      <c r="A1030" s="5">
        <v>101.95</v>
      </c>
      <c r="B1030" s="3">
        <f t="shared" si="112"/>
        <v>1.1020999999999999</v>
      </c>
      <c r="C1030" s="3">
        <f t="shared" si="113"/>
        <v>-4.4000000000000003E-3</v>
      </c>
      <c r="D1030">
        <f t="shared" si="109"/>
        <v>100</v>
      </c>
      <c r="E1030">
        <f t="shared" si="110"/>
        <v>5.29</v>
      </c>
      <c r="F1030">
        <f t="shared" si="111"/>
        <v>40</v>
      </c>
      <c r="I1030" s="3">
        <v>2.2082999999999999</v>
      </c>
      <c r="J1030" s="3">
        <v>-1E-4</v>
      </c>
    </row>
    <row r="1031" spans="1:10" x14ac:dyDescent="0.2">
      <c r="A1031" s="5">
        <v>102.05</v>
      </c>
      <c r="B1031" s="3">
        <f t="shared" si="112"/>
        <v>1.1104999999999998</v>
      </c>
      <c r="C1031" s="3">
        <f t="shared" si="113"/>
        <v>-4.3E-3</v>
      </c>
      <c r="D1031">
        <f t="shared" si="109"/>
        <v>100</v>
      </c>
      <c r="E1031">
        <f t="shared" si="110"/>
        <v>5.29</v>
      </c>
      <c r="F1031">
        <f t="shared" si="111"/>
        <v>40</v>
      </c>
      <c r="I1031" s="3">
        <v>2.2166999999999999</v>
      </c>
      <c r="J1031" s="3">
        <v>0</v>
      </c>
    </row>
    <row r="1032" spans="1:10" x14ac:dyDescent="0.2">
      <c r="A1032" s="5">
        <v>102.15</v>
      </c>
      <c r="B1032" s="3">
        <f t="shared" si="112"/>
        <v>1.119</v>
      </c>
      <c r="C1032" s="3">
        <f t="shared" si="113"/>
        <v>-4.4999999999999997E-3</v>
      </c>
      <c r="D1032">
        <f t="shared" si="109"/>
        <v>100</v>
      </c>
      <c r="E1032">
        <f t="shared" si="110"/>
        <v>5.29</v>
      </c>
      <c r="F1032">
        <f t="shared" si="111"/>
        <v>40</v>
      </c>
      <c r="I1032" s="3">
        <v>2.2252000000000001</v>
      </c>
      <c r="J1032" s="3">
        <v>-2.0000000000000001E-4</v>
      </c>
    </row>
    <row r="1033" spans="1:10" x14ac:dyDescent="0.2">
      <c r="A1033" s="5">
        <v>102.25</v>
      </c>
      <c r="B1033" s="3">
        <f t="shared" si="112"/>
        <v>1.1270999999999998</v>
      </c>
      <c r="C1033" s="3">
        <f t="shared" si="113"/>
        <v>-4.4000000000000003E-3</v>
      </c>
      <c r="D1033">
        <f t="shared" si="109"/>
        <v>100</v>
      </c>
      <c r="E1033">
        <f t="shared" si="110"/>
        <v>5.29</v>
      </c>
      <c r="F1033">
        <f t="shared" si="111"/>
        <v>40</v>
      </c>
      <c r="I1033" s="3">
        <v>2.2332999999999998</v>
      </c>
      <c r="J1033" s="3">
        <v>-1E-4</v>
      </c>
    </row>
    <row r="1034" spans="1:10" x14ac:dyDescent="0.2">
      <c r="A1034" s="5">
        <v>102.35</v>
      </c>
      <c r="B1034" s="3">
        <f t="shared" si="112"/>
        <v>1.1354</v>
      </c>
      <c r="C1034" s="3">
        <f t="shared" si="113"/>
        <v>-4.5999999999999999E-3</v>
      </c>
      <c r="D1034">
        <f t="shared" ref="D1034:D1097" si="114">$E$4</f>
        <v>100</v>
      </c>
      <c r="E1034">
        <f t="shared" ref="E1034:E1097" si="115">$F$4</f>
        <v>5.29</v>
      </c>
      <c r="F1034">
        <f t="shared" ref="F1034:F1097" si="116">$G$4</f>
        <v>40</v>
      </c>
      <c r="I1034" s="3">
        <v>2.2416</v>
      </c>
      <c r="J1034" s="3">
        <v>-2.9999999999999997E-4</v>
      </c>
    </row>
    <row r="1035" spans="1:10" x14ac:dyDescent="0.2">
      <c r="A1035" s="5">
        <v>102.45</v>
      </c>
      <c r="B1035" s="3">
        <f t="shared" si="112"/>
        <v>1.1439000000000001</v>
      </c>
      <c r="C1035" s="3">
        <f t="shared" si="113"/>
        <v>-4.4999999999999997E-3</v>
      </c>
      <c r="D1035">
        <f t="shared" si="114"/>
        <v>100</v>
      </c>
      <c r="E1035">
        <f t="shared" si="115"/>
        <v>5.29</v>
      </c>
      <c r="F1035">
        <f t="shared" si="116"/>
        <v>40</v>
      </c>
      <c r="I1035" s="3">
        <v>2.2501000000000002</v>
      </c>
      <c r="J1035" s="3">
        <v>-2.0000000000000001E-4</v>
      </c>
    </row>
    <row r="1036" spans="1:10" x14ac:dyDescent="0.2">
      <c r="A1036" s="5">
        <v>102.55</v>
      </c>
      <c r="B1036" s="3">
        <f t="shared" si="112"/>
        <v>1.1521999999999999</v>
      </c>
      <c r="C1036" s="3">
        <f t="shared" si="113"/>
        <v>-4.3E-3</v>
      </c>
      <c r="D1036">
        <f t="shared" si="114"/>
        <v>100</v>
      </c>
      <c r="E1036">
        <f t="shared" si="115"/>
        <v>5.29</v>
      </c>
      <c r="F1036">
        <f t="shared" si="116"/>
        <v>40</v>
      </c>
      <c r="I1036" s="3">
        <v>2.2584</v>
      </c>
      <c r="J1036" s="3">
        <v>0</v>
      </c>
    </row>
    <row r="1037" spans="1:10" x14ac:dyDescent="0.2">
      <c r="A1037" s="5">
        <v>102.65</v>
      </c>
      <c r="B1037" s="3">
        <f t="shared" si="112"/>
        <v>1.1605000000000001</v>
      </c>
      <c r="C1037" s="3">
        <f t="shared" si="113"/>
        <v>-4.4000000000000003E-3</v>
      </c>
      <c r="D1037">
        <f t="shared" si="114"/>
        <v>100</v>
      </c>
      <c r="E1037">
        <f t="shared" si="115"/>
        <v>5.29</v>
      </c>
      <c r="F1037">
        <f t="shared" si="116"/>
        <v>40</v>
      </c>
      <c r="I1037" s="3">
        <v>2.2667000000000002</v>
      </c>
      <c r="J1037" s="3">
        <v>-1E-4</v>
      </c>
    </row>
    <row r="1038" spans="1:10" x14ac:dyDescent="0.2">
      <c r="A1038" s="5">
        <v>102.75</v>
      </c>
      <c r="B1038" s="3">
        <f t="shared" si="112"/>
        <v>1.1689000000000001</v>
      </c>
      <c r="C1038" s="3">
        <f t="shared" si="113"/>
        <v>-4.4000000000000003E-3</v>
      </c>
      <c r="D1038">
        <f t="shared" si="114"/>
        <v>100</v>
      </c>
      <c r="E1038">
        <f t="shared" si="115"/>
        <v>5.29</v>
      </c>
      <c r="F1038">
        <f t="shared" si="116"/>
        <v>40</v>
      </c>
      <c r="I1038" s="3">
        <v>2.2751000000000001</v>
      </c>
      <c r="J1038" s="3">
        <v>-1E-4</v>
      </c>
    </row>
    <row r="1039" spans="1:10" x14ac:dyDescent="0.2">
      <c r="A1039" s="5">
        <v>102.85</v>
      </c>
      <c r="B1039" s="3">
        <f t="shared" si="112"/>
        <v>1.1773999999999998</v>
      </c>
      <c r="C1039" s="3">
        <f t="shared" si="113"/>
        <v>-4.4999999999999997E-3</v>
      </c>
      <c r="D1039">
        <f t="shared" si="114"/>
        <v>100</v>
      </c>
      <c r="E1039">
        <f t="shared" si="115"/>
        <v>5.29</v>
      </c>
      <c r="F1039">
        <f t="shared" si="116"/>
        <v>40</v>
      </c>
      <c r="I1039" s="3">
        <v>2.2835999999999999</v>
      </c>
      <c r="J1039" s="3">
        <v>-2.0000000000000001E-4</v>
      </c>
    </row>
    <row r="1040" spans="1:10" x14ac:dyDescent="0.2">
      <c r="A1040" s="5">
        <v>102.95</v>
      </c>
      <c r="B1040" s="3">
        <f t="shared" si="112"/>
        <v>1.1853999999999998</v>
      </c>
      <c r="C1040" s="3">
        <f t="shared" si="113"/>
        <v>-4.4000000000000003E-3</v>
      </c>
      <c r="D1040">
        <f t="shared" si="114"/>
        <v>100</v>
      </c>
      <c r="E1040">
        <f t="shared" si="115"/>
        <v>5.29</v>
      </c>
      <c r="F1040">
        <f t="shared" si="116"/>
        <v>40</v>
      </c>
      <c r="I1040" s="3">
        <v>2.2915999999999999</v>
      </c>
      <c r="J1040" s="3">
        <v>-1E-4</v>
      </c>
    </row>
    <row r="1041" spans="1:10" x14ac:dyDescent="0.2">
      <c r="A1041" s="5">
        <v>103.05</v>
      </c>
      <c r="B1041" s="3">
        <f t="shared" si="112"/>
        <v>1.1939</v>
      </c>
      <c r="C1041" s="3">
        <f t="shared" si="113"/>
        <v>-4.3E-3</v>
      </c>
      <c r="D1041">
        <f t="shared" si="114"/>
        <v>100</v>
      </c>
      <c r="E1041">
        <f t="shared" si="115"/>
        <v>5.29</v>
      </c>
      <c r="F1041">
        <f t="shared" si="116"/>
        <v>40</v>
      </c>
      <c r="I1041" s="3">
        <v>2.3001</v>
      </c>
      <c r="J1041" s="3">
        <v>0</v>
      </c>
    </row>
    <row r="1042" spans="1:10" x14ac:dyDescent="0.2">
      <c r="A1042" s="5">
        <v>103.15</v>
      </c>
      <c r="B1042" s="3">
        <f t="shared" si="112"/>
        <v>1.2024999999999999</v>
      </c>
      <c r="C1042" s="3">
        <f t="shared" si="113"/>
        <v>-4.3E-3</v>
      </c>
      <c r="D1042">
        <f t="shared" si="114"/>
        <v>100</v>
      </c>
      <c r="E1042">
        <f t="shared" si="115"/>
        <v>5.29</v>
      </c>
      <c r="F1042">
        <f t="shared" si="116"/>
        <v>40</v>
      </c>
      <c r="I1042" s="3">
        <v>2.3087</v>
      </c>
      <c r="J1042" s="3">
        <v>0</v>
      </c>
    </row>
    <row r="1043" spans="1:10" x14ac:dyDescent="0.2">
      <c r="A1043" s="5">
        <v>103.25</v>
      </c>
      <c r="B1043" s="3">
        <f t="shared" si="112"/>
        <v>1.2106000000000001</v>
      </c>
      <c r="C1043" s="3">
        <f t="shared" si="113"/>
        <v>-4.5999999999999999E-3</v>
      </c>
      <c r="D1043">
        <f t="shared" si="114"/>
        <v>100</v>
      </c>
      <c r="E1043">
        <f t="shared" si="115"/>
        <v>5.29</v>
      </c>
      <c r="F1043">
        <f t="shared" si="116"/>
        <v>40</v>
      </c>
      <c r="I1043" s="3">
        <v>2.3168000000000002</v>
      </c>
      <c r="J1043" s="3">
        <v>-2.9999999999999997E-4</v>
      </c>
    </row>
    <row r="1044" spans="1:10" x14ac:dyDescent="0.2">
      <c r="A1044" s="5">
        <v>103.35</v>
      </c>
      <c r="B1044" s="3">
        <f t="shared" si="112"/>
        <v>1.2188999999999999</v>
      </c>
      <c r="C1044" s="3">
        <f t="shared" si="113"/>
        <v>-4.5999999999999999E-3</v>
      </c>
      <c r="D1044">
        <f t="shared" si="114"/>
        <v>100</v>
      </c>
      <c r="E1044">
        <f t="shared" si="115"/>
        <v>5.29</v>
      </c>
      <c r="F1044">
        <f t="shared" si="116"/>
        <v>40</v>
      </c>
      <c r="I1044" s="3">
        <v>2.3250999999999999</v>
      </c>
      <c r="J1044" s="3">
        <v>-2.9999999999999997E-4</v>
      </c>
    </row>
    <row r="1045" spans="1:10" x14ac:dyDescent="0.2">
      <c r="A1045" s="5">
        <v>103.45</v>
      </c>
      <c r="B1045" s="3">
        <f t="shared" si="112"/>
        <v>1.2272000000000001</v>
      </c>
      <c r="C1045" s="3">
        <f t="shared" si="113"/>
        <v>-4.4999999999999997E-3</v>
      </c>
      <c r="D1045">
        <f t="shared" si="114"/>
        <v>100</v>
      </c>
      <c r="E1045">
        <f t="shared" si="115"/>
        <v>5.29</v>
      </c>
      <c r="F1045">
        <f t="shared" si="116"/>
        <v>40</v>
      </c>
      <c r="I1045" s="3">
        <v>2.3334000000000001</v>
      </c>
      <c r="J1045" s="3">
        <v>-2.0000000000000001E-4</v>
      </c>
    </row>
    <row r="1046" spans="1:10" x14ac:dyDescent="0.2">
      <c r="A1046" s="5">
        <v>103.55</v>
      </c>
      <c r="B1046" s="3">
        <f t="shared" si="112"/>
        <v>1.2354999999999998</v>
      </c>
      <c r="C1046" s="3">
        <f t="shared" si="113"/>
        <v>-4.4999999999999997E-3</v>
      </c>
      <c r="D1046">
        <f t="shared" si="114"/>
        <v>100</v>
      </c>
      <c r="E1046">
        <f t="shared" si="115"/>
        <v>5.29</v>
      </c>
      <c r="F1046">
        <f t="shared" si="116"/>
        <v>40</v>
      </c>
      <c r="I1046" s="3">
        <v>2.3416999999999999</v>
      </c>
      <c r="J1046" s="3">
        <v>-2.0000000000000001E-4</v>
      </c>
    </row>
    <row r="1047" spans="1:10" x14ac:dyDescent="0.2">
      <c r="A1047" s="5">
        <v>103.65</v>
      </c>
      <c r="B1047" s="3">
        <f t="shared" si="112"/>
        <v>1.2438</v>
      </c>
      <c r="C1047" s="3">
        <f t="shared" si="113"/>
        <v>-4.5999999999999999E-3</v>
      </c>
      <c r="D1047">
        <f t="shared" si="114"/>
        <v>100</v>
      </c>
      <c r="E1047">
        <f t="shared" si="115"/>
        <v>5.29</v>
      </c>
      <c r="F1047">
        <f t="shared" si="116"/>
        <v>40</v>
      </c>
      <c r="I1047" s="3">
        <v>2.35</v>
      </c>
      <c r="J1047" s="3">
        <v>-2.9999999999999997E-4</v>
      </c>
    </row>
    <row r="1048" spans="1:10" x14ac:dyDescent="0.2">
      <c r="A1048" s="5">
        <v>103.75</v>
      </c>
      <c r="B1048" s="3">
        <f t="shared" ref="B1048:B1111" si="117">I1048-$I$471</f>
        <v>1.2522</v>
      </c>
      <c r="C1048" s="3">
        <f t="shared" ref="C1048:C1111" si="118">J1048-$J$471</f>
        <v>-4.4000000000000003E-3</v>
      </c>
      <c r="D1048">
        <f t="shared" si="114"/>
        <v>100</v>
      </c>
      <c r="E1048">
        <f t="shared" si="115"/>
        <v>5.29</v>
      </c>
      <c r="F1048">
        <f t="shared" si="116"/>
        <v>40</v>
      </c>
      <c r="I1048" s="3">
        <v>2.3584000000000001</v>
      </c>
      <c r="J1048" s="3">
        <v>-1E-4</v>
      </c>
    </row>
    <row r="1049" spans="1:10" x14ac:dyDescent="0.2">
      <c r="A1049" s="5">
        <v>103.85</v>
      </c>
      <c r="B1049" s="3">
        <f t="shared" si="117"/>
        <v>1.2606999999999997</v>
      </c>
      <c r="C1049" s="3">
        <f t="shared" si="118"/>
        <v>-4.4000000000000003E-3</v>
      </c>
      <c r="D1049">
        <f t="shared" si="114"/>
        <v>100</v>
      </c>
      <c r="E1049">
        <f t="shared" si="115"/>
        <v>5.29</v>
      </c>
      <c r="F1049">
        <f t="shared" si="116"/>
        <v>40</v>
      </c>
      <c r="I1049" s="3">
        <v>2.3668999999999998</v>
      </c>
      <c r="J1049" s="3">
        <v>-1E-4</v>
      </c>
    </row>
    <row r="1050" spans="1:10" x14ac:dyDescent="0.2">
      <c r="A1050" s="5">
        <v>103.95</v>
      </c>
      <c r="B1050" s="3">
        <f t="shared" si="117"/>
        <v>1.2689000000000001</v>
      </c>
      <c r="C1050" s="3">
        <f t="shared" si="118"/>
        <v>-4.4000000000000003E-3</v>
      </c>
      <c r="D1050">
        <f t="shared" si="114"/>
        <v>100</v>
      </c>
      <c r="E1050">
        <f t="shared" si="115"/>
        <v>5.29</v>
      </c>
      <c r="F1050">
        <f t="shared" si="116"/>
        <v>40</v>
      </c>
      <c r="I1050" s="3">
        <v>2.3751000000000002</v>
      </c>
      <c r="J1050" s="3">
        <v>-1E-4</v>
      </c>
    </row>
    <row r="1051" spans="1:10" x14ac:dyDescent="0.2">
      <c r="A1051" s="5">
        <v>104.05</v>
      </c>
      <c r="B1051" s="3">
        <f t="shared" si="117"/>
        <v>1.2771999999999999</v>
      </c>
      <c r="C1051" s="3">
        <f t="shared" si="118"/>
        <v>-4.3E-3</v>
      </c>
      <c r="D1051">
        <f t="shared" si="114"/>
        <v>100</v>
      </c>
      <c r="E1051">
        <f t="shared" si="115"/>
        <v>5.29</v>
      </c>
      <c r="F1051">
        <f t="shared" si="116"/>
        <v>40</v>
      </c>
      <c r="I1051" s="3">
        <v>2.3834</v>
      </c>
      <c r="J1051" s="3">
        <v>0</v>
      </c>
    </row>
    <row r="1052" spans="1:10" x14ac:dyDescent="0.2">
      <c r="A1052" s="5">
        <v>104.15</v>
      </c>
      <c r="B1052" s="3">
        <f t="shared" si="117"/>
        <v>1.2855999999999999</v>
      </c>
      <c r="C1052" s="3">
        <f t="shared" si="118"/>
        <v>-4.4999999999999997E-3</v>
      </c>
      <c r="D1052">
        <f t="shared" si="114"/>
        <v>100</v>
      </c>
      <c r="E1052">
        <f t="shared" si="115"/>
        <v>5.29</v>
      </c>
      <c r="F1052">
        <f t="shared" si="116"/>
        <v>40</v>
      </c>
      <c r="I1052" s="3">
        <v>2.3917999999999999</v>
      </c>
      <c r="J1052" s="3">
        <v>-2.0000000000000001E-4</v>
      </c>
    </row>
    <row r="1053" spans="1:10" x14ac:dyDescent="0.2">
      <c r="A1053" s="5">
        <v>104.25</v>
      </c>
      <c r="B1053" s="3">
        <f t="shared" si="117"/>
        <v>1.2937999999999998</v>
      </c>
      <c r="C1053" s="3">
        <f t="shared" si="118"/>
        <v>-4.3E-3</v>
      </c>
      <c r="D1053">
        <f t="shared" si="114"/>
        <v>100</v>
      </c>
      <c r="E1053">
        <f t="shared" si="115"/>
        <v>5.29</v>
      </c>
      <c r="F1053">
        <f t="shared" si="116"/>
        <v>40</v>
      </c>
      <c r="I1053" s="3">
        <v>2.4</v>
      </c>
      <c r="J1053" s="3">
        <v>0</v>
      </c>
    </row>
    <row r="1054" spans="1:10" x14ac:dyDescent="0.2">
      <c r="A1054" s="5">
        <v>104.35</v>
      </c>
      <c r="B1054" s="3">
        <f t="shared" si="117"/>
        <v>1.3021999999999998</v>
      </c>
      <c r="C1054" s="3">
        <f t="shared" si="118"/>
        <v>-4.3E-3</v>
      </c>
      <c r="D1054">
        <f t="shared" si="114"/>
        <v>100</v>
      </c>
      <c r="E1054">
        <f t="shared" si="115"/>
        <v>5.29</v>
      </c>
      <c r="F1054">
        <f t="shared" si="116"/>
        <v>40</v>
      </c>
      <c r="I1054" s="3">
        <v>2.4083999999999999</v>
      </c>
      <c r="J1054" s="3">
        <v>0</v>
      </c>
    </row>
    <row r="1055" spans="1:10" x14ac:dyDescent="0.2">
      <c r="A1055" s="5">
        <v>104.45</v>
      </c>
      <c r="B1055" s="3">
        <f t="shared" si="117"/>
        <v>1.3105</v>
      </c>
      <c r="C1055" s="3">
        <f t="shared" si="118"/>
        <v>-4.4000000000000003E-3</v>
      </c>
      <c r="D1055">
        <f t="shared" si="114"/>
        <v>100</v>
      </c>
      <c r="E1055">
        <f t="shared" si="115"/>
        <v>5.29</v>
      </c>
      <c r="F1055">
        <f t="shared" si="116"/>
        <v>40</v>
      </c>
      <c r="I1055" s="3">
        <v>2.4167000000000001</v>
      </c>
      <c r="J1055" s="3">
        <v>-1E-4</v>
      </c>
    </row>
    <row r="1056" spans="1:10" x14ac:dyDescent="0.2">
      <c r="A1056" s="5">
        <v>104.55</v>
      </c>
      <c r="B1056" s="3">
        <f t="shared" si="117"/>
        <v>1.3189999999999997</v>
      </c>
      <c r="C1056" s="3">
        <f t="shared" si="118"/>
        <v>-4.5999999999999999E-3</v>
      </c>
      <c r="D1056">
        <f t="shared" si="114"/>
        <v>100</v>
      </c>
      <c r="E1056">
        <f t="shared" si="115"/>
        <v>5.29</v>
      </c>
      <c r="F1056">
        <f t="shared" si="116"/>
        <v>40</v>
      </c>
      <c r="I1056" s="3">
        <v>2.4251999999999998</v>
      </c>
      <c r="J1056" s="3">
        <v>-2.9999999999999997E-4</v>
      </c>
    </row>
    <row r="1057" spans="1:10" x14ac:dyDescent="0.2">
      <c r="A1057" s="5">
        <v>104.65</v>
      </c>
      <c r="B1057" s="3">
        <f t="shared" si="117"/>
        <v>1.3271999999999997</v>
      </c>
      <c r="C1057" s="3">
        <f t="shared" si="118"/>
        <v>-4.5999999999999999E-3</v>
      </c>
      <c r="D1057">
        <f t="shared" si="114"/>
        <v>100</v>
      </c>
      <c r="E1057">
        <f t="shared" si="115"/>
        <v>5.29</v>
      </c>
      <c r="F1057">
        <f t="shared" si="116"/>
        <v>40</v>
      </c>
      <c r="I1057" s="3">
        <v>2.4333999999999998</v>
      </c>
      <c r="J1057" s="3">
        <v>-2.9999999999999997E-4</v>
      </c>
    </row>
    <row r="1058" spans="1:10" x14ac:dyDescent="0.2">
      <c r="A1058" s="5">
        <v>104.75</v>
      </c>
      <c r="B1058" s="3">
        <f t="shared" si="117"/>
        <v>1.3356000000000001</v>
      </c>
      <c r="C1058" s="3">
        <f t="shared" si="118"/>
        <v>-4.4000000000000003E-3</v>
      </c>
      <c r="D1058">
        <f t="shared" si="114"/>
        <v>100</v>
      </c>
      <c r="E1058">
        <f t="shared" si="115"/>
        <v>5.29</v>
      </c>
      <c r="F1058">
        <f t="shared" si="116"/>
        <v>40</v>
      </c>
      <c r="I1058" s="3">
        <v>2.4418000000000002</v>
      </c>
      <c r="J1058" s="3">
        <v>-1E-4</v>
      </c>
    </row>
    <row r="1059" spans="1:10" x14ac:dyDescent="0.2">
      <c r="A1059" s="5">
        <v>104.85</v>
      </c>
      <c r="B1059" s="3">
        <f t="shared" si="117"/>
        <v>1.3440999999999999</v>
      </c>
      <c r="C1059" s="3">
        <f t="shared" si="118"/>
        <v>-4.3E-3</v>
      </c>
      <c r="D1059">
        <f t="shared" si="114"/>
        <v>100</v>
      </c>
      <c r="E1059">
        <f t="shared" si="115"/>
        <v>5.29</v>
      </c>
      <c r="F1059">
        <f t="shared" si="116"/>
        <v>40</v>
      </c>
      <c r="I1059" s="3">
        <v>2.4502999999999999</v>
      </c>
      <c r="J1059" s="3">
        <v>0</v>
      </c>
    </row>
    <row r="1060" spans="1:10" x14ac:dyDescent="0.2">
      <c r="A1060" s="5">
        <v>104.95</v>
      </c>
      <c r="B1060" s="3">
        <f t="shared" si="117"/>
        <v>1.3520999999999999</v>
      </c>
      <c r="C1060" s="3">
        <f t="shared" si="118"/>
        <v>-4.4999999999999997E-3</v>
      </c>
      <c r="D1060">
        <f t="shared" si="114"/>
        <v>100</v>
      </c>
      <c r="E1060">
        <f t="shared" si="115"/>
        <v>5.29</v>
      </c>
      <c r="F1060">
        <f t="shared" si="116"/>
        <v>40</v>
      </c>
      <c r="I1060" s="3">
        <v>2.4582999999999999</v>
      </c>
      <c r="J1060" s="3">
        <v>-2.0000000000000001E-4</v>
      </c>
    </row>
    <row r="1061" spans="1:10" x14ac:dyDescent="0.2">
      <c r="A1061" s="5">
        <v>105.05</v>
      </c>
      <c r="B1061" s="3">
        <f t="shared" si="117"/>
        <v>1.3604999999999998</v>
      </c>
      <c r="C1061" s="3">
        <f t="shared" si="118"/>
        <v>-4.4999999999999997E-3</v>
      </c>
      <c r="D1061">
        <f t="shared" si="114"/>
        <v>100</v>
      </c>
      <c r="E1061">
        <f t="shared" si="115"/>
        <v>5.29</v>
      </c>
      <c r="F1061">
        <f t="shared" si="116"/>
        <v>40</v>
      </c>
      <c r="I1061" s="3">
        <v>2.4666999999999999</v>
      </c>
      <c r="J1061" s="3">
        <v>-2.0000000000000001E-4</v>
      </c>
    </row>
    <row r="1062" spans="1:10" x14ac:dyDescent="0.2">
      <c r="A1062" s="5">
        <v>105.15</v>
      </c>
      <c r="B1062" s="3">
        <f t="shared" si="117"/>
        <v>1.369</v>
      </c>
      <c r="C1062" s="3">
        <f t="shared" si="118"/>
        <v>-4.4000000000000003E-3</v>
      </c>
      <c r="D1062">
        <f t="shared" si="114"/>
        <v>100</v>
      </c>
      <c r="E1062">
        <f t="shared" si="115"/>
        <v>5.29</v>
      </c>
      <c r="F1062">
        <f t="shared" si="116"/>
        <v>40</v>
      </c>
      <c r="I1062" s="3">
        <v>2.4752000000000001</v>
      </c>
      <c r="J1062" s="3">
        <v>-1E-4</v>
      </c>
    </row>
    <row r="1063" spans="1:10" x14ac:dyDescent="0.2">
      <c r="A1063" s="5">
        <v>105.25</v>
      </c>
      <c r="B1063" s="3">
        <f t="shared" si="117"/>
        <v>1.3770999999999998</v>
      </c>
      <c r="C1063" s="3">
        <f t="shared" si="118"/>
        <v>-4.4999999999999997E-3</v>
      </c>
      <c r="D1063">
        <f t="shared" si="114"/>
        <v>100</v>
      </c>
      <c r="E1063">
        <f t="shared" si="115"/>
        <v>5.29</v>
      </c>
      <c r="F1063">
        <f t="shared" si="116"/>
        <v>40</v>
      </c>
      <c r="I1063" s="3">
        <v>2.4832999999999998</v>
      </c>
      <c r="J1063" s="3">
        <v>-2.0000000000000001E-4</v>
      </c>
    </row>
    <row r="1064" spans="1:10" x14ac:dyDescent="0.2">
      <c r="A1064" s="5">
        <v>105.35</v>
      </c>
      <c r="B1064" s="3">
        <f t="shared" si="117"/>
        <v>1.3854</v>
      </c>
      <c r="C1064" s="3">
        <f t="shared" si="118"/>
        <v>-4.4999999999999997E-3</v>
      </c>
      <c r="D1064">
        <f t="shared" si="114"/>
        <v>100</v>
      </c>
      <c r="E1064">
        <f t="shared" si="115"/>
        <v>5.29</v>
      </c>
      <c r="F1064">
        <f t="shared" si="116"/>
        <v>40</v>
      </c>
      <c r="I1064" s="3">
        <v>2.4916</v>
      </c>
      <c r="J1064" s="3">
        <v>-2.0000000000000001E-4</v>
      </c>
    </row>
    <row r="1065" spans="1:10" x14ac:dyDescent="0.2">
      <c r="A1065" s="5">
        <v>105.45</v>
      </c>
      <c r="B1065" s="3">
        <f t="shared" si="117"/>
        <v>1.3939999999999999</v>
      </c>
      <c r="C1065" s="3">
        <f t="shared" si="118"/>
        <v>-4.5999999999999999E-3</v>
      </c>
      <c r="D1065">
        <f t="shared" si="114"/>
        <v>100</v>
      </c>
      <c r="E1065">
        <f t="shared" si="115"/>
        <v>5.29</v>
      </c>
      <c r="F1065">
        <f t="shared" si="116"/>
        <v>40</v>
      </c>
      <c r="I1065" s="3">
        <v>2.5002</v>
      </c>
      <c r="J1065" s="3">
        <v>-2.9999999999999997E-4</v>
      </c>
    </row>
    <row r="1066" spans="1:10" x14ac:dyDescent="0.2">
      <c r="A1066" s="5">
        <v>105.55</v>
      </c>
      <c r="B1066" s="3">
        <f t="shared" si="117"/>
        <v>1.4023000000000001</v>
      </c>
      <c r="C1066" s="3">
        <f t="shared" si="118"/>
        <v>-4.4999999999999997E-3</v>
      </c>
      <c r="D1066">
        <f t="shared" si="114"/>
        <v>100</v>
      </c>
      <c r="E1066">
        <f t="shared" si="115"/>
        <v>5.29</v>
      </c>
      <c r="F1066">
        <f t="shared" si="116"/>
        <v>40</v>
      </c>
      <c r="I1066" s="3">
        <v>2.5085000000000002</v>
      </c>
      <c r="J1066" s="3">
        <v>-2.0000000000000001E-4</v>
      </c>
    </row>
    <row r="1067" spans="1:10" x14ac:dyDescent="0.2">
      <c r="A1067" s="5">
        <v>105.65</v>
      </c>
      <c r="B1067" s="3">
        <f t="shared" si="117"/>
        <v>1.4103999999999999</v>
      </c>
      <c r="C1067" s="3">
        <f t="shared" si="118"/>
        <v>-4.4999999999999997E-3</v>
      </c>
      <c r="D1067">
        <f t="shared" si="114"/>
        <v>100</v>
      </c>
      <c r="E1067">
        <f t="shared" si="115"/>
        <v>5.29</v>
      </c>
      <c r="F1067">
        <f t="shared" si="116"/>
        <v>40</v>
      </c>
      <c r="I1067" s="3">
        <v>2.5165999999999999</v>
      </c>
      <c r="J1067" s="3">
        <v>-2.0000000000000001E-4</v>
      </c>
    </row>
    <row r="1068" spans="1:10" x14ac:dyDescent="0.2">
      <c r="A1068" s="5">
        <v>105.75</v>
      </c>
      <c r="B1068" s="3">
        <f t="shared" si="117"/>
        <v>1.4187999999999998</v>
      </c>
      <c r="C1068" s="3">
        <f t="shared" si="118"/>
        <v>-4.4000000000000003E-3</v>
      </c>
      <c r="D1068">
        <f t="shared" si="114"/>
        <v>100</v>
      </c>
      <c r="E1068">
        <f t="shared" si="115"/>
        <v>5.29</v>
      </c>
      <c r="F1068">
        <f t="shared" si="116"/>
        <v>40</v>
      </c>
      <c r="I1068" s="3">
        <v>2.5249999999999999</v>
      </c>
      <c r="J1068" s="3">
        <v>-1E-4</v>
      </c>
    </row>
    <row r="1069" spans="1:10" x14ac:dyDescent="0.2">
      <c r="A1069" s="5">
        <v>105.85</v>
      </c>
      <c r="B1069" s="3">
        <f t="shared" si="117"/>
        <v>1.4273</v>
      </c>
      <c r="C1069" s="3">
        <f t="shared" si="118"/>
        <v>-4.5999999999999999E-3</v>
      </c>
      <c r="D1069">
        <f t="shared" si="114"/>
        <v>100</v>
      </c>
      <c r="E1069">
        <f t="shared" si="115"/>
        <v>5.29</v>
      </c>
      <c r="F1069">
        <f t="shared" si="116"/>
        <v>40</v>
      </c>
      <c r="I1069" s="3">
        <v>2.5335000000000001</v>
      </c>
      <c r="J1069" s="3">
        <v>-2.9999999999999997E-4</v>
      </c>
    </row>
    <row r="1070" spans="1:10" x14ac:dyDescent="0.2">
      <c r="A1070" s="5">
        <v>105.95</v>
      </c>
      <c r="B1070" s="3">
        <f t="shared" si="117"/>
        <v>1.4355</v>
      </c>
      <c r="C1070" s="3">
        <f t="shared" si="118"/>
        <v>-4.3E-3</v>
      </c>
      <c r="D1070">
        <f t="shared" si="114"/>
        <v>100</v>
      </c>
      <c r="E1070">
        <f t="shared" si="115"/>
        <v>5.29</v>
      </c>
      <c r="F1070">
        <f t="shared" si="116"/>
        <v>40</v>
      </c>
      <c r="I1070" s="3">
        <v>2.5417000000000001</v>
      </c>
      <c r="J1070" s="3">
        <v>0</v>
      </c>
    </row>
    <row r="1071" spans="1:10" x14ac:dyDescent="0.2">
      <c r="A1071" s="5">
        <v>106.05</v>
      </c>
      <c r="B1071" s="3">
        <f t="shared" si="117"/>
        <v>1.4439</v>
      </c>
      <c r="C1071" s="3">
        <f t="shared" si="118"/>
        <v>-4.3E-3</v>
      </c>
      <c r="D1071">
        <f t="shared" si="114"/>
        <v>100</v>
      </c>
      <c r="E1071">
        <f t="shared" si="115"/>
        <v>5.29</v>
      </c>
      <c r="F1071">
        <f t="shared" si="116"/>
        <v>40</v>
      </c>
      <c r="I1071" s="3">
        <v>2.5501</v>
      </c>
      <c r="J1071" s="3">
        <v>0</v>
      </c>
    </row>
    <row r="1072" spans="1:10" x14ac:dyDescent="0.2">
      <c r="A1072" s="5">
        <v>106.15</v>
      </c>
      <c r="B1072" s="3">
        <f t="shared" si="117"/>
        <v>1.4524999999999999</v>
      </c>
      <c r="C1072" s="3">
        <f t="shared" si="118"/>
        <v>-4.3E-3</v>
      </c>
      <c r="D1072">
        <f t="shared" si="114"/>
        <v>100</v>
      </c>
      <c r="E1072">
        <f t="shared" si="115"/>
        <v>5.29</v>
      </c>
      <c r="F1072">
        <f t="shared" si="116"/>
        <v>40</v>
      </c>
      <c r="I1072" s="3">
        <v>2.5587</v>
      </c>
      <c r="J1072" s="3">
        <v>0</v>
      </c>
    </row>
    <row r="1073" spans="1:10" x14ac:dyDescent="0.2">
      <c r="A1073" s="5">
        <v>106.25</v>
      </c>
      <c r="B1073" s="3">
        <f t="shared" si="117"/>
        <v>1.4606000000000001</v>
      </c>
      <c r="C1073" s="3">
        <f t="shared" si="118"/>
        <v>-4.4000000000000003E-3</v>
      </c>
      <c r="D1073">
        <f t="shared" si="114"/>
        <v>100</v>
      </c>
      <c r="E1073">
        <f t="shared" si="115"/>
        <v>5.29</v>
      </c>
      <c r="F1073">
        <f t="shared" si="116"/>
        <v>40</v>
      </c>
      <c r="I1073" s="3">
        <v>2.5668000000000002</v>
      </c>
      <c r="J1073" s="3">
        <v>-1E-4</v>
      </c>
    </row>
    <row r="1074" spans="1:10" x14ac:dyDescent="0.2">
      <c r="A1074" s="5">
        <v>106.35</v>
      </c>
      <c r="B1074" s="3">
        <f t="shared" si="117"/>
        <v>1.4688999999999999</v>
      </c>
      <c r="C1074" s="3">
        <f t="shared" si="118"/>
        <v>-4.4999999999999997E-3</v>
      </c>
      <c r="D1074">
        <f t="shared" si="114"/>
        <v>100</v>
      </c>
      <c r="E1074">
        <f t="shared" si="115"/>
        <v>5.29</v>
      </c>
      <c r="F1074">
        <f t="shared" si="116"/>
        <v>40</v>
      </c>
      <c r="I1074" s="3">
        <v>2.5750999999999999</v>
      </c>
      <c r="J1074" s="3">
        <v>-2.0000000000000001E-4</v>
      </c>
    </row>
    <row r="1075" spans="1:10" x14ac:dyDescent="0.2">
      <c r="A1075" s="5">
        <v>106.45</v>
      </c>
      <c r="B1075" s="3">
        <f t="shared" si="117"/>
        <v>1.4772000000000001</v>
      </c>
      <c r="C1075" s="3">
        <f t="shared" si="118"/>
        <v>-4.4000000000000003E-3</v>
      </c>
      <c r="D1075">
        <f t="shared" si="114"/>
        <v>100</v>
      </c>
      <c r="E1075">
        <f t="shared" si="115"/>
        <v>5.29</v>
      </c>
      <c r="F1075">
        <f t="shared" si="116"/>
        <v>40</v>
      </c>
      <c r="I1075" s="3">
        <v>2.5834000000000001</v>
      </c>
      <c r="J1075" s="3">
        <v>-1E-4</v>
      </c>
    </row>
    <row r="1076" spans="1:10" x14ac:dyDescent="0.2">
      <c r="A1076" s="5">
        <v>106.55</v>
      </c>
      <c r="B1076" s="3">
        <f t="shared" si="117"/>
        <v>1.4856</v>
      </c>
      <c r="C1076" s="3">
        <f t="shared" si="118"/>
        <v>-4.4999999999999997E-3</v>
      </c>
      <c r="D1076">
        <f t="shared" si="114"/>
        <v>100</v>
      </c>
      <c r="E1076">
        <f t="shared" si="115"/>
        <v>5.29</v>
      </c>
      <c r="F1076">
        <f t="shared" si="116"/>
        <v>40</v>
      </c>
      <c r="I1076" s="3">
        <v>2.5918000000000001</v>
      </c>
      <c r="J1076" s="3">
        <v>-2.0000000000000001E-4</v>
      </c>
    </row>
    <row r="1077" spans="1:10" x14ac:dyDescent="0.2">
      <c r="A1077" s="5">
        <v>106.65</v>
      </c>
      <c r="B1077" s="3">
        <f t="shared" si="117"/>
        <v>1.4936999999999998</v>
      </c>
      <c r="C1077" s="3">
        <f t="shared" si="118"/>
        <v>-4.1000000000000003E-3</v>
      </c>
      <c r="D1077">
        <f t="shared" si="114"/>
        <v>100</v>
      </c>
      <c r="E1077">
        <f t="shared" si="115"/>
        <v>5.29</v>
      </c>
      <c r="F1077">
        <f t="shared" si="116"/>
        <v>40</v>
      </c>
      <c r="I1077" s="3">
        <v>2.5998999999999999</v>
      </c>
      <c r="J1077" s="3">
        <v>2.0000000000000001E-4</v>
      </c>
    </row>
    <row r="1078" spans="1:10" x14ac:dyDescent="0.2">
      <c r="A1078" s="5">
        <v>106.75</v>
      </c>
      <c r="B1078" s="3">
        <f t="shared" si="117"/>
        <v>1.5022</v>
      </c>
      <c r="C1078" s="3">
        <f t="shared" si="118"/>
        <v>-4.4000000000000003E-3</v>
      </c>
      <c r="D1078">
        <f t="shared" si="114"/>
        <v>100</v>
      </c>
      <c r="E1078">
        <f t="shared" si="115"/>
        <v>5.29</v>
      </c>
      <c r="F1078">
        <f t="shared" si="116"/>
        <v>40</v>
      </c>
      <c r="I1078" s="3">
        <v>2.6084000000000001</v>
      </c>
      <c r="J1078" s="3">
        <v>-1E-4</v>
      </c>
    </row>
    <row r="1079" spans="1:10" x14ac:dyDescent="0.2">
      <c r="A1079" s="5">
        <v>106.85</v>
      </c>
      <c r="B1079" s="3">
        <f t="shared" si="117"/>
        <v>1.5105999999999999</v>
      </c>
      <c r="C1079" s="3">
        <f t="shared" si="118"/>
        <v>-4.5999999999999999E-3</v>
      </c>
      <c r="D1079">
        <f t="shared" si="114"/>
        <v>100</v>
      </c>
      <c r="E1079">
        <f t="shared" si="115"/>
        <v>5.29</v>
      </c>
      <c r="F1079">
        <f t="shared" si="116"/>
        <v>40</v>
      </c>
      <c r="I1079" s="3">
        <v>2.6168</v>
      </c>
      <c r="J1079" s="3">
        <v>-2.9999999999999997E-4</v>
      </c>
    </row>
    <row r="1080" spans="1:10" x14ac:dyDescent="0.2">
      <c r="A1080" s="5">
        <v>106.95</v>
      </c>
      <c r="B1080" s="3">
        <f t="shared" si="117"/>
        <v>1.5189000000000001</v>
      </c>
      <c r="C1080" s="3">
        <f t="shared" si="118"/>
        <v>-4.4000000000000003E-3</v>
      </c>
      <c r="D1080">
        <f t="shared" si="114"/>
        <v>100</v>
      </c>
      <c r="E1080">
        <f t="shared" si="115"/>
        <v>5.29</v>
      </c>
      <c r="F1080">
        <f t="shared" si="116"/>
        <v>40</v>
      </c>
      <c r="I1080" s="3">
        <v>2.6251000000000002</v>
      </c>
      <c r="J1080" s="3">
        <v>-1E-4</v>
      </c>
    </row>
    <row r="1081" spans="1:10" x14ac:dyDescent="0.2">
      <c r="A1081" s="5">
        <v>107.05</v>
      </c>
      <c r="B1081" s="3">
        <f t="shared" si="117"/>
        <v>1.5271999999999999</v>
      </c>
      <c r="C1081" s="3">
        <f t="shared" si="118"/>
        <v>-4.3E-3</v>
      </c>
      <c r="D1081">
        <f t="shared" si="114"/>
        <v>100</v>
      </c>
      <c r="E1081">
        <f t="shared" si="115"/>
        <v>5.29</v>
      </c>
      <c r="F1081">
        <f t="shared" si="116"/>
        <v>40</v>
      </c>
      <c r="I1081" s="3">
        <v>2.6334</v>
      </c>
      <c r="J1081" s="3">
        <v>0</v>
      </c>
    </row>
    <row r="1082" spans="1:10" x14ac:dyDescent="0.2">
      <c r="A1082" s="5">
        <v>107.15</v>
      </c>
      <c r="B1082" s="3">
        <f t="shared" si="117"/>
        <v>1.5355999999999999</v>
      </c>
      <c r="C1082" s="3">
        <f t="shared" si="118"/>
        <v>-4.4999999999999997E-3</v>
      </c>
      <c r="D1082">
        <f t="shared" si="114"/>
        <v>100</v>
      </c>
      <c r="E1082">
        <f t="shared" si="115"/>
        <v>5.29</v>
      </c>
      <c r="F1082">
        <f t="shared" si="116"/>
        <v>40</v>
      </c>
      <c r="I1082" s="3">
        <v>2.6417999999999999</v>
      </c>
      <c r="J1082" s="3">
        <v>-2.0000000000000001E-4</v>
      </c>
    </row>
    <row r="1083" spans="1:10" x14ac:dyDescent="0.2">
      <c r="A1083" s="5">
        <v>107.25</v>
      </c>
      <c r="B1083" s="3">
        <f t="shared" si="117"/>
        <v>1.5439000000000001</v>
      </c>
      <c r="C1083" s="3">
        <f t="shared" si="118"/>
        <v>-4.4999999999999997E-3</v>
      </c>
      <c r="D1083">
        <f t="shared" si="114"/>
        <v>100</v>
      </c>
      <c r="E1083">
        <f t="shared" si="115"/>
        <v>5.29</v>
      </c>
      <c r="F1083">
        <f t="shared" si="116"/>
        <v>40</v>
      </c>
      <c r="I1083" s="3">
        <v>2.6501000000000001</v>
      </c>
      <c r="J1083" s="3">
        <v>-2.0000000000000001E-4</v>
      </c>
    </row>
    <row r="1084" spans="1:10" x14ac:dyDescent="0.2">
      <c r="A1084" s="5">
        <v>107.35</v>
      </c>
      <c r="B1084" s="3">
        <f t="shared" si="117"/>
        <v>1.5521</v>
      </c>
      <c r="C1084" s="3">
        <f t="shared" si="118"/>
        <v>-4.3E-3</v>
      </c>
      <c r="D1084">
        <f t="shared" si="114"/>
        <v>100</v>
      </c>
      <c r="E1084">
        <f t="shared" si="115"/>
        <v>5.29</v>
      </c>
      <c r="F1084">
        <f t="shared" si="116"/>
        <v>40</v>
      </c>
      <c r="I1084" s="3">
        <v>2.6583000000000001</v>
      </c>
      <c r="J1084" s="3">
        <v>0</v>
      </c>
    </row>
    <row r="1085" spans="1:10" x14ac:dyDescent="0.2">
      <c r="A1085" s="5">
        <v>107.45</v>
      </c>
      <c r="B1085" s="3">
        <f t="shared" si="117"/>
        <v>1.5605999999999998</v>
      </c>
      <c r="C1085" s="3">
        <f t="shared" si="118"/>
        <v>-4.4000000000000003E-3</v>
      </c>
      <c r="D1085">
        <f t="shared" si="114"/>
        <v>100</v>
      </c>
      <c r="E1085">
        <f t="shared" si="115"/>
        <v>5.29</v>
      </c>
      <c r="F1085">
        <f t="shared" si="116"/>
        <v>40</v>
      </c>
      <c r="I1085" s="3">
        <v>2.6667999999999998</v>
      </c>
      <c r="J1085" s="3">
        <v>-1E-4</v>
      </c>
    </row>
    <row r="1086" spans="1:10" x14ac:dyDescent="0.2">
      <c r="A1086" s="5">
        <v>107.55</v>
      </c>
      <c r="B1086" s="3">
        <f t="shared" si="117"/>
        <v>1.5689999999999997</v>
      </c>
      <c r="C1086" s="3">
        <f t="shared" si="118"/>
        <v>-4.4000000000000003E-3</v>
      </c>
      <c r="D1086">
        <f t="shared" si="114"/>
        <v>100</v>
      </c>
      <c r="E1086">
        <f t="shared" si="115"/>
        <v>5.29</v>
      </c>
      <c r="F1086">
        <f t="shared" si="116"/>
        <v>40</v>
      </c>
      <c r="I1086" s="3">
        <v>2.6751999999999998</v>
      </c>
      <c r="J1086" s="3">
        <v>-1E-4</v>
      </c>
    </row>
    <row r="1087" spans="1:10" x14ac:dyDescent="0.2">
      <c r="A1087" s="5">
        <v>107.65</v>
      </c>
      <c r="B1087" s="3">
        <f t="shared" si="117"/>
        <v>1.5771999999999997</v>
      </c>
      <c r="C1087" s="3">
        <f t="shared" si="118"/>
        <v>-4.5999999999999999E-3</v>
      </c>
      <c r="D1087">
        <f t="shared" si="114"/>
        <v>100</v>
      </c>
      <c r="E1087">
        <f t="shared" si="115"/>
        <v>5.29</v>
      </c>
      <c r="F1087">
        <f t="shared" si="116"/>
        <v>40</v>
      </c>
      <c r="I1087" s="3">
        <v>2.6833999999999998</v>
      </c>
      <c r="J1087" s="3">
        <v>-2.9999999999999997E-4</v>
      </c>
    </row>
    <row r="1088" spans="1:10" x14ac:dyDescent="0.2">
      <c r="A1088" s="5">
        <v>107.75</v>
      </c>
      <c r="B1088" s="3">
        <f t="shared" si="117"/>
        <v>1.5856000000000001</v>
      </c>
      <c r="C1088" s="3">
        <f t="shared" si="118"/>
        <v>-4.4000000000000003E-3</v>
      </c>
      <c r="D1088">
        <f t="shared" si="114"/>
        <v>100</v>
      </c>
      <c r="E1088">
        <f t="shared" si="115"/>
        <v>5.29</v>
      </c>
      <c r="F1088">
        <f t="shared" si="116"/>
        <v>40</v>
      </c>
      <c r="I1088" s="3">
        <v>2.6918000000000002</v>
      </c>
      <c r="J1088" s="3">
        <v>-1E-4</v>
      </c>
    </row>
    <row r="1089" spans="1:10" x14ac:dyDescent="0.2">
      <c r="A1089" s="5">
        <v>107.85</v>
      </c>
      <c r="B1089" s="3">
        <f t="shared" si="117"/>
        <v>1.5940999999999999</v>
      </c>
      <c r="C1089" s="3">
        <f t="shared" si="118"/>
        <v>-4.4999999999999997E-3</v>
      </c>
      <c r="D1089">
        <f t="shared" si="114"/>
        <v>100</v>
      </c>
      <c r="E1089">
        <f t="shared" si="115"/>
        <v>5.29</v>
      </c>
      <c r="F1089">
        <f t="shared" si="116"/>
        <v>40</v>
      </c>
      <c r="I1089" s="3">
        <v>2.7002999999999999</v>
      </c>
      <c r="J1089" s="3">
        <v>-2.0000000000000001E-4</v>
      </c>
    </row>
    <row r="1090" spans="1:10" x14ac:dyDescent="0.2">
      <c r="A1090" s="5">
        <v>107.95</v>
      </c>
      <c r="B1090" s="3">
        <f t="shared" si="117"/>
        <v>1.6020999999999999</v>
      </c>
      <c r="C1090" s="3">
        <f t="shared" si="118"/>
        <v>-4.4999999999999997E-3</v>
      </c>
      <c r="D1090">
        <f t="shared" si="114"/>
        <v>100</v>
      </c>
      <c r="E1090">
        <f t="shared" si="115"/>
        <v>5.29</v>
      </c>
      <c r="F1090">
        <f t="shared" si="116"/>
        <v>40</v>
      </c>
      <c r="I1090" s="3">
        <v>2.7082999999999999</v>
      </c>
      <c r="J1090" s="3">
        <v>-2.0000000000000001E-4</v>
      </c>
    </row>
    <row r="1091" spans="1:10" x14ac:dyDescent="0.2">
      <c r="A1091" s="5">
        <v>108.05</v>
      </c>
      <c r="B1091" s="3">
        <f t="shared" si="117"/>
        <v>1.6104999999999998</v>
      </c>
      <c r="C1091" s="3">
        <f t="shared" si="118"/>
        <v>-4.7000000000000002E-3</v>
      </c>
      <c r="D1091">
        <f t="shared" si="114"/>
        <v>100</v>
      </c>
      <c r="E1091">
        <f t="shared" si="115"/>
        <v>5.29</v>
      </c>
      <c r="F1091">
        <f t="shared" si="116"/>
        <v>40</v>
      </c>
      <c r="I1091" s="3">
        <v>2.7166999999999999</v>
      </c>
      <c r="J1091" s="3">
        <v>-4.0000000000000002E-4</v>
      </c>
    </row>
    <row r="1092" spans="1:10" x14ac:dyDescent="0.2">
      <c r="A1092" s="5">
        <v>108.15</v>
      </c>
      <c r="B1092" s="3">
        <f t="shared" si="117"/>
        <v>1.619</v>
      </c>
      <c r="C1092" s="3">
        <f t="shared" si="118"/>
        <v>-4.4000000000000003E-3</v>
      </c>
      <c r="D1092">
        <f t="shared" si="114"/>
        <v>100</v>
      </c>
      <c r="E1092">
        <f t="shared" si="115"/>
        <v>5.29</v>
      </c>
      <c r="F1092">
        <f t="shared" si="116"/>
        <v>40</v>
      </c>
      <c r="I1092" s="3">
        <v>2.7252000000000001</v>
      </c>
      <c r="J1092" s="3">
        <v>-1E-4</v>
      </c>
    </row>
    <row r="1093" spans="1:10" x14ac:dyDescent="0.2">
      <c r="A1093" s="5">
        <v>108.25</v>
      </c>
      <c r="B1093" s="3">
        <f t="shared" si="117"/>
        <v>1.6270999999999998</v>
      </c>
      <c r="C1093" s="3">
        <f t="shared" si="118"/>
        <v>-4.4999999999999997E-3</v>
      </c>
      <c r="D1093">
        <f t="shared" si="114"/>
        <v>100</v>
      </c>
      <c r="E1093">
        <f t="shared" si="115"/>
        <v>5.29</v>
      </c>
      <c r="F1093">
        <f t="shared" si="116"/>
        <v>40</v>
      </c>
      <c r="I1093" s="3">
        <v>2.7332999999999998</v>
      </c>
      <c r="J1093" s="3">
        <v>-2.0000000000000001E-4</v>
      </c>
    </row>
    <row r="1094" spans="1:10" x14ac:dyDescent="0.2">
      <c r="A1094" s="5">
        <v>108.35</v>
      </c>
      <c r="B1094" s="3">
        <f t="shared" si="117"/>
        <v>1.6354</v>
      </c>
      <c r="C1094" s="3">
        <f t="shared" si="118"/>
        <v>-4.4000000000000003E-3</v>
      </c>
      <c r="D1094">
        <f t="shared" si="114"/>
        <v>100</v>
      </c>
      <c r="E1094">
        <f t="shared" si="115"/>
        <v>5.29</v>
      </c>
      <c r="F1094">
        <f t="shared" si="116"/>
        <v>40</v>
      </c>
      <c r="I1094" s="3">
        <v>2.7416</v>
      </c>
      <c r="J1094" s="3">
        <v>-1E-4</v>
      </c>
    </row>
    <row r="1095" spans="1:10" x14ac:dyDescent="0.2">
      <c r="A1095" s="5">
        <v>108.45</v>
      </c>
      <c r="B1095" s="3">
        <f t="shared" si="117"/>
        <v>1.6439999999999999</v>
      </c>
      <c r="C1095" s="3">
        <f t="shared" si="118"/>
        <v>-4.4999999999999997E-3</v>
      </c>
      <c r="D1095">
        <f t="shared" si="114"/>
        <v>100</v>
      </c>
      <c r="E1095">
        <f t="shared" si="115"/>
        <v>5.29</v>
      </c>
      <c r="F1095">
        <f t="shared" si="116"/>
        <v>40</v>
      </c>
      <c r="I1095" s="3">
        <v>2.7502</v>
      </c>
      <c r="J1095" s="3">
        <v>-2.0000000000000001E-4</v>
      </c>
    </row>
    <row r="1096" spans="1:10" x14ac:dyDescent="0.2">
      <c r="A1096" s="5">
        <v>108.55</v>
      </c>
      <c r="B1096" s="3">
        <f t="shared" si="117"/>
        <v>1.6523000000000001</v>
      </c>
      <c r="C1096" s="3">
        <f t="shared" si="118"/>
        <v>-4.4000000000000003E-3</v>
      </c>
      <c r="D1096">
        <f t="shared" si="114"/>
        <v>100</v>
      </c>
      <c r="E1096">
        <f t="shared" si="115"/>
        <v>5.29</v>
      </c>
      <c r="F1096">
        <f t="shared" si="116"/>
        <v>40</v>
      </c>
      <c r="I1096" s="3">
        <v>2.7585000000000002</v>
      </c>
      <c r="J1096" s="3">
        <v>-1E-4</v>
      </c>
    </row>
    <row r="1097" spans="1:10" x14ac:dyDescent="0.2">
      <c r="A1097" s="5">
        <v>108.65</v>
      </c>
      <c r="B1097" s="3">
        <f t="shared" si="117"/>
        <v>1.6603999999999999</v>
      </c>
      <c r="C1097" s="3">
        <f t="shared" si="118"/>
        <v>-4.4999999999999997E-3</v>
      </c>
      <c r="D1097">
        <f t="shared" si="114"/>
        <v>100</v>
      </c>
      <c r="E1097">
        <f t="shared" si="115"/>
        <v>5.29</v>
      </c>
      <c r="F1097">
        <f t="shared" si="116"/>
        <v>40</v>
      </c>
      <c r="I1097" s="3">
        <v>2.7665999999999999</v>
      </c>
      <c r="J1097" s="3">
        <v>-2.0000000000000001E-4</v>
      </c>
    </row>
    <row r="1098" spans="1:10" x14ac:dyDescent="0.2">
      <c r="A1098" s="5">
        <v>108.75</v>
      </c>
      <c r="B1098" s="3">
        <f t="shared" si="117"/>
        <v>1.6687999999999998</v>
      </c>
      <c r="C1098" s="3">
        <f t="shared" si="118"/>
        <v>-4.3E-3</v>
      </c>
      <c r="D1098">
        <f t="shared" ref="D1098:D1147" si="119">$E$4</f>
        <v>100</v>
      </c>
      <c r="E1098">
        <f t="shared" ref="E1098:E1147" si="120">$F$4</f>
        <v>5.29</v>
      </c>
      <c r="F1098">
        <f t="shared" ref="F1098:F1147" si="121">$G$4</f>
        <v>40</v>
      </c>
      <c r="I1098" s="3">
        <v>2.7749999999999999</v>
      </c>
      <c r="J1098" s="3">
        <v>0</v>
      </c>
    </row>
    <row r="1099" spans="1:10" x14ac:dyDescent="0.2">
      <c r="A1099" s="5">
        <v>108.85</v>
      </c>
      <c r="B1099" s="3">
        <f t="shared" si="117"/>
        <v>1.6773999999999998</v>
      </c>
      <c r="C1099" s="3">
        <f t="shared" si="118"/>
        <v>-4.3E-3</v>
      </c>
      <c r="D1099">
        <f t="shared" si="119"/>
        <v>100</v>
      </c>
      <c r="E1099">
        <f t="shared" si="120"/>
        <v>5.29</v>
      </c>
      <c r="F1099">
        <f t="shared" si="121"/>
        <v>40</v>
      </c>
      <c r="I1099" s="3">
        <v>2.7835999999999999</v>
      </c>
      <c r="J1099" s="3">
        <v>0</v>
      </c>
    </row>
    <row r="1100" spans="1:10" x14ac:dyDescent="0.2">
      <c r="A1100" s="5">
        <v>108.95</v>
      </c>
      <c r="B1100" s="3">
        <f t="shared" si="117"/>
        <v>1.6855</v>
      </c>
      <c r="C1100" s="3">
        <f t="shared" si="118"/>
        <v>-4.4000000000000003E-3</v>
      </c>
      <c r="D1100">
        <f t="shared" si="119"/>
        <v>100</v>
      </c>
      <c r="E1100">
        <f t="shared" si="120"/>
        <v>5.29</v>
      </c>
      <c r="F1100">
        <f t="shared" si="121"/>
        <v>40</v>
      </c>
      <c r="I1100" s="3">
        <v>2.7917000000000001</v>
      </c>
      <c r="J1100" s="3">
        <v>-1E-4</v>
      </c>
    </row>
    <row r="1101" spans="1:10" x14ac:dyDescent="0.2">
      <c r="A1101" s="5">
        <v>109.05</v>
      </c>
      <c r="B1101" s="3">
        <f t="shared" si="117"/>
        <v>1.6939</v>
      </c>
      <c r="C1101" s="3">
        <f t="shared" si="118"/>
        <v>-4.4000000000000003E-3</v>
      </c>
      <c r="D1101">
        <f t="shared" si="119"/>
        <v>100</v>
      </c>
      <c r="E1101">
        <f t="shared" si="120"/>
        <v>5.29</v>
      </c>
      <c r="F1101">
        <f t="shared" si="121"/>
        <v>40</v>
      </c>
      <c r="I1101" s="3">
        <v>2.8001</v>
      </c>
      <c r="J1101" s="3">
        <v>-1E-4</v>
      </c>
    </row>
    <row r="1102" spans="1:10" x14ac:dyDescent="0.2">
      <c r="A1102" s="5">
        <v>109.15</v>
      </c>
      <c r="B1102" s="3">
        <f t="shared" si="117"/>
        <v>1.7026000000000001</v>
      </c>
      <c r="C1102" s="3">
        <f t="shared" si="118"/>
        <v>-4.4000000000000003E-3</v>
      </c>
      <c r="D1102">
        <f t="shared" si="119"/>
        <v>100</v>
      </c>
      <c r="E1102">
        <f t="shared" si="120"/>
        <v>5.29</v>
      </c>
      <c r="F1102">
        <f t="shared" si="121"/>
        <v>40</v>
      </c>
      <c r="I1102" s="3">
        <v>2.8088000000000002</v>
      </c>
      <c r="J1102" s="3">
        <v>-1E-4</v>
      </c>
    </row>
    <row r="1103" spans="1:10" x14ac:dyDescent="0.2">
      <c r="A1103" s="5">
        <v>109.25</v>
      </c>
      <c r="B1103" s="3">
        <f t="shared" si="117"/>
        <v>1.7106000000000001</v>
      </c>
      <c r="C1103" s="3">
        <f t="shared" si="118"/>
        <v>-4.4000000000000003E-3</v>
      </c>
      <c r="D1103">
        <f t="shared" si="119"/>
        <v>100</v>
      </c>
      <c r="E1103">
        <f t="shared" si="120"/>
        <v>5.29</v>
      </c>
      <c r="F1103">
        <f t="shared" si="121"/>
        <v>40</v>
      </c>
      <c r="I1103" s="3">
        <v>2.8168000000000002</v>
      </c>
      <c r="J1103" s="3">
        <v>-1E-4</v>
      </c>
    </row>
    <row r="1104" spans="1:10" x14ac:dyDescent="0.2">
      <c r="A1104" s="5">
        <v>109.35</v>
      </c>
      <c r="B1104" s="3">
        <f t="shared" si="117"/>
        <v>1.7188999999999999</v>
      </c>
      <c r="C1104" s="3">
        <f t="shared" si="118"/>
        <v>-4.1999999999999997E-3</v>
      </c>
      <c r="D1104">
        <f t="shared" si="119"/>
        <v>100</v>
      </c>
      <c r="E1104">
        <f t="shared" si="120"/>
        <v>5.29</v>
      </c>
      <c r="F1104">
        <f t="shared" si="121"/>
        <v>40</v>
      </c>
      <c r="I1104" s="3">
        <v>2.8250999999999999</v>
      </c>
      <c r="J1104" s="3">
        <v>1E-4</v>
      </c>
    </row>
    <row r="1105" spans="1:10" x14ac:dyDescent="0.2">
      <c r="A1105" s="5">
        <v>109.45</v>
      </c>
      <c r="B1105" s="3">
        <f t="shared" si="117"/>
        <v>1.7272000000000001</v>
      </c>
      <c r="C1105" s="3">
        <f t="shared" si="118"/>
        <v>-4.4999999999999997E-3</v>
      </c>
      <c r="D1105">
        <f t="shared" si="119"/>
        <v>100</v>
      </c>
      <c r="E1105">
        <f t="shared" si="120"/>
        <v>5.29</v>
      </c>
      <c r="F1105">
        <f t="shared" si="121"/>
        <v>40</v>
      </c>
      <c r="I1105" s="3">
        <v>2.8334000000000001</v>
      </c>
      <c r="J1105" s="3">
        <v>-2.0000000000000001E-4</v>
      </c>
    </row>
    <row r="1106" spans="1:10" x14ac:dyDescent="0.2">
      <c r="A1106" s="5">
        <v>109.55</v>
      </c>
      <c r="B1106" s="3">
        <f t="shared" si="117"/>
        <v>1.7354999999999998</v>
      </c>
      <c r="C1106" s="3">
        <f t="shared" si="118"/>
        <v>-4.3E-3</v>
      </c>
      <c r="D1106">
        <f t="shared" si="119"/>
        <v>100</v>
      </c>
      <c r="E1106">
        <f t="shared" si="120"/>
        <v>5.29</v>
      </c>
      <c r="F1106">
        <f t="shared" si="121"/>
        <v>40</v>
      </c>
      <c r="I1106" s="3">
        <v>2.8416999999999999</v>
      </c>
      <c r="J1106" s="3">
        <v>0</v>
      </c>
    </row>
    <row r="1107" spans="1:10" x14ac:dyDescent="0.2">
      <c r="A1107" s="5">
        <v>109.65</v>
      </c>
      <c r="B1107" s="3">
        <f t="shared" si="117"/>
        <v>1.7438</v>
      </c>
      <c r="C1107" s="3">
        <f t="shared" si="118"/>
        <v>-4.3E-3</v>
      </c>
      <c r="D1107">
        <f t="shared" si="119"/>
        <v>100</v>
      </c>
      <c r="E1107">
        <f t="shared" si="120"/>
        <v>5.29</v>
      </c>
      <c r="F1107">
        <f t="shared" si="121"/>
        <v>40</v>
      </c>
      <c r="I1107" s="3">
        <v>2.85</v>
      </c>
      <c r="J1107" s="3">
        <v>0</v>
      </c>
    </row>
    <row r="1108" spans="1:10" x14ac:dyDescent="0.2">
      <c r="A1108" s="5">
        <v>109.75</v>
      </c>
      <c r="B1108" s="3">
        <f t="shared" si="117"/>
        <v>1.7522</v>
      </c>
      <c r="C1108" s="3">
        <f t="shared" si="118"/>
        <v>-4.4000000000000003E-3</v>
      </c>
      <c r="D1108">
        <f t="shared" si="119"/>
        <v>100</v>
      </c>
      <c r="E1108">
        <f t="shared" si="120"/>
        <v>5.29</v>
      </c>
      <c r="F1108">
        <f t="shared" si="121"/>
        <v>40</v>
      </c>
      <c r="I1108" s="3">
        <v>2.8584000000000001</v>
      </c>
      <c r="J1108" s="3">
        <v>-1E-4</v>
      </c>
    </row>
    <row r="1109" spans="1:10" x14ac:dyDescent="0.2">
      <c r="A1109" s="5">
        <v>109.85</v>
      </c>
      <c r="B1109" s="3">
        <f t="shared" si="117"/>
        <v>1.7605999999999999</v>
      </c>
      <c r="C1109" s="3">
        <f t="shared" si="118"/>
        <v>-4.5999999999999999E-3</v>
      </c>
      <c r="D1109">
        <f t="shared" si="119"/>
        <v>100</v>
      </c>
      <c r="E1109">
        <f t="shared" si="120"/>
        <v>5.29</v>
      </c>
      <c r="F1109">
        <f t="shared" si="121"/>
        <v>40</v>
      </c>
      <c r="I1109" s="3">
        <v>2.8668</v>
      </c>
      <c r="J1109" s="3">
        <v>-2.9999999999999997E-4</v>
      </c>
    </row>
    <row r="1110" spans="1:10" x14ac:dyDescent="0.2">
      <c r="A1110" s="5">
        <v>109.95</v>
      </c>
      <c r="B1110" s="3">
        <f t="shared" si="117"/>
        <v>1.7689000000000001</v>
      </c>
      <c r="C1110" s="3">
        <f t="shared" si="118"/>
        <v>-4.4999999999999997E-3</v>
      </c>
      <c r="D1110">
        <f t="shared" si="119"/>
        <v>100</v>
      </c>
      <c r="E1110">
        <f t="shared" si="120"/>
        <v>5.29</v>
      </c>
      <c r="F1110">
        <f t="shared" si="121"/>
        <v>40</v>
      </c>
      <c r="I1110" s="3">
        <v>2.8751000000000002</v>
      </c>
      <c r="J1110" s="3">
        <v>-2.0000000000000001E-4</v>
      </c>
    </row>
    <row r="1111" spans="1:10" x14ac:dyDescent="0.2">
      <c r="A1111" s="5">
        <v>110.05</v>
      </c>
      <c r="B1111" s="3">
        <f t="shared" si="117"/>
        <v>1.7771999999999999</v>
      </c>
      <c r="C1111" s="3">
        <f t="shared" si="118"/>
        <v>-4.7000000000000002E-3</v>
      </c>
      <c r="D1111">
        <f t="shared" si="119"/>
        <v>100</v>
      </c>
      <c r="E1111">
        <f t="shared" si="120"/>
        <v>5.29</v>
      </c>
      <c r="F1111">
        <f t="shared" si="121"/>
        <v>40</v>
      </c>
      <c r="I1111" s="3">
        <v>2.8834</v>
      </c>
      <c r="J1111" s="3">
        <v>-4.0000000000000002E-4</v>
      </c>
    </row>
    <row r="1112" spans="1:10" x14ac:dyDescent="0.2">
      <c r="A1112" s="5">
        <v>110.15</v>
      </c>
      <c r="B1112" s="3">
        <f t="shared" ref="B1112:B1147" si="122">I1112-$I$471</f>
        <v>1.7855999999999999</v>
      </c>
      <c r="C1112" s="3">
        <f t="shared" ref="C1112:C1147" si="123">J1112-$J$471</f>
        <v>-4.4000000000000003E-3</v>
      </c>
      <c r="D1112">
        <f t="shared" si="119"/>
        <v>100</v>
      </c>
      <c r="E1112">
        <f t="shared" si="120"/>
        <v>5.29</v>
      </c>
      <c r="F1112">
        <f t="shared" si="121"/>
        <v>40</v>
      </c>
      <c r="I1112" s="3">
        <v>2.8917999999999999</v>
      </c>
      <c r="J1112" s="3">
        <v>-1E-4</v>
      </c>
    </row>
    <row r="1113" spans="1:10" x14ac:dyDescent="0.2">
      <c r="A1113" s="5">
        <v>110.25</v>
      </c>
      <c r="B1113" s="3">
        <f t="shared" si="122"/>
        <v>1.7939000000000001</v>
      </c>
      <c r="C1113" s="3">
        <f t="shared" si="123"/>
        <v>-4.4999999999999997E-3</v>
      </c>
      <c r="D1113">
        <f t="shared" si="119"/>
        <v>100</v>
      </c>
      <c r="E1113">
        <f t="shared" si="120"/>
        <v>5.29</v>
      </c>
      <c r="F1113">
        <f t="shared" si="121"/>
        <v>40</v>
      </c>
      <c r="I1113" s="3">
        <v>2.9001000000000001</v>
      </c>
      <c r="J1113" s="3">
        <v>-2.0000000000000001E-4</v>
      </c>
    </row>
    <row r="1114" spans="1:10" x14ac:dyDescent="0.2">
      <c r="A1114" s="5">
        <v>110.35</v>
      </c>
      <c r="B1114" s="3">
        <f t="shared" si="122"/>
        <v>1.8021999999999998</v>
      </c>
      <c r="C1114" s="3">
        <f t="shared" si="123"/>
        <v>-4.4000000000000003E-3</v>
      </c>
      <c r="D1114">
        <f t="shared" si="119"/>
        <v>100</v>
      </c>
      <c r="E1114">
        <f t="shared" si="120"/>
        <v>5.29</v>
      </c>
      <c r="F1114">
        <f t="shared" si="121"/>
        <v>40</v>
      </c>
      <c r="I1114" s="3">
        <v>2.9083999999999999</v>
      </c>
      <c r="J1114" s="3">
        <v>-1E-4</v>
      </c>
    </row>
    <row r="1115" spans="1:10" x14ac:dyDescent="0.2">
      <c r="A1115" s="5">
        <v>110.45</v>
      </c>
      <c r="B1115" s="3">
        <f t="shared" si="122"/>
        <v>1.8105</v>
      </c>
      <c r="C1115" s="3">
        <f t="shared" si="123"/>
        <v>-4.5999999999999999E-3</v>
      </c>
      <c r="D1115">
        <f t="shared" si="119"/>
        <v>100</v>
      </c>
      <c r="E1115">
        <f t="shared" si="120"/>
        <v>5.29</v>
      </c>
      <c r="F1115">
        <f t="shared" si="121"/>
        <v>40</v>
      </c>
      <c r="I1115" s="3">
        <v>2.9167000000000001</v>
      </c>
      <c r="J1115" s="3">
        <v>-2.9999999999999997E-4</v>
      </c>
    </row>
    <row r="1116" spans="1:10" x14ac:dyDescent="0.2">
      <c r="A1116" s="5">
        <v>110.55</v>
      </c>
      <c r="B1116" s="3">
        <f t="shared" si="122"/>
        <v>1.8189999999999997</v>
      </c>
      <c r="C1116" s="3">
        <f t="shared" si="123"/>
        <v>-4.4000000000000003E-3</v>
      </c>
      <c r="D1116">
        <f t="shared" si="119"/>
        <v>100</v>
      </c>
      <c r="E1116">
        <f t="shared" si="120"/>
        <v>5.29</v>
      </c>
      <c r="F1116">
        <f t="shared" si="121"/>
        <v>40</v>
      </c>
      <c r="I1116" s="3">
        <v>2.9251999999999998</v>
      </c>
      <c r="J1116" s="3">
        <v>-1E-4</v>
      </c>
    </row>
    <row r="1117" spans="1:10" x14ac:dyDescent="0.2">
      <c r="A1117" s="5">
        <v>110.65</v>
      </c>
      <c r="B1117" s="3">
        <f t="shared" si="122"/>
        <v>1.8271999999999997</v>
      </c>
      <c r="C1117" s="3">
        <f t="shared" si="123"/>
        <v>-4.4999999999999997E-3</v>
      </c>
      <c r="D1117">
        <f t="shared" si="119"/>
        <v>100</v>
      </c>
      <c r="E1117">
        <f t="shared" si="120"/>
        <v>5.29</v>
      </c>
      <c r="F1117">
        <f t="shared" si="121"/>
        <v>40</v>
      </c>
      <c r="I1117" s="3">
        <v>2.9333999999999998</v>
      </c>
      <c r="J1117" s="3">
        <v>-2.0000000000000001E-4</v>
      </c>
    </row>
    <row r="1118" spans="1:10" x14ac:dyDescent="0.2">
      <c r="A1118" s="5">
        <v>110.75</v>
      </c>
      <c r="B1118" s="3">
        <f t="shared" si="122"/>
        <v>1.8356000000000001</v>
      </c>
      <c r="C1118" s="3">
        <f t="shared" si="123"/>
        <v>-4.4999999999999997E-3</v>
      </c>
      <c r="D1118">
        <f t="shared" si="119"/>
        <v>100</v>
      </c>
      <c r="E1118">
        <f t="shared" si="120"/>
        <v>5.29</v>
      </c>
      <c r="F1118">
        <f t="shared" si="121"/>
        <v>40</v>
      </c>
      <c r="I1118" s="3">
        <v>2.9418000000000002</v>
      </c>
      <c r="J1118" s="3">
        <v>-2.0000000000000001E-4</v>
      </c>
    </row>
    <row r="1119" spans="1:10" x14ac:dyDescent="0.2">
      <c r="A1119" s="5">
        <v>110.85</v>
      </c>
      <c r="B1119" s="3">
        <f t="shared" si="122"/>
        <v>1.8440999999999999</v>
      </c>
      <c r="C1119" s="3">
        <f t="shared" si="123"/>
        <v>-4.4999999999999997E-3</v>
      </c>
      <c r="D1119">
        <f t="shared" si="119"/>
        <v>100</v>
      </c>
      <c r="E1119">
        <f t="shared" si="120"/>
        <v>5.29</v>
      </c>
      <c r="F1119">
        <f t="shared" si="121"/>
        <v>40</v>
      </c>
      <c r="I1119" s="3">
        <v>2.9502999999999999</v>
      </c>
      <c r="J1119" s="3">
        <v>-2.0000000000000001E-4</v>
      </c>
    </row>
    <row r="1120" spans="1:10" x14ac:dyDescent="0.2">
      <c r="A1120" s="5">
        <v>110.95</v>
      </c>
      <c r="B1120" s="3">
        <f t="shared" si="122"/>
        <v>1.8520000000000001</v>
      </c>
      <c r="C1120" s="3">
        <f t="shared" si="123"/>
        <v>-4.4000000000000003E-3</v>
      </c>
      <c r="D1120">
        <f t="shared" si="119"/>
        <v>100</v>
      </c>
      <c r="E1120">
        <f t="shared" si="120"/>
        <v>5.29</v>
      </c>
      <c r="F1120">
        <f t="shared" si="121"/>
        <v>40</v>
      </c>
      <c r="I1120" s="3">
        <v>2.9582000000000002</v>
      </c>
      <c r="J1120" s="3">
        <v>-1E-4</v>
      </c>
    </row>
    <row r="1121" spans="1:10" x14ac:dyDescent="0.2">
      <c r="A1121" s="5">
        <v>111.05</v>
      </c>
      <c r="B1121" s="3">
        <f t="shared" si="122"/>
        <v>1.8604000000000001</v>
      </c>
      <c r="C1121" s="3">
        <f t="shared" si="123"/>
        <v>-4.4999999999999997E-3</v>
      </c>
      <c r="D1121">
        <f t="shared" si="119"/>
        <v>100</v>
      </c>
      <c r="E1121">
        <f t="shared" si="120"/>
        <v>5.29</v>
      </c>
      <c r="F1121">
        <f t="shared" si="121"/>
        <v>40</v>
      </c>
      <c r="I1121" s="3">
        <v>2.9666000000000001</v>
      </c>
      <c r="J1121" s="3">
        <v>-2.0000000000000001E-4</v>
      </c>
    </row>
    <row r="1122" spans="1:10" x14ac:dyDescent="0.2">
      <c r="A1122" s="5">
        <v>111.15</v>
      </c>
      <c r="B1122" s="3">
        <f t="shared" si="122"/>
        <v>1.8688999999999998</v>
      </c>
      <c r="C1122" s="3">
        <f t="shared" si="123"/>
        <v>-4.4000000000000003E-3</v>
      </c>
      <c r="D1122">
        <f t="shared" si="119"/>
        <v>100</v>
      </c>
      <c r="E1122">
        <f t="shared" si="120"/>
        <v>5.29</v>
      </c>
      <c r="F1122">
        <f t="shared" si="121"/>
        <v>40</v>
      </c>
      <c r="I1122" s="3">
        <v>2.9750999999999999</v>
      </c>
      <c r="J1122" s="3">
        <v>-1E-4</v>
      </c>
    </row>
    <row r="1123" spans="1:10" x14ac:dyDescent="0.2">
      <c r="A1123" s="5">
        <v>111.25</v>
      </c>
      <c r="B1123" s="3">
        <f t="shared" si="122"/>
        <v>1.8770999999999998</v>
      </c>
      <c r="C1123" s="3">
        <f t="shared" si="123"/>
        <v>-4.4000000000000003E-3</v>
      </c>
      <c r="D1123">
        <f t="shared" si="119"/>
        <v>100</v>
      </c>
      <c r="E1123">
        <f t="shared" si="120"/>
        <v>5.29</v>
      </c>
      <c r="F1123">
        <f t="shared" si="121"/>
        <v>40</v>
      </c>
      <c r="I1123" s="3">
        <v>2.9832999999999998</v>
      </c>
      <c r="J1123" s="3">
        <v>-1E-4</v>
      </c>
    </row>
    <row r="1124" spans="1:10" x14ac:dyDescent="0.2">
      <c r="A1124" s="5">
        <v>111.35</v>
      </c>
      <c r="B1124" s="3">
        <f t="shared" si="122"/>
        <v>1.8854</v>
      </c>
      <c r="C1124" s="3">
        <f t="shared" si="123"/>
        <v>-4.4000000000000003E-3</v>
      </c>
      <c r="D1124">
        <f t="shared" si="119"/>
        <v>100</v>
      </c>
      <c r="E1124">
        <f t="shared" si="120"/>
        <v>5.29</v>
      </c>
      <c r="F1124">
        <f t="shared" si="121"/>
        <v>40</v>
      </c>
      <c r="I1124" s="3">
        <v>2.9916</v>
      </c>
      <c r="J1124" s="3">
        <v>-1E-4</v>
      </c>
    </row>
    <row r="1125" spans="1:10" x14ac:dyDescent="0.2">
      <c r="A1125" s="5">
        <v>111.45</v>
      </c>
      <c r="B1125" s="3">
        <f t="shared" si="122"/>
        <v>1.8939999999999999</v>
      </c>
      <c r="C1125" s="3">
        <f t="shared" si="123"/>
        <v>-4.3E-3</v>
      </c>
      <c r="D1125">
        <f t="shared" si="119"/>
        <v>100</v>
      </c>
      <c r="E1125">
        <f t="shared" si="120"/>
        <v>5.29</v>
      </c>
      <c r="F1125">
        <f t="shared" si="121"/>
        <v>40</v>
      </c>
      <c r="I1125" s="3">
        <v>3.0002</v>
      </c>
      <c r="J1125" s="3">
        <v>0</v>
      </c>
    </row>
    <row r="1126" spans="1:10" x14ac:dyDescent="0.2">
      <c r="A1126" s="5">
        <v>111.55</v>
      </c>
      <c r="B1126" s="3">
        <f t="shared" si="122"/>
        <v>1.9021999999999999</v>
      </c>
      <c r="C1126" s="3">
        <f t="shared" si="123"/>
        <v>-4.4999999999999997E-3</v>
      </c>
      <c r="D1126">
        <f t="shared" si="119"/>
        <v>100</v>
      </c>
      <c r="E1126">
        <f t="shared" si="120"/>
        <v>5.29</v>
      </c>
      <c r="F1126">
        <f t="shared" si="121"/>
        <v>40</v>
      </c>
      <c r="I1126" s="3">
        <v>3.0084</v>
      </c>
      <c r="J1126" s="3">
        <v>-2.0000000000000001E-4</v>
      </c>
    </row>
    <row r="1127" spans="1:10" x14ac:dyDescent="0.2">
      <c r="A1127" s="5">
        <v>111.65</v>
      </c>
      <c r="B1127" s="3">
        <f t="shared" si="122"/>
        <v>1.9103999999999999</v>
      </c>
      <c r="C1127" s="3">
        <f t="shared" si="123"/>
        <v>-4.4000000000000003E-3</v>
      </c>
      <c r="D1127">
        <f t="shared" si="119"/>
        <v>100</v>
      </c>
      <c r="E1127">
        <f t="shared" si="120"/>
        <v>5.29</v>
      </c>
      <c r="F1127">
        <f t="shared" si="121"/>
        <v>40</v>
      </c>
      <c r="I1127" s="3">
        <v>3.0165999999999999</v>
      </c>
      <c r="J1127" s="3">
        <v>-1E-4</v>
      </c>
    </row>
    <row r="1128" spans="1:10" x14ac:dyDescent="0.2">
      <c r="A1128" s="5">
        <v>111.75</v>
      </c>
      <c r="B1128" s="3">
        <f t="shared" si="122"/>
        <v>1.9189000000000001</v>
      </c>
      <c r="C1128" s="3">
        <f t="shared" si="123"/>
        <v>-4.7000000000000002E-3</v>
      </c>
      <c r="D1128">
        <f t="shared" si="119"/>
        <v>100</v>
      </c>
      <c r="E1128">
        <f t="shared" si="120"/>
        <v>5.29</v>
      </c>
      <c r="F1128">
        <f t="shared" si="121"/>
        <v>40</v>
      </c>
      <c r="I1128" s="3">
        <v>3.0251000000000001</v>
      </c>
      <c r="J1128" s="3">
        <v>-4.0000000000000002E-4</v>
      </c>
    </row>
    <row r="1129" spans="1:10" x14ac:dyDescent="0.2">
      <c r="A1129" s="5">
        <v>111.85</v>
      </c>
      <c r="B1129" s="3">
        <f t="shared" si="122"/>
        <v>1.9273</v>
      </c>
      <c r="C1129" s="3">
        <f t="shared" si="123"/>
        <v>-4.5999999999999999E-3</v>
      </c>
      <c r="D1129">
        <f t="shared" si="119"/>
        <v>100</v>
      </c>
      <c r="E1129">
        <f t="shared" si="120"/>
        <v>5.29</v>
      </c>
      <c r="F1129">
        <f t="shared" si="121"/>
        <v>40</v>
      </c>
      <c r="I1129" s="3">
        <v>3.0335000000000001</v>
      </c>
      <c r="J1129" s="3">
        <v>-2.9999999999999997E-4</v>
      </c>
    </row>
    <row r="1130" spans="1:10" x14ac:dyDescent="0.2">
      <c r="A1130" s="5">
        <v>111.95</v>
      </c>
      <c r="B1130" s="3">
        <f t="shared" si="122"/>
        <v>1.9355</v>
      </c>
      <c r="C1130" s="3">
        <f t="shared" si="123"/>
        <v>-4.3E-3</v>
      </c>
      <c r="D1130">
        <f t="shared" si="119"/>
        <v>100</v>
      </c>
      <c r="E1130">
        <f t="shared" si="120"/>
        <v>5.29</v>
      </c>
      <c r="F1130">
        <f t="shared" si="121"/>
        <v>40</v>
      </c>
      <c r="I1130" s="3">
        <v>3.0417000000000001</v>
      </c>
      <c r="J1130" s="3">
        <v>0</v>
      </c>
    </row>
    <row r="1131" spans="1:10" x14ac:dyDescent="0.2">
      <c r="A1131" s="5">
        <v>112.05</v>
      </c>
      <c r="B1131" s="3">
        <f t="shared" si="122"/>
        <v>1.9439</v>
      </c>
      <c r="C1131" s="3">
        <f t="shared" si="123"/>
        <v>-4.7000000000000002E-3</v>
      </c>
      <c r="D1131">
        <f t="shared" si="119"/>
        <v>100</v>
      </c>
      <c r="E1131">
        <f t="shared" si="120"/>
        <v>5.29</v>
      </c>
      <c r="F1131">
        <f t="shared" si="121"/>
        <v>40</v>
      </c>
      <c r="I1131" s="3">
        <v>3.0501</v>
      </c>
      <c r="J1131" s="3">
        <v>-4.0000000000000002E-4</v>
      </c>
    </row>
    <row r="1132" spans="1:10" x14ac:dyDescent="0.2">
      <c r="A1132" s="5">
        <v>112.15</v>
      </c>
      <c r="B1132" s="3">
        <f t="shared" si="122"/>
        <v>1.9524999999999999</v>
      </c>
      <c r="C1132" s="3">
        <f t="shared" si="123"/>
        <v>-4.4999999999999997E-3</v>
      </c>
      <c r="D1132">
        <f t="shared" si="119"/>
        <v>100</v>
      </c>
      <c r="E1132">
        <f t="shared" si="120"/>
        <v>5.29</v>
      </c>
      <c r="F1132">
        <f t="shared" si="121"/>
        <v>40</v>
      </c>
      <c r="I1132" s="3">
        <v>3.0587</v>
      </c>
      <c r="J1132" s="3">
        <v>-2.0000000000000001E-4</v>
      </c>
    </row>
    <row r="1133" spans="1:10" x14ac:dyDescent="0.2">
      <c r="A1133" s="5">
        <v>112.25</v>
      </c>
      <c r="B1133" s="3">
        <f t="shared" si="122"/>
        <v>1.9606000000000001</v>
      </c>
      <c r="C1133" s="3">
        <f t="shared" si="123"/>
        <v>-4.4999999999999997E-3</v>
      </c>
      <c r="D1133">
        <f t="shared" si="119"/>
        <v>100</v>
      </c>
      <c r="E1133">
        <f t="shared" si="120"/>
        <v>5.29</v>
      </c>
      <c r="F1133">
        <f t="shared" si="121"/>
        <v>40</v>
      </c>
      <c r="I1133" s="3">
        <v>3.0668000000000002</v>
      </c>
      <c r="J1133" s="3">
        <v>-2.0000000000000001E-4</v>
      </c>
    </row>
    <row r="1134" spans="1:10" x14ac:dyDescent="0.2">
      <c r="A1134" s="5">
        <v>112.35</v>
      </c>
      <c r="B1134" s="3">
        <f t="shared" si="122"/>
        <v>1.9688999999999999</v>
      </c>
      <c r="C1134" s="3">
        <f t="shared" si="123"/>
        <v>-4.4999999999999997E-3</v>
      </c>
      <c r="D1134">
        <f t="shared" si="119"/>
        <v>100</v>
      </c>
      <c r="E1134">
        <f t="shared" si="120"/>
        <v>5.29</v>
      </c>
      <c r="F1134">
        <f t="shared" si="121"/>
        <v>40</v>
      </c>
      <c r="I1134" s="3">
        <v>3.0750999999999999</v>
      </c>
      <c r="J1134" s="3">
        <v>-2.0000000000000001E-4</v>
      </c>
    </row>
    <row r="1135" spans="1:10" x14ac:dyDescent="0.2">
      <c r="A1135" s="5">
        <v>112.45</v>
      </c>
      <c r="B1135" s="3">
        <f t="shared" si="122"/>
        <v>1.9772000000000001</v>
      </c>
      <c r="C1135" s="3">
        <f t="shared" si="123"/>
        <v>-4.4000000000000003E-3</v>
      </c>
      <c r="D1135">
        <f t="shared" si="119"/>
        <v>100</v>
      </c>
      <c r="E1135">
        <f t="shared" si="120"/>
        <v>5.29</v>
      </c>
      <c r="F1135">
        <f t="shared" si="121"/>
        <v>40</v>
      </c>
      <c r="I1135" s="3">
        <v>3.0834000000000001</v>
      </c>
      <c r="J1135" s="3">
        <v>-1E-4</v>
      </c>
    </row>
    <row r="1136" spans="1:10" x14ac:dyDescent="0.2">
      <c r="A1136" s="5">
        <v>112.55</v>
      </c>
      <c r="B1136" s="3">
        <f t="shared" si="122"/>
        <v>1.9856</v>
      </c>
      <c r="C1136" s="3">
        <f t="shared" si="123"/>
        <v>-4.4000000000000003E-3</v>
      </c>
      <c r="D1136">
        <f t="shared" si="119"/>
        <v>100</v>
      </c>
      <c r="E1136">
        <f t="shared" si="120"/>
        <v>5.29</v>
      </c>
      <c r="F1136">
        <f t="shared" si="121"/>
        <v>40</v>
      </c>
      <c r="I1136" s="3">
        <v>3.0918000000000001</v>
      </c>
      <c r="J1136" s="3">
        <v>-1E-4</v>
      </c>
    </row>
    <row r="1137" spans="1:10" x14ac:dyDescent="0.2">
      <c r="A1137" s="5">
        <v>112.65</v>
      </c>
      <c r="B1137" s="3">
        <f t="shared" si="122"/>
        <v>1.9936999999999998</v>
      </c>
      <c r="C1137" s="3">
        <f t="shared" si="123"/>
        <v>-4.3E-3</v>
      </c>
      <c r="D1137">
        <f t="shared" si="119"/>
        <v>100</v>
      </c>
      <c r="E1137">
        <f t="shared" si="120"/>
        <v>5.29</v>
      </c>
      <c r="F1137">
        <f t="shared" si="121"/>
        <v>40</v>
      </c>
      <c r="I1137" s="3">
        <v>3.0998999999999999</v>
      </c>
      <c r="J1137" s="3">
        <v>0</v>
      </c>
    </row>
    <row r="1138" spans="1:10" x14ac:dyDescent="0.2">
      <c r="A1138" s="5">
        <v>112.75</v>
      </c>
      <c r="B1138" s="3">
        <f t="shared" si="122"/>
        <v>2.0020999999999995</v>
      </c>
      <c r="C1138" s="3">
        <f t="shared" si="123"/>
        <v>-4.4999999999999997E-3</v>
      </c>
      <c r="D1138">
        <f t="shared" si="119"/>
        <v>100</v>
      </c>
      <c r="E1138">
        <f t="shared" si="120"/>
        <v>5.29</v>
      </c>
      <c r="F1138">
        <f t="shared" si="121"/>
        <v>40</v>
      </c>
      <c r="I1138" s="3">
        <v>3.1082999999999998</v>
      </c>
      <c r="J1138" s="3">
        <v>-2.0000000000000001E-4</v>
      </c>
    </row>
    <row r="1139" spans="1:10" x14ac:dyDescent="0.2">
      <c r="A1139" s="5">
        <v>112.85</v>
      </c>
      <c r="B1139" s="3">
        <f t="shared" si="122"/>
        <v>2.0106000000000002</v>
      </c>
      <c r="C1139" s="3">
        <f t="shared" si="123"/>
        <v>-4.4999999999999997E-3</v>
      </c>
      <c r="D1139">
        <f t="shared" si="119"/>
        <v>100</v>
      </c>
      <c r="E1139">
        <f t="shared" si="120"/>
        <v>5.29</v>
      </c>
      <c r="F1139">
        <f t="shared" si="121"/>
        <v>40</v>
      </c>
      <c r="I1139" s="3">
        <v>3.1168</v>
      </c>
      <c r="J1139" s="3">
        <v>-2.0000000000000001E-4</v>
      </c>
    </row>
    <row r="1140" spans="1:10" x14ac:dyDescent="0.2">
      <c r="A1140" s="5">
        <v>112.95</v>
      </c>
      <c r="B1140" s="3">
        <f t="shared" si="122"/>
        <v>2.0189000000000004</v>
      </c>
      <c r="C1140" s="3">
        <f t="shared" si="123"/>
        <v>-4.4999999999999997E-3</v>
      </c>
      <c r="D1140">
        <f t="shared" si="119"/>
        <v>100</v>
      </c>
      <c r="E1140">
        <f t="shared" si="120"/>
        <v>5.29</v>
      </c>
      <c r="F1140">
        <f t="shared" si="121"/>
        <v>40</v>
      </c>
      <c r="I1140" s="3">
        <v>3.1251000000000002</v>
      </c>
      <c r="J1140" s="3">
        <v>-2.0000000000000001E-4</v>
      </c>
    </row>
    <row r="1141" spans="1:10" x14ac:dyDescent="0.2">
      <c r="A1141" s="5">
        <v>113.05</v>
      </c>
      <c r="B1141" s="3">
        <f t="shared" si="122"/>
        <v>2.0271999999999997</v>
      </c>
      <c r="C1141" s="3">
        <f t="shared" si="123"/>
        <v>-4.3E-3</v>
      </c>
      <c r="D1141">
        <f t="shared" si="119"/>
        <v>100</v>
      </c>
      <c r="E1141">
        <f t="shared" si="120"/>
        <v>5.29</v>
      </c>
      <c r="F1141">
        <f t="shared" si="121"/>
        <v>40</v>
      </c>
      <c r="I1141" s="3">
        <v>3.1334</v>
      </c>
      <c r="J1141" s="3">
        <v>0</v>
      </c>
    </row>
    <row r="1142" spans="1:10" x14ac:dyDescent="0.2">
      <c r="A1142" s="5">
        <v>113.15</v>
      </c>
      <c r="B1142" s="3">
        <f t="shared" si="122"/>
        <v>2.0355999999999996</v>
      </c>
      <c r="C1142" s="3">
        <f t="shared" si="123"/>
        <v>-4.4000000000000003E-3</v>
      </c>
      <c r="D1142">
        <f t="shared" si="119"/>
        <v>100</v>
      </c>
      <c r="E1142">
        <f t="shared" si="120"/>
        <v>5.29</v>
      </c>
      <c r="F1142">
        <f t="shared" si="121"/>
        <v>40</v>
      </c>
      <c r="I1142" s="3">
        <v>3.1417999999999999</v>
      </c>
      <c r="J1142" s="3">
        <v>-1E-4</v>
      </c>
    </row>
    <row r="1143" spans="1:10" x14ac:dyDescent="0.2">
      <c r="A1143" s="5">
        <v>113.25</v>
      </c>
      <c r="B1143" s="3">
        <f t="shared" si="122"/>
        <v>2.0438000000000001</v>
      </c>
      <c r="C1143" s="3">
        <f t="shared" si="123"/>
        <v>-4.4999999999999997E-3</v>
      </c>
      <c r="D1143">
        <f t="shared" si="119"/>
        <v>100</v>
      </c>
      <c r="E1143">
        <f t="shared" si="120"/>
        <v>5.29</v>
      </c>
      <c r="F1143">
        <f t="shared" si="121"/>
        <v>40</v>
      </c>
      <c r="I1143" s="3">
        <v>3.15</v>
      </c>
      <c r="J1143" s="3">
        <v>-2.0000000000000001E-4</v>
      </c>
    </row>
    <row r="1144" spans="1:10" x14ac:dyDescent="0.2">
      <c r="A1144" s="5">
        <v>113.35</v>
      </c>
      <c r="B1144" s="3">
        <f t="shared" si="122"/>
        <v>2.0521000000000003</v>
      </c>
      <c r="C1144" s="3">
        <f t="shared" si="123"/>
        <v>-4.5999999999999999E-3</v>
      </c>
      <c r="D1144">
        <f t="shared" si="119"/>
        <v>100</v>
      </c>
      <c r="E1144">
        <f t="shared" si="120"/>
        <v>5.29</v>
      </c>
      <c r="F1144">
        <f t="shared" si="121"/>
        <v>40</v>
      </c>
      <c r="I1144" s="3">
        <v>3.1583000000000001</v>
      </c>
      <c r="J1144" s="3">
        <v>-2.9999999999999997E-4</v>
      </c>
    </row>
    <row r="1145" spans="1:10" x14ac:dyDescent="0.2">
      <c r="A1145" s="5">
        <v>113.45</v>
      </c>
      <c r="B1145" s="3">
        <f t="shared" si="122"/>
        <v>2.0605000000000002</v>
      </c>
      <c r="C1145" s="3">
        <f t="shared" si="123"/>
        <v>-4.4000000000000003E-3</v>
      </c>
      <c r="D1145">
        <f t="shared" si="119"/>
        <v>100</v>
      </c>
      <c r="E1145">
        <f t="shared" si="120"/>
        <v>5.29</v>
      </c>
      <c r="F1145">
        <f t="shared" si="121"/>
        <v>40</v>
      </c>
      <c r="I1145" s="3">
        <v>3.1667000000000001</v>
      </c>
      <c r="J1145" s="3">
        <v>-1E-4</v>
      </c>
    </row>
    <row r="1146" spans="1:10" x14ac:dyDescent="0.2">
      <c r="A1146" s="5">
        <v>113.55</v>
      </c>
      <c r="B1146" s="3">
        <f t="shared" si="122"/>
        <v>2.069</v>
      </c>
      <c r="C1146" s="3">
        <f t="shared" si="123"/>
        <v>-4.4000000000000003E-3</v>
      </c>
      <c r="D1146">
        <f t="shared" si="119"/>
        <v>100</v>
      </c>
      <c r="E1146">
        <f t="shared" si="120"/>
        <v>5.29</v>
      </c>
      <c r="F1146">
        <f t="shared" si="121"/>
        <v>40</v>
      </c>
      <c r="I1146" s="3">
        <v>3.1751999999999998</v>
      </c>
      <c r="J1146" s="3">
        <v>-1E-4</v>
      </c>
    </row>
    <row r="1147" spans="1:10" x14ac:dyDescent="0.2">
      <c r="A1147" s="5">
        <v>113.55</v>
      </c>
      <c r="B1147" s="3">
        <f t="shared" si="122"/>
        <v>2.0691999999999995</v>
      </c>
      <c r="C1147" s="3">
        <f t="shared" si="123"/>
        <v>-4.4000000000000003E-3</v>
      </c>
      <c r="D1147">
        <f t="shared" si="119"/>
        <v>100</v>
      </c>
      <c r="E1147">
        <f t="shared" si="120"/>
        <v>5.29</v>
      </c>
      <c r="F1147">
        <f t="shared" si="121"/>
        <v>40</v>
      </c>
      <c r="I1147" s="3">
        <v>3.1753999999999998</v>
      </c>
      <c r="J1147" s="3">
        <v>-1E-4</v>
      </c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70E69-D480-3348-A9CB-0A9BA04C231F}">
  <dimension ref="A1:Q1798"/>
  <sheetViews>
    <sheetView topLeftCell="A727" workbookViewId="0">
      <selection activeCell="M17" sqref="M17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7</v>
      </c>
      <c r="B4" s="3" t="s">
        <v>41</v>
      </c>
      <c r="C4" s="3">
        <v>4.1799999999999997E-2</v>
      </c>
      <c r="D4" s="3">
        <v>6.2760999999999996</v>
      </c>
      <c r="E4" s="3">
        <v>100</v>
      </c>
      <c r="F4" s="3">
        <v>5.54</v>
      </c>
      <c r="G4" s="3">
        <v>40</v>
      </c>
      <c r="I4" s="3"/>
      <c r="J4" s="3"/>
      <c r="K4">
        <f>F4/1000*G4/1000</f>
        <v>2.2159999999999999E-4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5.54</v>
      </c>
      <c r="F9">
        <f>$G$4</f>
        <v>40</v>
      </c>
      <c r="G9">
        <f>3*C9*D9*1000/(2*F9*E9^2)</f>
        <v>0</v>
      </c>
      <c r="H9">
        <f>6*B9*E9/(D9^2)</f>
        <v>0</v>
      </c>
      <c r="I9" s="3">
        <v>0.50360000000000005</v>
      </c>
      <c r="J9" s="3">
        <v>1E-3</v>
      </c>
      <c r="K9">
        <f>(C10+C9)/2*(B10-B9)</f>
        <v>0</v>
      </c>
      <c r="L9">
        <f>K739/K4</f>
        <v>28.131159747292433</v>
      </c>
      <c r="M9">
        <f>L9/1000</f>
        <v>2.8131159747292432E-2</v>
      </c>
      <c r="N9">
        <f>SLOPE(C388:C737,B388:B737)</f>
        <v>0.12323957787933264</v>
      </c>
      <c r="O9">
        <f>N9*1000</f>
        <v>123.23957787933264</v>
      </c>
      <c r="P9">
        <f>(E4^3*O9)/(4*G4*F4^3)</f>
        <v>4530.0284054828171</v>
      </c>
      <c r="Q9">
        <f>P9/1000</f>
        <v>4.5300284054828168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5.54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0.50670000000000004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5.54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0.50609999999999999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5.54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0.50580000000000003</v>
      </c>
      <c r="J12" s="3">
        <v>8.0000000000000004E-4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5.54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0.50580000000000003</v>
      </c>
      <c r="J13" s="3">
        <v>8.0000000000000004E-4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5.54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0.50580000000000003</v>
      </c>
      <c r="J14" s="3">
        <v>8.9999999999999998E-4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5.54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0.50649999999999995</v>
      </c>
      <c r="J15" s="3">
        <v>6.9999999999999999E-4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5.54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0.50790000000000002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5.54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0.5091</v>
      </c>
      <c r="J17" s="3">
        <v>8.9999999999999998E-4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5.54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0.5101</v>
      </c>
      <c r="J18" s="3">
        <v>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5.54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0.51090000000000002</v>
      </c>
      <c r="J19" s="3">
        <v>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5.54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0.51170000000000004</v>
      </c>
      <c r="J20" s="3">
        <v>8.9999999999999998E-4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5.54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0.51280000000000003</v>
      </c>
      <c r="J21" s="3">
        <v>8.9999999999999998E-4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5.54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0.51349999999999996</v>
      </c>
      <c r="J22" s="3">
        <v>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5.54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0.51419999999999999</v>
      </c>
      <c r="J23" s="3">
        <v>1.1000000000000001E-3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5.54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0.5151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5.54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0.5161</v>
      </c>
      <c r="J25" s="3">
        <v>1.1000000000000001E-3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5.54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0.51680000000000004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5.54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0.51759999999999995</v>
      </c>
      <c r="J27" s="3">
        <v>1.1999999999999999E-3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5.54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0.51870000000000005</v>
      </c>
      <c r="J28" s="3">
        <v>1.1000000000000001E-3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5.54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0.51939999999999997</v>
      </c>
      <c r="J29" s="3">
        <v>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5.54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0.52010000000000001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5.54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0.52090000000000003</v>
      </c>
      <c r="J31" s="3">
        <v>8.9999999999999998E-4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5.54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0.52180000000000004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5.54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0.52259999999999995</v>
      </c>
      <c r="J33" s="3">
        <v>1.1000000000000001E-3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5.54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0.52329999999999999</v>
      </c>
      <c r="J34" s="3">
        <v>1.1999999999999999E-3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5.54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0.52439999999999998</v>
      </c>
      <c r="J35" s="3">
        <v>1.1999999999999999E-3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5.54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0.52529999999999999</v>
      </c>
      <c r="J36" s="3">
        <v>1E-3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5.54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0.52590000000000003</v>
      </c>
      <c r="J37" s="3">
        <v>1.1000000000000001E-3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5.54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0.52680000000000005</v>
      </c>
      <c r="J38" s="3">
        <v>1.1000000000000001E-3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5.54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0.52780000000000005</v>
      </c>
      <c r="J39" s="3">
        <v>1.1000000000000001E-3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5.54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0.52859999999999996</v>
      </c>
      <c r="J40" s="3">
        <v>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5.54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0.52929999999999999</v>
      </c>
      <c r="J41" s="3">
        <v>1.2999999999999999E-3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5.54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0.53029999999999999</v>
      </c>
      <c r="J42" s="3">
        <v>1.1000000000000001E-3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5.54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0.53110000000000002</v>
      </c>
      <c r="J43" s="3">
        <v>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5.54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0.53180000000000005</v>
      </c>
      <c r="J44" s="3">
        <v>1.2999999999999999E-3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5.54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0.53259999999999996</v>
      </c>
      <c r="J45" s="3">
        <v>1.2999999999999999E-3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5.54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0.53359999999999996</v>
      </c>
      <c r="J46" s="3">
        <v>1.1999999999999999E-3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5.54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0.5343</v>
      </c>
      <c r="J47" s="3">
        <v>1.1999999999999999E-3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5.54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0.53500000000000003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5.54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0.53600000000000003</v>
      </c>
      <c r="J49" s="3">
        <v>1.2999999999999999E-3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5.54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0.53700000000000003</v>
      </c>
      <c r="J50" s="3">
        <v>1.1999999999999999E-3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5.54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0.53759999999999997</v>
      </c>
      <c r="J51" s="3">
        <v>1.1999999999999999E-3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5.54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0.53839999999999999</v>
      </c>
      <c r="J52" s="3">
        <v>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5.54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0.53949999999999998</v>
      </c>
      <c r="J53" s="3">
        <v>1.2999999999999999E-3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5.54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0.5403</v>
      </c>
      <c r="J54" s="3">
        <v>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5.54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0.54090000000000005</v>
      </c>
      <c r="J55" s="3">
        <v>1.1999999999999999E-3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5.54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0.54190000000000005</v>
      </c>
      <c r="J56" s="3">
        <v>1.5E-3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5.54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0.54279999999999995</v>
      </c>
      <c r="J57" s="3">
        <v>1.2999999999999999E-3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5.54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0.54349999999999998</v>
      </c>
      <c r="J58" s="3">
        <v>1.2999999999999999E-3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5.54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0.54430000000000001</v>
      </c>
      <c r="J59" s="3">
        <v>1.1999999999999999E-3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5.54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0.54520000000000002</v>
      </c>
      <c r="J60" s="3">
        <v>1.4E-3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5.54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0.54610000000000003</v>
      </c>
      <c r="J61" s="3">
        <v>1.2999999999999999E-3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5.54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0.54669999999999996</v>
      </c>
      <c r="J62" s="3">
        <v>1.5E-3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5.54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0.54769999999999996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5.54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0.54859999999999998</v>
      </c>
      <c r="J64" s="3">
        <v>1.1999999999999999E-3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5.54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0.54930000000000001</v>
      </c>
      <c r="J65" s="3">
        <v>1.4E-3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5.54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0.55010000000000003</v>
      </c>
      <c r="J66" s="3">
        <v>1.1999999999999999E-3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5.54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0.55089999999999995</v>
      </c>
      <c r="J67" s="3">
        <v>1.2999999999999999E-3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5.54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0.55189999999999995</v>
      </c>
      <c r="J68" s="3">
        <v>1.5E-3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5.54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0.55269999999999997</v>
      </c>
      <c r="J69" s="3">
        <v>1.4E-3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5.54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0.55349999999999999</v>
      </c>
      <c r="J70" s="3">
        <v>1.2999999999999999E-3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5.54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0.55459999999999998</v>
      </c>
      <c r="J71" s="3">
        <v>1.1999999999999999E-3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5.54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0.55520000000000003</v>
      </c>
      <c r="J72" s="3">
        <v>1.5E-3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5.54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0.55600000000000005</v>
      </c>
      <c r="J73" s="3">
        <v>1.4E-3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5.54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0.55679999999999996</v>
      </c>
      <c r="J74" s="3">
        <v>1.4E-3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5.54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0.55769999999999997</v>
      </c>
      <c r="J75" s="3">
        <v>1.2999999999999999E-3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5.54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0.55840000000000001</v>
      </c>
      <c r="J76" s="3">
        <v>1.5E-3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5.54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0.55920000000000003</v>
      </c>
      <c r="J77" s="3">
        <v>1.5E-3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5.54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0.56030000000000002</v>
      </c>
      <c r="J78" s="3">
        <v>1.2999999999999999E-3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5.54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0.56110000000000004</v>
      </c>
      <c r="J79" s="3">
        <v>1.2999999999999999E-3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5.54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0.56179999999999997</v>
      </c>
      <c r="J80" s="3">
        <v>1.4E-3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5.54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0.56259999999999999</v>
      </c>
      <c r="J81" s="3">
        <v>1.2999999999999999E-3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5.54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0.56369999999999998</v>
      </c>
      <c r="J82" s="3">
        <v>1.2999999999999999E-3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5.54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0.56440000000000001</v>
      </c>
      <c r="J83" s="3">
        <v>1.4E-3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5.54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0.56510000000000005</v>
      </c>
      <c r="J84" s="3">
        <v>1.4E-3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5.54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0.56610000000000005</v>
      </c>
      <c r="J85" s="3">
        <v>1.4E-3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5.54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0.56689999999999996</v>
      </c>
      <c r="J86" s="3">
        <v>1.5E-3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5.54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0.56759999999999999</v>
      </c>
      <c r="J87" s="3">
        <v>1.6000000000000001E-3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5.54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0.56840000000000002</v>
      </c>
      <c r="J88" s="3">
        <v>1.5E-3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5.54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0.56940000000000002</v>
      </c>
      <c r="J89" s="3">
        <v>1.4E-3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5.54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0.57020000000000004</v>
      </c>
      <c r="J90" s="3">
        <v>1.5E-3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5.54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0.57089999999999996</v>
      </c>
      <c r="J91" s="3">
        <v>1.6000000000000001E-3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5.54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0.57199999999999995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5.54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0.57279999999999998</v>
      </c>
      <c r="J93" s="3">
        <v>1.6000000000000001E-3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5.54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0.57340000000000002</v>
      </c>
      <c r="J94" s="3">
        <v>1.5E-3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5.54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0.57420000000000004</v>
      </c>
      <c r="J95" s="3">
        <v>1.6000000000000001E-3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5.54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0.57530000000000003</v>
      </c>
      <c r="J96" s="3">
        <v>1.5E-3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5.54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0.57609999999999995</v>
      </c>
      <c r="J97" s="3">
        <v>1.6000000000000001E-3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5.54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0.57679999999999998</v>
      </c>
      <c r="J98" s="3">
        <v>1.6000000000000001E-3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5.54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0.57779999999999998</v>
      </c>
      <c r="J99" s="3">
        <v>1.6000000000000001E-3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5.54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0.5786</v>
      </c>
      <c r="J100" s="3">
        <v>1.8E-3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5.54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0.57930000000000004</v>
      </c>
      <c r="J101" s="3">
        <v>1.8E-3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5.54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0.58009999999999995</v>
      </c>
      <c r="J102" s="3">
        <v>1.5E-3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5.54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0.58109999999999995</v>
      </c>
      <c r="J103" s="3">
        <v>1.8E-3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5.54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0.58189999999999997</v>
      </c>
      <c r="J104" s="3">
        <v>1.5E-3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5.54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0.58260000000000001</v>
      </c>
      <c r="J105" s="3">
        <v>1.6999999999999999E-3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5.54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0.58350000000000002</v>
      </c>
      <c r="J106" s="3">
        <v>1.6999999999999999E-3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5.54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0.58450000000000002</v>
      </c>
      <c r="J107" s="3">
        <v>1.6999999999999999E-3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5.54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0.58509999999999995</v>
      </c>
      <c r="J108" s="3">
        <v>1.8E-3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5.54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0.58579999999999999</v>
      </c>
      <c r="J109" s="3">
        <v>1.9E-3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5.54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0.58679999999999999</v>
      </c>
      <c r="J110" s="3">
        <v>2E-3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5.54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0.58779999999999999</v>
      </c>
      <c r="J111" s="3">
        <v>1.6999999999999999E-3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5.54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0.58850000000000002</v>
      </c>
      <c r="J112" s="3">
        <v>1.6999999999999999E-3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5.54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0.58940000000000003</v>
      </c>
      <c r="J113" s="3">
        <v>1.9E-3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5.54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0.59040000000000004</v>
      </c>
      <c r="J114" s="3">
        <v>1.9E-3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5.54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0.59109999999999996</v>
      </c>
      <c r="J115" s="3">
        <v>1.9E-3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5.54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0.59179999999999999</v>
      </c>
      <c r="J116" s="3">
        <v>1.8E-3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5.54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0.5927</v>
      </c>
      <c r="J117" s="3">
        <v>2E-3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5.54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0.59360000000000002</v>
      </c>
      <c r="J118" s="3">
        <v>1.8E-3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5.54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0.59430000000000005</v>
      </c>
      <c r="J119" s="3">
        <v>1.8E-3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5.54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0.59509999999999996</v>
      </c>
      <c r="J120" s="3">
        <v>1.9E-3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5.54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0.59619999999999995</v>
      </c>
      <c r="J121" s="3">
        <v>1.9E-3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5.54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0.59689999999999999</v>
      </c>
      <c r="J122" s="3">
        <v>2E-3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5.54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0.59750000000000003</v>
      </c>
      <c r="J123" s="3">
        <v>1.8E-3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5.54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0.59840000000000004</v>
      </c>
      <c r="J124" s="3">
        <v>2E-3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5.54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0.59940000000000004</v>
      </c>
      <c r="J125" s="3">
        <v>1.9E-3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5.54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0.60019999999999996</v>
      </c>
      <c r="J126" s="3">
        <v>1.8E-3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5.54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0.60099999999999998</v>
      </c>
      <c r="J127" s="3">
        <v>1.8E-3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5.54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0.60199999999999998</v>
      </c>
      <c r="J128" s="3">
        <v>1.9E-3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5.54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0.6028</v>
      </c>
      <c r="J129" s="3">
        <v>2E-3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5.54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0.60340000000000005</v>
      </c>
      <c r="J130" s="3">
        <v>1.9E-3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5.54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0.60429999999999995</v>
      </c>
      <c r="J131" s="3">
        <v>1.9E-3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5.54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0.60529999999999995</v>
      </c>
      <c r="J132" s="3">
        <v>2.0999999999999999E-3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5.54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0.60589999999999999</v>
      </c>
      <c r="J133" s="3">
        <v>1.8E-3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5.54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0.60670000000000002</v>
      </c>
      <c r="J134" s="3">
        <v>1.8E-3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5.54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0.60780000000000001</v>
      </c>
      <c r="J135" s="3">
        <v>1.8E-3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5.54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0.60860000000000003</v>
      </c>
      <c r="J136" s="3">
        <v>1.9E-3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5.54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0.60929999999999995</v>
      </c>
      <c r="J137" s="3">
        <v>1.8E-3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5.54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0.61009999999999998</v>
      </c>
      <c r="J138" s="3">
        <v>2E-3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5.54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0.61119999999999997</v>
      </c>
      <c r="J139" s="3">
        <v>1.8E-3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5.54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0.6119</v>
      </c>
      <c r="J140" s="3">
        <v>1.8E-3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5.54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0.61260000000000003</v>
      </c>
      <c r="J141" s="3">
        <v>1.8E-3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5.54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0.61360000000000003</v>
      </c>
      <c r="J142" s="3">
        <v>1.9E-3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5.54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0.61439999999999995</v>
      </c>
      <c r="J143" s="3">
        <v>2E-3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5.54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0.61519999999999997</v>
      </c>
      <c r="J144" s="3">
        <v>1.9E-3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5.54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0.6159</v>
      </c>
      <c r="J145" s="3">
        <v>1.9E-3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5.54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0.61699999999999999</v>
      </c>
      <c r="J146" s="3">
        <v>1.9E-3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5.54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0.61780000000000002</v>
      </c>
      <c r="J147" s="3">
        <v>1.9E-3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5.54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0.61839999999999995</v>
      </c>
      <c r="J148" s="3">
        <v>1.9E-3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5.54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0.61939999999999995</v>
      </c>
      <c r="J149" s="3">
        <v>2.2000000000000001E-3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5.54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0.62029999999999996</v>
      </c>
      <c r="J150" s="3">
        <v>2E-3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5.54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0.62090000000000001</v>
      </c>
      <c r="J151" s="3">
        <v>2.2000000000000001E-3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5.54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0.62170000000000003</v>
      </c>
      <c r="J152" s="3">
        <v>1.9E-3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5.54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0.62270000000000003</v>
      </c>
      <c r="J153" s="3">
        <v>2E-3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5.54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0.62360000000000004</v>
      </c>
      <c r="J154" s="3">
        <v>2.0999999999999999E-3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5.54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0.62429999999999997</v>
      </c>
      <c r="J155" s="3">
        <v>2E-3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5.54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0.62529999999999997</v>
      </c>
      <c r="J156" s="3">
        <v>2.2000000000000001E-3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5.54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0.62609999999999999</v>
      </c>
      <c r="J157" s="3">
        <v>2E-3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5.54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0.62680000000000002</v>
      </c>
      <c r="J158" s="3">
        <v>2.2000000000000001E-3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5.54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0.62760000000000005</v>
      </c>
      <c r="J159" s="3">
        <v>2E-3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5.54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0.62860000000000005</v>
      </c>
      <c r="J160" s="3">
        <v>2E-3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5.54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0.62939999999999996</v>
      </c>
      <c r="J161" s="3">
        <v>1.9E-3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5.54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0.63</v>
      </c>
      <c r="J162" s="3">
        <v>2E-3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5.54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0.63090000000000002</v>
      </c>
      <c r="J163" s="3">
        <v>2.0999999999999999E-3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5.54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0.6321</v>
      </c>
      <c r="J164" s="3">
        <v>1.9E-3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5.54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0.63270000000000004</v>
      </c>
      <c r="J165" s="3">
        <v>1.9E-3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5.54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0.63329999999999997</v>
      </c>
      <c r="J166" s="3">
        <v>2E-3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5.54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0.63439999999999996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5.54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0.63529999999999998</v>
      </c>
      <c r="J168" s="3">
        <v>1.8E-3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5.54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0.63600000000000001</v>
      </c>
      <c r="J169" s="3">
        <v>1.8E-3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5.54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0.63680000000000003</v>
      </c>
      <c r="J170" s="3">
        <v>2E-3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5.54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0.63780000000000003</v>
      </c>
      <c r="J171" s="3">
        <v>1.9E-3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5.54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0.63849999999999996</v>
      </c>
      <c r="J172" s="3">
        <v>2.2000000000000001E-3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5.54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0.63929999999999998</v>
      </c>
      <c r="J173" s="3">
        <v>2.0999999999999999E-3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5.54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0.6401</v>
      </c>
      <c r="J174" s="3">
        <v>2.0999999999999999E-3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5.54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0.6411</v>
      </c>
      <c r="J175" s="3">
        <v>2.2000000000000001E-3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5.54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0.64180000000000004</v>
      </c>
      <c r="J176" s="3">
        <v>2.0999999999999999E-3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5.54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0.64259999999999995</v>
      </c>
      <c r="J177" s="3">
        <v>2.0999999999999999E-3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5.54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0.64370000000000005</v>
      </c>
      <c r="J178" s="3">
        <v>2.0999999999999999E-3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5.54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0.64439999999999997</v>
      </c>
      <c r="J179" s="3">
        <v>2.0999999999999999E-3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5.54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0.64500000000000002</v>
      </c>
      <c r="J180" s="3">
        <v>2E-3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5.54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0.64590000000000003</v>
      </c>
      <c r="J181" s="3">
        <v>2.3E-3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5.54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0.64700000000000002</v>
      </c>
      <c r="J182" s="3">
        <v>2.2000000000000001E-3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5.54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0.64770000000000005</v>
      </c>
      <c r="J183" s="3">
        <v>2.2000000000000001E-3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5.54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0.64839999999999998</v>
      </c>
      <c r="J184" s="3">
        <v>2.0999999999999999E-3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5.54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0.64939999999999998</v>
      </c>
      <c r="J185" s="3">
        <v>2E-3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5.54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0.65029999999999999</v>
      </c>
      <c r="J186" s="3">
        <v>2.0999999999999999E-3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5.54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0.65090000000000003</v>
      </c>
      <c r="J187" s="3">
        <v>2.0999999999999999E-3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5.54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0.65180000000000005</v>
      </c>
      <c r="J188" s="3">
        <v>2.0999999999999999E-3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5.54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0.65280000000000005</v>
      </c>
      <c r="J189" s="3">
        <v>2.3E-3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5.54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0.65349999999999997</v>
      </c>
      <c r="J190" s="3">
        <v>2.0999999999999999E-3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5.54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0.6542</v>
      </c>
      <c r="J191" s="3">
        <v>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5.54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0.65529999999999999</v>
      </c>
      <c r="J192" s="3">
        <v>2.0999999999999999E-3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5.54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0.65610000000000002</v>
      </c>
      <c r="J193" s="3">
        <v>2.0999999999999999E-3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5.54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0.65680000000000005</v>
      </c>
      <c r="J194" s="3">
        <v>2.2000000000000001E-3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5.54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0.65749999999999997</v>
      </c>
      <c r="J195" s="3">
        <v>2.0999999999999999E-3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5.54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0.65869999999999995</v>
      </c>
      <c r="J196" s="3">
        <v>2.3E-3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5.54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0.65939999999999999</v>
      </c>
      <c r="J197" s="3">
        <v>2.3999999999999998E-3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5.54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0.66010000000000002</v>
      </c>
      <c r="J198" s="3">
        <v>2.3E-3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5.54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0.66100000000000003</v>
      </c>
      <c r="J199" s="3">
        <v>2.2000000000000001E-3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5.54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0.66200000000000003</v>
      </c>
      <c r="J200" s="3">
        <v>2E-3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5.54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0.66269999999999996</v>
      </c>
      <c r="J201" s="3">
        <v>2.3999999999999998E-3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5.54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0.66339999999999999</v>
      </c>
      <c r="J202" s="3">
        <v>2.3999999999999998E-3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5.54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0.66439999999999999</v>
      </c>
      <c r="J203" s="3">
        <v>2.3E-3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5.54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0.66520000000000001</v>
      </c>
      <c r="J204" s="3">
        <v>2.3E-3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5.54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0.66579999999999995</v>
      </c>
      <c r="J205" s="3">
        <v>2.3E-3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5.54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0.66690000000000005</v>
      </c>
      <c r="J206" s="3">
        <v>2.3E-3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5.54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0.66790000000000005</v>
      </c>
      <c r="J207" s="3">
        <v>2.3E-3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5.54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0.66839999999999999</v>
      </c>
      <c r="J208" s="3">
        <v>2.3E-3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5.54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0.66920000000000002</v>
      </c>
      <c r="J209" s="3">
        <v>2.3999999999999998E-3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5.54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0.67030000000000001</v>
      </c>
      <c r="J210" s="3">
        <v>2.3999999999999998E-3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5.54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0.67120000000000002</v>
      </c>
      <c r="J211" s="3">
        <v>2.3E-3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5.54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0.67179999999999995</v>
      </c>
      <c r="J212" s="3">
        <v>2.0999999999999999E-3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5.54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0.67269999999999996</v>
      </c>
      <c r="J213" s="3">
        <v>2.2000000000000001E-3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5.54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0.67359999999999998</v>
      </c>
      <c r="J214" s="3">
        <v>2.2000000000000001E-3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5.54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0.67430000000000001</v>
      </c>
      <c r="J215" s="3">
        <v>2.3E-3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5.54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0.67510000000000003</v>
      </c>
      <c r="J216" s="3">
        <v>2.0999999999999999E-3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5.54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0.67600000000000005</v>
      </c>
      <c r="J217" s="3">
        <v>2.0999999999999999E-3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5.54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0.67689999999999995</v>
      </c>
      <c r="J218" s="3">
        <v>2.2000000000000001E-3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5.54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0.67749999999999999</v>
      </c>
      <c r="J219" s="3">
        <v>2.3E-3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5.54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0.67849999999999999</v>
      </c>
      <c r="J220" s="3">
        <v>2.2000000000000001E-3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5.54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0.67959999999999998</v>
      </c>
      <c r="J221" s="3">
        <v>2.3999999999999998E-3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5.54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0.68020000000000003</v>
      </c>
      <c r="J222" s="3">
        <v>2.0999999999999999E-3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5.54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0.68089999999999995</v>
      </c>
      <c r="J223" s="3">
        <v>2.0999999999999999E-3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5.54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0.68179999999999996</v>
      </c>
      <c r="J224" s="3">
        <v>2.0999999999999999E-3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5.54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0.68289999999999995</v>
      </c>
      <c r="J225" s="3">
        <v>2.3E-3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5.54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0.6835</v>
      </c>
      <c r="J226" s="3">
        <v>2.2000000000000001E-3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5.54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0.68430000000000002</v>
      </c>
      <c r="J227" s="3">
        <v>2.0999999999999999E-3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5.54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0.68530000000000002</v>
      </c>
      <c r="J228" s="3">
        <v>2.0999999999999999E-3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5.54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0.68610000000000004</v>
      </c>
      <c r="J229" s="3">
        <v>2.2000000000000001E-3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5.54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0.68679999999999997</v>
      </c>
      <c r="J230" s="3">
        <v>2.3E-3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5.54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0.68759999999999999</v>
      </c>
      <c r="J231" s="3">
        <v>2.2000000000000001E-3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5.54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0.68859999999999999</v>
      </c>
      <c r="J232" s="3">
        <v>2.5000000000000001E-3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5.54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0.68930000000000002</v>
      </c>
      <c r="J233" s="3">
        <v>2.3E-3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5.54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0.69010000000000005</v>
      </c>
      <c r="J234" s="3">
        <v>2.2000000000000001E-3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5.54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0.69120000000000004</v>
      </c>
      <c r="J235" s="3">
        <v>2.3E-3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5.54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0.69189999999999996</v>
      </c>
      <c r="J236" s="3">
        <v>2.5000000000000001E-3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5.54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0.6925</v>
      </c>
      <c r="J237" s="3">
        <v>2.5000000000000001E-3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5.54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0.69340000000000002</v>
      </c>
      <c r="J238" s="3">
        <v>2.3999999999999998E-3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5.54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0.69450000000000001</v>
      </c>
      <c r="J239" s="3">
        <v>2.5000000000000001E-3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5.54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0.69530000000000003</v>
      </c>
      <c r="J240" s="3">
        <v>2.3999999999999998E-3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5.54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0.69599999999999995</v>
      </c>
      <c r="J241" s="3">
        <v>2.3999999999999998E-3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5.54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0.69699999999999995</v>
      </c>
      <c r="J242" s="3">
        <v>2.5000000000000001E-3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5.54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0.69779999999999998</v>
      </c>
      <c r="J243" s="3">
        <v>2.3999999999999998E-3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5.54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0.69850000000000001</v>
      </c>
      <c r="J244" s="3">
        <v>2.3E-3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5.54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0.69930000000000003</v>
      </c>
      <c r="J245" s="3">
        <v>2.3999999999999998E-3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5.54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0.70020000000000004</v>
      </c>
      <c r="J246" s="3">
        <v>2.3999999999999998E-3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5.54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0.70089999999999997</v>
      </c>
      <c r="J247" s="3">
        <v>2.2000000000000001E-3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5.54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0.7016</v>
      </c>
      <c r="J248" s="3">
        <v>2.3999999999999998E-3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5.54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0.70279999999999998</v>
      </c>
      <c r="J249" s="3">
        <v>2.3E-3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5.54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0.70369999999999999</v>
      </c>
      <c r="J250" s="3">
        <v>2.5000000000000001E-3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5.54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0.70420000000000005</v>
      </c>
      <c r="J251" s="3">
        <v>2.5999999999999999E-3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5.54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0.70499999999999996</v>
      </c>
      <c r="J252" s="3">
        <v>2.3E-3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5.54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0.70609999999999995</v>
      </c>
      <c r="J253" s="3">
        <v>2.3999999999999998E-3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5.54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0.70689999999999997</v>
      </c>
      <c r="J254" s="3">
        <v>2.3999999999999998E-3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5.54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0.70760000000000001</v>
      </c>
      <c r="J255" s="3">
        <v>2.5000000000000001E-3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5.54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0.70860000000000001</v>
      </c>
      <c r="J256" s="3">
        <v>2.5000000000000001E-3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5.54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0.70950000000000002</v>
      </c>
      <c r="J257" s="3">
        <v>2.3999999999999998E-3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5.54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0.71020000000000005</v>
      </c>
      <c r="J258" s="3">
        <v>2.5000000000000001E-3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5.54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0.71089999999999998</v>
      </c>
      <c r="J259" s="3">
        <v>2.5000000000000001E-3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5.54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0.71179999999999999</v>
      </c>
      <c r="J260" s="3">
        <v>2.3999999999999998E-3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5.54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0.7127</v>
      </c>
      <c r="J261" s="3">
        <v>2.5999999999999999E-3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5.54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0.71340000000000003</v>
      </c>
      <c r="J262" s="3">
        <v>2.5999999999999999E-3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5.54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0.71430000000000005</v>
      </c>
      <c r="J263" s="3">
        <v>2.5000000000000001E-3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5.54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0.71540000000000004</v>
      </c>
      <c r="J264" s="3">
        <v>2.3999999999999998E-3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5.54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0.71599999999999997</v>
      </c>
      <c r="J265" s="3">
        <v>2.5999999999999999E-3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5.54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0.7167</v>
      </c>
      <c r="J266" s="3">
        <v>2.5999999999999999E-3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5.54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0.7177</v>
      </c>
      <c r="J267" s="3">
        <v>2.3999999999999998E-3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5.54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0.71860000000000002</v>
      </c>
      <c r="J268" s="3">
        <v>2.5999999999999999E-3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5.54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0.71930000000000005</v>
      </c>
      <c r="J269" s="3">
        <v>2.7000000000000001E-3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5.54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0.72009999999999996</v>
      </c>
      <c r="J270" s="3">
        <v>2.5999999999999999E-3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5.54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0.72119999999999995</v>
      </c>
      <c r="J271" s="3">
        <v>2.7000000000000001E-3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5.54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0.72189999999999999</v>
      </c>
      <c r="J272" s="3">
        <v>2.7000000000000001E-3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5.54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0.72260000000000002</v>
      </c>
      <c r="J273" s="3">
        <v>2.8E-3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5.54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0.72350000000000003</v>
      </c>
      <c r="J274" s="3">
        <v>2.8E-3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5.54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0.72430000000000005</v>
      </c>
      <c r="J275" s="3">
        <v>2.7000000000000001E-3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5.54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0.72509999999999997</v>
      </c>
      <c r="J276" s="3">
        <v>2.8999999999999998E-3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5.54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0.72589999999999999</v>
      </c>
      <c r="J277" s="3">
        <v>2.5999999999999999E-3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5.54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0.72709999999999997</v>
      </c>
      <c r="J278" s="3">
        <v>2.8999999999999998E-3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5.54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0.72770000000000001</v>
      </c>
      <c r="J279" s="3">
        <v>2.8999999999999998E-3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5.54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0.72829999999999995</v>
      </c>
      <c r="J280" s="3">
        <v>2.5999999999999999E-3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5.54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0.72919999999999996</v>
      </c>
      <c r="J281" s="3">
        <v>2.5999999999999999E-3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5.54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0.73029999999999995</v>
      </c>
      <c r="J282" s="3">
        <v>2.7000000000000001E-3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5.54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0.73099999999999998</v>
      </c>
      <c r="J283" s="3">
        <v>2.7000000000000001E-3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5.54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0.73180000000000001</v>
      </c>
      <c r="J284" s="3">
        <v>2.7000000000000001E-3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5.54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0.7329</v>
      </c>
      <c r="J285" s="3">
        <v>2.7000000000000001E-3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5.54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0.73360000000000003</v>
      </c>
      <c r="J286" s="3">
        <v>2.8999999999999998E-3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5.54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0.73429999999999995</v>
      </c>
      <c r="J287" s="3">
        <v>3.0000000000000001E-3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5.54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0.73509999999999998</v>
      </c>
      <c r="J288" s="3">
        <v>2.8E-3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5.54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0.73609999999999998</v>
      </c>
      <c r="J289" s="3">
        <v>2.8E-3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5.54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0.73680000000000001</v>
      </c>
      <c r="J290" s="3">
        <v>3.0999999999999999E-3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5.54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0.73760000000000003</v>
      </c>
      <c r="J291" s="3">
        <v>2.8E-3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5.54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0.73850000000000005</v>
      </c>
      <c r="J292" s="3">
        <v>2.7000000000000001E-3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5.54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0.73939999999999995</v>
      </c>
      <c r="J293" s="3">
        <v>2.8E-3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5.54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0.74009999999999998</v>
      </c>
      <c r="J294" s="3">
        <v>2.8999999999999998E-3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5.54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0.7409</v>
      </c>
      <c r="J295" s="3">
        <v>2.8999999999999998E-3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5.54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0.74209999999999998</v>
      </c>
      <c r="J296" s="3">
        <v>3.0000000000000001E-3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5.54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0.74280000000000002</v>
      </c>
      <c r="J297" s="3">
        <v>3.0000000000000001E-3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5.54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0.74350000000000005</v>
      </c>
      <c r="J298" s="3">
        <v>2.8E-3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5.54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0.74439999999999995</v>
      </c>
      <c r="J299" s="3">
        <v>2.8999999999999998E-3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5.54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0.74529999999999996</v>
      </c>
      <c r="J300" s="3">
        <v>2.8999999999999998E-3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5.54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0.746</v>
      </c>
      <c r="J301" s="3">
        <v>2.8E-3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5.54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0.74680000000000002</v>
      </c>
      <c r="J302" s="3">
        <v>3.0000000000000001E-3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5.54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0.74770000000000003</v>
      </c>
      <c r="J303" s="3">
        <v>2.5000000000000001E-3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5.54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0.74850000000000005</v>
      </c>
      <c r="J304" s="3">
        <v>2.8E-3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5.54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0.74909999999999999</v>
      </c>
      <c r="J305" s="3">
        <v>2.8999999999999998E-3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5.54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0.75019999999999998</v>
      </c>
      <c r="J306" s="3">
        <v>2.8E-3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5.54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0.75119999999999998</v>
      </c>
      <c r="J307" s="3">
        <v>2.8E-3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5.54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0.75180000000000002</v>
      </c>
      <c r="J308" s="3">
        <v>2.8999999999999998E-3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5.54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0.75260000000000005</v>
      </c>
      <c r="J309" s="3">
        <v>3.0000000000000001E-3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5.54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0.75360000000000005</v>
      </c>
      <c r="J310" s="3">
        <v>2.8E-3</v>
      </c>
      <c r="K310">
        <f t="shared" si="29"/>
        <v>0</v>
      </c>
    </row>
    <row r="311" spans="1:11" x14ac:dyDescent="0.2">
      <c r="A311" s="5">
        <v>30.2</v>
      </c>
      <c r="B311" s="3">
        <f>I311-$I$311</f>
        <v>0</v>
      </c>
      <c r="C311" s="3">
        <f>J311-$J$311</f>
        <v>0</v>
      </c>
      <c r="D311">
        <f t="shared" si="24"/>
        <v>100</v>
      </c>
      <c r="E311">
        <f t="shared" si="25"/>
        <v>5.54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0.75439999999999996</v>
      </c>
      <c r="J311" s="3">
        <v>2.5999999999999999E-3</v>
      </c>
      <c r="K311">
        <f t="shared" si="29"/>
        <v>1.0500000000000506E-7</v>
      </c>
    </row>
    <row r="312" spans="1:11" x14ac:dyDescent="0.2">
      <c r="A312" s="5">
        <v>30.3</v>
      </c>
      <c r="B312" s="3">
        <f t="shared" ref="B312:B375" si="30">I312-$I$311</f>
        <v>7.0000000000003393E-4</v>
      </c>
      <c r="C312" s="3">
        <f t="shared" ref="C312:C375" si="31">J312-$J$311</f>
        <v>2.9999999999999992E-4</v>
      </c>
      <c r="D312">
        <f t="shared" si="24"/>
        <v>100</v>
      </c>
      <c r="E312">
        <f t="shared" si="25"/>
        <v>5.54</v>
      </c>
      <c r="F312">
        <f t="shared" si="26"/>
        <v>40</v>
      </c>
      <c r="G312">
        <f t="shared" si="27"/>
        <v>3.6654980515841457E-2</v>
      </c>
      <c r="H312">
        <f t="shared" si="28"/>
        <v>2.326800000000113E-6</v>
      </c>
      <c r="I312" s="3">
        <v>0.75509999999999999</v>
      </c>
      <c r="J312" s="3">
        <v>2.8999999999999998E-3</v>
      </c>
      <c r="K312">
        <f t="shared" si="29"/>
        <v>3.1500000000000424E-7</v>
      </c>
    </row>
    <row r="313" spans="1:11" x14ac:dyDescent="0.2">
      <c r="A313" s="5">
        <v>30.4</v>
      </c>
      <c r="B313" s="3">
        <f t="shared" si="30"/>
        <v>1.6000000000000458E-3</v>
      </c>
      <c r="C313" s="3">
        <f t="shared" si="31"/>
        <v>4.0000000000000018E-4</v>
      </c>
      <c r="D313">
        <f t="shared" si="24"/>
        <v>100</v>
      </c>
      <c r="E313">
        <f t="shared" si="25"/>
        <v>5.54</v>
      </c>
      <c r="F313">
        <f t="shared" si="26"/>
        <v>40</v>
      </c>
      <c r="G313">
        <f t="shared" si="27"/>
        <v>4.8873307354455317E-2</v>
      </c>
      <c r="H313">
        <f t="shared" si="28"/>
        <v>5.3184000000001522E-6</v>
      </c>
      <c r="I313" s="3">
        <v>0.75600000000000001</v>
      </c>
      <c r="J313" s="3">
        <v>3.0000000000000001E-3</v>
      </c>
      <c r="K313">
        <f t="shared" si="29"/>
        <v>4.5000000000000051E-7</v>
      </c>
    </row>
    <row r="314" spans="1:11" x14ac:dyDescent="0.2">
      <c r="A314" s="5">
        <v>30.5</v>
      </c>
      <c r="B314" s="3">
        <f t="shared" si="30"/>
        <v>2.6000000000000467E-3</v>
      </c>
      <c r="C314" s="3">
        <f t="shared" si="31"/>
        <v>5.0000000000000001E-4</v>
      </c>
      <c r="D314">
        <f t="shared" si="24"/>
        <v>100</v>
      </c>
      <c r="E314">
        <f t="shared" si="25"/>
        <v>5.54</v>
      </c>
      <c r="F314">
        <f t="shared" si="26"/>
        <v>40</v>
      </c>
      <c r="G314">
        <f t="shared" si="27"/>
        <v>6.1091634193069115E-2</v>
      </c>
      <c r="H314">
        <f t="shared" si="28"/>
        <v>8.6424000000001563E-6</v>
      </c>
      <c r="I314" s="3">
        <v>0.75700000000000001</v>
      </c>
      <c r="J314" s="3">
        <v>3.0999999999999999E-3</v>
      </c>
      <c r="K314">
        <f t="shared" si="29"/>
        <v>4.0000000000001147E-7</v>
      </c>
    </row>
    <row r="315" spans="1:11" x14ac:dyDescent="0.2">
      <c r="A315" s="5">
        <v>30.6</v>
      </c>
      <c r="B315" s="3">
        <f t="shared" si="30"/>
        <v>3.4000000000000696E-3</v>
      </c>
      <c r="C315" s="3">
        <f t="shared" si="31"/>
        <v>5.0000000000000001E-4</v>
      </c>
      <c r="D315">
        <f t="shared" si="24"/>
        <v>100</v>
      </c>
      <c r="E315">
        <f t="shared" si="25"/>
        <v>5.54</v>
      </c>
      <c r="F315">
        <f t="shared" si="26"/>
        <v>40</v>
      </c>
      <c r="G315">
        <f t="shared" si="27"/>
        <v>6.1091634193069115E-2</v>
      </c>
      <c r="H315">
        <f t="shared" si="28"/>
        <v>1.1301600000000231E-5</v>
      </c>
      <c r="I315" s="3">
        <v>0.75780000000000003</v>
      </c>
      <c r="J315" s="3">
        <v>3.0999999999999999E-3</v>
      </c>
      <c r="K315">
        <f t="shared" si="29"/>
        <v>2.3999999999997356E-7</v>
      </c>
    </row>
    <row r="316" spans="1:11" x14ac:dyDescent="0.2">
      <c r="A316" s="5">
        <v>30.7</v>
      </c>
      <c r="B316" s="3">
        <f t="shared" si="30"/>
        <v>4.0000000000000036E-3</v>
      </c>
      <c r="C316" s="3">
        <f t="shared" si="31"/>
        <v>2.9999999999999992E-4</v>
      </c>
      <c r="D316">
        <f t="shared" si="24"/>
        <v>100</v>
      </c>
      <c r="E316">
        <f t="shared" si="25"/>
        <v>5.54</v>
      </c>
      <c r="F316">
        <f t="shared" si="26"/>
        <v>40</v>
      </c>
      <c r="G316">
        <f t="shared" si="27"/>
        <v>3.6654980515841457E-2</v>
      </c>
      <c r="H316">
        <f t="shared" si="28"/>
        <v>1.3296000000000011E-5</v>
      </c>
      <c r="I316" s="3">
        <v>0.75839999999999996</v>
      </c>
      <c r="J316" s="3">
        <v>2.8999999999999998E-3</v>
      </c>
      <c r="K316">
        <f t="shared" si="29"/>
        <v>4.0500000000000544E-7</v>
      </c>
    </row>
    <row r="317" spans="1:11" x14ac:dyDescent="0.2">
      <c r="A317" s="5">
        <v>30.8</v>
      </c>
      <c r="B317" s="3">
        <f t="shared" si="30"/>
        <v>4.9000000000000155E-3</v>
      </c>
      <c r="C317" s="3">
        <f t="shared" si="31"/>
        <v>6.0000000000000027E-4</v>
      </c>
      <c r="D317">
        <f t="shared" si="24"/>
        <v>100</v>
      </c>
      <c r="E317">
        <f t="shared" si="25"/>
        <v>5.54</v>
      </c>
      <c r="F317">
        <f t="shared" si="26"/>
        <v>40</v>
      </c>
      <c r="G317">
        <f t="shared" si="27"/>
        <v>7.3309961031682969E-2</v>
      </c>
      <c r="H317">
        <f t="shared" si="28"/>
        <v>1.6287600000000051E-5</v>
      </c>
      <c r="I317" s="3">
        <v>0.75929999999999997</v>
      </c>
      <c r="J317" s="3">
        <v>3.2000000000000002E-3</v>
      </c>
      <c r="K317">
        <f t="shared" si="29"/>
        <v>7.0000000000000071E-7</v>
      </c>
    </row>
    <row r="318" spans="1:11" x14ac:dyDescent="0.2">
      <c r="A318" s="5">
        <v>30.9</v>
      </c>
      <c r="B318" s="3">
        <f t="shared" si="30"/>
        <v>5.9000000000000163E-3</v>
      </c>
      <c r="C318" s="3">
        <f t="shared" si="31"/>
        <v>7.9999999999999993E-4</v>
      </c>
      <c r="D318">
        <f t="shared" si="24"/>
        <v>100</v>
      </c>
      <c r="E318">
        <f t="shared" si="25"/>
        <v>5.54</v>
      </c>
      <c r="F318">
        <f t="shared" si="26"/>
        <v>40</v>
      </c>
      <c r="G318">
        <f t="shared" si="27"/>
        <v>9.7746614708910579E-2</v>
      </c>
      <c r="H318">
        <f t="shared" si="28"/>
        <v>1.9611600000000055E-5</v>
      </c>
      <c r="I318" s="3">
        <v>0.76029999999999998</v>
      </c>
      <c r="J318" s="3">
        <v>3.3999999999999998E-3</v>
      </c>
      <c r="K318">
        <f t="shared" si="29"/>
        <v>4.200000000000315E-7</v>
      </c>
    </row>
    <row r="319" spans="1:11" x14ac:dyDescent="0.2">
      <c r="A319" s="5">
        <v>31</v>
      </c>
      <c r="B319" s="3">
        <f t="shared" si="30"/>
        <v>6.5000000000000613E-3</v>
      </c>
      <c r="C319" s="3">
        <f t="shared" si="31"/>
        <v>6.0000000000000027E-4</v>
      </c>
      <c r="D319">
        <f t="shared" si="24"/>
        <v>100</v>
      </c>
      <c r="E319">
        <f t="shared" si="25"/>
        <v>5.54</v>
      </c>
      <c r="F319">
        <f t="shared" si="26"/>
        <v>40</v>
      </c>
      <c r="G319">
        <f t="shared" si="27"/>
        <v>7.3309961031682969E-2</v>
      </c>
      <c r="H319">
        <f t="shared" si="28"/>
        <v>2.1606000000000203E-5</v>
      </c>
      <c r="I319" s="3">
        <v>0.76090000000000002</v>
      </c>
      <c r="J319" s="3">
        <v>3.2000000000000002E-3</v>
      </c>
      <c r="K319">
        <f t="shared" si="29"/>
        <v>6.750000000000091E-7</v>
      </c>
    </row>
    <row r="320" spans="1:11" x14ac:dyDescent="0.2">
      <c r="A320" s="5">
        <v>31.1</v>
      </c>
      <c r="B320" s="3">
        <f t="shared" si="30"/>
        <v>7.4000000000000732E-3</v>
      </c>
      <c r="C320" s="3">
        <f t="shared" si="31"/>
        <v>9.0000000000000019E-4</v>
      </c>
      <c r="D320">
        <f t="shared" si="24"/>
        <v>100</v>
      </c>
      <c r="E320">
        <f t="shared" si="25"/>
        <v>5.54</v>
      </c>
      <c r="F320">
        <f t="shared" si="26"/>
        <v>40</v>
      </c>
      <c r="G320">
        <f t="shared" si="27"/>
        <v>0.10996494154752443</v>
      </c>
      <c r="H320">
        <f t="shared" si="28"/>
        <v>2.4597600000000244E-5</v>
      </c>
      <c r="I320" s="3">
        <v>0.76180000000000003</v>
      </c>
      <c r="J320" s="3">
        <v>3.5000000000000001E-3</v>
      </c>
      <c r="K320">
        <f t="shared" si="29"/>
        <v>9.0000000000000102E-7</v>
      </c>
    </row>
    <row r="321" spans="1:11" x14ac:dyDescent="0.2">
      <c r="A321" s="5">
        <v>31.2</v>
      </c>
      <c r="B321" s="3">
        <f t="shared" si="30"/>
        <v>8.4000000000000741E-3</v>
      </c>
      <c r="C321" s="3">
        <f t="shared" si="31"/>
        <v>9.0000000000000019E-4</v>
      </c>
      <c r="D321">
        <f t="shared" si="24"/>
        <v>100</v>
      </c>
      <c r="E321">
        <f t="shared" si="25"/>
        <v>5.54</v>
      </c>
      <c r="F321">
        <f t="shared" si="26"/>
        <v>40</v>
      </c>
      <c r="G321">
        <f t="shared" si="27"/>
        <v>0.10996494154752443</v>
      </c>
      <c r="H321">
        <f t="shared" si="28"/>
        <v>2.7921600000000248E-5</v>
      </c>
      <c r="I321" s="3">
        <v>0.76280000000000003</v>
      </c>
      <c r="J321" s="3">
        <v>3.5000000000000001E-3</v>
      </c>
      <c r="K321">
        <f t="shared" si="29"/>
        <v>5.9499999999993448E-7</v>
      </c>
    </row>
    <row r="322" spans="1:11" x14ac:dyDescent="0.2">
      <c r="A322" s="5">
        <v>31.3</v>
      </c>
      <c r="B322" s="3">
        <f t="shared" si="30"/>
        <v>9.099999999999997E-3</v>
      </c>
      <c r="C322" s="3">
        <f t="shared" si="31"/>
        <v>7.9999999999999993E-4</v>
      </c>
      <c r="D322">
        <f t="shared" si="24"/>
        <v>100</v>
      </c>
      <c r="E322">
        <f t="shared" si="25"/>
        <v>5.54</v>
      </c>
      <c r="F322">
        <f t="shared" si="26"/>
        <v>40</v>
      </c>
      <c r="G322">
        <f t="shared" si="27"/>
        <v>9.7746614708910579E-2</v>
      </c>
      <c r="H322">
        <f t="shared" si="28"/>
        <v>3.0248399999999993E-5</v>
      </c>
      <c r="I322" s="3">
        <v>0.76349999999999996</v>
      </c>
      <c r="J322" s="3">
        <v>3.3999999999999998E-3</v>
      </c>
      <c r="K322">
        <f t="shared" si="29"/>
        <v>5.9500000000002893E-7</v>
      </c>
    </row>
    <row r="323" spans="1:11" x14ac:dyDescent="0.2">
      <c r="A323" s="5">
        <v>31.4</v>
      </c>
      <c r="B323" s="3">
        <f t="shared" si="30"/>
        <v>9.8000000000000309E-3</v>
      </c>
      <c r="C323" s="3">
        <f t="shared" si="31"/>
        <v>9.0000000000000019E-4</v>
      </c>
      <c r="D323">
        <f t="shared" si="24"/>
        <v>100</v>
      </c>
      <c r="E323">
        <f t="shared" si="25"/>
        <v>5.54</v>
      </c>
      <c r="F323">
        <f t="shared" si="26"/>
        <v>40</v>
      </c>
      <c r="G323">
        <f t="shared" si="27"/>
        <v>0.10996494154752443</v>
      </c>
      <c r="H323">
        <f t="shared" si="28"/>
        <v>3.2575200000000101E-5</v>
      </c>
      <c r="I323" s="3">
        <v>0.76419999999999999</v>
      </c>
      <c r="J323" s="3">
        <v>3.5000000000000001E-3</v>
      </c>
      <c r="K323">
        <f t="shared" si="29"/>
        <v>7.6500000000001015E-7</v>
      </c>
    </row>
    <row r="324" spans="1:11" x14ac:dyDescent="0.2">
      <c r="A324" s="5">
        <v>31.5</v>
      </c>
      <c r="B324" s="3">
        <f t="shared" si="30"/>
        <v>1.0700000000000043E-2</v>
      </c>
      <c r="C324" s="3">
        <f t="shared" si="31"/>
        <v>7.9999999999999993E-4</v>
      </c>
      <c r="D324">
        <f t="shared" si="24"/>
        <v>100</v>
      </c>
      <c r="E324">
        <f t="shared" si="25"/>
        <v>5.54</v>
      </c>
      <c r="F324">
        <f t="shared" si="26"/>
        <v>40</v>
      </c>
      <c r="G324">
        <f t="shared" si="27"/>
        <v>9.7746614708910579E-2</v>
      </c>
      <c r="H324">
        <f t="shared" si="28"/>
        <v>3.5566800000000142E-5</v>
      </c>
      <c r="I324" s="3">
        <v>0.7651</v>
      </c>
      <c r="J324" s="3">
        <v>3.3999999999999998E-3</v>
      </c>
      <c r="K324">
        <f t="shared" si="29"/>
        <v>9.3499999999999147E-7</v>
      </c>
    </row>
    <row r="325" spans="1:11" x14ac:dyDescent="0.2">
      <c r="A325" s="5">
        <v>31.6</v>
      </c>
      <c r="B325" s="3">
        <f t="shared" si="30"/>
        <v>1.1800000000000033E-2</v>
      </c>
      <c r="C325" s="3">
        <f t="shared" si="31"/>
        <v>9.0000000000000019E-4</v>
      </c>
      <c r="D325">
        <f t="shared" si="24"/>
        <v>100</v>
      </c>
      <c r="E325">
        <f t="shared" si="25"/>
        <v>5.54</v>
      </c>
      <c r="F325">
        <f t="shared" si="26"/>
        <v>40</v>
      </c>
      <c r="G325">
        <f t="shared" si="27"/>
        <v>0.10996494154752443</v>
      </c>
      <c r="H325">
        <f t="shared" si="28"/>
        <v>3.9223200000000109E-5</v>
      </c>
      <c r="I325" s="3">
        <v>0.76619999999999999</v>
      </c>
      <c r="J325" s="3">
        <v>3.5000000000000001E-3</v>
      </c>
      <c r="K325">
        <f t="shared" si="29"/>
        <v>5.7000000000004272E-7</v>
      </c>
    </row>
    <row r="326" spans="1:11" x14ac:dyDescent="0.2">
      <c r="A326" s="5">
        <v>31.7</v>
      </c>
      <c r="B326" s="3">
        <f t="shared" si="30"/>
        <v>1.2400000000000078E-2</v>
      </c>
      <c r="C326" s="3">
        <f t="shared" si="31"/>
        <v>1E-3</v>
      </c>
      <c r="D326">
        <f t="shared" si="24"/>
        <v>100</v>
      </c>
      <c r="E326">
        <f t="shared" si="25"/>
        <v>5.54</v>
      </c>
      <c r="F326">
        <f t="shared" si="26"/>
        <v>40</v>
      </c>
      <c r="G326">
        <f t="shared" si="27"/>
        <v>0.12218326838613823</v>
      </c>
      <c r="H326">
        <f t="shared" si="28"/>
        <v>4.1217600000000261E-5</v>
      </c>
      <c r="I326" s="3">
        <v>0.76680000000000004</v>
      </c>
      <c r="J326" s="3">
        <v>3.5999999999999999E-3</v>
      </c>
      <c r="K326">
        <f t="shared" si="29"/>
        <v>8.3999999999990757E-7</v>
      </c>
    </row>
    <row r="327" spans="1:11" x14ac:dyDescent="0.2">
      <c r="A327" s="5">
        <v>31.8</v>
      </c>
      <c r="B327" s="3">
        <f t="shared" si="30"/>
        <v>1.319999999999999E-2</v>
      </c>
      <c r="C327" s="3">
        <f t="shared" si="31"/>
        <v>1.1000000000000003E-3</v>
      </c>
      <c r="D327">
        <f t="shared" si="24"/>
        <v>100</v>
      </c>
      <c r="E327">
        <f t="shared" si="25"/>
        <v>5.54</v>
      </c>
      <c r="F327">
        <f t="shared" si="26"/>
        <v>40</v>
      </c>
      <c r="G327">
        <f t="shared" si="27"/>
        <v>0.13440159522475206</v>
      </c>
      <c r="H327">
        <f t="shared" si="28"/>
        <v>4.3876799999999966E-5</v>
      </c>
      <c r="I327" s="3">
        <v>0.76759999999999995</v>
      </c>
      <c r="J327" s="3">
        <v>3.7000000000000002E-3</v>
      </c>
      <c r="K327">
        <f t="shared" si="29"/>
        <v>1.2100000000001112E-6</v>
      </c>
    </row>
    <row r="328" spans="1:11" x14ac:dyDescent="0.2">
      <c r="A328" s="5">
        <v>31.9</v>
      </c>
      <c r="B328" s="3">
        <f t="shared" si="30"/>
        <v>1.430000000000009E-2</v>
      </c>
      <c r="C328" s="3">
        <f t="shared" si="31"/>
        <v>1.1000000000000003E-3</v>
      </c>
      <c r="D328">
        <f t="shared" si="24"/>
        <v>100</v>
      </c>
      <c r="E328">
        <f t="shared" si="25"/>
        <v>5.54</v>
      </c>
      <c r="F328">
        <f t="shared" si="26"/>
        <v>40</v>
      </c>
      <c r="G328">
        <f t="shared" si="27"/>
        <v>0.13440159522475206</v>
      </c>
      <c r="H328">
        <f t="shared" si="28"/>
        <v>4.7533200000000306E-5</v>
      </c>
      <c r="I328" s="3">
        <v>0.76870000000000005</v>
      </c>
      <c r="J328" s="3">
        <v>3.7000000000000002E-3</v>
      </c>
      <c r="K328">
        <f t="shared" si="29"/>
        <v>8.0499999999991151E-7</v>
      </c>
    </row>
    <row r="329" spans="1:11" x14ac:dyDescent="0.2">
      <c r="A329" s="5">
        <v>32</v>
      </c>
      <c r="B329" s="3">
        <f t="shared" si="30"/>
        <v>1.5000000000000013E-2</v>
      </c>
      <c r="C329" s="3">
        <f t="shared" si="31"/>
        <v>1.2000000000000001E-3</v>
      </c>
      <c r="D329">
        <f t="shared" si="24"/>
        <v>100</v>
      </c>
      <c r="E329">
        <f t="shared" si="25"/>
        <v>5.54</v>
      </c>
      <c r="F329">
        <f t="shared" si="26"/>
        <v>40</v>
      </c>
      <c r="G329">
        <f t="shared" si="27"/>
        <v>0.14661992206336591</v>
      </c>
      <c r="H329">
        <f t="shared" si="28"/>
        <v>4.9860000000000041E-5</v>
      </c>
      <c r="I329" s="3">
        <v>0.76939999999999997</v>
      </c>
      <c r="J329" s="3">
        <v>3.8E-3</v>
      </c>
      <c r="K329">
        <f t="shared" si="29"/>
        <v>8.7500000000004244E-7</v>
      </c>
    </row>
    <row r="330" spans="1:11" x14ac:dyDescent="0.2">
      <c r="A330" s="5">
        <v>32.1</v>
      </c>
      <c r="B330" s="3">
        <f t="shared" si="30"/>
        <v>1.5700000000000047E-2</v>
      </c>
      <c r="C330" s="3">
        <f t="shared" si="31"/>
        <v>1.2999999999999999E-3</v>
      </c>
      <c r="D330">
        <f t="shared" ref="D330:D393" si="32">$E$4</f>
        <v>100</v>
      </c>
      <c r="E330">
        <f t="shared" ref="E330:E393" si="33">$F$4</f>
        <v>5.54</v>
      </c>
      <c r="F330">
        <f t="shared" ref="F330:F393" si="34">$G$4</f>
        <v>40</v>
      </c>
      <c r="G330">
        <f t="shared" ref="G330:G393" si="35">3*C330*D330*1000/(2*F330*E330^2)</f>
        <v>0.15883824890197967</v>
      </c>
      <c r="H330">
        <f t="shared" ref="H330:H393" si="36">6*B330*E330/(D330^2)</f>
        <v>5.2186800000000156E-5</v>
      </c>
      <c r="I330" s="3">
        <v>0.77010000000000001</v>
      </c>
      <c r="J330" s="3">
        <v>3.8999999999999998E-3</v>
      </c>
      <c r="K330">
        <f t="shared" ref="K330:K393" si="37">(C331+C330)/2*(B331-B330)</f>
        <v>1.1250000000000149E-6</v>
      </c>
    </row>
    <row r="331" spans="1:11" x14ac:dyDescent="0.2">
      <c r="A331" s="5">
        <v>32.200000000000003</v>
      </c>
      <c r="B331" s="3">
        <f t="shared" si="30"/>
        <v>1.6600000000000059E-2</v>
      </c>
      <c r="C331" s="3">
        <f t="shared" si="31"/>
        <v>1.2000000000000001E-3</v>
      </c>
      <c r="D331">
        <f t="shared" si="32"/>
        <v>100</v>
      </c>
      <c r="E331">
        <f t="shared" si="33"/>
        <v>5.54</v>
      </c>
      <c r="F331">
        <f t="shared" si="34"/>
        <v>40</v>
      </c>
      <c r="G331">
        <f t="shared" si="35"/>
        <v>0.14661992206336591</v>
      </c>
      <c r="H331">
        <f t="shared" si="36"/>
        <v>5.5178400000000197E-5</v>
      </c>
      <c r="I331" s="3">
        <v>0.77100000000000002</v>
      </c>
      <c r="J331" s="3">
        <v>3.8E-3</v>
      </c>
      <c r="K331">
        <f t="shared" si="37"/>
        <v>1.0800000000000144E-6</v>
      </c>
    </row>
    <row r="332" spans="1:11" x14ac:dyDescent="0.2">
      <c r="A332" s="5">
        <v>32.299999999999997</v>
      </c>
      <c r="B332" s="3">
        <f t="shared" si="30"/>
        <v>1.7500000000000071E-2</v>
      </c>
      <c r="C332" s="3">
        <f t="shared" si="31"/>
        <v>1.2000000000000001E-3</v>
      </c>
      <c r="D332">
        <f t="shared" si="32"/>
        <v>100</v>
      </c>
      <c r="E332">
        <f t="shared" si="33"/>
        <v>5.54</v>
      </c>
      <c r="F332">
        <f t="shared" si="34"/>
        <v>40</v>
      </c>
      <c r="G332">
        <f t="shared" si="35"/>
        <v>0.14661992206336591</v>
      </c>
      <c r="H332">
        <f t="shared" si="36"/>
        <v>5.8170000000000231E-5</v>
      </c>
      <c r="I332" s="3">
        <v>0.77190000000000003</v>
      </c>
      <c r="J332" s="3">
        <v>3.8E-3</v>
      </c>
      <c r="K332">
        <f t="shared" si="37"/>
        <v>8.7499999999990364E-7</v>
      </c>
    </row>
    <row r="333" spans="1:11" x14ac:dyDescent="0.2">
      <c r="A333" s="5">
        <v>32.4</v>
      </c>
      <c r="B333" s="3">
        <f t="shared" si="30"/>
        <v>1.8199999999999994E-2</v>
      </c>
      <c r="C333" s="3">
        <f t="shared" si="31"/>
        <v>1.2999999999999999E-3</v>
      </c>
      <c r="D333">
        <f t="shared" si="32"/>
        <v>100</v>
      </c>
      <c r="E333">
        <f t="shared" si="33"/>
        <v>5.54</v>
      </c>
      <c r="F333">
        <f t="shared" si="34"/>
        <v>40</v>
      </c>
      <c r="G333">
        <f t="shared" si="35"/>
        <v>0.15883824890197967</v>
      </c>
      <c r="H333">
        <f t="shared" si="36"/>
        <v>6.0496799999999986E-5</v>
      </c>
      <c r="I333" s="3">
        <v>0.77259999999999995</v>
      </c>
      <c r="J333" s="3">
        <v>3.8999999999999998E-3</v>
      </c>
      <c r="K333">
        <f t="shared" si="37"/>
        <v>9.8000000000004758E-7</v>
      </c>
    </row>
    <row r="334" spans="1:11" x14ac:dyDescent="0.2">
      <c r="A334" s="5">
        <v>32.5</v>
      </c>
      <c r="B334" s="3">
        <f t="shared" si="30"/>
        <v>1.8900000000000028E-2</v>
      </c>
      <c r="C334" s="3">
        <f t="shared" si="31"/>
        <v>1.5000000000000005E-3</v>
      </c>
      <c r="D334">
        <f t="shared" si="32"/>
        <v>100</v>
      </c>
      <c r="E334">
        <f t="shared" si="33"/>
        <v>5.54</v>
      </c>
      <c r="F334">
        <f t="shared" si="34"/>
        <v>40</v>
      </c>
      <c r="G334">
        <f t="shared" si="35"/>
        <v>0.18327490257920739</v>
      </c>
      <c r="H334">
        <f t="shared" si="36"/>
        <v>6.2823600000000087E-5</v>
      </c>
      <c r="I334" s="3">
        <v>0.77329999999999999</v>
      </c>
      <c r="J334" s="3">
        <v>4.1000000000000003E-3</v>
      </c>
      <c r="K334">
        <f t="shared" si="37"/>
        <v>1.5949999999999858E-6</v>
      </c>
    </row>
    <row r="335" spans="1:11" x14ac:dyDescent="0.2">
      <c r="A335" s="5">
        <v>32.6</v>
      </c>
      <c r="B335" s="3">
        <f t="shared" si="30"/>
        <v>2.0000000000000018E-2</v>
      </c>
      <c r="C335" s="3">
        <f t="shared" si="31"/>
        <v>1.4000000000000002E-3</v>
      </c>
      <c r="D335">
        <f t="shared" si="32"/>
        <v>100</v>
      </c>
      <c r="E335">
        <f t="shared" si="33"/>
        <v>5.54</v>
      </c>
      <c r="F335">
        <f t="shared" si="34"/>
        <v>40</v>
      </c>
      <c r="G335">
        <f t="shared" si="35"/>
        <v>0.17105657574059355</v>
      </c>
      <c r="H335">
        <f t="shared" si="36"/>
        <v>6.6480000000000055E-5</v>
      </c>
      <c r="I335" s="3">
        <v>0.77439999999999998</v>
      </c>
      <c r="J335" s="3">
        <v>4.0000000000000001E-3</v>
      </c>
      <c r="K335">
        <f t="shared" si="37"/>
        <v>1.3500000000000178E-6</v>
      </c>
    </row>
    <row r="336" spans="1:11" x14ac:dyDescent="0.2">
      <c r="A336" s="5">
        <v>32.700000000000003</v>
      </c>
      <c r="B336" s="3">
        <f t="shared" si="30"/>
        <v>2.090000000000003E-2</v>
      </c>
      <c r="C336" s="3">
        <f t="shared" si="31"/>
        <v>1.5999999999999999E-3</v>
      </c>
      <c r="D336">
        <f t="shared" si="32"/>
        <v>100</v>
      </c>
      <c r="E336">
        <f t="shared" si="33"/>
        <v>5.54</v>
      </c>
      <c r="F336">
        <f t="shared" si="34"/>
        <v>40</v>
      </c>
      <c r="G336">
        <f t="shared" si="35"/>
        <v>0.19549322941782116</v>
      </c>
      <c r="H336">
        <f t="shared" si="36"/>
        <v>6.9471600000000096E-5</v>
      </c>
      <c r="I336" s="3">
        <v>0.77529999999999999</v>
      </c>
      <c r="J336" s="3">
        <v>4.1999999999999997E-3</v>
      </c>
      <c r="K336">
        <f t="shared" si="37"/>
        <v>9.000000000000674E-7</v>
      </c>
    </row>
    <row r="337" spans="1:11" x14ac:dyDescent="0.2">
      <c r="A337" s="5">
        <v>32.799999999999997</v>
      </c>
      <c r="B337" s="3">
        <f t="shared" si="30"/>
        <v>2.1500000000000075E-2</v>
      </c>
      <c r="C337" s="3">
        <f t="shared" si="31"/>
        <v>1.4000000000000002E-3</v>
      </c>
      <c r="D337">
        <f t="shared" si="32"/>
        <v>100</v>
      </c>
      <c r="E337">
        <f t="shared" si="33"/>
        <v>5.54</v>
      </c>
      <c r="F337">
        <f t="shared" si="34"/>
        <v>40</v>
      </c>
      <c r="G337">
        <f t="shared" si="35"/>
        <v>0.17105657574059355</v>
      </c>
      <c r="H337">
        <f t="shared" si="36"/>
        <v>7.1466000000000254E-5</v>
      </c>
      <c r="I337" s="3">
        <v>0.77590000000000003</v>
      </c>
      <c r="J337" s="3">
        <v>4.0000000000000001E-3</v>
      </c>
      <c r="K337">
        <f t="shared" si="37"/>
        <v>1.2600000000000169E-6</v>
      </c>
    </row>
    <row r="338" spans="1:11" x14ac:dyDescent="0.2">
      <c r="A338" s="5">
        <v>32.9</v>
      </c>
      <c r="B338" s="3">
        <f t="shared" si="30"/>
        <v>2.2400000000000087E-2</v>
      </c>
      <c r="C338" s="3">
        <f t="shared" si="31"/>
        <v>1.4000000000000002E-3</v>
      </c>
      <c r="D338">
        <f t="shared" si="32"/>
        <v>100</v>
      </c>
      <c r="E338">
        <f t="shared" si="33"/>
        <v>5.54</v>
      </c>
      <c r="F338">
        <f t="shared" si="34"/>
        <v>40</v>
      </c>
      <c r="G338">
        <f t="shared" si="35"/>
        <v>0.17105657574059355</v>
      </c>
      <c r="H338">
        <f t="shared" si="36"/>
        <v>7.4457600000000295E-5</v>
      </c>
      <c r="I338" s="3">
        <v>0.77680000000000005</v>
      </c>
      <c r="J338" s="3">
        <v>4.0000000000000001E-3</v>
      </c>
      <c r="K338">
        <f t="shared" si="37"/>
        <v>1.5500000000000015E-6</v>
      </c>
    </row>
    <row r="339" spans="1:11" x14ac:dyDescent="0.2">
      <c r="A339" s="5">
        <v>33</v>
      </c>
      <c r="B339" s="3">
        <f t="shared" si="30"/>
        <v>2.3400000000000087E-2</v>
      </c>
      <c r="C339" s="3">
        <f t="shared" si="31"/>
        <v>1.7000000000000001E-3</v>
      </c>
      <c r="D339">
        <f t="shared" si="32"/>
        <v>100</v>
      </c>
      <c r="E339">
        <f t="shared" si="33"/>
        <v>5.54</v>
      </c>
      <c r="F339">
        <f t="shared" si="34"/>
        <v>40</v>
      </c>
      <c r="G339">
        <f t="shared" si="35"/>
        <v>0.20771155625643498</v>
      </c>
      <c r="H339">
        <f t="shared" si="36"/>
        <v>7.7781600000000292E-5</v>
      </c>
      <c r="I339" s="3">
        <v>0.77780000000000005</v>
      </c>
      <c r="J339" s="3">
        <v>4.3E-3</v>
      </c>
      <c r="K339">
        <f t="shared" si="37"/>
        <v>1.3199999999998546E-6</v>
      </c>
    </row>
    <row r="340" spans="1:11" x14ac:dyDescent="0.2">
      <c r="A340" s="5">
        <v>33.1</v>
      </c>
      <c r="B340" s="3">
        <f t="shared" si="30"/>
        <v>2.4199999999999999E-2</v>
      </c>
      <c r="C340" s="3">
        <f t="shared" si="31"/>
        <v>1.5999999999999999E-3</v>
      </c>
      <c r="D340">
        <f t="shared" si="32"/>
        <v>100</v>
      </c>
      <c r="E340">
        <f t="shared" si="33"/>
        <v>5.54</v>
      </c>
      <c r="F340">
        <f t="shared" si="34"/>
        <v>40</v>
      </c>
      <c r="G340">
        <f t="shared" si="35"/>
        <v>0.19549322941782116</v>
      </c>
      <c r="H340">
        <f t="shared" si="36"/>
        <v>8.0440799999999997E-5</v>
      </c>
      <c r="I340" s="3">
        <v>0.77859999999999996</v>
      </c>
      <c r="J340" s="3">
        <v>4.1999999999999997E-3</v>
      </c>
      <c r="K340">
        <f t="shared" si="37"/>
        <v>1.0850000000000527E-6</v>
      </c>
    </row>
    <row r="341" spans="1:11" x14ac:dyDescent="0.2">
      <c r="A341" s="5">
        <v>33.200000000000003</v>
      </c>
      <c r="B341" s="3">
        <f t="shared" si="30"/>
        <v>2.4900000000000033E-2</v>
      </c>
      <c r="C341" s="3">
        <f t="shared" si="31"/>
        <v>1.5000000000000005E-3</v>
      </c>
      <c r="D341">
        <f t="shared" si="32"/>
        <v>100</v>
      </c>
      <c r="E341">
        <f t="shared" si="33"/>
        <v>5.54</v>
      </c>
      <c r="F341">
        <f t="shared" si="34"/>
        <v>40</v>
      </c>
      <c r="G341">
        <f t="shared" si="35"/>
        <v>0.18327490257920739</v>
      </c>
      <c r="H341">
        <f t="shared" si="36"/>
        <v>8.2767600000000112E-5</v>
      </c>
      <c r="I341" s="3">
        <v>0.77929999999999999</v>
      </c>
      <c r="J341" s="3">
        <v>4.1000000000000003E-3</v>
      </c>
      <c r="K341">
        <f t="shared" si="37"/>
        <v>1.6000000000000016E-6</v>
      </c>
    </row>
    <row r="342" spans="1:11" x14ac:dyDescent="0.2">
      <c r="A342" s="5">
        <v>33.299999999999997</v>
      </c>
      <c r="B342" s="3">
        <f t="shared" si="30"/>
        <v>2.5900000000000034E-2</v>
      </c>
      <c r="C342" s="3">
        <f t="shared" si="31"/>
        <v>1.7000000000000001E-3</v>
      </c>
      <c r="D342">
        <f t="shared" si="32"/>
        <v>100</v>
      </c>
      <c r="E342">
        <f t="shared" si="33"/>
        <v>5.54</v>
      </c>
      <c r="F342">
        <f t="shared" si="34"/>
        <v>40</v>
      </c>
      <c r="G342">
        <f t="shared" si="35"/>
        <v>0.20771155625643498</v>
      </c>
      <c r="H342">
        <f t="shared" si="36"/>
        <v>8.6091600000000109E-5</v>
      </c>
      <c r="I342" s="3">
        <v>0.78029999999999999</v>
      </c>
      <c r="J342" s="3">
        <v>4.3E-3</v>
      </c>
      <c r="K342">
        <f t="shared" si="37"/>
        <v>1.3200000000000378E-6</v>
      </c>
    </row>
    <row r="343" spans="1:11" x14ac:dyDescent="0.2">
      <c r="A343" s="5">
        <v>33.4</v>
      </c>
      <c r="B343" s="3">
        <f t="shared" si="30"/>
        <v>2.6700000000000057E-2</v>
      </c>
      <c r="C343" s="3">
        <f t="shared" si="31"/>
        <v>1.5999999999999999E-3</v>
      </c>
      <c r="D343">
        <f t="shared" si="32"/>
        <v>100</v>
      </c>
      <c r="E343">
        <f t="shared" si="33"/>
        <v>5.54</v>
      </c>
      <c r="F343">
        <f t="shared" si="34"/>
        <v>40</v>
      </c>
      <c r="G343">
        <f t="shared" si="35"/>
        <v>0.19549322941782116</v>
      </c>
      <c r="H343">
        <f t="shared" si="36"/>
        <v>8.875080000000018E-5</v>
      </c>
      <c r="I343" s="3">
        <v>0.78110000000000002</v>
      </c>
      <c r="J343" s="3">
        <v>4.1999999999999997E-3</v>
      </c>
      <c r="K343">
        <f t="shared" si="37"/>
        <v>1.1550000000000561E-6</v>
      </c>
    </row>
    <row r="344" spans="1:11" x14ac:dyDescent="0.2">
      <c r="A344" s="5">
        <v>33.5</v>
      </c>
      <c r="B344" s="3">
        <f t="shared" si="30"/>
        <v>2.7400000000000091E-2</v>
      </c>
      <c r="C344" s="3">
        <f t="shared" si="31"/>
        <v>1.7000000000000001E-3</v>
      </c>
      <c r="D344">
        <f t="shared" si="32"/>
        <v>100</v>
      </c>
      <c r="E344">
        <f t="shared" si="33"/>
        <v>5.54</v>
      </c>
      <c r="F344">
        <f t="shared" si="34"/>
        <v>40</v>
      </c>
      <c r="G344">
        <f t="shared" si="35"/>
        <v>0.20771155625643498</v>
      </c>
      <c r="H344">
        <f t="shared" si="36"/>
        <v>9.1077600000000309E-5</v>
      </c>
      <c r="I344" s="3">
        <v>0.78180000000000005</v>
      </c>
      <c r="J344" s="3">
        <v>4.3E-3</v>
      </c>
      <c r="K344">
        <f t="shared" si="37"/>
        <v>1.3199999999998546E-6</v>
      </c>
    </row>
    <row r="345" spans="1:11" x14ac:dyDescent="0.2">
      <c r="A345" s="5">
        <v>33.6</v>
      </c>
      <c r="B345" s="3">
        <f t="shared" si="30"/>
        <v>2.8200000000000003E-2</v>
      </c>
      <c r="C345" s="3">
        <f t="shared" si="31"/>
        <v>1.5999999999999999E-3</v>
      </c>
      <c r="D345">
        <f t="shared" si="32"/>
        <v>100</v>
      </c>
      <c r="E345">
        <f t="shared" si="33"/>
        <v>5.54</v>
      </c>
      <c r="F345">
        <f t="shared" si="34"/>
        <v>40</v>
      </c>
      <c r="G345">
        <f t="shared" si="35"/>
        <v>0.19549322941782116</v>
      </c>
      <c r="H345">
        <f t="shared" si="36"/>
        <v>9.3736800000000014E-5</v>
      </c>
      <c r="I345" s="3">
        <v>0.78259999999999996</v>
      </c>
      <c r="J345" s="3">
        <v>4.1999999999999997E-3</v>
      </c>
      <c r="K345">
        <f t="shared" si="37"/>
        <v>1.7500000000000015E-6</v>
      </c>
    </row>
    <row r="346" spans="1:11" x14ac:dyDescent="0.2">
      <c r="A346" s="5">
        <v>33.700000000000003</v>
      </c>
      <c r="B346" s="3">
        <f t="shared" si="30"/>
        <v>2.9200000000000004E-2</v>
      </c>
      <c r="C346" s="3">
        <f t="shared" si="31"/>
        <v>1.8999999999999998E-3</v>
      </c>
      <c r="D346">
        <f t="shared" si="32"/>
        <v>100</v>
      </c>
      <c r="E346">
        <f t="shared" si="33"/>
        <v>5.54</v>
      </c>
      <c r="F346">
        <f t="shared" si="34"/>
        <v>40</v>
      </c>
      <c r="G346">
        <f t="shared" si="35"/>
        <v>0.23214820993366264</v>
      </c>
      <c r="H346">
        <f t="shared" si="36"/>
        <v>9.7060800000000011E-5</v>
      </c>
      <c r="I346" s="3">
        <v>0.78359999999999996</v>
      </c>
      <c r="J346" s="3">
        <v>4.4999999999999997E-3</v>
      </c>
      <c r="K346">
        <f t="shared" si="37"/>
        <v>1.3300000000000643E-6</v>
      </c>
    </row>
    <row r="347" spans="1:11" x14ac:dyDescent="0.2">
      <c r="A347" s="5">
        <v>33.799999999999997</v>
      </c>
      <c r="B347" s="3">
        <f t="shared" si="30"/>
        <v>2.9900000000000038E-2</v>
      </c>
      <c r="C347" s="3">
        <f t="shared" si="31"/>
        <v>1.8999999999999998E-3</v>
      </c>
      <c r="D347">
        <f t="shared" si="32"/>
        <v>100</v>
      </c>
      <c r="E347">
        <f t="shared" si="33"/>
        <v>5.54</v>
      </c>
      <c r="F347">
        <f t="shared" si="34"/>
        <v>40</v>
      </c>
      <c r="G347">
        <f t="shared" si="35"/>
        <v>0.23214820993366264</v>
      </c>
      <c r="H347">
        <f t="shared" si="36"/>
        <v>9.9387600000000126E-5</v>
      </c>
      <c r="I347" s="3">
        <v>0.7843</v>
      </c>
      <c r="J347" s="3">
        <v>4.4999999999999997E-3</v>
      </c>
      <c r="K347">
        <f t="shared" si="37"/>
        <v>1.3300000000000643E-6</v>
      </c>
    </row>
    <row r="348" spans="1:11" x14ac:dyDescent="0.2">
      <c r="A348" s="5">
        <v>33.9</v>
      </c>
      <c r="B348" s="3">
        <f t="shared" si="30"/>
        <v>3.0600000000000072E-2</v>
      </c>
      <c r="C348" s="3">
        <f t="shared" si="31"/>
        <v>1.8999999999999998E-3</v>
      </c>
      <c r="D348">
        <f t="shared" si="32"/>
        <v>100</v>
      </c>
      <c r="E348">
        <f t="shared" si="33"/>
        <v>5.54</v>
      </c>
      <c r="F348">
        <f t="shared" si="34"/>
        <v>40</v>
      </c>
      <c r="G348">
        <f t="shared" si="35"/>
        <v>0.23214820993366264</v>
      </c>
      <c r="H348">
        <f t="shared" si="36"/>
        <v>1.0171440000000025E-4</v>
      </c>
      <c r="I348" s="3">
        <v>0.78500000000000003</v>
      </c>
      <c r="J348" s="3">
        <v>4.4999999999999997E-3</v>
      </c>
      <c r="K348">
        <f t="shared" si="37"/>
        <v>2.0500000000000015E-6</v>
      </c>
    </row>
    <row r="349" spans="1:11" x14ac:dyDescent="0.2">
      <c r="A349" s="5">
        <v>34</v>
      </c>
      <c r="B349" s="3">
        <f t="shared" si="30"/>
        <v>3.1600000000000072E-2</v>
      </c>
      <c r="C349" s="3">
        <f t="shared" si="31"/>
        <v>2.1999999999999997E-3</v>
      </c>
      <c r="D349">
        <f t="shared" si="32"/>
        <v>100</v>
      </c>
      <c r="E349">
        <f t="shared" si="33"/>
        <v>5.54</v>
      </c>
      <c r="F349">
        <f t="shared" si="34"/>
        <v>40</v>
      </c>
      <c r="G349">
        <f t="shared" si="35"/>
        <v>0.26880319044950407</v>
      </c>
      <c r="H349">
        <f t="shared" si="36"/>
        <v>1.0503840000000024E-4</v>
      </c>
      <c r="I349" s="3">
        <v>0.78600000000000003</v>
      </c>
      <c r="J349" s="3">
        <v>4.7999999999999996E-3</v>
      </c>
      <c r="K349">
        <f t="shared" si="37"/>
        <v>2.000000000000002E-6</v>
      </c>
    </row>
    <row r="350" spans="1:11" x14ac:dyDescent="0.2">
      <c r="A350" s="5">
        <v>34.1</v>
      </c>
      <c r="B350" s="3">
        <f t="shared" si="30"/>
        <v>3.2600000000000073E-2</v>
      </c>
      <c r="C350" s="3">
        <f t="shared" si="31"/>
        <v>1.8000000000000004E-3</v>
      </c>
      <c r="D350">
        <f t="shared" si="32"/>
        <v>100</v>
      </c>
      <c r="E350">
        <f t="shared" si="33"/>
        <v>5.54</v>
      </c>
      <c r="F350">
        <f t="shared" si="34"/>
        <v>40</v>
      </c>
      <c r="G350">
        <f t="shared" si="35"/>
        <v>0.21992988309504885</v>
      </c>
      <c r="H350">
        <f t="shared" si="36"/>
        <v>1.0836240000000023E-4</v>
      </c>
      <c r="I350" s="3">
        <v>0.78700000000000003</v>
      </c>
      <c r="J350" s="3">
        <v>4.4000000000000003E-3</v>
      </c>
      <c r="K350">
        <f t="shared" si="37"/>
        <v>1.1699999999998713E-6</v>
      </c>
    </row>
    <row r="351" spans="1:11" x14ac:dyDescent="0.2">
      <c r="A351" s="5">
        <v>34.200000000000003</v>
      </c>
      <c r="B351" s="3">
        <f t="shared" si="30"/>
        <v>3.3200000000000007E-2</v>
      </c>
      <c r="C351" s="3">
        <f t="shared" si="31"/>
        <v>2.1000000000000003E-3</v>
      </c>
      <c r="D351">
        <f t="shared" si="32"/>
        <v>100</v>
      </c>
      <c r="E351">
        <f t="shared" si="33"/>
        <v>5.54</v>
      </c>
      <c r="F351">
        <f t="shared" si="34"/>
        <v>40</v>
      </c>
      <c r="G351">
        <f t="shared" si="35"/>
        <v>0.25658486361089033</v>
      </c>
      <c r="H351">
        <f t="shared" si="36"/>
        <v>1.1035680000000003E-4</v>
      </c>
      <c r="I351" s="3">
        <v>0.78759999999999997</v>
      </c>
      <c r="J351" s="3">
        <v>4.7000000000000002E-3</v>
      </c>
      <c r="K351">
        <f t="shared" si="37"/>
        <v>1.6800000000000483E-6</v>
      </c>
    </row>
    <row r="352" spans="1:11" s="8" customFormat="1" x14ac:dyDescent="0.2">
      <c r="A352" s="5">
        <v>34.299999999999997</v>
      </c>
      <c r="B352" s="3">
        <f t="shared" si="30"/>
        <v>3.400000000000003E-2</v>
      </c>
      <c r="C352" s="3">
        <f t="shared" si="31"/>
        <v>2.1000000000000003E-3</v>
      </c>
      <c r="D352" s="8">
        <f t="shared" si="32"/>
        <v>100</v>
      </c>
      <c r="E352" s="8">
        <f t="shared" si="33"/>
        <v>5.54</v>
      </c>
      <c r="F352" s="8">
        <f t="shared" si="34"/>
        <v>40</v>
      </c>
      <c r="G352" s="8">
        <f t="shared" si="35"/>
        <v>0.25658486361089033</v>
      </c>
      <c r="H352" s="8">
        <f t="shared" si="36"/>
        <v>1.130160000000001E-4</v>
      </c>
      <c r="I352" s="3">
        <v>0.78839999999999999</v>
      </c>
      <c r="J352" s="3">
        <v>4.7000000000000002E-3</v>
      </c>
      <c r="K352" s="8">
        <f t="shared" si="37"/>
        <v>2.4199999999999777E-6</v>
      </c>
    </row>
    <row r="353" spans="1:11" x14ac:dyDescent="0.2">
      <c r="A353" s="5">
        <v>34.4</v>
      </c>
      <c r="B353" s="3">
        <f t="shared" si="30"/>
        <v>3.510000000000002E-2</v>
      </c>
      <c r="C353" s="3">
        <f t="shared" si="31"/>
        <v>2.3E-3</v>
      </c>
      <c r="D353">
        <f t="shared" si="32"/>
        <v>100</v>
      </c>
      <c r="E353">
        <f t="shared" si="33"/>
        <v>5.54</v>
      </c>
      <c r="F353">
        <f t="shared" si="34"/>
        <v>40</v>
      </c>
      <c r="G353">
        <f t="shared" si="35"/>
        <v>0.28102151728811792</v>
      </c>
      <c r="H353">
        <f t="shared" si="36"/>
        <v>1.1667240000000008E-4</v>
      </c>
      <c r="I353" s="3">
        <v>0.78949999999999998</v>
      </c>
      <c r="J353" s="3">
        <v>4.8999999999999998E-3</v>
      </c>
      <c r="K353">
        <f t="shared" si="37"/>
        <v>1.610000000000078E-6</v>
      </c>
    </row>
    <row r="354" spans="1:11" x14ac:dyDescent="0.2">
      <c r="A354" s="5">
        <v>34.5</v>
      </c>
      <c r="B354" s="3">
        <f t="shared" si="30"/>
        <v>3.5800000000000054E-2</v>
      </c>
      <c r="C354" s="3">
        <f t="shared" si="31"/>
        <v>2.3E-3</v>
      </c>
      <c r="D354">
        <f t="shared" si="32"/>
        <v>100</v>
      </c>
      <c r="E354">
        <f t="shared" si="33"/>
        <v>5.54</v>
      </c>
      <c r="F354">
        <f t="shared" si="34"/>
        <v>40</v>
      </c>
      <c r="G354">
        <f t="shared" si="35"/>
        <v>0.28102151728811792</v>
      </c>
      <c r="H354">
        <f t="shared" si="36"/>
        <v>1.1899920000000017E-4</v>
      </c>
      <c r="I354" s="3">
        <v>0.79020000000000001</v>
      </c>
      <c r="J354" s="3">
        <v>4.8999999999999998E-3</v>
      </c>
      <c r="K354">
        <f t="shared" si="37"/>
        <v>1.7150000000000831E-6</v>
      </c>
    </row>
    <row r="355" spans="1:11" x14ac:dyDescent="0.2">
      <c r="A355" s="5">
        <v>34.6</v>
      </c>
      <c r="B355" s="3">
        <f t="shared" si="30"/>
        <v>3.6500000000000088E-2</v>
      </c>
      <c r="C355" s="3">
        <f t="shared" si="31"/>
        <v>2.5999999999999999E-3</v>
      </c>
      <c r="D355">
        <f t="shared" si="32"/>
        <v>100</v>
      </c>
      <c r="E355">
        <f t="shared" si="33"/>
        <v>5.54</v>
      </c>
      <c r="F355">
        <f t="shared" si="34"/>
        <v>40</v>
      </c>
      <c r="G355">
        <f t="shared" si="35"/>
        <v>0.31767649780395935</v>
      </c>
      <c r="H355">
        <f t="shared" si="36"/>
        <v>1.2132600000000029E-4</v>
      </c>
      <c r="I355" s="3">
        <v>0.79090000000000005</v>
      </c>
      <c r="J355" s="3">
        <v>5.1999999999999998E-3</v>
      </c>
      <c r="K355">
        <f t="shared" si="37"/>
        <v>2.6000000000000022E-6</v>
      </c>
    </row>
    <row r="356" spans="1:11" x14ac:dyDescent="0.2">
      <c r="A356" s="5">
        <v>34.700000000000003</v>
      </c>
      <c r="B356" s="3">
        <f t="shared" si="30"/>
        <v>3.7500000000000089E-2</v>
      </c>
      <c r="C356" s="3">
        <f t="shared" si="31"/>
        <v>2.5999999999999999E-3</v>
      </c>
      <c r="D356">
        <f t="shared" si="32"/>
        <v>100</v>
      </c>
      <c r="E356">
        <f t="shared" si="33"/>
        <v>5.54</v>
      </c>
      <c r="F356">
        <f t="shared" si="34"/>
        <v>40</v>
      </c>
      <c r="G356">
        <f t="shared" si="35"/>
        <v>0.31767649780395935</v>
      </c>
      <c r="H356">
        <f t="shared" si="36"/>
        <v>1.2465000000000029E-4</v>
      </c>
      <c r="I356" s="3">
        <v>0.79190000000000005</v>
      </c>
      <c r="J356" s="3">
        <v>5.1999999999999998E-3</v>
      </c>
      <c r="K356">
        <f t="shared" si="37"/>
        <v>2.2499999999997523E-6</v>
      </c>
    </row>
    <row r="357" spans="1:11" x14ac:dyDescent="0.2">
      <c r="A357" s="5">
        <v>34.799999999999997</v>
      </c>
      <c r="B357" s="3">
        <f t="shared" si="30"/>
        <v>3.839999999999999E-2</v>
      </c>
      <c r="C357" s="3">
        <f t="shared" si="31"/>
        <v>2.4000000000000002E-3</v>
      </c>
      <c r="D357">
        <f t="shared" si="32"/>
        <v>100</v>
      </c>
      <c r="E357">
        <f t="shared" si="33"/>
        <v>5.54</v>
      </c>
      <c r="F357">
        <f t="shared" si="34"/>
        <v>40</v>
      </c>
      <c r="G357">
        <f t="shared" si="35"/>
        <v>0.29323984412673182</v>
      </c>
      <c r="H357">
        <f t="shared" si="36"/>
        <v>1.2764159999999997E-4</v>
      </c>
      <c r="I357" s="3">
        <v>0.79279999999999995</v>
      </c>
      <c r="J357" s="3">
        <v>5.0000000000000001E-3</v>
      </c>
      <c r="K357">
        <f t="shared" si="37"/>
        <v>1.7500000000000849E-6</v>
      </c>
    </row>
    <row r="358" spans="1:11" x14ac:dyDescent="0.2">
      <c r="A358" s="5">
        <v>34.9</v>
      </c>
      <c r="B358" s="3">
        <f t="shared" si="30"/>
        <v>3.9100000000000024E-2</v>
      </c>
      <c r="C358" s="3">
        <f t="shared" si="31"/>
        <v>2.5999999999999999E-3</v>
      </c>
      <c r="D358">
        <f t="shared" si="32"/>
        <v>100</v>
      </c>
      <c r="E358">
        <f t="shared" si="33"/>
        <v>5.54</v>
      </c>
      <c r="F358">
        <f t="shared" si="34"/>
        <v>40</v>
      </c>
      <c r="G358">
        <f t="shared" si="35"/>
        <v>0.31767649780395935</v>
      </c>
      <c r="H358">
        <f t="shared" si="36"/>
        <v>1.2996840000000008E-4</v>
      </c>
      <c r="I358" s="3">
        <v>0.79349999999999998</v>
      </c>
      <c r="J358" s="3">
        <v>5.1999999999999998E-3</v>
      </c>
      <c r="K358">
        <f t="shared" si="37"/>
        <v>2.2000000000000628E-6</v>
      </c>
    </row>
    <row r="359" spans="1:11" x14ac:dyDescent="0.2">
      <c r="A359" s="5">
        <v>35</v>
      </c>
      <c r="B359" s="3">
        <f t="shared" si="30"/>
        <v>3.9900000000000047E-2</v>
      </c>
      <c r="C359" s="3">
        <f t="shared" si="31"/>
        <v>2.8999999999999998E-3</v>
      </c>
      <c r="D359">
        <f t="shared" si="32"/>
        <v>100</v>
      </c>
      <c r="E359">
        <f t="shared" si="33"/>
        <v>5.54</v>
      </c>
      <c r="F359">
        <f t="shared" si="34"/>
        <v>40</v>
      </c>
      <c r="G359">
        <f t="shared" si="35"/>
        <v>0.35433147831980083</v>
      </c>
      <c r="H359">
        <f t="shared" si="36"/>
        <v>1.3262760000000017E-4</v>
      </c>
      <c r="I359" s="3">
        <v>0.79430000000000001</v>
      </c>
      <c r="J359" s="3">
        <v>5.4999999999999997E-3</v>
      </c>
      <c r="K359">
        <f t="shared" si="37"/>
        <v>2.5650000000000339E-6</v>
      </c>
    </row>
    <row r="360" spans="1:11" x14ac:dyDescent="0.2">
      <c r="A360" s="5">
        <v>35.1</v>
      </c>
      <c r="B360" s="3">
        <f t="shared" si="30"/>
        <v>4.0800000000000058E-2</v>
      </c>
      <c r="C360" s="3">
        <f t="shared" si="31"/>
        <v>2.8000000000000004E-3</v>
      </c>
      <c r="D360">
        <f t="shared" si="32"/>
        <v>100</v>
      </c>
      <c r="E360">
        <f t="shared" si="33"/>
        <v>5.54</v>
      </c>
      <c r="F360">
        <f t="shared" si="34"/>
        <v>40</v>
      </c>
      <c r="G360">
        <f t="shared" si="35"/>
        <v>0.34211315148118709</v>
      </c>
      <c r="H360">
        <f t="shared" si="36"/>
        <v>1.3561920000000019E-4</v>
      </c>
      <c r="I360" s="3">
        <v>0.79520000000000002</v>
      </c>
      <c r="J360" s="3">
        <v>5.4000000000000003E-3</v>
      </c>
      <c r="K360">
        <f t="shared" si="37"/>
        <v>2.5650000000000339E-6</v>
      </c>
    </row>
    <row r="361" spans="1:11" x14ac:dyDescent="0.2">
      <c r="A361" s="5">
        <v>35.200000000000003</v>
      </c>
      <c r="B361" s="3">
        <f t="shared" si="30"/>
        <v>4.170000000000007E-2</v>
      </c>
      <c r="C361" s="3">
        <f t="shared" si="31"/>
        <v>2.8999999999999998E-3</v>
      </c>
      <c r="D361">
        <f t="shared" si="32"/>
        <v>100</v>
      </c>
      <c r="E361">
        <f t="shared" si="33"/>
        <v>5.54</v>
      </c>
      <c r="F361">
        <f t="shared" si="34"/>
        <v>40</v>
      </c>
      <c r="G361">
        <f t="shared" si="35"/>
        <v>0.35433147831980083</v>
      </c>
      <c r="H361">
        <f t="shared" si="36"/>
        <v>1.3861080000000022E-4</v>
      </c>
      <c r="I361" s="3">
        <v>0.79610000000000003</v>
      </c>
      <c r="J361" s="3">
        <v>5.4999999999999997E-3</v>
      </c>
      <c r="K361">
        <f t="shared" si="37"/>
        <v>1.6499999999998182E-6</v>
      </c>
    </row>
    <row r="362" spans="1:11" x14ac:dyDescent="0.2">
      <c r="A362" s="5">
        <v>35.299999999999997</v>
      </c>
      <c r="B362" s="3">
        <f t="shared" si="30"/>
        <v>4.2300000000000004E-2</v>
      </c>
      <c r="C362" s="3">
        <f t="shared" si="31"/>
        <v>2.5999999999999999E-3</v>
      </c>
      <c r="D362">
        <f t="shared" si="32"/>
        <v>100</v>
      </c>
      <c r="E362">
        <f t="shared" si="33"/>
        <v>5.54</v>
      </c>
      <c r="F362">
        <f t="shared" si="34"/>
        <v>40</v>
      </c>
      <c r="G362">
        <f t="shared" si="35"/>
        <v>0.31767649780395935</v>
      </c>
      <c r="H362">
        <f t="shared" si="36"/>
        <v>1.4060520000000001E-4</v>
      </c>
      <c r="I362" s="3">
        <v>0.79669999999999996</v>
      </c>
      <c r="J362" s="3">
        <v>5.1999999999999998E-3</v>
      </c>
      <c r="K362">
        <f t="shared" si="37"/>
        <v>2.7500000000000025E-6</v>
      </c>
    </row>
    <row r="363" spans="1:11" x14ac:dyDescent="0.2">
      <c r="A363" s="5">
        <v>35.4</v>
      </c>
      <c r="B363" s="3">
        <f t="shared" si="30"/>
        <v>4.3300000000000005E-2</v>
      </c>
      <c r="C363" s="3">
        <f t="shared" si="31"/>
        <v>2.8999999999999998E-3</v>
      </c>
      <c r="D363">
        <f t="shared" si="32"/>
        <v>100</v>
      </c>
      <c r="E363">
        <f t="shared" si="33"/>
        <v>5.54</v>
      </c>
      <c r="F363">
        <f t="shared" si="34"/>
        <v>40</v>
      </c>
      <c r="G363">
        <f t="shared" si="35"/>
        <v>0.35433147831980083</v>
      </c>
      <c r="H363">
        <f t="shared" si="36"/>
        <v>1.4392920000000001E-4</v>
      </c>
      <c r="I363" s="3">
        <v>0.79769999999999996</v>
      </c>
      <c r="J363" s="3">
        <v>5.4999999999999997E-3</v>
      </c>
      <c r="K363">
        <f t="shared" si="37"/>
        <v>2.9500000000000027E-6</v>
      </c>
    </row>
    <row r="364" spans="1:11" x14ac:dyDescent="0.2">
      <c r="A364" s="5">
        <v>35.5</v>
      </c>
      <c r="B364" s="3">
        <f t="shared" si="30"/>
        <v>4.4300000000000006E-2</v>
      </c>
      <c r="C364" s="3">
        <f t="shared" si="31"/>
        <v>3.0000000000000001E-3</v>
      </c>
      <c r="D364">
        <f t="shared" si="32"/>
        <v>100</v>
      </c>
      <c r="E364">
        <f t="shared" si="33"/>
        <v>5.54</v>
      </c>
      <c r="F364">
        <f t="shared" si="34"/>
        <v>40</v>
      </c>
      <c r="G364">
        <f t="shared" si="35"/>
        <v>0.36654980515841473</v>
      </c>
      <c r="H364">
        <f t="shared" si="36"/>
        <v>1.4725320000000001E-4</v>
      </c>
      <c r="I364" s="3">
        <v>0.79869999999999997</v>
      </c>
      <c r="J364" s="3">
        <v>5.5999999999999999E-3</v>
      </c>
      <c r="K364">
        <f t="shared" si="37"/>
        <v>1.7700000000001326E-6</v>
      </c>
    </row>
    <row r="365" spans="1:11" x14ac:dyDescent="0.2">
      <c r="A365" s="5">
        <v>35.6</v>
      </c>
      <c r="B365" s="3">
        <f t="shared" si="30"/>
        <v>4.4900000000000051E-2</v>
      </c>
      <c r="C365" s="3">
        <f t="shared" si="31"/>
        <v>2.8999999999999998E-3</v>
      </c>
      <c r="D365">
        <f t="shared" si="32"/>
        <v>100</v>
      </c>
      <c r="E365">
        <f t="shared" si="33"/>
        <v>5.54</v>
      </c>
      <c r="F365">
        <f t="shared" si="34"/>
        <v>40</v>
      </c>
      <c r="G365">
        <f t="shared" si="35"/>
        <v>0.35433147831980083</v>
      </c>
      <c r="H365">
        <f t="shared" si="36"/>
        <v>1.4924760000000018E-4</v>
      </c>
      <c r="I365" s="3">
        <v>0.79930000000000001</v>
      </c>
      <c r="J365" s="3">
        <v>5.4999999999999997E-3</v>
      </c>
      <c r="K365">
        <f t="shared" si="37"/>
        <v>2.3200000000000663E-6</v>
      </c>
    </row>
    <row r="366" spans="1:11" x14ac:dyDescent="0.2">
      <c r="A366" s="5">
        <v>35.700000000000003</v>
      </c>
      <c r="B366" s="3">
        <f t="shared" si="30"/>
        <v>4.5700000000000074E-2</v>
      </c>
      <c r="C366" s="3">
        <f t="shared" si="31"/>
        <v>2.8999999999999998E-3</v>
      </c>
      <c r="D366">
        <f t="shared" si="32"/>
        <v>100</v>
      </c>
      <c r="E366">
        <f t="shared" si="33"/>
        <v>5.54</v>
      </c>
      <c r="F366">
        <f t="shared" si="34"/>
        <v>40</v>
      </c>
      <c r="G366">
        <f t="shared" si="35"/>
        <v>0.35433147831980083</v>
      </c>
      <c r="H366">
        <f t="shared" si="36"/>
        <v>1.5190680000000026E-4</v>
      </c>
      <c r="I366" s="3">
        <v>0.80010000000000003</v>
      </c>
      <c r="J366" s="3">
        <v>5.4999999999999997E-3</v>
      </c>
      <c r="K366">
        <f t="shared" si="37"/>
        <v>2.3599999999997402E-6</v>
      </c>
    </row>
    <row r="367" spans="1:11" x14ac:dyDescent="0.2">
      <c r="A367" s="5">
        <v>35.799999999999997</v>
      </c>
      <c r="B367" s="3">
        <f t="shared" si="30"/>
        <v>4.6499999999999986E-2</v>
      </c>
      <c r="C367" s="3">
        <f t="shared" si="31"/>
        <v>3.0000000000000001E-3</v>
      </c>
      <c r="D367">
        <f t="shared" si="32"/>
        <v>100</v>
      </c>
      <c r="E367">
        <f t="shared" si="33"/>
        <v>5.54</v>
      </c>
      <c r="F367">
        <f t="shared" si="34"/>
        <v>40</v>
      </c>
      <c r="G367">
        <f t="shared" si="35"/>
        <v>0.36654980515841473</v>
      </c>
      <c r="H367">
        <f t="shared" si="36"/>
        <v>1.5456599999999997E-4</v>
      </c>
      <c r="I367" s="3">
        <v>0.80089999999999995</v>
      </c>
      <c r="J367" s="3">
        <v>5.5999999999999999E-3</v>
      </c>
      <c r="K367">
        <f t="shared" si="37"/>
        <v>3.4650000000003179E-6</v>
      </c>
    </row>
    <row r="368" spans="1:11" x14ac:dyDescent="0.2">
      <c r="A368" s="5">
        <v>35.9</v>
      </c>
      <c r="B368" s="3">
        <f t="shared" si="30"/>
        <v>4.7600000000000087E-2</v>
      </c>
      <c r="C368" s="3">
        <f t="shared" si="31"/>
        <v>3.3E-3</v>
      </c>
      <c r="D368">
        <f t="shared" si="32"/>
        <v>100</v>
      </c>
      <c r="E368">
        <f t="shared" si="33"/>
        <v>5.54</v>
      </c>
      <c r="F368">
        <f t="shared" si="34"/>
        <v>40</v>
      </c>
      <c r="G368">
        <f t="shared" si="35"/>
        <v>0.40320478567425611</v>
      </c>
      <c r="H368">
        <f t="shared" si="36"/>
        <v>1.5822240000000029E-4</v>
      </c>
      <c r="I368" s="3">
        <v>0.80200000000000005</v>
      </c>
      <c r="J368" s="3">
        <v>5.8999999999999999E-3</v>
      </c>
      <c r="K368">
        <f t="shared" si="37"/>
        <v>2.2749999999997495E-6</v>
      </c>
    </row>
    <row r="369" spans="1:11" x14ac:dyDescent="0.2">
      <c r="A369" s="5">
        <v>36</v>
      </c>
      <c r="B369" s="3">
        <f t="shared" si="30"/>
        <v>4.830000000000001E-2</v>
      </c>
      <c r="C369" s="3">
        <f t="shared" si="31"/>
        <v>3.1999999999999997E-3</v>
      </c>
      <c r="D369">
        <f t="shared" si="32"/>
        <v>100</v>
      </c>
      <c r="E369">
        <f t="shared" si="33"/>
        <v>5.54</v>
      </c>
      <c r="F369">
        <f t="shared" si="34"/>
        <v>40</v>
      </c>
      <c r="G369">
        <f t="shared" si="35"/>
        <v>0.39098645883564231</v>
      </c>
      <c r="H369">
        <f t="shared" si="36"/>
        <v>1.6054920000000002E-4</v>
      </c>
      <c r="I369" s="3">
        <v>0.80269999999999997</v>
      </c>
      <c r="J369" s="3">
        <v>5.7999999999999996E-3</v>
      </c>
      <c r="K369">
        <f t="shared" si="37"/>
        <v>2.8350000000000377E-6</v>
      </c>
    </row>
    <row r="370" spans="1:11" x14ac:dyDescent="0.2">
      <c r="A370" s="5">
        <v>36.1</v>
      </c>
      <c r="B370" s="3">
        <f t="shared" si="30"/>
        <v>4.9200000000000021E-2</v>
      </c>
      <c r="C370" s="3">
        <f t="shared" si="31"/>
        <v>3.1000000000000003E-3</v>
      </c>
      <c r="D370">
        <f t="shared" si="32"/>
        <v>100</v>
      </c>
      <c r="E370">
        <f t="shared" si="33"/>
        <v>5.54</v>
      </c>
      <c r="F370">
        <f t="shared" si="34"/>
        <v>40</v>
      </c>
      <c r="G370">
        <f t="shared" si="35"/>
        <v>0.37876813199702852</v>
      </c>
      <c r="H370">
        <f t="shared" si="36"/>
        <v>1.6354080000000005E-4</v>
      </c>
      <c r="I370" s="3">
        <v>0.80359999999999998</v>
      </c>
      <c r="J370" s="3">
        <v>5.7000000000000002E-3</v>
      </c>
      <c r="K370">
        <f t="shared" si="37"/>
        <v>3.2500000000000032E-6</v>
      </c>
    </row>
    <row r="371" spans="1:11" x14ac:dyDescent="0.2">
      <c r="A371" s="5">
        <v>36.200000000000003</v>
      </c>
      <c r="B371" s="3">
        <f t="shared" si="30"/>
        <v>5.0200000000000022E-2</v>
      </c>
      <c r="C371" s="3">
        <f t="shared" si="31"/>
        <v>3.4000000000000002E-3</v>
      </c>
      <c r="D371">
        <f t="shared" si="32"/>
        <v>100</v>
      </c>
      <c r="E371">
        <f t="shared" si="33"/>
        <v>5.54</v>
      </c>
      <c r="F371">
        <f t="shared" si="34"/>
        <v>40</v>
      </c>
      <c r="G371">
        <f t="shared" si="35"/>
        <v>0.41542311251286995</v>
      </c>
      <c r="H371">
        <f t="shared" si="36"/>
        <v>1.6686480000000008E-4</v>
      </c>
      <c r="I371" s="3">
        <v>0.80459999999999998</v>
      </c>
      <c r="J371" s="3">
        <v>6.0000000000000001E-3</v>
      </c>
      <c r="K371">
        <f t="shared" si="37"/>
        <v>2.3100000000001121E-6</v>
      </c>
    </row>
    <row r="372" spans="1:11" x14ac:dyDescent="0.2">
      <c r="A372" s="5">
        <v>36.299999999999997</v>
      </c>
      <c r="B372" s="3">
        <f t="shared" si="30"/>
        <v>5.0900000000000056E-2</v>
      </c>
      <c r="C372" s="3">
        <f t="shared" si="31"/>
        <v>3.1999999999999997E-3</v>
      </c>
      <c r="D372">
        <f t="shared" si="32"/>
        <v>100</v>
      </c>
      <c r="E372">
        <f t="shared" si="33"/>
        <v>5.54</v>
      </c>
      <c r="F372">
        <f t="shared" si="34"/>
        <v>40</v>
      </c>
      <c r="G372">
        <f t="shared" si="35"/>
        <v>0.39098645883564231</v>
      </c>
      <c r="H372">
        <f t="shared" si="36"/>
        <v>1.6919160000000019E-4</v>
      </c>
      <c r="I372" s="3">
        <v>0.80530000000000002</v>
      </c>
      <c r="J372" s="3">
        <v>5.7999999999999996E-3</v>
      </c>
      <c r="K372">
        <f t="shared" si="37"/>
        <v>1.889999999999792E-6</v>
      </c>
    </row>
    <row r="373" spans="1:11" x14ac:dyDescent="0.2">
      <c r="A373" s="5">
        <v>36.4</v>
      </c>
      <c r="B373" s="3">
        <f t="shared" si="30"/>
        <v>5.149999999999999E-2</v>
      </c>
      <c r="C373" s="3">
        <f t="shared" si="31"/>
        <v>3.1000000000000003E-3</v>
      </c>
      <c r="D373">
        <f t="shared" si="32"/>
        <v>100</v>
      </c>
      <c r="E373">
        <f t="shared" si="33"/>
        <v>5.54</v>
      </c>
      <c r="F373">
        <f t="shared" si="34"/>
        <v>40</v>
      </c>
      <c r="G373">
        <f t="shared" si="35"/>
        <v>0.37876813199702852</v>
      </c>
      <c r="H373">
        <f t="shared" si="36"/>
        <v>1.7118599999999998E-4</v>
      </c>
      <c r="I373" s="3">
        <v>0.80589999999999995</v>
      </c>
      <c r="J373" s="3">
        <v>5.7000000000000002E-3</v>
      </c>
      <c r="K373">
        <f t="shared" si="37"/>
        <v>2.8350000000000377E-6</v>
      </c>
    </row>
    <row r="374" spans="1:11" x14ac:dyDescent="0.2">
      <c r="A374" s="5">
        <v>36.5</v>
      </c>
      <c r="B374" s="3">
        <f t="shared" si="30"/>
        <v>5.2400000000000002E-2</v>
      </c>
      <c r="C374" s="3">
        <f t="shared" si="31"/>
        <v>3.1999999999999997E-3</v>
      </c>
      <c r="D374">
        <f t="shared" si="32"/>
        <v>100</v>
      </c>
      <c r="E374">
        <f t="shared" si="33"/>
        <v>5.54</v>
      </c>
      <c r="F374">
        <f t="shared" si="34"/>
        <v>40</v>
      </c>
      <c r="G374">
        <f t="shared" si="35"/>
        <v>0.39098645883564231</v>
      </c>
      <c r="H374">
        <f t="shared" si="36"/>
        <v>1.7417760000000001E-4</v>
      </c>
      <c r="I374" s="3">
        <v>0.80679999999999996</v>
      </c>
      <c r="J374" s="3">
        <v>5.7999999999999996E-3</v>
      </c>
      <c r="K374">
        <f t="shared" si="37"/>
        <v>3.2500000000000028E-6</v>
      </c>
    </row>
    <row r="375" spans="1:11" x14ac:dyDescent="0.2">
      <c r="A375" s="5">
        <v>36.6</v>
      </c>
      <c r="B375" s="3">
        <f t="shared" si="30"/>
        <v>5.3400000000000003E-2</v>
      </c>
      <c r="C375" s="3">
        <f t="shared" si="31"/>
        <v>3.3E-3</v>
      </c>
      <c r="D375">
        <f t="shared" si="32"/>
        <v>100</v>
      </c>
      <c r="E375">
        <f t="shared" si="33"/>
        <v>5.54</v>
      </c>
      <c r="F375">
        <f t="shared" si="34"/>
        <v>40</v>
      </c>
      <c r="G375">
        <f t="shared" si="35"/>
        <v>0.40320478567425611</v>
      </c>
      <c r="H375">
        <f t="shared" si="36"/>
        <v>1.7750160000000001E-4</v>
      </c>
      <c r="I375" s="3">
        <v>0.80779999999999996</v>
      </c>
      <c r="J375" s="3">
        <v>5.8999999999999999E-3</v>
      </c>
      <c r="K375">
        <f t="shared" si="37"/>
        <v>2.0700000000001551E-6</v>
      </c>
    </row>
    <row r="376" spans="1:11" x14ac:dyDescent="0.2">
      <c r="A376" s="5">
        <v>36.700000000000003</v>
      </c>
      <c r="B376" s="3">
        <f t="shared" ref="B376:B439" si="38">I376-$I$311</f>
        <v>5.4000000000000048E-2</v>
      </c>
      <c r="C376" s="3">
        <f t="shared" ref="C376:C439" si="39">J376-$J$311</f>
        <v>3.5999999999999999E-3</v>
      </c>
      <c r="D376">
        <f t="shared" si="32"/>
        <v>100</v>
      </c>
      <c r="E376">
        <f t="shared" si="33"/>
        <v>5.54</v>
      </c>
      <c r="F376">
        <f t="shared" si="34"/>
        <v>40</v>
      </c>
      <c r="G376">
        <f t="shared" si="35"/>
        <v>0.43985976619009765</v>
      </c>
      <c r="H376">
        <f t="shared" si="36"/>
        <v>1.7949600000000015E-4</v>
      </c>
      <c r="I376" s="3">
        <v>0.80840000000000001</v>
      </c>
      <c r="J376" s="3">
        <v>6.1999999999999998E-3</v>
      </c>
      <c r="K376">
        <f t="shared" si="37"/>
        <v>2.8400000000000817E-6</v>
      </c>
    </row>
    <row r="377" spans="1:11" x14ac:dyDescent="0.2">
      <c r="A377" s="5">
        <v>36.799999999999997</v>
      </c>
      <c r="B377" s="3">
        <f t="shared" si="38"/>
        <v>5.4800000000000071E-2</v>
      </c>
      <c r="C377" s="3">
        <f t="shared" si="39"/>
        <v>3.5000000000000005E-3</v>
      </c>
      <c r="D377">
        <f t="shared" si="32"/>
        <v>100</v>
      </c>
      <c r="E377">
        <f t="shared" si="33"/>
        <v>5.54</v>
      </c>
      <c r="F377">
        <f t="shared" si="34"/>
        <v>40</v>
      </c>
      <c r="G377">
        <f t="shared" si="35"/>
        <v>0.42764143935148391</v>
      </c>
      <c r="H377">
        <f t="shared" si="36"/>
        <v>1.8215520000000024E-4</v>
      </c>
      <c r="I377" s="3">
        <v>0.80920000000000003</v>
      </c>
      <c r="J377" s="3">
        <v>6.1000000000000004E-3</v>
      </c>
      <c r="K377">
        <f t="shared" si="37"/>
        <v>3.5000000000000038E-6</v>
      </c>
    </row>
    <row r="378" spans="1:11" x14ac:dyDescent="0.2">
      <c r="A378" s="5">
        <v>36.9</v>
      </c>
      <c r="B378" s="3">
        <f t="shared" si="38"/>
        <v>5.5800000000000072E-2</v>
      </c>
      <c r="C378" s="3">
        <f t="shared" si="39"/>
        <v>3.5000000000000005E-3</v>
      </c>
      <c r="D378">
        <f t="shared" si="32"/>
        <v>100</v>
      </c>
      <c r="E378">
        <f t="shared" si="33"/>
        <v>5.54</v>
      </c>
      <c r="F378">
        <f t="shared" si="34"/>
        <v>40</v>
      </c>
      <c r="G378">
        <f t="shared" si="35"/>
        <v>0.42764143935148391</v>
      </c>
      <c r="H378">
        <f t="shared" si="36"/>
        <v>1.8547920000000023E-4</v>
      </c>
      <c r="I378" s="3">
        <v>0.81020000000000003</v>
      </c>
      <c r="J378" s="3">
        <v>6.1000000000000004E-3</v>
      </c>
      <c r="K378">
        <f t="shared" si="37"/>
        <v>3.1950000000000423E-6</v>
      </c>
    </row>
    <row r="379" spans="1:11" x14ac:dyDescent="0.2">
      <c r="A379" s="5">
        <v>37</v>
      </c>
      <c r="B379" s="3">
        <f t="shared" si="38"/>
        <v>5.6700000000000084E-2</v>
      </c>
      <c r="C379" s="3">
        <f t="shared" si="39"/>
        <v>3.5999999999999999E-3</v>
      </c>
      <c r="D379">
        <f t="shared" si="32"/>
        <v>100</v>
      </c>
      <c r="E379">
        <f t="shared" si="33"/>
        <v>5.54</v>
      </c>
      <c r="F379">
        <f t="shared" si="34"/>
        <v>40</v>
      </c>
      <c r="G379">
        <f t="shared" si="35"/>
        <v>0.43985976619009765</v>
      </c>
      <c r="H379">
        <f t="shared" si="36"/>
        <v>1.8847080000000026E-4</v>
      </c>
      <c r="I379" s="3">
        <v>0.81110000000000004</v>
      </c>
      <c r="J379" s="3">
        <v>6.1999999999999998E-3</v>
      </c>
      <c r="K379">
        <f t="shared" si="37"/>
        <v>2.1899999999997588E-6</v>
      </c>
    </row>
    <row r="380" spans="1:11" x14ac:dyDescent="0.2">
      <c r="A380" s="5">
        <v>37.1</v>
      </c>
      <c r="B380" s="3">
        <f t="shared" si="38"/>
        <v>5.7300000000000018E-2</v>
      </c>
      <c r="C380" s="3">
        <f t="shared" si="39"/>
        <v>3.7000000000000002E-3</v>
      </c>
      <c r="D380">
        <f t="shared" si="32"/>
        <v>100</v>
      </c>
      <c r="E380">
        <f t="shared" si="33"/>
        <v>5.54</v>
      </c>
      <c r="F380">
        <f t="shared" si="34"/>
        <v>40</v>
      </c>
      <c r="G380">
        <f t="shared" si="35"/>
        <v>0.45207809302871144</v>
      </c>
      <c r="H380">
        <f t="shared" si="36"/>
        <v>1.9046520000000005E-4</v>
      </c>
      <c r="I380" s="3">
        <v>0.81169999999999998</v>
      </c>
      <c r="J380" s="3">
        <v>6.3E-3</v>
      </c>
      <c r="K380">
        <f t="shared" si="37"/>
        <v>3.3300000000000444E-6</v>
      </c>
    </row>
    <row r="381" spans="1:11" x14ac:dyDescent="0.2">
      <c r="A381" s="5">
        <v>37.200000000000003</v>
      </c>
      <c r="B381" s="3">
        <f t="shared" si="38"/>
        <v>5.8200000000000029E-2</v>
      </c>
      <c r="C381" s="3">
        <f t="shared" si="39"/>
        <v>3.7000000000000002E-3</v>
      </c>
      <c r="D381">
        <f t="shared" si="32"/>
        <v>100</v>
      </c>
      <c r="E381">
        <f t="shared" si="33"/>
        <v>5.54</v>
      </c>
      <c r="F381">
        <f t="shared" si="34"/>
        <v>40</v>
      </c>
      <c r="G381">
        <f t="shared" si="35"/>
        <v>0.45207809302871144</v>
      </c>
      <c r="H381">
        <f t="shared" si="36"/>
        <v>1.9345680000000008E-4</v>
      </c>
      <c r="I381" s="3">
        <v>0.81259999999999999</v>
      </c>
      <c r="J381" s="3">
        <v>6.3E-3</v>
      </c>
      <c r="K381">
        <f t="shared" si="37"/>
        <v>4.1799999999999617E-6</v>
      </c>
    </row>
    <row r="382" spans="1:11" x14ac:dyDescent="0.2">
      <c r="A382" s="5">
        <v>37.299999999999997</v>
      </c>
      <c r="B382" s="3">
        <f t="shared" si="38"/>
        <v>5.9300000000000019E-2</v>
      </c>
      <c r="C382" s="3">
        <f t="shared" si="39"/>
        <v>3.8999999999999998E-3</v>
      </c>
      <c r="D382">
        <f t="shared" si="32"/>
        <v>100</v>
      </c>
      <c r="E382">
        <f t="shared" si="33"/>
        <v>5.54</v>
      </c>
      <c r="F382">
        <f t="shared" si="34"/>
        <v>40</v>
      </c>
      <c r="G382">
        <f t="shared" si="35"/>
        <v>0.47651474670593907</v>
      </c>
      <c r="H382">
        <f t="shared" si="36"/>
        <v>1.9711320000000005E-4</v>
      </c>
      <c r="I382" s="3">
        <v>0.81369999999999998</v>
      </c>
      <c r="J382" s="3">
        <v>6.4999999999999997E-3</v>
      </c>
      <c r="K382">
        <f t="shared" si="37"/>
        <v>2.6950000000001309E-6</v>
      </c>
    </row>
    <row r="383" spans="1:11" x14ac:dyDescent="0.2">
      <c r="A383" s="5">
        <v>37.4</v>
      </c>
      <c r="B383" s="3">
        <f t="shared" si="38"/>
        <v>6.0000000000000053E-2</v>
      </c>
      <c r="C383" s="3">
        <f t="shared" si="39"/>
        <v>3.8000000000000004E-3</v>
      </c>
      <c r="D383">
        <f t="shared" si="32"/>
        <v>100</v>
      </c>
      <c r="E383">
        <f t="shared" si="33"/>
        <v>5.54</v>
      </c>
      <c r="F383">
        <f t="shared" si="34"/>
        <v>40</v>
      </c>
      <c r="G383">
        <f t="shared" si="35"/>
        <v>0.46429641986732534</v>
      </c>
      <c r="H383">
        <f t="shared" si="36"/>
        <v>1.9944000000000016E-4</v>
      </c>
      <c r="I383" s="3">
        <v>0.81440000000000001</v>
      </c>
      <c r="J383" s="3">
        <v>6.4000000000000003E-3</v>
      </c>
      <c r="K383">
        <f t="shared" si="37"/>
        <v>2.6600000000001291E-6</v>
      </c>
    </row>
    <row r="384" spans="1:11" x14ac:dyDescent="0.2">
      <c r="A384" s="5">
        <v>37.5</v>
      </c>
      <c r="B384" s="3">
        <f t="shared" si="38"/>
        <v>6.0700000000000087E-2</v>
      </c>
      <c r="C384" s="3">
        <f t="shared" si="39"/>
        <v>3.8000000000000004E-3</v>
      </c>
      <c r="D384">
        <f t="shared" si="32"/>
        <v>100</v>
      </c>
      <c r="E384">
        <f t="shared" si="33"/>
        <v>5.54</v>
      </c>
      <c r="F384">
        <f t="shared" si="34"/>
        <v>40</v>
      </c>
      <c r="G384">
        <f t="shared" si="35"/>
        <v>0.46429641986732534</v>
      </c>
      <c r="H384">
        <f t="shared" si="36"/>
        <v>2.0176680000000031E-4</v>
      </c>
      <c r="I384" s="3">
        <v>0.81510000000000005</v>
      </c>
      <c r="J384" s="3">
        <v>6.4000000000000003E-3</v>
      </c>
      <c r="K384">
        <f t="shared" si="37"/>
        <v>4.3449999999999601E-6</v>
      </c>
    </row>
    <row r="385" spans="1:11" x14ac:dyDescent="0.2">
      <c r="A385" s="5">
        <v>37.6</v>
      </c>
      <c r="B385" s="3">
        <f t="shared" si="38"/>
        <v>6.1800000000000077E-2</v>
      </c>
      <c r="C385" s="3">
        <f t="shared" si="39"/>
        <v>4.1000000000000003E-3</v>
      </c>
      <c r="D385">
        <f t="shared" si="32"/>
        <v>100</v>
      </c>
      <c r="E385">
        <f t="shared" si="33"/>
        <v>5.54</v>
      </c>
      <c r="F385">
        <f t="shared" si="34"/>
        <v>40</v>
      </c>
      <c r="G385">
        <f t="shared" si="35"/>
        <v>0.50095140038316688</v>
      </c>
      <c r="H385">
        <f t="shared" si="36"/>
        <v>2.0542320000000025E-4</v>
      </c>
      <c r="I385" s="3">
        <v>0.81620000000000004</v>
      </c>
      <c r="J385" s="3">
        <v>6.7000000000000002E-3</v>
      </c>
      <c r="K385">
        <f t="shared" si="37"/>
        <v>2.90499999999968E-6</v>
      </c>
    </row>
    <row r="386" spans="1:11" x14ac:dyDescent="0.2">
      <c r="A386" s="5">
        <v>37.700000000000003</v>
      </c>
      <c r="B386" s="3">
        <f t="shared" si="38"/>
        <v>6.25E-2</v>
      </c>
      <c r="C386" s="3">
        <f t="shared" si="39"/>
        <v>4.1999999999999997E-3</v>
      </c>
      <c r="D386">
        <f t="shared" si="32"/>
        <v>100</v>
      </c>
      <c r="E386">
        <f t="shared" si="33"/>
        <v>5.54</v>
      </c>
      <c r="F386">
        <f t="shared" si="34"/>
        <v>40</v>
      </c>
      <c r="G386">
        <f t="shared" si="35"/>
        <v>0.51316972722178056</v>
      </c>
      <c r="H386">
        <f t="shared" si="36"/>
        <v>2.0775000000000001E-4</v>
      </c>
      <c r="I386" s="3">
        <v>0.81689999999999996</v>
      </c>
      <c r="J386" s="3">
        <v>6.7999999999999996E-3</v>
      </c>
      <c r="K386">
        <f t="shared" si="37"/>
        <v>2.9400000000001425E-6</v>
      </c>
    </row>
    <row r="387" spans="1:11" x14ac:dyDescent="0.2">
      <c r="A387" s="5">
        <v>37.799999999999997</v>
      </c>
      <c r="B387" s="3">
        <f t="shared" si="38"/>
        <v>6.3200000000000034E-2</v>
      </c>
      <c r="C387" s="3">
        <f t="shared" si="39"/>
        <v>4.1999999999999997E-3</v>
      </c>
      <c r="D387">
        <f t="shared" si="32"/>
        <v>100</v>
      </c>
      <c r="E387">
        <f t="shared" si="33"/>
        <v>5.54</v>
      </c>
      <c r="F387">
        <f t="shared" si="34"/>
        <v>40</v>
      </c>
      <c r="G387">
        <f t="shared" si="35"/>
        <v>0.51316972722178056</v>
      </c>
      <c r="H387">
        <f t="shared" si="36"/>
        <v>2.1007680000000012E-4</v>
      </c>
      <c r="I387" s="3">
        <v>0.81759999999999999</v>
      </c>
      <c r="J387" s="3">
        <v>6.7999999999999996E-3</v>
      </c>
      <c r="K387">
        <f t="shared" si="37"/>
        <v>3.2400000000000926E-6</v>
      </c>
    </row>
    <row r="388" spans="1:11" s="2" customFormat="1" x14ac:dyDescent="0.2">
      <c r="A388" s="9">
        <v>37.9</v>
      </c>
      <c r="B388" s="3">
        <f t="shared" si="38"/>
        <v>6.4000000000000057E-2</v>
      </c>
      <c r="C388" s="3">
        <f t="shared" si="39"/>
        <v>3.8999999999999998E-3</v>
      </c>
      <c r="D388" s="2">
        <f t="shared" si="32"/>
        <v>100</v>
      </c>
      <c r="E388" s="2">
        <f t="shared" si="33"/>
        <v>5.54</v>
      </c>
      <c r="F388" s="2">
        <f t="shared" si="34"/>
        <v>40</v>
      </c>
      <c r="G388" s="2">
        <f t="shared" si="35"/>
        <v>0.47651474670593907</v>
      </c>
      <c r="H388" s="2">
        <f t="shared" si="36"/>
        <v>2.1273600000000018E-4</v>
      </c>
      <c r="I388" s="10">
        <v>0.81840000000000002</v>
      </c>
      <c r="J388" s="10">
        <v>6.4999999999999997E-3</v>
      </c>
      <c r="K388" s="2">
        <f t="shared" si="37"/>
        <v>4.0500000000000036E-6</v>
      </c>
    </row>
    <row r="389" spans="1:11" x14ac:dyDescent="0.2">
      <c r="A389" s="5">
        <v>38</v>
      </c>
      <c r="B389" s="3">
        <f t="shared" si="38"/>
        <v>6.5000000000000058E-2</v>
      </c>
      <c r="C389" s="3">
        <f t="shared" si="39"/>
        <v>4.1999999999999997E-3</v>
      </c>
      <c r="D389">
        <f t="shared" si="32"/>
        <v>100</v>
      </c>
      <c r="E389">
        <f t="shared" si="33"/>
        <v>5.54</v>
      </c>
      <c r="F389">
        <f t="shared" si="34"/>
        <v>40</v>
      </c>
      <c r="G389">
        <f t="shared" si="35"/>
        <v>0.51316972722178056</v>
      </c>
      <c r="H389">
        <f t="shared" si="36"/>
        <v>2.1606000000000018E-4</v>
      </c>
      <c r="I389" s="3">
        <v>0.81940000000000002</v>
      </c>
      <c r="J389" s="3">
        <v>6.7999999999999996E-3</v>
      </c>
      <c r="K389">
        <f t="shared" si="37"/>
        <v>2.9050000000001407E-6</v>
      </c>
    </row>
    <row r="390" spans="1:11" x14ac:dyDescent="0.2">
      <c r="A390" s="5">
        <v>38.1</v>
      </c>
      <c r="B390" s="3">
        <f t="shared" si="38"/>
        <v>6.5700000000000092E-2</v>
      </c>
      <c r="C390" s="3">
        <f t="shared" si="39"/>
        <v>4.1000000000000003E-3</v>
      </c>
      <c r="D390">
        <f t="shared" si="32"/>
        <v>100</v>
      </c>
      <c r="E390">
        <f t="shared" si="33"/>
        <v>5.54</v>
      </c>
      <c r="F390">
        <f t="shared" si="34"/>
        <v>40</v>
      </c>
      <c r="G390">
        <f t="shared" si="35"/>
        <v>0.50095140038316688</v>
      </c>
      <c r="H390">
        <f t="shared" si="36"/>
        <v>2.1838680000000029E-4</v>
      </c>
      <c r="I390" s="3">
        <v>0.82010000000000005</v>
      </c>
      <c r="J390" s="3">
        <v>6.7000000000000002E-3</v>
      </c>
      <c r="K390">
        <f t="shared" si="37"/>
        <v>3.3199999999996345E-6</v>
      </c>
    </row>
    <row r="391" spans="1:11" x14ac:dyDescent="0.2">
      <c r="A391" s="5">
        <v>38.200000000000003</v>
      </c>
      <c r="B391" s="3">
        <f t="shared" si="38"/>
        <v>6.6500000000000004E-2</v>
      </c>
      <c r="C391" s="3">
        <f t="shared" si="39"/>
        <v>4.1999999999999997E-3</v>
      </c>
      <c r="D391">
        <f t="shared" si="32"/>
        <v>100</v>
      </c>
      <c r="E391">
        <f t="shared" si="33"/>
        <v>5.54</v>
      </c>
      <c r="F391">
        <f t="shared" si="34"/>
        <v>40</v>
      </c>
      <c r="G391">
        <f t="shared" si="35"/>
        <v>0.51316972722178056</v>
      </c>
      <c r="H391">
        <f t="shared" si="36"/>
        <v>2.2104600000000002E-4</v>
      </c>
      <c r="I391" s="3">
        <v>0.82089999999999996</v>
      </c>
      <c r="J391" s="3">
        <v>6.7999999999999996E-3</v>
      </c>
      <c r="K391">
        <f t="shared" si="37"/>
        <v>4.3500000000000032E-6</v>
      </c>
    </row>
    <row r="392" spans="1:11" x14ac:dyDescent="0.2">
      <c r="A392" s="5">
        <v>38.299999999999997</v>
      </c>
      <c r="B392" s="3">
        <f t="shared" si="38"/>
        <v>6.7500000000000004E-2</v>
      </c>
      <c r="C392" s="3">
        <f t="shared" si="39"/>
        <v>4.5000000000000005E-3</v>
      </c>
      <c r="D392">
        <f t="shared" si="32"/>
        <v>100</v>
      </c>
      <c r="E392">
        <f t="shared" si="33"/>
        <v>5.54</v>
      </c>
      <c r="F392">
        <f t="shared" si="34"/>
        <v>40</v>
      </c>
      <c r="G392">
        <f t="shared" si="35"/>
        <v>0.54982470773762204</v>
      </c>
      <c r="H392">
        <f t="shared" si="36"/>
        <v>2.2436999999999999E-4</v>
      </c>
      <c r="I392" s="3">
        <v>0.82189999999999996</v>
      </c>
      <c r="J392" s="3">
        <v>7.1000000000000004E-3</v>
      </c>
      <c r="K392">
        <f t="shared" si="37"/>
        <v>4.0500000000000544E-6</v>
      </c>
    </row>
    <row r="393" spans="1:11" x14ac:dyDescent="0.2">
      <c r="A393" s="5">
        <v>38.4</v>
      </c>
      <c r="B393" s="3">
        <f t="shared" si="38"/>
        <v>6.8400000000000016E-2</v>
      </c>
      <c r="C393" s="3">
        <f t="shared" si="39"/>
        <v>4.5000000000000005E-3</v>
      </c>
      <c r="D393">
        <f t="shared" si="32"/>
        <v>100</v>
      </c>
      <c r="E393">
        <f t="shared" si="33"/>
        <v>5.54</v>
      </c>
      <c r="F393">
        <f t="shared" si="34"/>
        <v>40</v>
      </c>
      <c r="G393">
        <f t="shared" si="35"/>
        <v>0.54982470773762204</v>
      </c>
      <c r="H393">
        <f t="shared" si="36"/>
        <v>2.2736160000000005E-4</v>
      </c>
      <c r="I393" s="3">
        <v>0.82279999999999998</v>
      </c>
      <c r="J393" s="3">
        <v>7.1000000000000004E-3</v>
      </c>
      <c r="K393">
        <f t="shared" si="37"/>
        <v>2.7300000000002047E-6</v>
      </c>
    </row>
    <row r="394" spans="1:11" x14ac:dyDescent="0.2">
      <c r="A394" s="5">
        <v>38.5</v>
      </c>
      <c r="B394" s="3">
        <f t="shared" si="38"/>
        <v>6.9000000000000061E-2</v>
      </c>
      <c r="C394" s="3">
        <f t="shared" si="39"/>
        <v>4.5999999999999999E-3</v>
      </c>
      <c r="D394">
        <f t="shared" ref="D394:D457" si="40">$E$4</f>
        <v>100</v>
      </c>
      <c r="E394">
        <f t="shared" ref="E394:E457" si="41">$F$4</f>
        <v>5.54</v>
      </c>
      <c r="F394">
        <f t="shared" ref="F394:F457" si="42">$G$4</f>
        <v>40</v>
      </c>
      <c r="G394">
        <f t="shared" ref="G394:G457" si="43">3*C394*D394*1000/(2*F394*E394^2)</f>
        <v>0.56204303457623583</v>
      </c>
      <c r="H394">
        <f t="shared" ref="H394:H457" si="44">6*B394*E394/(D394^2)</f>
        <v>2.2935600000000019E-4</v>
      </c>
      <c r="I394" s="3">
        <v>0.82340000000000002</v>
      </c>
      <c r="J394" s="3">
        <v>7.1999999999999998E-3</v>
      </c>
      <c r="K394">
        <f t="shared" ref="K394:K457" si="45">(C395+C394)/2*(B395-B394)</f>
        <v>3.6800000000001054E-6</v>
      </c>
    </row>
    <row r="395" spans="1:11" x14ac:dyDescent="0.2">
      <c r="A395" s="5">
        <v>38.6</v>
      </c>
      <c r="B395" s="3">
        <f t="shared" si="38"/>
        <v>6.9800000000000084E-2</v>
      </c>
      <c r="C395" s="3">
        <f t="shared" si="39"/>
        <v>4.5999999999999999E-3</v>
      </c>
      <c r="D395">
        <f t="shared" si="40"/>
        <v>100</v>
      </c>
      <c r="E395">
        <f t="shared" si="41"/>
        <v>5.54</v>
      </c>
      <c r="F395">
        <f t="shared" si="42"/>
        <v>40</v>
      </c>
      <c r="G395">
        <f t="shared" si="43"/>
        <v>0.56204303457623583</v>
      </c>
      <c r="H395">
        <f t="shared" si="44"/>
        <v>2.3201520000000028E-4</v>
      </c>
      <c r="I395" s="3">
        <v>0.82420000000000004</v>
      </c>
      <c r="J395" s="3">
        <v>7.1999999999999998E-3</v>
      </c>
      <c r="K395">
        <f t="shared" si="45"/>
        <v>5.2249999999999517E-6</v>
      </c>
    </row>
    <row r="396" spans="1:11" x14ac:dyDescent="0.2">
      <c r="A396" s="5">
        <v>38.700000000000003</v>
      </c>
      <c r="B396" s="3">
        <f t="shared" si="38"/>
        <v>7.0900000000000074E-2</v>
      </c>
      <c r="C396" s="3">
        <f t="shared" si="39"/>
        <v>4.8999999999999998E-3</v>
      </c>
      <c r="D396">
        <f t="shared" si="40"/>
        <v>100</v>
      </c>
      <c r="E396">
        <f t="shared" si="41"/>
        <v>5.54</v>
      </c>
      <c r="F396">
        <f t="shared" si="42"/>
        <v>40</v>
      </c>
      <c r="G396">
        <f t="shared" si="43"/>
        <v>0.59869801509207732</v>
      </c>
      <c r="H396">
        <f t="shared" si="44"/>
        <v>2.3567160000000027E-4</v>
      </c>
      <c r="I396" s="3">
        <v>0.82530000000000003</v>
      </c>
      <c r="J396" s="3">
        <v>7.4999999999999997E-3</v>
      </c>
      <c r="K396">
        <f t="shared" si="45"/>
        <v>3.8799999999995732E-6</v>
      </c>
    </row>
    <row r="397" spans="1:11" x14ac:dyDescent="0.2">
      <c r="A397" s="5">
        <v>38.799999999999997</v>
      </c>
      <c r="B397" s="3">
        <f t="shared" si="38"/>
        <v>7.1699999999999986E-2</v>
      </c>
      <c r="C397" s="3">
        <f t="shared" si="39"/>
        <v>4.8000000000000004E-3</v>
      </c>
      <c r="D397">
        <f t="shared" si="40"/>
        <v>100</v>
      </c>
      <c r="E397">
        <f t="shared" si="41"/>
        <v>5.54</v>
      </c>
      <c r="F397">
        <f t="shared" si="42"/>
        <v>40</v>
      </c>
      <c r="G397">
        <f t="shared" si="43"/>
        <v>0.58647968825346364</v>
      </c>
      <c r="H397">
        <f t="shared" si="44"/>
        <v>2.3833079999999995E-4</v>
      </c>
      <c r="I397" s="3">
        <v>0.82609999999999995</v>
      </c>
      <c r="J397" s="3">
        <v>7.4000000000000003E-3</v>
      </c>
      <c r="K397">
        <f t="shared" si="45"/>
        <v>2.9100000000002182E-6</v>
      </c>
    </row>
    <row r="398" spans="1:11" x14ac:dyDescent="0.2">
      <c r="A398" s="5">
        <v>38.9</v>
      </c>
      <c r="B398" s="3">
        <f t="shared" si="38"/>
        <v>7.2300000000000031E-2</v>
      </c>
      <c r="C398" s="3">
        <f t="shared" si="39"/>
        <v>4.8999999999999998E-3</v>
      </c>
      <c r="D398">
        <f t="shared" si="40"/>
        <v>100</v>
      </c>
      <c r="E398">
        <f t="shared" si="41"/>
        <v>5.54</v>
      </c>
      <c r="F398">
        <f t="shared" si="42"/>
        <v>40</v>
      </c>
      <c r="G398">
        <f t="shared" si="43"/>
        <v>0.59869801509207732</v>
      </c>
      <c r="H398">
        <f t="shared" si="44"/>
        <v>2.403252000000001E-4</v>
      </c>
      <c r="I398" s="3">
        <v>0.82669999999999999</v>
      </c>
      <c r="J398" s="3">
        <v>7.4999999999999997E-3</v>
      </c>
      <c r="K398">
        <f t="shared" si="45"/>
        <v>5.0000000000000046E-6</v>
      </c>
    </row>
    <row r="399" spans="1:11" x14ac:dyDescent="0.2">
      <c r="A399" s="5">
        <v>39</v>
      </c>
      <c r="B399" s="3">
        <f t="shared" si="38"/>
        <v>7.3300000000000032E-2</v>
      </c>
      <c r="C399" s="3">
        <f t="shared" si="39"/>
        <v>5.1000000000000004E-3</v>
      </c>
      <c r="D399">
        <f t="shared" si="40"/>
        <v>100</v>
      </c>
      <c r="E399">
        <f t="shared" si="41"/>
        <v>5.54</v>
      </c>
      <c r="F399">
        <f t="shared" si="42"/>
        <v>40</v>
      </c>
      <c r="G399">
        <f t="shared" si="43"/>
        <v>0.62313466876930501</v>
      </c>
      <c r="H399">
        <f t="shared" si="44"/>
        <v>2.4364920000000012E-4</v>
      </c>
      <c r="I399" s="3">
        <v>0.82769999999999999</v>
      </c>
      <c r="J399" s="3">
        <v>7.7000000000000002E-3</v>
      </c>
      <c r="K399">
        <f t="shared" si="45"/>
        <v>4.6350000000000615E-6</v>
      </c>
    </row>
    <row r="400" spans="1:11" x14ac:dyDescent="0.2">
      <c r="A400" s="5">
        <v>39.1</v>
      </c>
      <c r="B400" s="3">
        <f t="shared" si="38"/>
        <v>7.4200000000000044E-2</v>
      </c>
      <c r="C400" s="3">
        <f t="shared" si="39"/>
        <v>5.1999999999999998E-3</v>
      </c>
      <c r="D400">
        <f t="shared" si="40"/>
        <v>100</v>
      </c>
      <c r="E400">
        <f t="shared" si="41"/>
        <v>5.54</v>
      </c>
      <c r="F400">
        <f t="shared" si="42"/>
        <v>40</v>
      </c>
      <c r="G400">
        <f t="shared" si="43"/>
        <v>0.63535299560791869</v>
      </c>
      <c r="H400">
        <f t="shared" si="44"/>
        <v>2.4664080000000012E-4</v>
      </c>
      <c r="I400" s="3">
        <v>0.8286</v>
      </c>
      <c r="J400" s="3">
        <v>7.7999999999999996E-3</v>
      </c>
      <c r="K400">
        <f t="shared" si="45"/>
        <v>3.6050000000001747E-6</v>
      </c>
    </row>
    <row r="401" spans="1:11" x14ac:dyDescent="0.2">
      <c r="A401" s="5">
        <v>39.200000000000003</v>
      </c>
      <c r="B401" s="3">
        <f t="shared" si="38"/>
        <v>7.4900000000000078E-2</v>
      </c>
      <c r="C401" s="3">
        <f t="shared" si="39"/>
        <v>5.1000000000000004E-3</v>
      </c>
      <c r="D401">
        <f t="shared" si="40"/>
        <v>100</v>
      </c>
      <c r="E401">
        <f t="shared" si="41"/>
        <v>5.54</v>
      </c>
      <c r="F401">
        <f t="shared" si="42"/>
        <v>40</v>
      </c>
      <c r="G401">
        <f t="shared" si="43"/>
        <v>0.62313466876930501</v>
      </c>
      <c r="H401">
        <f t="shared" si="44"/>
        <v>2.4896760000000026E-4</v>
      </c>
      <c r="I401" s="3">
        <v>0.82930000000000004</v>
      </c>
      <c r="J401" s="3">
        <v>7.7000000000000002E-3</v>
      </c>
      <c r="K401">
        <f t="shared" si="45"/>
        <v>4.1599999999995426E-6</v>
      </c>
    </row>
    <row r="402" spans="1:11" x14ac:dyDescent="0.2">
      <c r="A402" s="5">
        <v>39.299999999999997</v>
      </c>
      <c r="B402" s="3">
        <f t="shared" si="38"/>
        <v>7.569999999999999E-2</v>
      </c>
      <c r="C402" s="3">
        <f t="shared" si="39"/>
        <v>5.3000000000000009E-3</v>
      </c>
      <c r="D402">
        <f t="shared" si="40"/>
        <v>100</v>
      </c>
      <c r="E402">
        <f t="shared" si="41"/>
        <v>5.54</v>
      </c>
      <c r="F402">
        <f t="shared" si="42"/>
        <v>40</v>
      </c>
      <c r="G402">
        <f t="shared" si="43"/>
        <v>0.64757132244653282</v>
      </c>
      <c r="H402">
        <f t="shared" si="44"/>
        <v>2.5162679999999997E-4</v>
      </c>
      <c r="I402" s="3">
        <v>0.83009999999999995</v>
      </c>
      <c r="J402" s="3">
        <v>7.9000000000000008E-3</v>
      </c>
      <c r="K402">
        <f t="shared" si="45"/>
        <v>5.300000000000006E-6</v>
      </c>
    </row>
    <row r="403" spans="1:11" x14ac:dyDescent="0.2">
      <c r="A403" s="5">
        <v>39.4</v>
      </c>
      <c r="B403" s="3">
        <f t="shared" si="38"/>
        <v>7.669999999999999E-2</v>
      </c>
      <c r="C403" s="3">
        <f t="shared" si="39"/>
        <v>5.3000000000000009E-3</v>
      </c>
      <c r="D403">
        <f t="shared" si="40"/>
        <v>100</v>
      </c>
      <c r="E403">
        <f t="shared" si="41"/>
        <v>5.54</v>
      </c>
      <c r="F403">
        <f t="shared" si="42"/>
        <v>40</v>
      </c>
      <c r="G403">
        <f t="shared" si="43"/>
        <v>0.64757132244653282</v>
      </c>
      <c r="H403">
        <f t="shared" si="44"/>
        <v>2.5495079999999999E-4</v>
      </c>
      <c r="I403" s="3">
        <v>0.83109999999999995</v>
      </c>
      <c r="J403" s="3">
        <v>7.9000000000000008E-3</v>
      </c>
      <c r="K403">
        <f t="shared" si="45"/>
        <v>4.2800000000001233E-6</v>
      </c>
    </row>
    <row r="404" spans="1:11" x14ac:dyDescent="0.2">
      <c r="A404" s="5">
        <v>39.5</v>
      </c>
      <c r="B404" s="3">
        <f t="shared" si="38"/>
        <v>7.7500000000000013E-2</v>
      </c>
      <c r="C404" s="3">
        <f t="shared" si="39"/>
        <v>5.4000000000000003E-3</v>
      </c>
      <c r="D404">
        <f t="shared" si="40"/>
        <v>100</v>
      </c>
      <c r="E404">
        <f t="shared" si="41"/>
        <v>5.54</v>
      </c>
      <c r="F404">
        <f t="shared" si="42"/>
        <v>40</v>
      </c>
      <c r="G404">
        <f t="shared" si="43"/>
        <v>0.65978964928514638</v>
      </c>
      <c r="H404">
        <f t="shared" si="44"/>
        <v>2.5761000000000002E-4</v>
      </c>
      <c r="I404" s="3">
        <v>0.83189999999999997</v>
      </c>
      <c r="J404" s="3">
        <v>8.0000000000000002E-3</v>
      </c>
      <c r="K404">
        <f t="shared" si="45"/>
        <v>3.8850000000001881E-6</v>
      </c>
    </row>
    <row r="405" spans="1:11" x14ac:dyDescent="0.2">
      <c r="A405" s="5">
        <v>39.6</v>
      </c>
      <c r="B405" s="3">
        <f t="shared" si="38"/>
        <v>7.8200000000000047E-2</v>
      </c>
      <c r="C405" s="3">
        <f t="shared" si="39"/>
        <v>5.7000000000000002E-3</v>
      </c>
      <c r="D405">
        <f t="shared" si="40"/>
        <v>100</v>
      </c>
      <c r="E405">
        <f t="shared" si="41"/>
        <v>5.54</v>
      </c>
      <c r="F405">
        <f t="shared" si="42"/>
        <v>40</v>
      </c>
      <c r="G405">
        <f t="shared" si="43"/>
        <v>0.69644462980098787</v>
      </c>
      <c r="H405">
        <f t="shared" si="44"/>
        <v>2.5993680000000016E-4</v>
      </c>
      <c r="I405" s="3">
        <v>0.83260000000000001</v>
      </c>
      <c r="J405" s="3">
        <v>8.3000000000000001E-3</v>
      </c>
      <c r="K405">
        <f t="shared" si="45"/>
        <v>5.1300000000000678E-6</v>
      </c>
    </row>
    <row r="406" spans="1:11" x14ac:dyDescent="0.2">
      <c r="A406" s="5">
        <v>39.700000000000003</v>
      </c>
      <c r="B406" s="3">
        <f t="shared" si="38"/>
        <v>7.9100000000000059E-2</v>
      </c>
      <c r="C406" s="3">
        <f t="shared" si="39"/>
        <v>5.7000000000000002E-3</v>
      </c>
      <c r="D406">
        <f t="shared" si="40"/>
        <v>100</v>
      </c>
      <c r="E406">
        <f t="shared" si="41"/>
        <v>5.54</v>
      </c>
      <c r="F406">
        <f t="shared" si="42"/>
        <v>40</v>
      </c>
      <c r="G406">
        <f t="shared" si="43"/>
        <v>0.69644462980098787</v>
      </c>
      <c r="H406">
        <f t="shared" si="44"/>
        <v>2.6292840000000019E-4</v>
      </c>
      <c r="I406" s="3">
        <v>0.83350000000000002</v>
      </c>
      <c r="J406" s="3">
        <v>8.3000000000000001E-3</v>
      </c>
      <c r="K406">
        <f t="shared" si="45"/>
        <v>5.7500000000000051E-6</v>
      </c>
    </row>
    <row r="407" spans="1:11" x14ac:dyDescent="0.2">
      <c r="A407" s="5">
        <v>39.799999999999997</v>
      </c>
      <c r="B407" s="3">
        <f t="shared" si="38"/>
        <v>8.010000000000006E-2</v>
      </c>
      <c r="C407" s="3">
        <f t="shared" si="39"/>
        <v>5.7999999999999996E-3</v>
      </c>
      <c r="D407">
        <f t="shared" si="40"/>
        <v>100</v>
      </c>
      <c r="E407">
        <f t="shared" si="41"/>
        <v>5.54</v>
      </c>
      <c r="F407">
        <f t="shared" si="42"/>
        <v>40</v>
      </c>
      <c r="G407">
        <f t="shared" si="43"/>
        <v>0.70866295663960166</v>
      </c>
      <c r="H407">
        <f t="shared" si="44"/>
        <v>2.6625240000000022E-4</v>
      </c>
      <c r="I407" s="3">
        <v>0.83450000000000002</v>
      </c>
      <c r="J407" s="3">
        <v>8.3999999999999995E-3</v>
      </c>
      <c r="K407">
        <f t="shared" si="45"/>
        <v>3.4499999999996201E-6</v>
      </c>
    </row>
    <row r="408" spans="1:11" x14ac:dyDescent="0.2">
      <c r="A408" s="5">
        <v>39.9</v>
      </c>
      <c r="B408" s="3">
        <f t="shared" si="38"/>
        <v>8.0699999999999994E-2</v>
      </c>
      <c r="C408" s="3">
        <f t="shared" si="39"/>
        <v>5.7000000000000002E-3</v>
      </c>
      <c r="D408">
        <f t="shared" si="40"/>
        <v>100</v>
      </c>
      <c r="E408">
        <f t="shared" si="41"/>
        <v>5.54</v>
      </c>
      <c r="F408">
        <f t="shared" si="42"/>
        <v>40</v>
      </c>
      <c r="G408">
        <f t="shared" si="43"/>
        <v>0.69644462980098787</v>
      </c>
      <c r="H408">
        <f t="shared" si="44"/>
        <v>2.6824679999999998E-4</v>
      </c>
      <c r="I408" s="3">
        <v>0.83509999999999995</v>
      </c>
      <c r="J408" s="3">
        <v>8.3000000000000001E-3</v>
      </c>
      <c r="K408">
        <f t="shared" si="45"/>
        <v>4.0250000000001952E-6</v>
      </c>
    </row>
    <row r="409" spans="1:11" x14ac:dyDescent="0.2">
      <c r="A409" s="5">
        <v>40</v>
      </c>
      <c r="B409" s="3">
        <f t="shared" si="38"/>
        <v>8.1400000000000028E-2</v>
      </c>
      <c r="C409" s="3">
        <f t="shared" si="39"/>
        <v>5.7999999999999996E-3</v>
      </c>
      <c r="D409">
        <f t="shared" si="40"/>
        <v>100</v>
      </c>
      <c r="E409">
        <f t="shared" si="41"/>
        <v>5.54</v>
      </c>
      <c r="F409">
        <f t="shared" si="42"/>
        <v>40</v>
      </c>
      <c r="G409">
        <f t="shared" si="43"/>
        <v>0.70866295663960166</v>
      </c>
      <c r="H409">
        <f t="shared" si="44"/>
        <v>2.7057360000000007E-4</v>
      </c>
      <c r="I409" s="3">
        <v>0.83579999999999999</v>
      </c>
      <c r="J409" s="3">
        <v>8.3999999999999995E-3</v>
      </c>
      <c r="K409">
        <f t="shared" si="45"/>
        <v>5.850000000000005E-6</v>
      </c>
    </row>
    <row r="410" spans="1:11" x14ac:dyDescent="0.2">
      <c r="A410" s="5">
        <v>40.1</v>
      </c>
      <c r="B410" s="3">
        <f t="shared" si="38"/>
        <v>8.2400000000000029E-2</v>
      </c>
      <c r="C410" s="3">
        <f t="shared" si="39"/>
        <v>5.9000000000000007E-3</v>
      </c>
      <c r="D410">
        <f t="shared" si="40"/>
        <v>100</v>
      </c>
      <c r="E410">
        <f t="shared" si="41"/>
        <v>5.54</v>
      </c>
      <c r="F410">
        <f t="shared" si="42"/>
        <v>40</v>
      </c>
      <c r="G410">
        <f t="shared" si="43"/>
        <v>0.72088128347821556</v>
      </c>
      <c r="H410">
        <f t="shared" si="44"/>
        <v>2.7389760000000009E-4</v>
      </c>
      <c r="I410" s="3">
        <v>0.83679999999999999</v>
      </c>
      <c r="J410" s="3">
        <v>8.5000000000000006E-3</v>
      </c>
      <c r="K410">
        <f t="shared" si="45"/>
        <v>5.9000000000000062E-6</v>
      </c>
    </row>
    <row r="411" spans="1:11" x14ac:dyDescent="0.2">
      <c r="A411" s="5">
        <v>40.200000000000003</v>
      </c>
      <c r="B411" s="3">
        <f t="shared" si="38"/>
        <v>8.340000000000003E-2</v>
      </c>
      <c r="C411" s="3">
        <f t="shared" si="39"/>
        <v>5.9000000000000007E-3</v>
      </c>
      <c r="D411">
        <f t="shared" si="40"/>
        <v>100</v>
      </c>
      <c r="E411">
        <f t="shared" si="41"/>
        <v>5.54</v>
      </c>
      <c r="F411">
        <f t="shared" si="42"/>
        <v>40</v>
      </c>
      <c r="G411">
        <f t="shared" si="43"/>
        <v>0.72088128347821556</v>
      </c>
      <c r="H411">
        <f t="shared" si="44"/>
        <v>2.7722160000000012E-4</v>
      </c>
      <c r="I411" s="3">
        <v>0.83779999999999999</v>
      </c>
      <c r="J411" s="3">
        <v>8.5000000000000006E-3</v>
      </c>
      <c r="K411">
        <f t="shared" si="45"/>
        <v>4.1650000000002024E-6</v>
      </c>
    </row>
    <row r="412" spans="1:11" x14ac:dyDescent="0.2">
      <c r="A412" s="5">
        <v>40.299999999999997</v>
      </c>
      <c r="B412" s="3">
        <f t="shared" si="38"/>
        <v>8.4100000000000064E-2</v>
      </c>
      <c r="C412" s="3">
        <f t="shared" si="39"/>
        <v>6.0000000000000001E-3</v>
      </c>
      <c r="D412">
        <f t="shared" si="40"/>
        <v>100</v>
      </c>
      <c r="E412">
        <f t="shared" si="41"/>
        <v>5.54</v>
      </c>
      <c r="F412">
        <f t="shared" si="42"/>
        <v>40</v>
      </c>
      <c r="G412">
        <f t="shared" si="43"/>
        <v>0.73309961031682946</v>
      </c>
      <c r="H412">
        <f t="shared" si="44"/>
        <v>2.795484000000002E-4</v>
      </c>
      <c r="I412" s="3">
        <v>0.83850000000000002</v>
      </c>
      <c r="J412" s="3">
        <v>8.6E-3</v>
      </c>
      <c r="K412">
        <f t="shared" si="45"/>
        <v>5.4450000000000715E-6</v>
      </c>
    </row>
    <row r="413" spans="1:11" x14ac:dyDescent="0.2">
      <c r="A413" s="5">
        <v>40.4</v>
      </c>
      <c r="B413" s="3">
        <f t="shared" si="38"/>
        <v>8.5000000000000075E-2</v>
      </c>
      <c r="C413" s="3">
        <f t="shared" si="39"/>
        <v>6.0999999999999995E-3</v>
      </c>
      <c r="D413">
        <f t="shared" si="40"/>
        <v>100</v>
      </c>
      <c r="E413">
        <f t="shared" si="41"/>
        <v>5.54</v>
      </c>
      <c r="F413">
        <f t="shared" si="42"/>
        <v>40</v>
      </c>
      <c r="G413">
        <f t="shared" si="43"/>
        <v>0.74531793715544303</v>
      </c>
      <c r="H413">
        <f t="shared" si="44"/>
        <v>2.8254000000000023E-4</v>
      </c>
      <c r="I413" s="3">
        <v>0.83940000000000003</v>
      </c>
      <c r="J413" s="3">
        <v>8.6999999999999994E-3</v>
      </c>
      <c r="K413">
        <f t="shared" si="45"/>
        <v>6.200000000000005E-6</v>
      </c>
    </row>
    <row r="414" spans="1:11" x14ac:dyDescent="0.2">
      <c r="A414" s="5">
        <v>40.5</v>
      </c>
      <c r="B414" s="3">
        <f t="shared" si="38"/>
        <v>8.6000000000000076E-2</v>
      </c>
      <c r="C414" s="3">
        <f t="shared" si="39"/>
        <v>6.3E-3</v>
      </c>
      <c r="D414">
        <f t="shared" si="40"/>
        <v>100</v>
      </c>
      <c r="E414">
        <f t="shared" si="41"/>
        <v>5.54</v>
      </c>
      <c r="F414">
        <f t="shared" si="42"/>
        <v>40</v>
      </c>
      <c r="G414">
        <f t="shared" si="43"/>
        <v>0.76975459083267095</v>
      </c>
      <c r="H414">
        <f t="shared" si="44"/>
        <v>2.8586400000000026E-4</v>
      </c>
      <c r="I414" s="3">
        <v>0.84040000000000004</v>
      </c>
      <c r="J414" s="3">
        <v>8.8999999999999999E-3</v>
      </c>
      <c r="K414">
        <f t="shared" si="45"/>
        <v>4.4799999999995065E-6</v>
      </c>
    </row>
    <row r="415" spans="1:11" x14ac:dyDescent="0.2">
      <c r="A415" s="5">
        <v>40.6</v>
      </c>
      <c r="B415" s="3">
        <f t="shared" si="38"/>
        <v>8.6699999999999999E-2</v>
      </c>
      <c r="C415" s="3">
        <f t="shared" si="39"/>
        <v>6.5000000000000006E-3</v>
      </c>
      <c r="D415">
        <f t="shared" si="40"/>
        <v>100</v>
      </c>
      <c r="E415">
        <f t="shared" si="41"/>
        <v>5.54</v>
      </c>
      <c r="F415">
        <f t="shared" si="42"/>
        <v>40</v>
      </c>
      <c r="G415">
        <f t="shared" si="43"/>
        <v>0.79419124450989864</v>
      </c>
      <c r="H415">
        <f t="shared" si="44"/>
        <v>2.8819080000000002E-4</v>
      </c>
      <c r="I415" s="3">
        <v>0.84109999999999996</v>
      </c>
      <c r="J415" s="3">
        <v>9.1000000000000004E-3</v>
      </c>
      <c r="K415">
        <f t="shared" si="45"/>
        <v>4.5150000000002185E-6</v>
      </c>
    </row>
    <row r="416" spans="1:11" x14ac:dyDescent="0.2">
      <c r="A416" s="5">
        <v>40.700000000000003</v>
      </c>
      <c r="B416" s="3">
        <f t="shared" si="38"/>
        <v>8.7400000000000033E-2</v>
      </c>
      <c r="C416" s="3">
        <f t="shared" si="39"/>
        <v>6.3999999999999994E-3</v>
      </c>
      <c r="D416">
        <f t="shared" si="40"/>
        <v>100</v>
      </c>
      <c r="E416">
        <f t="shared" si="41"/>
        <v>5.54</v>
      </c>
      <c r="F416">
        <f t="shared" si="42"/>
        <v>40</v>
      </c>
      <c r="G416">
        <f t="shared" si="43"/>
        <v>0.78197291767128463</v>
      </c>
      <c r="H416">
        <f t="shared" si="44"/>
        <v>2.9051760000000011E-4</v>
      </c>
      <c r="I416" s="3">
        <v>0.84179999999999999</v>
      </c>
      <c r="J416" s="3">
        <v>8.9999999999999993E-3</v>
      </c>
      <c r="K416">
        <f t="shared" si="45"/>
        <v>5.8050000000000766E-6</v>
      </c>
    </row>
    <row r="417" spans="1:11" x14ac:dyDescent="0.2">
      <c r="A417" s="5">
        <v>40.799999999999997</v>
      </c>
      <c r="B417" s="3">
        <f t="shared" si="38"/>
        <v>8.8300000000000045E-2</v>
      </c>
      <c r="C417" s="3">
        <f t="shared" si="39"/>
        <v>6.5000000000000006E-3</v>
      </c>
      <c r="D417">
        <f t="shared" si="40"/>
        <v>100</v>
      </c>
      <c r="E417">
        <f t="shared" si="41"/>
        <v>5.54</v>
      </c>
      <c r="F417">
        <f t="shared" si="42"/>
        <v>40</v>
      </c>
      <c r="G417">
        <f t="shared" si="43"/>
        <v>0.79419124450989864</v>
      </c>
      <c r="H417">
        <f t="shared" si="44"/>
        <v>2.9350920000000013E-4</v>
      </c>
      <c r="I417" s="3">
        <v>0.8427</v>
      </c>
      <c r="J417" s="3">
        <v>9.1000000000000004E-3</v>
      </c>
      <c r="K417">
        <f t="shared" si="45"/>
        <v>5.8050000000000766E-6</v>
      </c>
    </row>
    <row r="418" spans="1:11" x14ac:dyDescent="0.2">
      <c r="A418" s="5">
        <v>40.9</v>
      </c>
      <c r="B418" s="3">
        <f t="shared" si="38"/>
        <v>8.9200000000000057E-2</v>
      </c>
      <c r="C418" s="3">
        <f t="shared" si="39"/>
        <v>6.3999999999999994E-3</v>
      </c>
      <c r="D418">
        <f t="shared" si="40"/>
        <v>100</v>
      </c>
      <c r="E418">
        <f t="shared" si="41"/>
        <v>5.54</v>
      </c>
      <c r="F418">
        <f t="shared" si="42"/>
        <v>40</v>
      </c>
      <c r="G418">
        <f t="shared" si="43"/>
        <v>0.78197291767128463</v>
      </c>
      <c r="H418">
        <f t="shared" si="44"/>
        <v>2.9650080000000016E-4</v>
      </c>
      <c r="I418" s="3">
        <v>0.84360000000000002</v>
      </c>
      <c r="J418" s="3">
        <v>8.9999999999999993E-3</v>
      </c>
      <c r="K418">
        <f t="shared" si="45"/>
        <v>3.8999999999995705E-6</v>
      </c>
    </row>
    <row r="419" spans="1:11" x14ac:dyDescent="0.2">
      <c r="A419" s="5">
        <v>41</v>
      </c>
      <c r="B419" s="3">
        <f t="shared" si="38"/>
        <v>8.9799999999999991E-2</v>
      </c>
      <c r="C419" s="3">
        <f t="shared" si="39"/>
        <v>6.6E-3</v>
      </c>
      <c r="D419">
        <f t="shared" si="40"/>
        <v>100</v>
      </c>
      <c r="E419">
        <f t="shared" si="41"/>
        <v>5.54</v>
      </c>
      <c r="F419">
        <f t="shared" si="42"/>
        <v>40</v>
      </c>
      <c r="G419">
        <f t="shared" si="43"/>
        <v>0.80640957134851221</v>
      </c>
      <c r="H419">
        <f t="shared" si="44"/>
        <v>2.9849519999999998E-4</v>
      </c>
      <c r="I419" s="3">
        <v>0.84419999999999995</v>
      </c>
      <c r="J419" s="3">
        <v>9.1999999999999998E-3</v>
      </c>
      <c r="K419">
        <f t="shared" si="45"/>
        <v>5.9850000000000791E-6</v>
      </c>
    </row>
    <row r="420" spans="1:11" x14ac:dyDescent="0.2">
      <c r="A420" s="5">
        <v>41.1</v>
      </c>
      <c r="B420" s="3">
        <f t="shared" si="38"/>
        <v>9.0700000000000003E-2</v>
      </c>
      <c r="C420" s="3">
        <f t="shared" si="39"/>
        <v>6.6999999999999994E-3</v>
      </c>
      <c r="D420">
        <f t="shared" si="40"/>
        <v>100</v>
      </c>
      <c r="E420">
        <f t="shared" si="41"/>
        <v>5.54</v>
      </c>
      <c r="F420">
        <f t="shared" si="42"/>
        <v>40</v>
      </c>
      <c r="G420">
        <f t="shared" si="43"/>
        <v>0.818627898187126</v>
      </c>
      <c r="H420">
        <f t="shared" si="44"/>
        <v>3.0148680000000001E-4</v>
      </c>
      <c r="I420" s="3">
        <v>0.84509999999999996</v>
      </c>
      <c r="J420" s="3">
        <v>9.2999999999999992E-3</v>
      </c>
      <c r="K420">
        <f t="shared" si="45"/>
        <v>7.3699999999999311E-6</v>
      </c>
    </row>
    <row r="421" spans="1:11" x14ac:dyDescent="0.2">
      <c r="A421" s="5">
        <v>41.2</v>
      </c>
      <c r="B421" s="3">
        <f t="shared" si="38"/>
        <v>9.1799999999999993E-2</v>
      </c>
      <c r="C421" s="3">
        <f t="shared" si="39"/>
        <v>6.6999999999999994E-3</v>
      </c>
      <c r="D421">
        <f t="shared" si="40"/>
        <v>100</v>
      </c>
      <c r="E421">
        <f t="shared" si="41"/>
        <v>5.54</v>
      </c>
      <c r="F421">
        <f t="shared" si="42"/>
        <v>40</v>
      </c>
      <c r="G421">
        <f t="shared" si="43"/>
        <v>0.818627898187126</v>
      </c>
      <c r="H421">
        <f t="shared" si="44"/>
        <v>3.0514319999999998E-4</v>
      </c>
      <c r="I421" s="3">
        <v>0.84619999999999995</v>
      </c>
      <c r="J421" s="3">
        <v>9.2999999999999992E-3</v>
      </c>
      <c r="K421">
        <f t="shared" si="45"/>
        <v>4.7600000000002306E-6</v>
      </c>
    </row>
    <row r="422" spans="1:11" x14ac:dyDescent="0.2">
      <c r="A422" s="5">
        <v>41.3</v>
      </c>
      <c r="B422" s="3">
        <f t="shared" si="38"/>
        <v>9.2500000000000027E-2</v>
      </c>
      <c r="C422" s="3">
        <f t="shared" si="39"/>
        <v>6.8999999999999999E-3</v>
      </c>
      <c r="D422">
        <f t="shared" si="40"/>
        <v>100</v>
      </c>
      <c r="E422">
        <f t="shared" si="41"/>
        <v>5.54</v>
      </c>
      <c r="F422">
        <f t="shared" si="42"/>
        <v>40</v>
      </c>
      <c r="G422">
        <f t="shared" si="43"/>
        <v>0.84306455186435381</v>
      </c>
      <c r="H422">
        <f t="shared" si="44"/>
        <v>3.0747000000000006E-4</v>
      </c>
      <c r="I422" s="3">
        <v>0.84689999999999999</v>
      </c>
      <c r="J422" s="3">
        <v>9.4999999999999998E-3</v>
      </c>
      <c r="K422">
        <f t="shared" si="45"/>
        <v>4.1400000000003102E-6</v>
      </c>
    </row>
    <row r="423" spans="1:11" x14ac:dyDescent="0.2">
      <c r="A423" s="5">
        <v>41.4</v>
      </c>
      <c r="B423" s="3">
        <f t="shared" si="38"/>
        <v>9.3100000000000072E-2</v>
      </c>
      <c r="C423" s="3">
        <f t="shared" si="39"/>
        <v>6.8999999999999999E-3</v>
      </c>
      <c r="D423">
        <f t="shared" si="40"/>
        <v>100</v>
      </c>
      <c r="E423">
        <f t="shared" si="41"/>
        <v>5.54</v>
      </c>
      <c r="F423">
        <f t="shared" si="42"/>
        <v>40</v>
      </c>
      <c r="G423">
        <f t="shared" si="43"/>
        <v>0.84306455186435381</v>
      </c>
      <c r="H423">
        <f t="shared" si="44"/>
        <v>3.0946440000000026E-4</v>
      </c>
      <c r="I423" s="3">
        <v>0.84750000000000003</v>
      </c>
      <c r="J423" s="3">
        <v>9.4999999999999998E-3</v>
      </c>
      <c r="K423">
        <f t="shared" si="45"/>
        <v>6.210000000000082E-6</v>
      </c>
    </row>
    <row r="424" spans="1:11" x14ac:dyDescent="0.2">
      <c r="A424" s="5">
        <v>41.5</v>
      </c>
      <c r="B424" s="3">
        <f t="shared" si="38"/>
        <v>9.4000000000000083E-2</v>
      </c>
      <c r="C424" s="3">
        <f t="shared" si="39"/>
        <v>6.8999999999999999E-3</v>
      </c>
      <c r="D424">
        <f t="shared" si="40"/>
        <v>100</v>
      </c>
      <c r="E424">
        <f t="shared" si="41"/>
        <v>5.54</v>
      </c>
      <c r="F424">
        <f t="shared" si="42"/>
        <v>40</v>
      </c>
      <c r="G424">
        <f t="shared" si="43"/>
        <v>0.84306455186435381</v>
      </c>
      <c r="H424">
        <f t="shared" si="44"/>
        <v>3.1245600000000029E-4</v>
      </c>
      <c r="I424" s="3">
        <v>0.84840000000000004</v>
      </c>
      <c r="J424" s="3">
        <v>9.4999999999999998E-3</v>
      </c>
      <c r="K424">
        <f t="shared" si="45"/>
        <v>6.8500000000000064E-6</v>
      </c>
    </row>
    <row r="425" spans="1:11" x14ac:dyDescent="0.2">
      <c r="A425" s="5">
        <v>41.6</v>
      </c>
      <c r="B425" s="3">
        <f t="shared" si="38"/>
        <v>9.5000000000000084E-2</v>
      </c>
      <c r="C425" s="3">
        <f t="shared" si="39"/>
        <v>6.8000000000000005E-3</v>
      </c>
      <c r="D425">
        <f t="shared" si="40"/>
        <v>100</v>
      </c>
      <c r="E425">
        <f t="shared" si="41"/>
        <v>5.54</v>
      </c>
      <c r="F425">
        <f t="shared" si="42"/>
        <v>40</v>
      </c>
      <c r="G425">
        <f t="shared" si="43"/>
        <v>0.8308462250257399</v>
      </c>
      <c r="H425">
        <f t="shared" si="44"/>
        <v>3.1578000000000026E-4</v>
      </c>
      <c r="I425" s="3">
        <v>0.84940000000000004</v>
      </c>
      <c r="J425" s="3">
        <v>9.4000000000000004E-3</v>
      </c>
      <c r="K425">
        <f t="shared" si="45"/>
        <v>5.5999999999993831E-6</v>
      </c>
    </row>
    <row r="426" spans="1:11" x14ac:dyDescent="0.2">
      <c r="A426" s="5">
        <v>41.7</v>
      </c>
      <c r="B426" s="3">
        <f t="shared" si="38"/>
        <v>9.5799999999999996E-2</v>
      </c>
      <c r="C426" s="3">
        <f t="shared" si="39"/>
        <v>7.1999999999999998E-3</v>
      </c>
      <c r="D426">
        <f t="shared" si="40"/>
        <v>100</v>
      </c>
      <c r="E426">
        <f t="shared" si="41"/>
        <v>5.54</v>
      </c>
      <c r="F426">
        <f t="shared" si="42"/>
        <v>40</v>
      </c>
      <c r="G426">
        <f t="shared" si="43"/>
        <v>0.87971953238019529</v>
      </c>
      <c r="H426">
        <f t="shared" si="44"/>
        <v>3.1843919999999996E-4</v>
      </c>
      <c r="I426" s="3">
        <v>0.85019999999999996</v>
      </c>
      <c r="J426" s="3">
        <v>9.7999999999999997E-3</v>
      </c>
      <c r="K426">
        <f t="shared" si="45"/>
        <v>5.8000000000001664E-6</v>
      </c>
    </row>
    <row r="427" spans="1:11" x14ac:dyDescent="0.2">
      <c r="A427" s="5">
        <v>41.8</v>
      </c>
      <c r="B427" s="3">
        <f t="shared" si="38"/>
        <v>9.6600000000000019E-2</v>
      </c>
      <c r="C427" s="3">
        <f t="shared" si="39"/>
        <v>7.3000000000000009E-3</v>
      </c>
      <c r="D427">
        <f t="shared" si="40"/>
        <v>100</v>
      </c>
      <c r="E427">
        <f t="shared" si="41"/>
        <v>5.54</v>
      </c>
      <c r="F427">
        <f t="shared" si="42"/>
        <v>40</v>
      </c>
      <c r="G427">
        <f t="shared" si="43"/>
        <v>0.8919378592188093</v>
      </c>
      <c r="H427">
        <f t="shared" si="44"/>
        <v>3.2109840000000005E-4</v>
      </c>
      <c r="I427" s="3">
        <v>0.85099999999999998</v>
      </c>
      <c r="J427" s="3">
        <v>9.9000000000000008E-3</v>
      </c>
      <c r="K427">
        <f t="shared" si="45"/>
        <v>7.3000000000000072E-6</v>
      </c>
    </row>
    <row r="428" spans="1:11" x14ac:dyDescent="0.2">
      <c r="A428" s="5">
        <v>41.9</v>
      </c>
      <c r="B428" s="3">
        <f t="shared" si="38"/>
        <v>9.760000000000002E-2</v>
      </c>
      <c r="C428" s="3">
        <f t="shared" si="39"/>
        <v>7.3000000000000009E-3</v>
      </c>
      <c r="D428">
        <f t="shared" si="40"/>
        <v>100</v>
      </c>
      <c r="E428">
        <f t="shared" si="41"/>
        <v>5.54</v>
      </c>
      <c r="F428">
        <f t="shared" si="42"/>
        <v>40</v>
      </c>
      <c r="G428">
        <f t="shared" si="43"/>
        <v>0.8919378592188093</v>
      </c>
      <c r="H428">
        <f t="shared" si="44"/>
        <v>3.2442240000000007E-4</v>
      </c>
      <c r="I428" s="3">
        <v>0.85199999999999998</v>
      </c>
      <c r="J428" s="3">
        <v>9.9000000000000008E-3</v>
      </c>
      <c r="K428">
        <f t="shared" si="45"/>
        <v>5.880000000000169E-6</v>
      </c>
    </row>
    <row r="429" spans="1:11" x14ac:dyDescent="0.2">
      <c r="A429" s="5">
        <v>42</v>
      </c>
      <c r="B429" s="3">
        <f t="shared" si="38"/>
        <v>9.8400000000000043E-2</v>
      </c>
      <c r="C429" s="3">
        <f t="shared" si="39"/>
        <v>7.4000000000000003E-3</v>
      </c>
      <c r="D429">
        <f t="shared" si="40"/>
        <v>100</v>
      </c>
      <c r="E429">
        <f t="shared" si="41"/>
        <v>5.54</v>
      </c>
      <c r="F429">
        <f t="shared" si="42"/>
        <v>40</v>
      </c>
      <c r="G429">
        <f t="shared" si="43"/>
        <v>0.90415618605742287</v>
      </c>
      <c r="H429">
        <f t="shared" si="44"/>
        <v>3.270816000000001E-4</v>
      </c>
      <c r="I429" s="3">
        <v>0.8528</v>
      </c>
      <c r="J429" s="3">
        <v>0.01</v>
      </c>
      <c r="K429">
        <f t="shared" si="45"/>
        <v>4.470000000000335E-6</v>
      </c>
    </row>
    <row r="430" spans="1:11" x14ac:dyDescent="0.2">
      <c r="A430" s="5">
        <v>42.1</v>
      </c>
      <c r="B430" s="3">
        <f t="shared" si="38"/>
        <v>9.9000000000000088E-2</v>
      </c>
      <c r="C430" s="3">
        <f t="shared" si="39"/>
        <v>7.4999999999999997E-3</v>
      </c>
      <c r="D430">
        <f t="shared" si="40"/>
        <v>100</v>
      </c>
      <c r="E430">
        <f t="shared" si="41"/>
        <v>5.54</v>
      </c>
      <c r="F430">
        <f t="shared" si="42"/>
        <v>40</v>
      </c>
      <c r="G430">
        <f t="shared" si="43"/>
        <v>0.91637451289603666</v>
      </c>
      <c r="H430">
        <f t="shared" si="44"/>
        <v>3.290760000000003E-4</v>
      </c>
      <c r="I430" s="3">
        <v>0.85340000000000005</v>
      </c>
      <c r="J430" s="3">
        <v>1.01E-2</v>
      </c>
      <c r="K430">
        <f t="shared" si="45"/>
        <v>6.7049999999992616E-6</v>
      </c>
    </row>
    <row r="431" spans="1:11" x14ac:dyDescent="0.2">
      <c r="A431" s="5">
        <v>42.2</v>
      </c>
      <c r="B431" s="3">
        <f t="shared" si="38"/>
        <v>9.9899999999999989E-2</v>
      </c>
      <c r="C431" s="3">
        <f t="shared" si="39"/>
        <v>7.4000000000000003E-3</v>
      </c>
      <c r="D431">
        <f t="shared" si="40"/>
        <v>100</v>
      </c>
      <c r="E431">
        <f t="shared" si="41"/>
        <v>5.54</v>
      </c>
      <c r="F431">
        <f t="shared" si="42"/>
        <v>40</v>
      </c>
      <c r="G431">
        <f t="shared" si="43"/>
        <v>0.90415618605742287</v>
      </c>
      <c r="H431">
        <f t="shared" si="44"/>
        <v>3.3206759999999995E-4</v>
      </c>
      <c r="I431" s="3">
        <v>0.85429999999999995</v>
      </c>
      <c r="J431" s="3">
        <v>0.01</v>
      </c>
      <c r="K431">
        <f t="shared" si="45"/>
        <v>7.5500000000000073E-6</v>
      </c>
    </row>
    <row r="432" spans="1:11" x14ac:dyDescent="0.2">
      <c r="A432" s="5">
        <v>42.3</v>
      </c>
      <c r="B432" s="3">
        <f t="shared" si="38"/>
        <v>0.10089999999999999</v>
      </c>
      <c r="C432" s="3">
        <f t="shared" si="39"/>
        <v>7.7000000000000002E-3</v>
      </c>
      <c r="D432">
        <f t="shared" si="40"/>
        <v>100</v>
      </c>
      <c r="E432">
        <f t="shared" si="41"/>
        <v>5.54</v>
      </c>
      <c r="F432">
        <f t="shared" si="42"/>
        <v>40</v>
      </c>
      <c r="G432">
        <f t="shared" si="43"/>
        <v>0.94081116657326436</v>
      </c>
      <c r="H432">
        <f t="shared" si="44"/>
        <v>3.3539159999999998E-4</v>
      </c>
      <c r="I432" s="3">
        <v>0.85529999999999995</v>
      </c>
      <c r="J432" s="3">
        <v>1.03E-2</v>
      </c>
      <c r="K432">
        <f t="shared" si="45"/>
        <v>4.6500000000003485E-6</v>
      </c>
    </row>
    <row r="433" spans="1:11" x14ac:dyDescent="0.2">
      <c r="A433" s="5">
        <v>42.4</v>
      </c>
      <c r="B433" s="3">
        <f t="shared" si="38"/>
        <v>0.10150000000000003</v>
      </c>
      <c r="C433" s="3">
        <f t="shared" si="39"/>
        <v>7.7999999999999996E-3</v>
      </c>
      <c r="D433">
        <f t="shared" si="40"/>
        <v>100</v>
      </c>
      <c r="E433">
        <f t="shared" si="41"/>
        <v>5.54</v>
      </c>
      <c r="F433">
        <f t="shared" si="42"/>
        <v>40</v>
      </c>
      <c r="G433">
        <f t="shared" si="43"/>
        <v>0.95302949341187815</v>
      </c>
      <c r="H433">
        <f t="shared" si="44"/>
        <v>3.3738600000000012E-4</v>
      </c>
      <c r="I433" s="3">
        <v>0.85589999999999999</v>
      </c>
      <c r="J433" s="3">
        <v>1.04E-2</v>
      </c>
      <c r="K433">
        <f t="shared" si="45"/>
        <v>6.2000000000001778E-6</v>
      </c>
    </row>
    <row r="434" spans="1:11" x14ac:dyDescent="0.2">
      <c r="A434" s="5">
        <v>42.5</v>
      </c>
      <c r="B434" s="3">
        <f t="shared" si="38"/>
        <v>0.10230000000000006</v>
      </c>
      <c r="C434" s="3">
        <f t="shared" si="39"/>
        <v>7.7000000000000002E-3</v>
      </c>
      <c r="D434">
        <f t="shared" si="40"/>
        <v>100</v>
      </c>
      <c r="E434">
        <f t="shared" si="41"/>
        <v>5.54</v>
      </c>
      <c r="F434">
        <f t="shared" si="42"/>
        <v>40</v>
      </c>
      <c r="G434">
        <f t="shared" si="43"/>
        <v>0.94081116657326436</v>
      </c>
      <c r="H434">
        <f t="shared" si="44"/>
        <v>3.400452000000002E-4</v>
      </c>
      <c r="I434" s="3">
        <v>0.85670000000000002</v>
      </c>
      <c r="J434" s="3">
        <v>1.03E-2</v>
      </c>
      <c r="K434">
        <f t="shared" si="45"/>
        <v>8.6349999999999199E-6</v>
      </c>
    </row>
    <row r="435" spans="1:11" x14ac:dyDescent="0.2">
      <c r="A435" s="5">
        <v>42.6</v>
      </c>
      <c r="B435" s="3">
        <f t="shared" si="38"/>
        <v>0.10340000000000005</v>
      </c>
      <c r="C435" s="3">
        <f t="shared" si="39"/>
        <v>8.0000000000000002E-3</v>
      </c>
      <c r="D435">
        <f t="shared" si="40"/>
        <v>100</v>
      </c>
      <c r="E435">
        <f t="shared" si="41"/>
        <v>5.54</v>
      </c>
      <c r="F435">
        <f t="shared" si="42"/>
        <v>40</v>
      </c>
      <c r="G435">
        <f t="shared" si="43"/>
        <v>0.97746614708910584</v>
      </c>
      <c r="H435">
        <f t="shared" si="44"/>
        <v>3.4370160000000017E-4</v>
      </c>
      <c r="I435" s="3">
        <v>0.85780000000000001</v>
      </c>
      <c r="J435" s="3">
        <v>1.06E-2</v>
      </c>
      <c r="K435">
        <f t="shared" si="45"/>
        <v>6.440000000000184E-6</v>
      </c>
    </row>
    <row r="436" spans="1:11" x14ac:dyDescent="0.2">
      <c r="A436" s="5">
        <v>42.7</v>
      </c>
      <c r="B436" s="3">
        <f t="shared" si="38"/>
        <v>0.10420000000000007</v>
      </c>
      <c r="C436" s="3">
        <f t="shared" si="39"/>
        <v>8.0999999999999996E-3</v>
      </c>
      <c r="D436">
        <f t="shared" si="40"/>
        <v>100</v>
      </c>
      <c r="E436">
        <f t="shared" si="41"/>
        <v>5.54</v>
      </c>
      <c r="F436">
        <f t="shared" si="42"/>
        <v>40</v>
      </c>
      <c r="G436">
        <f t="shared" si="43"/>
        <v>0.98968447392771941</v>
      </c>
      <c r="H436">
        <f t="shared" si="44"/>
        <v>3.4636080000000026E-4</v>
      </c>
      <c r="I436" s="3">
        <v>0.85860000000000003</v>
      </c>
      <c r="J436" s="3">
        <v>1.0699999999999999E-2</v>
      </c>
      <c r="K436">
        <f t="shared" si="45"/>
        <v>4.7999999999994712E-6</v>
      </c>
    </row>
    <row r="437" spans="1:11" x14ac:dyDescent="0.2">
      <c r="A437" s="5">
        <v>42.8</v>
      </c>
      <c r="B437" s="3">
        <f t="shared" si="38"/>
        <v>0.1048</v>
      </c>
      <c r="C437" s="3">
        <f t="shared" si="39"/>
        <v>7.9000000000000008E-3</v>
      </c>
      <c r="D437">
        <f t="shared" si="40"/>
        <v>100</v>
      </c>
      <c r="E437">
        <f t="shared" si="41"/>
        <v>5.54</v>
      </c>
      <c r="F437">
        <f t="shared" si="42"/>
        <v>40</v>
      </c>
      <c r="G437">
        <f t="shared" si="43"/>
        <v>0.96524782025049205</v>
      </c>
      <c r="H437">
        <f t="shared" si="44"/>
        <v>3.4835520000000002E-4</v>
      </c>
      <c r="I437" s="3">
        <v>0.85919999999999996</v>
      </c>
      <c r="J437" s="3">
        <v>1.0500000000000001E-2</v>
      </c>
      <c r="K437">
        <f t="shared" si="45"/>
        <v>7.2450000000000975E-6</v>
      </c>
    </row>
    <row r="438" spans="1:11" x14ac:dyDescent="0.2">
      <c r="A438" s="5">
        <v>42.9</v>
      </c>
      <c r="B438" s="3">
        <f t="shared" si="38"/>
        <v>0.10570000000000002</v>
      </c>
      <c r="C438" s="3">
        <f t="shared" si="39"/>
        <v>8.2000000000000007E-3</v>
      </c>
      <c r="D438">
        <f t="shared" si="40"/>
        <v>100</v>
      </c>
      <c r="E438">
        <f t="shared" si="41"/>
        <v>5.54</v>
      </c>
      <c r="F438">
        <f t="shared" si="42"/>
        <v>40</v>
      </c>
      <c r="G438">
        <f t="shared" si="43"/>
        <v>1.0019028007663338</v>
      </c>
      <c r="H438">
        <f t="shared" si="44"/>
        <v>3.5134680000000005E-4</v>
      </c>
      <c r="I438" s="3">
        <v>0.86009999999999998</v>
      </c>
      <c r="J438" s="3">
        <v>1.0800000000000001E-2</v>
      </c>
      <c r="K438">
        <f t="shared" si="45"/>
        <v>9.019999999999917E-6</v>
      </c>
    </row>
    <row r="439" spans="1:11" x14ac:dyDescent="0.2">
      <c r="A439" s="5">
        <v>43</v>
      </c>
      <c r="B439" s="3">
        <f t="shared" si="38"/>
        <v>0.10680000000000001</v>
      </c>
      <c r="C439" s="3">
        <f t="shared" si="39"/>
        <v>8.2000000000000007E-3</v>
      </c>
      <c r="D439">
        <f t="shared" si="40"/>
        <v>100</v>
      </c>
      <c r="E439">
        <f t="shared" si="41"/>
        <v>5.54</v>
      </c>
      <c r="F439">
        <f t="shared" si="42"/>
        <v>40</v>
      </c>
      <c r="G439">
        <f t="shared" si="43"/>
        <v>1.0019028007663338</v>
      </c>
      <c r="H439">
        <f t="shared" si="44"/>
        <v>3.5500320000000002E-4</v>
      </c>
      <c r="I439" s="3">
        <v>0.86119999999999997</v>
      </c>
      <c r="J439" s="3">
        <v>1.0800000000000001E-2</v>
      </c>
      <c r="K439">
        <f t="shared" si="45"/>
        <v>5.8100000000002815E-6</v>
      </c>
    </row>
    <row r="440" spans="1:11" x14ac:dyDescent="0.2">
      <c r="A440" s="5">
        <v>43.1</v>
      </c>
      <c r="B440" s="3">
        <f t="shared" ref="B440:B503" si="46">I440-$I$311</f>
        <v>0.10750000000000004</v>
      </c>
      <c r="C440" s="3">
        <f t="shared" ref="C440:C503" si="47">J440-$J$311</f>
        <v>8.3999999999999995E-3</v>
      </c>
      <c r="D440">
        <f t="shared" si="40"/>
        <v>100</v>
      </c>
      <c r="E440">
        <f t="shared" si="41"/>
        <v>5.54</v>
      </c>
      <c r="F440">
        <f t="shared" si="42"/>
        <v>40</v>
      </c>
      <c r="G440">
        <f t="shared" si="43"/>
        <v>1.0263394544435611</v>
      </c>
      <c r="H440">
        <f t="shared" si="44"/>
        <v>3.5733000000000016E-4</v>
      </c>
      <c r="I440" s="3">
        <v>0.8619</v>
      </c>
      <c r="J440" s="3">
        <v>1.0999999999999999E-2</v>
      </c>
      <c r="K440">
        <f t="shared" si="45"/>
        <v>5.8800000000002851E-6</v>
      </c>
    </row>
    <row r="441" spans="1:11" x14ac:dyDescent="0.2">
      <c r="A441" s="5">
        <v>43.2</v>
      </c>
      <c r="B441" s="3">
        <f t="shared" si="46"/>
        <v>0.10820000000000007</v>
      </c>
      <c r="C441" s="3">
        <f t="shared" si="47"/>
        <v>8.3999999999999995E-3</v>
      </c>
      <c r="D441">
        <f t="shared" si="40"/>
        <v>100</v>
      </c>
      <c r="E441">
        <f t="shared" si="41"/>
        <v>5.54</v>
      </c>
      <c r="F441">
        <f t="shared" si="42"/>
        <v>40</v>
      </c>
      <c r="G441">
        <f t="shared" si="43"/>
        <v>1.0263394544435611</v>
      </c>
      <c r="H441">
        <f t="shared" si="44"/>
        <v>3.5965680000000025E-4</v>
      </c>
      <c r="I441" s="3">
        <v>0.86260000000000003</v>
      </c>
      <c r="J441" s="3">
        <v>1.0999999999999999E-2</v>
      </c>
      <c r="K441">
        <f t="shared" si="45"/>
        <v>8.5500000000000062E-6</v>
      </c>
    </row>
    <row r="442" spans="1:11" x14ac:dyDescent="0.2">
      <c r="A442" s="5">
        <v>43.3</v>
      </c>
      <c r="B442" s="3">
        <f t="shared" si="46"/>
        <v>0.10920000000000007</v>
      </c>
      <c r="C442" s="3">
        <f t="shared" si="47"/>
        <v>8.6999999999999994E-3</v>
      </c>
      <c r="D442">
        <f t="shared" si="40"/>
        <v>100</v>
      </c>
      <c r="E442">
        <f t="shared" si="41"/>
        <v>5.54</v>
      </c>
      <c r="F442">
        <f t="shared" si="42"/>
        <v>40</v>
      </c>
      <c r="G442">
        <f t="shared" si="43"/>
        <v>1.0629944349594025</v>
      </c>
      <c r="H442">
        <f t="shared" si="44"/>
        <v>3.6298080000000022E-4</v>
      </c>
      <c r="I442" s="3">
        <v>0.86360000000000003</v>
      </c>
      <c r="J442" s="3">
        <v>1.1299999999999999E-2</v>
      </c>
      <c r="K442">
        <f t="shared" si="45"/>
        <v>7.8300000000001029E-6</v>
      </c>
    </row>
    <row r="443" spans="1:11" x14ac:dyDescent="0.2">
      <c r="A443" s="5">
        <v>43.4</v>
      </c>
      <c r="B443" s="3">
        <f t="shared" si="46"/>
        <v>0.11010000000000009</v>
      </c>
      <c r="C443" s="3">
        <f t="shared" si="47"/>
        <v>8.6999999999999994E-3</v>
      </c>
      <c r="D443">
        <f t="shared" si="40"/>
        <v>100</v>
      </c>
      <c r="E443">
        <f t="shared" si="41"/>
        <v>5.54</v>
      </c>
      <c r="F443">
        <f t="shared" si="42"/>
        <v>40</v>
      </c>
      <c r="G443">
        <f t="shared" si="43"/>
        <v>1.0629944349594025</v>
      </c>
      <c r="H443">
        <f t="shared" si="44"/>
        <v>3.659724000000003E-4</v>
      </c>
      <c r="I443" s="3">
        <v>0.86450000000000005</v>
      </c>
      <c r="J443" s="3">
        <v>1.1299999999999999E-2</v>
      </c>
      <c r="K443">
        <f t="shared" si="45"/>
        <v>5.2199999999994249E-6</v>
      </c>
    </row>
    <row r="444" spans="1:11" x14ac:dyDescent="0.2">
      <c r="A444" s="5">
        <v>43.5</v>
      </c>
      <c r="B444" s="3">
        <f t="shared" si="46"/>
        <v>0.11070000000000002</v>
      </c>
      <c r="C444" s="3">
        <f t="shared" si="47"/>
        <v>8.6999999999999994E-3</v>
      </c>
      <c r="D444">
        <f t="shared" si="40"/>
        <v>100</v>
      </c>
      <c r="E444">
        <f t="shared" si="41"/>
        <v>5.54</v>
      </c>
      <c r="F444">
        <f t="shared" si="42"/>
        <v>40</v>
      </c>
      <c r="G444">
        <f t="shared" si="43"/>
        <v>1.0629944349594025</v>
      </c>
      <c r="H444">
        <f t="shared" si="44"/>
        <v>3.6796680000000006E-4</v>
      </c>
      <c r="I444" s="3">
        <v>0.86509999999999998</v>
      </c>
      <c r="J444" s="3">
        <v>1.1299999999999999E-2</v>
      </c>
      <c r="K444">
        <f t="shared" si="45"/>
        <v>7.0000000000002015E-6</v>
      </c>
    </row>
    <row r="445" spans="1:11" x14ac:dyDescent="0.2">
      <c r="A445" s="5">
        <v>43.6</v>
      </c>
      <c r="B445" s="3">
        <f t="shared" si="46"/>
        <v>0.11150000000000004</v>
      </c>
      <c r="C445" s="3">
        <f t="shared" si="47"/>
        <v>8.8000000000000005E-3</v>
      </c>
      <c r="D445">
        <f t="shared" si="40"/>
        <v>100</v>
      </c>
      <c r="E445">
        <f t="shared" si="41"/>
        <v>5.54</v>
      </c>
      <c r="F445">
        <f t="shared" si="42"/>
        <v>40</v>
      </c>
      <c r="G445">
        <f t="shared" si="43"/>
        <v>1.0752127617980165</v>
      </c>
      <c r="H445">
        <f t="shared" si="44"/>
        <v>3.7062600000000015E-4</v>
      </c>
      <c r="I445" s="3">
        <v>0.8659</v>
      </c>
      <c r="J445" s="3">
        <v>1.14E-2</v>
      </c>
      <c r="K445">
        <f t="shared" si="45"/>
        <v>9.6799999999999107E-6</v>
      </c>
    </row>
    <row r="446" spans="1:11" x14ac:dyDescent="0.2">
      <c r="A446" s="5">
        <v>43.7</v>
      </c>
      <c r="B446" s="3">
        <f t="shared" si="46"/>
        <v>0.11260000000000003</v>
      </c>
      <c r="C446" s="3">
        <f t="shared" si="47"/>
        <v>8.8000000000000005E-3</v>
      </c>
      <c r="D446">
        <f t="shared" si="40"/>
        <v>100</v>
      </c>
      <c r="E446">
        <f t="shared" si="41"/>
        <v>5.54</v>
      </c>
      <c r="F446">
        <f t="shared" si="42"/>
        <v>40</v>
      </c>
      <c r="G446">
        <f t="shared" si="43"/>
        <v>1.0752127617980165</v>
      </c>
      <c r="H446">
        <f t="shared" si="44"/>
        <v>3.7428240000000011E-4</v>
      </c>
      <c r="I446" s="3">
        <v>0.86699999999999999</v>
      </c>
      <c r="J446" s="3">
        <v>1.14E-2</v>
      </c>
      <c r="K446">
        <f t="shared" si="45"/>
        <v>6.2650000000003034E-6</v>
      </c>
    </row>
    <row r="447" spans="1:11" x14ac:dyDescent="0.2">
      <c r="A447" s="5">
        <v>43.8</v>
      </c>
      <c r="B447" s="3">
        <f t="shared" si="46"/>
        <v>0.11330000000000007</v>
      </c>
      <c r="C447" s="3">
        <f t="shared" si="47"/>
        <v>9.1000000000000004E-3</v>
      </c>
      <c r="D447">
        <f t="shared" si="40"/>
        <v>100</v>
      </c>
      <c r="E447">
        <f t="shared" si="41"/>
        <v>5.54</v>
      </c>
      <c r="F447">
        <f t="shared" si="42"/>
        <v>40</v>
      </c>
      <c r="G447">
        <f t="shared" si="43"/>
        <v>1.1118677423138579</v>
      </c>
      <c r="H447">
        <f t="shared" si="44"/>
        <v>3.766092000000002E-4</v>
      </c>
      <c r="I447" s="3">
        <v>0.86770000000000003</v>
      </c>
      <c r="J447" s="3">
        <v>1.17E-2</v>
      </c>
      <c r="K447">
        <f t="shared" si="45"/>
        <v>6.3349999999993015E-6</v>
      </c>
    </row>
    <row r="448" spans="1:11" x14ac:dyDescent="0.2">
      <c r="A448" s="5">
        <v>43.9</v>
      </c>
      <c r="B448" s="3">
        <f t="shared" si="46"/>
        <v>0.11399999999999999</v>
      </c>
      <c r="C448" s="3">
        <f t="shared" si="47"/>
        <v>8.9999999999999993E-3</v>
      </c>
      <c r="D448">
        <f t="shared" si="40"/>
        <v>100</v>
      </c>
      <c r="E448">
        <f t="shared" si="41"/>
        <v>5.54</v>
      </c>
      <c r="F448">
        <f t="shared" si="42"/>
        <v>40</v>
      </c>
      <c r="G448">
        <f t="shared" si="43"/>
        <v>1.0996494154752439</v>
      </c>
      <c r="H448">
        <f t="shared" si="44"/>
        <v>3.7893599999999996E-4</v>
      </c>
      <c r="I448" s="3">
        <v>0.86839999999999995</v>
      </c>
      <c r="J448" s="3">
        <v>1.1599999999999999E-2</v>
      </c>
      <c r="K448">
        <f t="shared" si="45"/>
        <v>9.1000000000000077E-6</v>
      </c>
    </row>
    <row r="449" spans="1:11" x14ac:dyDescent="0.2">
      <c r="A449" s="5">
        <v>44</v>
      </c>
      <c r="B449" s="3">
        <f t="shared" si="46"/>
        <v>0.11499999999999999</v>
      </c>
      <c r="C449" s="3">
        <f t="shared" si="47"/>
        <v>9.1999999999999998E-3</v>
      </c>
      <c r="D449">
        <f t="shared" si="40"/>
        <v>100</v>
      </c>
      <c r="E449">
        <f t="shared" si="41"/>
        <v>5.54</v>
      </c>
      <c r="F449">
        <f t="shared" si="42"/>
        <v>40</v>
      </c>
      <c r="G449">
        <f t="shared" si="43"/>
        <v>1.1240860691524717</v>
      </c>
      <c r="H449">
        <f t="shared" si="44"/>
        <v>3.8225999999999993E-4</v>
      </c>
      <c r="I449" s="3">
        <v>0.86939999999999995</v>
      </c>
      <c r="J449" s="3">
        <v>1.18E-2</v>
      </c>
      <c r="K449">
        <f t="shared" si="45"/>
        <v>8.2800000000001088E-6</v>
      </c>
    </row>
    <row r="450" spans="1:11" x14ac:dyDescent="0.2">
      <c r="A450" s="5">
        <v>44.1</v>
      </c>
      <c r="B450" s="3">
        <f t="shared" si="46"/>
        <v>0.1159</v>
      </c>
      <c r="C450" s="3">
        <f t="shared" si="47"/>
        <v>9.1999999999999998E-3</v>
      </c>
      <c r="D450">
        <f t="shared" si="40"/>
        <v>100</v>
      </c>
      <c r="E450">
        <f t="shared" si="41"/>
        <v>5.54</v>
      </c>
      <c r="F450">
        <f t="shared" si="42"/>
        <v>40</v>
      </c>
      <c r="G450">
        <f t="shared" si="43"/>
        <v>1.1240860691524717</v>
      </c>
      <c r="H450">
        <f t="shared" si="44"/>
        <v>3.8525160000000002E-4</v>
      </c>
      <c r="I450" s="3">
        <v>0.87029999999999996</v>
      </c>
      <c r="J450" s="3">
        <v>1.18E-2</v>
      </c>
      <c r="K450">
        <f t="shared" si="45"/>
        <v>5.6100000000004206E-6</v>
      </c>
    </row>
    <row r="451" spans="1:11" x14ac:dyDescent="0.2">
      <c r="A451" s="5">
        <v>44.2</v>
      </c>
      <c r="B451" s="3">
        <f t="shared" si="46"/>
        <v>0.11650000000000005</v>
      </c>
      <c r="C451" s="3">
        <f t="shared" si="47"/>
        <v>9.4999999999999998E-3</v>
      </c>
      <c r="D451">
        <f t="shared" si="40"/>
        <v>100</v>
      </c>
      <c r="E451">
        <f t="shared" si="41"/>
        <v>5.54</v>
      </c>
      <c r="F451">
        <f t="shared" si="42"/>
        <v>40</v>
      </c>
      <c r="G451">
        <f t="shared" si="43"/>
        <v>1.160741049668313</v>
      </c>
      <c r="H451">
        <f t="shared" si="44"/>
        <v>3.8724600000000016E-4</v>
      </c>
      <c r="I451" s="3">
        <v>0.87090000000000001</v>
      </c>
      <c r="J451" s="3">
        <v>1.21E-2</v>
      </c>
      <c r="K451">
        <f t="shared" si="45"/>
        <v>7.6000000000002178E-6</v>
      </c>
    </row>
    <row r="452" spans="1:11" x14ac:dyDescent="0.2">
      <c r="A452" s="5">
        <v>44.3</v>
      </c>
      <c r="B452" s="3">
        <f t="shared" si="46"/>
        <v>0.11730000000000007</v>
      </c>
      <c r="C452" s="3">
        <f t="shared" si="47"/>
        <v>9.4999999999999998E-3</v>
      </c>
      <c r="D452">
        <f t="shared" si="40"/>
        <v>100</v>
      </c>
      <c r="E452">
        <f t="shared" si="41"/>
        <v>5.54</v>
      </c>
      <c r="F452">
        <f t="shared" si="42"/>
        <v>40</v>
      </c>
      <c r="G452">
        <f t="shared" si="43"/>
        <v>1.160741049668313</v>
      </c>
      <c r="H452">
        <f t="shared" si="44"/>
        <v>3.8990520000000025E-4</v>
      </c>
      <c r="I452" s="3">
        <v>0.87170000000000003</v>
      </c>
      <c r="J452" s="3">
        <v>1.21E-2</v>
      </c>
      <c r="K452">
        <f t="shared" si="45"/>
        <v>9.5500000000000085E-6</v>
      </c>
    </row>
    <row r="453" spans="1:11" x14ac:dyDescent="0.2">
      <c r="A453" s="5">
        <v>44.4</v>
      </c>
      <c r="B453" s="3">
        <f t="shared" si="46"/>
        <v>0.11830000000000007</v>
      </c>
      <c r="C453" s="3">
        <f t="shared" si="47"/>
        <v>9.6000000000000009E-3</v>
      </c>
      <c r="D453">
        <f t="shared" si="40"/>
        <v>100</v>
      </c>
      <c r="E453">
        <f t="shared" si="41"/>
        <v>5.54</v>
      </c>
      <c r="F453">
        <f t="shared" si="42"/>
        <v>40</v>
      </c>
      <c r="G453">
        <f t="shared" si="43"/>
        <v>1.1729593765069273</v>
      </c>
      <c r="H453">
        <f t="shared" si="44"/>
        <v>3.9322920000000027E-4</v>
      </c>
      <c r="I453" s="3">
        <v>0.87270000000000003</v>
      </c>
      <c r="J453" s="3">
        <v>1.2200000000000001E-2</v>
      </c>
      <c r="K453">
        <f t="shared" si="45"/>
        <v>8.6400000000001155E-6</v>
      </c>
    </row>
    <row r="454" spans="1:11" x14ac:dyDescent="0.2">
      <c r="A454" s="5">
        <v>44.5</v>
      </c>
      <c r="B454" s="3">
        <f t="shared" si="46"/>
        <v>0.11920000000000008</v>
      </c>
      <c r="C454" s="3">
        <f t="shared" si="47"/>
        <v>9.6000000000000009E-3</v>
      </c>
      <c r="D454">
        <f t="shared" si="40"/>
        <v>100</v>
      </c>
      <c r="E454">
        <f t="shared" si="41"/>
        <v>5.54</v>
      </c>
      <c r="F454">
        <f t="shared" si="42"/>
        <v>40</v>
      </c>
      <c r="G454">
        <f t="shared" si="43"/>
        <v>1.1729593765069273</v>
      </c>
      <c r="H454">
        <f t="shared" si="44"/>
        <v>3.9622080000000024E-4</v>
      </c>
      <c r="I454" s="3">
        <v>0.87360000000000004</v>
      </c>
      <c r="J454" s="3">
        <v>1.2200000000000001E-2</v>
      </c>
      <c r="K454">
        <f t="shared" si="45"/>
        <v>6.7199999999992606E-6</v>
      </c>
    </row>
    <row r="455" spans="1:11" x14ac:dyDescent="0.2">
      <c r="A455" s="5">
        <v>44.6</v>
      </c>
      <c r="B455" s="3">
        <f t="shared" si="46"/>
        <v>0.11990000000000001</v>
      </c>
      <c r="C455" s="3">
        <f t="shared" si="47"/>
        <v>9.6000000000000009E-3</v>
      </c>
      <c r="D455">
        <f t="shared" si="40"/>
        <v>100</v>
      </c>
      <c r="E455">
        <f t="shared" si="41"/>
        <v>5.54</v>
      </c>
      <c r="F455">
        <f t="shared" si="42"/>
        <v>40</v>
      </c>
      <c r="G455">
        <f t="shared" si="43"/>
        <v>1.1729593765069273</v>
      </c>
      <c r="H455">
        <f t="shared" si="44"/>
        <v>3.9854760000000001E-4</v>
      </c>
      <c r="I455" s="3">
        <v>0.87429999999999997</v>
      </c>
      <c r="J455" s="3">
        <v>1.2200000000000001E-2</v>
      </c>
      <c r="K455">
        <f t="shared" si="45"/>
        <v>9.6000000000000097E-6</v>
      </c>
    </row>
    <row r="456" spans="1:11" x14ac:dyDescent="0.2">
      <c r="A456" s="5">
        <v>44.7</v>
      </c>
      <c r="B456" s="3">
        <f t="shared" si="46"/>
        <v>0.12090000000000001</v>
      </c>
      <c r="C456" s="3">
        <f t="shared" si="47"/>
        <v>9.6000000000000009E-3</v>
      </c>
      <c r="D456">
        <f t="shared" si="40"/>
        <v>100</v>
      </c>
      <c r="E456">
        <f t="shared" si="41"/>
        <v>5.54</v>
      </c>
      <c r="F456">
        <f t="shared" si="42"/>
        <v>40</v>
      </c>
      <c r="G456">
        <f t="shared" si="43"/>
        <v>1.1729593765069273</v>
      </c>
      <c r="H456">
        <f t="shared" si="44"/>
        <v>4.0187160000000003E-4</v>
      </c>
      <c r="I456" s="3">
        <v>0.87529999999999997</v>
      </c>
      <c r="J456" s="3">
        <v>1.2200000000000001E-2</v>
      </c>
      <c r="K456">
        <f t="shared" si="45"/>
        <v>8.7750000000001184E-6</v>
      </c>
    </row>
    <row r="457" spans="1:11" x14ac:dyDescent="0.2">
      <c r="A457" s="5">
        <v>44.8</v>
      </c>
      <c r="B457" s="3">
        <f t="shared" si="46"/>
        <v>0.12180000000000002</v>
      </c>
      <c r="C457" s="3">
        <f t="shared" si="47"/>
        <v>9.9000000000000008E-3</v>
      </c>
      <c r="D457">
        <f t="shared" si="40"/>
        <v>100</v>
      </c>
      <c r="E457">
        <f t="shared" si="41"/>
        <v>5.54</v>
      </c>
      <c r="F457">
        <f t="shared" si="42"/>
        <v>40</v>
      </c>
      <c r="G457">
        <f t="shared" si="43"/>
        <v>1.2096143570227686</v>
      </c>
      <c r="H457">
        <f t="shared" si="44"/>
        <v>4.0486320000000006E-4</v>
      </c>
      <c r="I457" s="3">
        <v>0.87619999999999998</v>
      </c>
      <c r="J457" s="3">
        <v>1.2500000000000001E-2</v>
      </c>
      <c r="K457">
        <f t="shared" si="45"/>
        <v>5.9400000000004454E-6</v>
      </c>
    </row>
    <row r="458" spans="1:11" x14ac:dyDescent="0.2">
      <c r="A458" s="5">
        <v>44.9</v>
      </c>
      <c r="B458" s="3">
        <f t="shared" si="46"/>
        <v>0.12240000000000006</v>
      </c>
      <c r="C458" s="3">
        <f t="shared" si="47"/>
        <v>9.9000000000000008E-3</v>
      </c>
      <c r="D458">
        <f t="shared" ref="D458:D521" si="48">$E$4</f>
        <v>100</v>
      </c>
      <c r="E458">
        <f t="shared" ref="E458:E521" si="49">$F$4</f>
        <v>5.54</v>
      </c>
      <c r="F458">
        <f t="shared" ref="F458:F521" si="50">$G$4</f>
        <v>40</v>
      </c>
      <c r="G458">
        <f t="shared" ref="G458:G521" si="51">3*C458*D458*1000/(2*F458*E458^2)</f>
        <v>1.2096143570227686</v>
      </c>
      <c r="H458">
        <f t="shared" ref="H458:H521" si="52">6*B458*E458/(D458^2)</f>
        <v>4.068576000000002E-4</v>
      </c>
      <c r="I458" s="3">
        <v>0.87680000000000002</v>
      </c>
      <c r="J458" s="3">
        <v>1.2500000000000001E-2</v>
      </c>
      <c r="K458">
        <f t="shared" ref="K458:K521" si="53">(C459+C458)/2*(B459-B458)</f>
        <v>7.9200000000002274E-6</v>
      </c>
    </row>
    <row r="459" spans="1:11" x14ac:dyDescent="0.2">
      <c r="A459" s="5">
        <v>45</v>
      </c>
      <c r="B459" s="3">
        <f t="shared" si="46"/>
        <v>0.12320000000000009</v>
      </c>
      <c r="C459" s="3">
        <f t="shared" si="47"/>
        <v>9.9000000000000008E-3</v>
      </c>
      <c r="D459">
        <f t="shared" si="48"/>
        <v>100</v>
      </c>
      <c r="E459">
        <f t="shared" si="49"/>
        <v>5.54</v>
      </c>
      <c r="F459">
        <f t="shared" si="50"/>
        <v>40</v>
      </c>
      <c r="G459">
        <f t="shared" si="51"/>
        <v>1.2096143570227686</v>
      </c>
      <c r="H459">
        <f t="shared" si="52"/>
        <v>4.0951680000000029E-4</v>
      </c>
      <c r="I459" s="3">
        <v>0.87760000000000005</v>
      </c>
      <c r="J459" s="3">
        <v>1.2500000000000001E-2</v>
      </c>
      <c r="K459">
        <f t="shared" si="53"/>
        <v>9.0449999999990045E-6</v>
      </c>
    </row>
    <row r="460" spans="1:11" x14ac:dyDescent="0.2">
      <c r="A460" s="5">
        <v>45.1</v>
      </c>
      <c r="B460" s="3">
        <f t="shared" si="46"/>
        <v>0.12409999999999999</v>
      </c>
      <c r="C460" s="3">
        <f t="shared" si="47"/>
        <v>1.0200000000000001E-2</v>
      </c>
      <c r="D460">
        <f t="shared" si="48"/>
        <v>100</v>
      </c>
      <c r="E460">
        <f t="shared" si="49"/>
        <v>5.54</v>
      </c>
      <c r="F460">
        <f t="shared" si="50"/>
        <v>40</v>
      </c>
      <c r="G460">
        <f t="shared" si="51"/>
        <v>1.24626933753861</v>
      </c>
      <c r="H460">
        <f t="shared" si="52"/>
        <v>4.1250839999999993E-4</v>
      </c>
      <c r="I460" s="3">
        <v>0.87849999999999995</v>
      </c>
      <c r="J460" s="3">
        <v>1.2800000000000001E-2</v>
      </c>
      <c r="K460">
        <f t="shared" si="53"/>
        <v>9.1800000000001222E-6</v>
      </c>
    </row>
    <row r="461" spans="1:11" x14ac:dyDescent="0.2">
      <c r="A461" s="5">
        <v>45.2</v>
      </c>
      <c r="B461" s="3">
        <f t="shared" si="46"/>
        <v>0.125</v>
      </c>
      <c r="C461" s="3">
        <f t="shared" si="47"/>
        <v>1.0200000000000001E-2</v>
      </c>
      <c r="D461">
        <f t="shared" si="48"/>
        <v>100</v>
      </c>
      <c r="E461">
        <f t="shared" si="49"/>
        <v>5.54</v>
      </c>
      <c r="F461">
        <f t="shared" si="50"/>
        <v>40</v>
      </c>
      <c r="G461">
        <f t="shared" si="51"/>
        <v>1.24626933753861</v>
      </c>
      <c r="H461">
        <f t="shared" si="52"/>
        <v>4.1550000000000002E-4</v>
      </c>
      <c r="I461" s="3">
        <v>0.87939999999999996</v>
      </c>
      <c r="J461" s="3">
        <v>1.2800000000000001E-2</v>
      </c>
      <c r="K461">
        <f t="shared" si="53"/>
        <v>6.1800000000004626E-6</v>
      </c>
    </row>
    <row r="462" spans="1:11" x14ac:dyDescent="0.2">
      <c r="A462" s="5">
        <v>45.3</v>
      </c>
      <c r="B462" s="3">
        <f t="shared" si="46"/>
        <v>0.12560000000000004</v>
      </c>
      <c r="C462" s="3">
        <f t="shared" si="47"/>
        <v>1.04E-2</v>
      </c>
      <c r="D462">
        <f t="shared" si="48"/>
        <v>100</v>
      </c>
      <c r="E462">
        <f t="shared" si="49"/>
        <v>5.54</v>
      </c>
      <c r="F462">
        <f t="shared" si="50"/>
        <v>40</v>
      </c>
      <c r="G462">
        <f t="shared" si="51"/>
        <v>1.2707059912158374</v>
      </c>
      <c r="H462">
        <f t="shared" si="52"/>
        <v>4.1749440000000016E-4</v>
      </c>
      <c r="I462" s="3">
        <v>0.88</v>
      </c>
      <c r="J462" s="3">
        <v>1.2999999999999999E-2</v>
      </c>
      <c r="K462">
        <f t="shared" si="53"/>
        <v>9.3600000000001238E-6</v>
      </c>
    </row>
    <row r="463" spans="1:11" x14ac:dyDescent="0.2">
      <c r="A463" s="5">
        <v>45.4</v>
      </c>
      <c r="B463" s="3">
        <f t="shared" si="46"/>
        <v>0.12650000000000006</v>
      </c>
      <c r="C463" s="3">
        <f t="shared" si="47"/>
        <v>1.04E-2</v>
      </c>
      <c r="D463">
        <f t="shared" si="48"/>
        <v>100</v>
      </c>
      <c r="E463">
        <f t="shared" si="49"/>
        <v>5.54</v>
      </c>
      <c r="F463">
        <f t="shared" si="50"/>
        <v>40</v>
      </c>
      <c r="G463">
        <f t="shared" si="51"/>
        <v>1.2707059912158374</v>
      </c>
      <c r="H463">
        <f t="shared" si="52"/>
        <v>4.2048600000000019E-4</v>
      </c>
      <c r="I463" s="3">
        <v>0.88090000000000002</v>
      </c>
      <c r="J463" s="3">
        <v>1.2999999999999999E-2</v>
      </c>
      <c r="K463">
        <f t="shared" si="53"/>
        <v>1.2479999999999779E-5</v>
      </c>
    </row>
    <row r="464" spans="1:11" x14ac:dyDescent="0.2">
      <c r="A464" s="5">
        <v>45.5</v>
      </c>
      <c r="B464" s="3">
        <f t="shared" si="46"/>
        <v>0.12770000000000004</v>
      </c>
      <c r="C464" s="3">
        <f t="shared" si="47"/>
        <v>1.04E-2</v>
      </c>
      <c r="D464">
        <f t="shared" si="48"/>
        <v>100</v>
      </c>
      <c r="E464">
        <f t="shared" si="49"/>
        <v>5.54</v>
      </c>
      <c r="F464">
        <f t="shared" si="50"/>
        <v>40</v>
      </c>
      <c r="G464">
        <f t="shared" si="51"/>
        <v>1.2707059912158374</v>
      </c>
      <c r="H464">
        <f t="shared" si="52"/>
        <v>4.2447480000000015E-4</v>
      </c>
      <c r="I464" s="3">
        <v>0.8821</v>
      </c>
      <c r="J464" s="3">
        <v>1.2999999999999999E-2</v>
      </c>
      <c r="K464">
        <f t="shared" si="53"/>
        <v>6.2700000000004702E-6</v>
      </c>
    </row>
    <row r="465" spans="1:11" x14ac:dyDescent="0.2">
      <c r="A465" s="5">
        <v>45.6</v>
      </c>
      <c r="B465" s="3">
        <f t="shared" si="46"/>
        <v>0.12830000000000008</v>
      </c>
      <c r="C465" s="3">
        <f t="shared" si="47"/>
        <v>1.0500000000000001E-2</v>
      </c>
      <c r="D465">
        <f t="shared" si="48"/>
        <v>100</v>
      </c>
      <c r="E465">
        <f t="shared" si="49"/>
        <v>5.54</v>
      </c>
      <c r="F465">
        <f t="shared" si="50"/>
        <v>40</v>
      </c>
      <c r="G465">
        <f t="shared" si="51"/>
        <v>1.2829243180544514</v>
      </c>
      <c r="H465">
        <f t="shared" si="52"/>
        <v>4.264692000000003E-4</v>
      </c>
      <c r="I465" s="3">
        <v>0.88270000000000004</v>
      </c>
      <c r="J465" s="3">
        <v>1.3100000000000001E-2</v>
      </c>
      <c r="K465">
        <f t="shared" si="53"/>
        <v>6.3299999999993033E-6</v>
      </c>
    </row>
    <row r="466" spans="1:11" x14ac:dyDescent="0.2">
      <c r="A466" s="5">
        <v>45.7</v>
      </c>
      <c r="B466" s="3">
        <f t="shared" si="46"/>
        <v>0.12890000000000001</v>
      </c>
      <c r="C466" s="3">
        <f t="shared" si="47"/>
        <v>1.06E-2</v>
      </c>
      <c r="D466">
        <f t="shared" si="48"/>
        <v>100</v>
      </c>
      <c r="E466">
        <f t="shared" si="49"/>
        <v>5.54</v>
      </c>
      <c r="F466">
        <f t="shared" si="50"/>
        <v>40</v>
      </c>
      <c r="G466">
        <f t="shared" si="51"/>
        <v>1.2951426448930652</v>
      </c>
      <c r="H466">
        <f t="shared" si="52"/>
        <v>4.2846360000000006E-4</v>
      </c>
      <c r="I466" s="3">
        <v>0.88329999999999997</v>
      </c>
      <c r="J466" s="3">
        <v>1.32E-2</v>
      </c>
      <c r="K466">
        <f t="shared" si="53"/>
        <v>1.1769999999999892E-5</v>
      </c>
    </row>
    <row r="467" spans="1:11" x14ac:dyDescent="0.2">
      <c r="A467" s="5">
        <v>45.8</v>
      </c>
      <c r="B467" s="3">
        <f t="shared" si="46"/>
        <v>0.13</v>
      </c>
      <c r="C467" s="3">
        <f t="shared" si="47"/>
        <v>1.0800000000000001E-2</v>
      </c>
      <c r="D467">
        <f t="shared" si="48"/>
        <v>100</v>
      </c>
      <c r="E467">
        <f t="shared" si="49"/>
        <v>5.54</v>
      </c>
      <c r="F467">
        <f t="shared" si="50"/>
        <v>40</v>
      </c>
      <c r="G467">
        <f t="shared" si="51"/>
        <v>1.3195792985702928</v>
      </c>
      <c r="H467">
        <f t="shared" si="52"/>
        <v>4.3212000000000003E-4</v>
      </c>
      <c r="I467" s="3">
        <v>0.88439999999999996</v>
      </c>
      <c r="J467" s="3">
        <v>1.34E-2</v>
      </c>
      <c r="K467">
        <f t="shared" si="53"/>
        <v>9.7650000000001293E-6</v>
      </c>
    </row>
    <row r="468" spans="1:11" x14ac:dyDescent="0.2">
      <c r="A468" s="5">
        <v>45.9</v>
      </c>
      <c r="B468" s="3">
        <f t="shared" si="46"/>
        <v>0.13090000000000002</v>
      </c>
      <c r="C468" s="3">
        <f t="shared" si="47"/>
        <v>1.09E-2</v>
      </c>
      <c r="D468">
        <f t="shared" si="48"/>
        <v>100</v>
      </c>
      <c r="E468">
        <f t="shared" si="49"/>
        <v>5.54</v>
      </c>
      <c r="F468">
        <f t="shared" si="50"/>
        <v>40</v>
      </c>
      <c r="G468">
        <f t="shared" si="51"/>
        <v>1.3317976254089068</v>
      </c>
      <c r="H468">
        <f t="shared" si="52"/>
        <v>4.351116E-4</v>
      </c>
      <c r="I468" s="3">
        <v>0.88529999999999998</v>
      </c>
      <c r="J468" s="3">
        <v>1.35E-2</v>
      </c>
      <c r="K468">
        <f t="shared" si="53"/>
        <v>7.6650000000003713E-6</v>
      </c>
    </row>
    <row r="469" spans="1:11" x14ac:dyDescent="0.2">
      <c r="A469" s="5">
        <v>46</v>
      </c>
      <c r="B469" s="3">
        <f t="shared" si="46"/>
        <v>0.13160000000000005</v>
      </c>
      <c r="C469" s="3">
        <f t="shared" si="47"/>
        <v>1.0999999999999999E-2</v>
      </c>
      <c r="D469">
        <f t="shared" si="48"/>
        <v>100</v>
      </c>
      <c r="E469">
        <f t="shared" si="49"/>
        <v>5.54</v>
      </c>
      <c r="F469">
        <f t="shared" si="50"/>
        <v>40</v>
      </c>
      <c r="G469">
        <f t="shared" si="51"/>
        <v>1.3440159522475208</v>
      </c>
      <c r="H469">
        <f t="shared" si="52"/>
        <v>4.374384000000002E-4</v>
      </c>
      <c r="I469" s="3">
        <v>0.88600000000000001</v>
      </c>
      <c r="J469" s="3">
        <v>1.3599999999999999E-2</v>
      </c>
      <c r="K469">
        <f t="shared" si="53"/>
        <v>8.8800000000002538E-6</v>
      </c>
    </row>
    <row r="470" spans="1:11" x14ac:dyDescent="0.2">
      <c r="A470" s="5">
        <v>46.1</v>
      </c>
      <c r="B470" s="3">
        <f t="shared" si="46"/>
        <v>0.13240000000000007</v>
      </c>
      <c r="C470" s="3">
        <f t="shared" si="47"/>
        <v>1.12E-2</v>
      </c>
      <c r="D470">
        <f t="shared" si="48"/>
        <v>100</v>
      </c>
      <c r="E470">
        <f t="shared" si="49"/>
        <v>5.54</v>
      </c>
      <c r="F470">
        <f t="shared" si="50"/>
        <v>40</v>
      </c>
      <c r="G470">
        <f t="shared" si="51"/>
        <v>1.3684526059247482</v>
      </c>
      <c r="H470">
        <f t="shared" si="52"/>
        <v>4.4009760000000028E-4</v>
      </c>
      <c r="I470" s="3">
        <v>0.88680000000000003</v>
      </c>
      <c r="J470" s="3">
        <v>1.38E-2</v>
      </c>
      <c r="K470">
        <f t="shared" si="53"/>
        <v>1.1250000000000009E-5</v>
      </c>
    </row>
    <row r="471" spans="1:11" x14ac:dyDescent="0.2">
      <c r="A471" s="5">
        <v>46.2</v>
      </c>
      <c r="B471" s="3">
        <f t="shared" si="46"/>
        <v>0.13340000000000007</v>
      </c>
      <c r="C471" s="3">
        <f t="shared" si="47"/>
        <v>1.1299999999999999E-2</v>
      </c>
      <c r="D471">
        <f t="shared" si="48"/>
        <v>100</v>
      </c>
      <c r="E471">
        <f t="shared" si="49"/>
        <v>5.54</v>
      </c>
      <c r="F471">
        <f t="shared" si="50"/>
        <v>40</v>
      </c>
      <c r="G471">
        <f t="shared" si="51"/>
        <v>1.3806709327633619</v>
      </c>
      <c r="H471">
        <f t="shared" si="52"/>
        <v>4.4342160000000031E-4</v>
      </c>
      <c r="I471" s="3">
        <v>0.88780000000000003</v>
      </c>
      <c r="J471" s="3">
        <v>1.3899999999999999E-2</v>
      </c>
      <c r="K471">
        <f t="shared" si="53"/>
        <v>7.9099999999991281E-6</v>
      </c>
    </row>
    <row r="472" spans="1:11" x14ac:dyDescent="0.2">
      <c r="A472" s="5">
        <v>46.3</v>
      </c>
      <c r="B472" s="3">
        <f t="shared" si="46"/>
        <v>0.1341</v>
      </c>
      <c r="C472" s="3">
        <f t="shared" si="47"/>
        <v>1.1299999999999999E-2</v>
      </c>
      <c r="D472">
        <f t="shared" si="48"/>
        <v>100</v>
      </c>
      <c r="E472">
        <f t="shared" si="49"/>
        <v>5.54</v>
      </c>
      <c r="F472">
        <f t="shared" si="50"/>
        <v>40</v>
      </c>
      <c r="G472">
        <f t="shared" si="51"/>
        <v>1.3806709327633619</v>
      </c>
      <c r="H472">
        <f t="shared" si="52"/>
        <v>4.4574840000000002E-4</v>
      </c>
      <c r="I472" s="3">
        <v>0.88849999999999996</v>
      </c>
      <c r="J472" s="3">
        <v>1.3899999999999999E-2</v>
      </c>
      <c r="K472">
        <f t="shared" si="53"/>
        <v>9.160000000000263E-6</v>
      </c>
    </row>
    <row r="473" spans="1:11" x14ac:dyDescent="0.2">
      <c r="A473" s="5">
        <v>46.4</v>
      </c>
      <c r="B473" s="3">
        <f t="shared" si="46"/>
        <v>0.13490000000000002</v>
      </c>
      <c r="C473" s="3">
        <f t="shared" si="47"/>
        <v>1.1600000000000001E-2</v>
      </c>
      <c r="D473">
        <f t="shared" si="48"/>
        <v>100</v>
      </c>
      <c r="E473">
        <f t="shared" si="49"/>
        <v>5.54</v>
      </c>
      <c r="F473">
        <f t="shared" si="50"/>
        <v>40</v>
      </c>
      <c r="G473">
        <f t="shared" si="51"/>
        <v>1.4173259132792035</v>
      </c>
      <c r="H473">
        <f t="shared" si="52"/>
        <v>4.484076000000001E-4</v>
      </c>
      <c r="I473" s="3">
        <v>0.88929999999999998</v>
      </c>
      <c r="J473" s="3">
        <v>1.4200000000000001E-2</v>
      </c>
      <c r="K473">
        <f t="shared" si="53"/>
        <v>9.2000000000002626E-6</v>
      </c>
    </row>
    <row r="474" spans="1:11" x14ac:dyDescent="0.2">
      <c r="A474" s="5">
        <v>46.5</v>
      </c>
      <c r="B474" s="3">
        <f t="shared" si="46"/>
        <v>0.13570000000000004</v>
      </c>
      <c r="C474" s="3">
        <f t="shared" si="47"/>
        <v>1.14E-2</v>
      </c>
      <c r="D474">
        <f t="shared" si="48"/>
        <v>100</v>
      </c>
      <c r="E474">
        <f t="shared" si="49"/>
        <v>5.54</v>
      </c>
      <c r="F474">
        <f t="shared" si="50"/>
        <v>40</v>
      </c>
      <c r="G474">
        <f t="shared" si="51"/>
        <v>1.3928892596019757</v>
      </c>
      <c r="H474">
        <f t="shared" si="52"/>
        <v>4.5106680000000019E-4</v>
      </c>
      <c r="I474" s="3">
        <v>0.8901</v>
      </c>
      <c r="J474" s="3">
        <v>1.4E-2</v>
      </c>
      <c r="K474">
        <f t="shared" si="53"/>
        <v>1.150000000000001E-5</v>
      </c>
    </row>
    <row r="475" spans="1:11" x14ac:dyDescent="0.2">
      <c r="A475" s="5">
        <v>46.6</v>
      </c>
      <c r="B475" s="3">
        <f t="shared" si="46"/>
        <v>0.13670000000000004</v>
      </c>
      <c r="C475" s="3">
        <f t="shared" si="47"/>
        <v>1.1600000000000001E-2</v>
      </c>
      <c r="D475">
        <f t="shared" si="48"/>
        <v>100</v>
      </c>
      <c r="E475">
        <f t="shared" si="49"/>
        <v>5.54</v>
      </c>
      <c r="F475">
        <f t="shared" si="50"/>
        <v>40</v>
      </c>
      <c r="G475">
        <f t="shared" si="51"/>
        <v>1.4173259132792035</v>
      </c>
      <c r="H475">
        <f t="shared" si="52"/>
        <v>4.5439080000000021E-4</v>
      </c>
      <c r="I475" s="3">
        <v>0.8911</v>
      </c>
      <c r="J475" s="3">
        <v>1.4200000000000001E-2</v>
      </c>
      <c r="K475">
        <f t="shared" si="53"/>
        <v>8.1900000000003976E-6</v>
      </c>
    </row>
    <row r="476" spans="1:11" x14ac:dyDescent="0.2">
      <c r="A476" s="5">
        <v>46.7</v>
      </c>
      <c r="B476" s="3">
        <f t="shared" si="46"/>
        <v>0.13740000000000008</v>
      </c>
      <c r="C476" s="3">
        <f t="shared" si="47"/>
        <v>1.18E-2</v>
      </c>
      <c r="D476">
        <f t="shared" si="48"/>
        <v>100</v>
      </c>
      <c r="E476">
        <f t="shared" si="49"/>
        <v>5.54</v>
      </c>
      <c r="F476">
        <f t="shared" si="50"/>
        <v>40</v>
      </c>
      <c r="G476">
        <f t="shared" si="51"/>
        <v>1.4417625669564311</v>
      </c>
      <c r="H476">
        <f t="shared" si="52"/>
        <v>4.5671760000000024E-4</v>
      </c>
      <c r="I476" s="3">
        <v>0.89180000000000004</v>
      </c>
      <c r="J476" s="3">
        <v>1.44E-2</v>
      </c>
      <c r="K476">
        <f t="shared" si="53"/>
        <v>9.4799999999989555E-6</v>
      </c>
    </row>
    <row r="477" spans="1:11" x14ac:dyDescent="0.2">
      <c r="A477" s="5">
        <v>46.8</v>
      </c>
      <c r="B477" s="3">
        <f t="shared" si="46"/>
        <v>0.13819999999999999</v>
      </c>
      <c r="C477" s="3">
        <f t="shared" si="47"/>
        <v>1.1900000000000001E-2</v>
      </c>
      <c r="D477">
        <f t="shared" si="48"/>
        <v>100</v>
      </c>
      <c r="E477">
        <f t="shared" si="49"/>
        <v>5.54</v>
      </c>
      <c r="F477">
        <f t="shared" si="50"/>
        <v>40</v>
      </c>
      <c r="G477">
        <f t="shared" si="51"/>
        <v>1.4539808937950451</v>
      </c>
      <c r="H477">
        <f t="shared" si="52"/>
        <v>4.593768E-4</v>
      </c>
      <c r="I477" s="3">
        <v>0.89259999999999995</v>
      </c>
      <c r="J477" s="3">
        <v>1.4500000000000001E-2</v>
      </c>
      <c r="K477">
        <f t="shared" si="53"/>
        <v>1.4220000000001065E-5</v>
      </c>
    </row>
    <row r="478" spans="1:11" x14ac:dyDescent="0.2">
      <c r="A478" s="5">
        <v>46.9</v>
      </c>
      <c r="B478" s="3">
        <f t="shared" si="46"/>
        <v>0.13940000000000008</v>
      </c>
      <c r="C478" s="3">
        <f t="shared" si="47"/>
        <v>1.18E-2</v>
      </c>
      <c r="D478">
        <f t="shared" si="48"/>
        <v>100</v>
      </c>
      <c r="E478">
        <f t="shared" si="49"/>
        <v>5.54</v>
      </c>
      <c r="F478">
        <f t="shared" si="50"/>
        <v>40</v>
      </c>
      <c r="G478">
        <f t="shared" si="51"/>
        <v>1.4417625669564311</v>
      </c>
      <c r="H478">
        <f t="shared" si="52"/>
        <v>4.6336560000000029E-4</v>
      </c>
      <c r="I478" s="3">
        <v>0.89380000000000004</v>
      </c>
      <c r="J478" s="3">
        <v>1.44E-2</v>
      </c>
      <c r="K478">
        <f t="shared" si="53"/>
        <v>7.1699999999992097E-6</v>
      </c>
    </row>
    <row r="479" spans="1:11" x14ac:dyDescent="0.2">
      <c r="A479" s="5">
        <v>47</v>
      </c>
      <c r="B479" s="3">
        <f t="shared" si="46"/>
        <v>0.14000000000000001</v>
      </c>
      <c r="C479" s="3">
        <f t="shared" si="47"/>
        <v>1.21E-2</v>
      </c>
      <c r="D479">
        <f t="shared" si="48"/>
        <v>100</v>
      </c>
      <c r="E479">
        <f t="shared" si="49"/>
        <v>5.54</v>
      </c>
      <c r="F479">
        <f t="shared" si="50"/>
        <v>40</v>
      </c>
      <c r="G479">
        <f t="shared" si="51"/>
        <v>1.4784175474722725</v>
      </c>
      <c r="H479">
        <f t="shared" si="52"/>
        <v>4.6536000000000011E-4</v>
      </c>
      <c r="I479" s="3">
        <v>0.89439999999999997</v>
      </c>
      <c r="J479" s="3">
        <v>1.47E-2</v>
      </c>
      <c r="K479">
        <f t="shared" si="53"/>
        <v>8.4700000000004102E-6</v>
      </c>
    </row>
    <row r="480" spans="1:11" x14ac:dyDescent="0.2">
      <c r="A480" s="5">
        <v>47.1</v>
      </c>
      <c r="B480" s="3">
        <f t="shared" si="46"/>
        <v>0.14070000000000005</v>
      </c>
      <c r="C480" s="3">
        <f t="shared" si="47"/>
        <v>1.21E-2</v>
      </c>
      <c r="D480">
        <f t="shared" si="48"/>
        <v>100</v>
      </c>
      <c r="E480">
        <f t="shared" si="49"/>
        <v>5.54</v>
      </c>
      <c r="F480">
        <f t="shared" si="50"/>
        <v>40</v>
      </c>
      <c r="G480">
        <f t="shared" si="51"/>
        <v>1.4784175474722725</v>
      </c>
      <c r="H480">
        <f t="shared" si="52"/>
        <v>4.6768680000000015E-4</v>
      </c>
      <c r="I480" s="3">
        <v>0.89510000000000001</v>
      </c>
      <c r="J480" s="3">
        <v>1.47E-2</v>
      </c>
      <c r="K480">
        <f t="shared" si="53"/>
        <v>9.7600000000002792E-6</v>
      </c>
    </row>
    <row r="481" spans="1:11" x14ac:dyDescent="0.2">
      <c r="A481" s="5">
        <v>47.2</v>
      </c>
      <c r="B481" s="3">
        <f t="shared" si="46"/>
        <v>0.14150000000000007</v>
      </c>
      <c r="C481" s="3">
        <f t="shared" si="47"/>
        <v>1.23E-2</v>
      </c>
      <c r="D481">
        <f t="shared" si="48"/>
        <v>100</v>
      </c>
      <c r="E481">
        <f t="shared" si="49"/>
        <v>5.54</v>
      </c>
      <c r="F481">
        <f t="shared" si="50"/>
        <v>40</v>
      </c>
      <c r="G481">
        <f t="shared" si="51"/>
        <v>1.5028542011495003</v>
      </c>
      <c r="H481">
        <f t="shared" si="52"/>
        <v>4.7034600000000023E-4</v>
      </c>
      <c r="I481" s="3">
        <v>0.89590000000000003</v>
      </c>
      <c r="J481" s="3">
        <v>1.49E-2</v>
      </c>
      <c r="K481">
        <f t="shared" si="53"/>
        <v>1.3529999999999876E-5</v>
      </c>
    </row>
    <row r="482" spans="1:11" x14ac:dyDescent="0.2">
      <c r="A482" s="5">
        <v>47.3</v>
      </c>
      <c r="B482" s="3">
        <f t="shared" si="46"/>
        <v>0.14260000000000006</v>
      </c>
      <c r="C482" s="3">
        <f t="shared" si="47"/>
        <v>1.23E-2</v>
      </c>
      <c r="D482">
        <f t="shared" si="48"/>
        <v>100</v>
      </c>
      <c r="E482">
        <f t="shared" si="49"/>
        <v>5.54</v>
      </c>
      <c r="F482">
        <f t="shared" si="50"/>
        <v>40</v>
      </c>
      <c r="G482">
        <f t="shared" si="51"/>
        <v>1.5028542011495003</v>
      </c>
      <c r="H482">
        <f t="shared" si="52"/>
        <v>4.740024000000002E-4</v>
      </c>
      <c r="I482" s="3">
        <v>0.89700000000000002</v>
      </c>
      <c r="J482" s="3">
        <v>1.49E-2</v>
      </c>
      <c r="K482">
        <f t="shared" si="53"/>
        <v>8.6100000000004173E-6</v>
      </c>
    </row>
    <row r="483" spans="1:11" x14ac:dyDescent="0.2">
      <c r="A483" s="5">
        <v>47.4</v>
      </c>
      <c r="B483" s="3">
        <f t="shared" si="46"/>
        <v>0.14330000000000009</v>
      </c>
      <c r="C483" s="3">
        <f t="shared" si="47"/>
        <v>1.23E-2</v>
      </c>
      <c r="D483">
        <f t="shared" si="48"/>
        <v>100</v>
      </c>
      <c r="E483">
        <f t="shared" si="49"/>
        <v>5.54</v>
      </c>
      <c r="F483">
        <f t="shared" si="50"/>
        <v>40</v>
      </c>
      <c r="G483">
        <f t="shared" si="51"/>
        <v>1.5028542011495003</v>
      </c>
      <c r="H483">
        <f t="shared" si="52"/>
        <v>4.7632920000000034E-4</v>
      </c>
      <c r="I483" s="3">
        <v>0.89770000000000005</v>
      </c>
      <c r="J483" s="3">
        <v>1.49E-2</v>
      </c>
      <c r="K483">
        <f t="shared" si="53"/>
        <v>8.6449999999990473E-6</v>
      </c>
    </row>
    <row r="484" spans="1:11" x14ac:dyDescent="0.2">
      <c r="A484" s="5">
        <v>47.5</v>
      </c>
      <c r="B484" s="3">
        <f t="shared" si="46"/>
        <v>0.14400000000000002</v>
      </c>
      <c r="C484" s="3">
        <f t="shared" si="47"/>
        <v>1.24E-2</v>
      </c>
      <c r="D484">
        <f t="shared" si="48"/>
        <v>100</v>
      </c>
      <c r="E484">
        <f t="shared" si="49"/>
        <v>5.54</v>
      </c>
      <c r="F484">
        <f t="shared" si="50"/>
        <v>40</v>
      </c>
      <c r="G484">
        <f t="shared" si="51"/>
        <v>1.5150725279881139</v>
      </c>
      <c r="H484">
        <f t="shared" si="52"/>
        <v>4.7865600000000005E-4</v>
      </c>
      <c r="I484" s="3">
        <v>0.89839999999999998</v>
      </c>
      <c r="J484" s="3">
        <v>1.4999999999999999E-2</v>
      </c>
      <c r="K484">
        <f t="shared" si="53"/>
        <v>1.2500000000000012E-5</v>
      </c>
    </row>
    <row r="485" spans="1:11" x14ac:dyDescent="0.2">
      <c r="A485" s="5">
        <v>47.6</v>
      </c>
      <c r="B485" s="3">
        <f t="shared" si="46"/>
        <v>0.14500000000000002</v>
      </c>
      <c r="C485" s="3">
        <f t="shared" si="47"/>
        <v>1.26E-2</v>
      </c>
      <c r="D485">
        <f t="shared" si="48"/>
        <v>100</v>
      </c>
      <c r="E485">
        <f t="shared" si="49"/>
        <v>5.54</v>
      </c>
      <c r="F485">
        <f t="shared" si="50"/>
        <v>40</v>
      </c>
      <c r="G485">
        <f t="shared" si="51"/>
        <v>1.5395091816653419</v>
      </c>
      <c r="H485">
        <f t="shared" si="52"/>
        <v>4.8198000000000007E-4</v>
      </c>
      <c r="I485" s="3">
        <v>0.89939999999999998</v>
      </c>
      <c r="J485" s="3">
        <v>1.52E-2</v>
      </c>
      <c r="K485">
        <f t="shared" si="53"/>
        <v>1.1340000000000151E-5</v>
      </c>
    </row>
    <row r="486" spans="1:11" x14ac:dyDescent="0.2">
      <c r="A486" s="5">
        <v>47.7</v>
      </c>
      <c r="B486" s="3">
        <f t="shared" si="46"/>
        <v>0.14590000000000003</v>
      </c>
      <c r="C486" s="3">
        <f t="shared" si="47"/>
        <v>1.26E-2</v>
      </c>
      <c r="D486">
        <f t="shared" si="48"/>
        <v>100</v>
      </c>
      <c r="E486">
        <f t="shared" si="49"/>
        <v>5.54</v>
      </c>
      <c r="F486">
        <f t="shared" si="50"/>
        <v>40</v>
      </c>
      <c r="G486">
        <f t="shared" si="51"/>
        <v>1.5395091816653419</v>
      </c>
      <c r="H486">
        <f t="shared" si="52"/>
        <v>4.849716000000001E-4</v>
      </c>
      <c r="I486" s="3">
        <v>0.90029999999999999</v>
      </c>
      <c r="J486" s="3">
        <v>1.52E-2</v>
      </c>
      <c r="K486">
        <f t="shared" si="53"/>
        <v>7.6200000000005708E-6</v>
      </c>
    </row>
    <row r="487" spans="1:11" x14ac:dyDescent="0.2">
      <c r="A487" s="5">
        <v>47.8</v>
      </c>
      <c r="B487" s="3">
        <f t="shared" si="46"/>
        <v>0.14650000000000007</v>
      </c>
      <c r="C487" s="3">
        <f t="shared" si="47"/>
        <v>1.2800000000000001E-2</v>
      </c>
      <c r="D487">
        <f t="shared" si="48"/>
        <v>100</v>
      </c>
      <c r="E487">
        <f t="shared" si="49"/>
        <v>5.54</v>
      </c>
      <c r="F487">
        <f t="shared" si="50"/>
        <v>40</v>
      </c>
      <c r="G487">
        <f t="shared" si="51"/>
        <v>1.5639458353425695</v>
      </c>
      <c r="H487">
        <f t="shared" si="52"/>
        <v>4.8696600000000024E-4</v>
      </c>
      <c r="I487" s="3">
        <v>0.90090000000000003</v>
      </c>
      <c r="J487" s="3">
        <v>1.54E-2</v>
      </c>
      <c r="K487">
        <f t="shared" si="53"/>
        <v>1.1475000000000152E-5</v>
      </c>
    </row>
    <row r="488" spans="1:11" x14ac:dyDescent="0.2">
      <c r="A488" s="5">
        <v>47.9</v>
      </c>
      <c r="B488" s="3">
        <f t="shared" si="46"/>
        <v>0.14740000000000009</v>
      </c>
      <c r="C488" s="3">
        <f t="shared" si="47"/>
        <v>1.2699999999999999E-2</v>
      </c>
      <c r="D488">
        <f t="shared" si="48"/>
        <v>100</v>
      </c>
      <c r="E488">
        <f t="shared" si="49"/>
        <v>5.54</v>
      </c>
      <c r="F488">
        <f t="shared" si="50"/>
        <v>40</v>
      </c>
      <c r="G488">
        <f t="shared" si="51"/>
        <v>1.5517275085039552</v>
      </c>
      <c r="H488">
        <f t="shared" si="52"/>
        <v>4.8995760000000038E-4</v>
      </c>
      <c r="I488" s="3">
        <v>0.90180000000000005</v>
      </c>
      <c r="J488" s="3">
        <v>1.5299999999999999E-2</v>
      </c>
      <c r="K488">
        <f t="shared" si="53"/>
        <v>1.1564999999998726E-5</v>
      </c>
    </row>
    <row r="489" spans="1:11" x14ac:dyDescent="0.2">
      <c r="A489" s="5">
        <v>48</v>
      </c>
      <c r="B489" s="3">
        <f t="shared" si="46"/>
        <v>0.14829999999999999</v>
      </c>
      <c r="C489" s="3">
        <f t="shared" si="47"/>
        <v>1.2999999999999999E-2</v>
      </c>
      <c r="D489">
        <f t="shared" si="48"/>
        <v>100</v>
      </c>
      <c r="E489">
        <f t="shared" si="49"/>
        <v>5.54</v>
      </c>
      <c r="F489">
        <f t="shared" si="50"/>
        <v>40</v>
      </c>
      <c r="G489">
        <f t="shared" si="51"/>
        <v>1.5883824890197971</v>
      </c>
      <c r="H489">
        <f t="shared" si="52"/>
        <v>4.9294919999999997E-4</v>
      </c>
      <c r="I489" s="3">
        <v>0.90269999999999995</v>
      </c>
      <c r="J489" s="3">
        <v>1.5599999999999999E-2</v>
      </c>
      <c r="K489">
        <f t="shared" si="53"/>
        <v>1.0440000000000298E-5</v>
      </c>
    </row>
    <row r="490" spans="1:11" x14ac:dyDescent="0.2">
      <c r="A490" s="5">
        <v>48.1</v>
      </c>
      <c r="B490" s="3">
        <f t="shared" si="46"/>
        <v>0.14910000000000001</v>
      </c>
      <c r="C490" s="3">
        <f t="shared" si="47"/>
        <v>1.3099999999999999E-2</v>
      </c>
      <c r="D490">
        <f t="shared" si="48"/>
        <v>100</v>
      </c>
      <c r="E490">
        <f t="shared" si="49"/>
        <v>5.54</v>
      </c>
      <c r="F490">
        <f t="shared" si="50"/>
        <v>40</v>
      </c>
      <c r="G490">
        <f t="shared" si="51"/>
        <v>1.6006008158584104</v>
      </c>
      <c r="H490">
        <f t="shared" si="52"/>
        <v>4.9560840000000006E-4</v>
      </c>
      <c r="I490" s="3">
        <v>0.90349999999999997</v>
      </c>
      <c r="J490" s="3">
        <v>1.5699999999999999E-2</v>
      </c>
      <c r="K490">
        <f t="shared" si="53"/>
        <v>9.1700000000004441E-6</v>
      </c>
    </row>
    <row r="491" spans="1:11" x14ac:dyDescent="0.2">
      <c r="A491" s="5">
        <v>48.2</v>
      </c>
      <c r="B491" s="3">
        <f t="shared" si="46"/>
        <v>0.14980000000000004</v>
      </c>
      <c r="C491" s="3">
        <f t="shared" si="47"/>
        <v>1.3099999999999999E-2</v>
      </c>
      <c r="D491">
        <f t="shared" si="48"/>
        <v>100</v>
      </c>
      <c r="E491">
        <f t="shared" si="49"/>
        <v>5.54</v>
      </c>
      <c r="F491">
        <f t="shared" si="50"/>
        <v>40</v>
      </c>
      <c r="G491">
        <f t="shared" si="51"/>
        <v>1.6006008158584104</v>
      </c>
      <c r="H491">
        <f t="shared" si="52"/>
        <v>4.9793520000000009E-4</v>
      </c>
      <c r="I491" s="3">
        <v>0.9042</v>
      </c>
      <c r="J491" s="3">
        <v>1.5699999999999999E-2</v>
      </c>
      <c r="K491">
        <f t="shared" si="53"/>
        <v>1.583999999999972E-5</v>
      </c>
    </row>
    <row r="492" spans="1:11" x14ac:dyDescent="0.2">
      <c r="A492" s="5">
        <v>48.3</v>
      </c>
      <c r="B492" s="3">
        <f t="shared" si="46"/>
        <v>0.15100000000000002</v>
      </c>
      <c r="C492" s="3">
        <f t="shared" si="47"/>
        <v>1.3300000000000001E-2</v>
      </c>
      <c r="D492">
        <f t="shared" si="48"/>
        <v>100</v>
      </c>
      <c r="E492">
        <f t="shared" si="49"/>
        <v>5.54</v>
      </c>
      <c r="F492">
        <f t="shared" si="50"/>
        <v>40</v>
      </c>
      <c r="G492">
        <f t="shared" si="51"/>
        <v>1.6250374695356387</v>
      </c>
      <c r="H492">
        <f t="shared" si="52"/>
        <v>5.0192400000000006E-4</v>
      </c>
      <c r="I492" s="3">
        <v>0.90539999999999998</v>
      </c>
      <c r="J492" s="3">
        <v>1.5900000000000001E-2</v>
      </c>
      <c r="K492">
        <f t="shared" si="53"/>
        <v>9.3450000000004535E-6</v>
      </c>
    </row>
    <row r="493" spans="1:11" x14ac:dyDescent="0.2">
      <c r="A493" s="5">
        <v>48.4</v>
      </c>
      <c r="B493" s="3">
        <f t="shared" si="46"/>
        <v>0.15170000000000006</v>
      </c>
      <c r="C493" s="3">
        <f t="shared" si="47"/>
        <v>1.34E-2</v>
      </c>
      <c r="D493">
        <f t="shared" si="48"/>
        <v>100</v>
      </c>
      <c r="E493">
        <f t="shared" si="49"/>
        <v>5.54</v>
      </c>
      <c r="F493">
        <f t="shared" si="50"/>
        <v>40</v>
      </c>
      <c r="G493">
        <f t="shared" si="51"/>
        <v>1.637255796374252</v>
      </c>
      <c r="H493">
        <f t="shared" si="52"/>
        <v>5.042508000000002E-4</v>
      </c>
      <c r="I493" s="3">
        <v>0.90610000000000002</v>
      </c>
      <c r="J493" s="3">
        <v>1.6E-2</v>
      </c>
      <c r="K493">
        <f t="shared" si="53"/>
        <v>8.039999999999115E-6</v>
      </c>
    </row>
    <row r="494" spans="1:11" x14ac:dyDescent="0.2">
      <c r="A494" s="5">
        <v>48.5</v>
      </c>
      <c r="B494" s="3">
        <f t="shared" si="46"/>
        <v>0.15229999999999999</v>
      </c>
      <c r="C494" s="3">
        <f t="shared" si="47"/>
        <v>1.34E-2</v>
      </c>
      <c r="D494">
        <f t="shared" si="48"/>
        <v>100</v>
      </c>
      <c r="E494">
        <f t="shared" si="49"/>
        <v>5.54</v>
      </c>
      <c r="F494">
        <f t="shared" si="50"/>
        <v>40</v>
      </c>
      <c r="G494">
        <f t="shared" si="51"/>
        <v>1.637255796374252</v>
      </c>
      <c r="H494">
        <f t="shared" si="52"/>
        <v>5.0624519999999996E-4</v>
      </c>
      <c r="I494" s="3">
        <v>0.90669999999999995</v>
      </c>
      <c r="J494" s="3">
        <v>1.6E-2</v>
      </c>
      <c r="K494">
        <f t="shared" si="53"/>
        <v>1.0760000000000309E-5</v>
      </c>
    </row>
    <row r="495" spans="1:11" x14ac:dyDescent="0.2">
      <c r="A495" s="5">
        <v>48.6</v>
      </c>
      <c r="B495" s="3">
        <f t="shared" si="46"/>
        <v>0.15310000000000001</v>
      </c>
      <c r="C495" s="3">
        <f t="shared" si="47"/>
        <v>1.35E-2</v>
      </c>
      <c r="D495">
        <f t="shared" si="48"/>
        <v>100</v>
      </c>
      <c r="E495">
        <f t="shared" si="49"/>
        <v>5.54</v>
      </c>
      <c r="F495">
        <f t="shared" si="50"/>
        <v>40</v>
      </c>
      <c r="G495">
        <f t="shared" si="51"/>
        <v>1.649474123212866</v>
      </c>
      <c r="H495">
        <f t="shared" si="52"/>
        <v>5.0890440000000005E-4</v>
      </c>
      <c r="I495" s="3">
        <v>0.90749999999999997</v>
      </c>
      <c r="J495" s="3">
        <v>1.61E-2</v>
      </c>
      <c r="K495">
        <f t="shared" si="53"/>
        <v>1.6259999999999712E-5</v>
      </c>
    </row>
    <row r="496" spans="1:11" x14ac:dyDescent="0.2">
      <c r="A496" s="5">
        <v>48.7</v>
      </c>
      <c r="B496" s="3">
        <f t="shared" si="46"/>
        <v>0.15429999999999999</v>
      </c>
      <c r="C496" s="3">
        <f t="shared" si="47"/>
        <v>1.3599999999999999E-2</v>
      </c>
      <c r="D496">
        <f t="shared" si="48"/>
        <v>100</v>
      </c>
      <c r="E496">
        <f t="shared" si="49"/>
        <v>5.54</v>
      </c>
      <c r="F496">
        <f t="shared" si="50"/>
        <v>40</v>
      </c>
      <c r="G496">
        <f t="shared" si="51"/>
        <v>1.6616924500514796</v>
      </c>
      <c r="H496">
        <f t="shared" si="52"/>
        <v>5.1289320000000001E-4</v>
      </c>
      <c r="I496" s="3">
        <v>0.90869999999999995</v>
      </c>
      <c r="J496" s="3">
        <v>1.6199999999999999E-2</v>
      </c>
      <c r="K496">
        <f t="shared" si="53"/>
        <v>9.6600000000004682E-6</v>
      </c>
    </row>
    <row r="497" spans="1:11" x14ac:dyDescent="0.2">
      <c r="A497" s="5">
        <v>48.8</v>
      </c>
      <c r="B497" s="3">
        <f t="shared" si="46"/>
        <v>0.15500000000000003</v>
      </c>
      <c r="C497" s="3">
        <f t="shared" si="47"/>
        <v>1.4E-2</v>
      </c>
      <c r="D497">
        <f t="shared" si="48"/>
        <v>100</v>
      </c>
      <c r="E497">
        <f t="shared" si="49"/>
        <v>5.54</v>
      </c>
      <c r="F497">
        <f t="shared" si="50"/>
        <v>40</v>
      </c>
      <c r="G497">
        <f t="shared" si="51"/>
        <v>1.7105657574059352</v>
      </c>
      <c r="H497">
        <f t="shared" si="52"/>
        <v>5.1522000000000004E-4</v>
      </c>
      <c r="I497" s="3">
        <v>0.90939999999999999</v>
      </c>
      <c r="J497" s="3">
        <v>1.66E-2</v>
      </c>
      <c r="K497">
        <f t="shared" si="53"/>
        <v>9.7650000000004732E-6</v>
      </c>
    </row>
    <row r="498" spans="1:11" x14ac:dyDescent="0.2">
      <c r="A498" s="5">
        <v>48.9</v>
      </c>
      <c r="B498" s="3">
        <f t="shared" si="46"/>
        <v>0.15570000000000006</v>
      </c>
      <c r="C498" s="3">
        <f t="shared" si="47"/>
        <v>1.3900000000000001E-2</v>
      </c>
      <c r="D498">
        <f t="shared" si="48"/>
        <v>100</v>
      </c>
      <c r="E498">
        <f t="shared" si="49"/>
        <v>5.54</v>
      </c>
      <c r="F498">
        <f t="shared" si="50"/>
        <v>40</v>
      </c>
      <c r="G498">
        <f t="shared" si="51"/>
        <v>1.6983474305673214</v>
      </c>
      <c r="H498">
        <f t="shared" si="52"/>
        <v>5.1754680000000019E-4</v>
      </c>
      <c r="I498" s="3">
        <v>0.91010000000000002</v>
      </c>
      <c r="J498" s="3">
        <v>1.6500000000000001E-2</v>
      </c>
      <c r="K498">
        <f t="shared" si="53"/>
        <v>1.2555000000000167E-5</v>
      </c>
    </row>
    <row r="499" spans="1:11" x14ac:dyDescent="0.2">
      <c r="A499" s="5">
        <v>49</v>
      </c>
      <c r="B499" s="3">
        <f t="shared" si="46"/>
        <v>0.15660000000000007</v>
      </c>
      <c r="C499" s="3">
        <f t="shared" si="47"/>
        <v>1.4E-2</v>
      </c>
      <c r="D499">
        <f t="shared" si="48"/>
        <v>100</v>
      </c>
      <c r="E499">
        <f t="shared" si="49"/>
        <v>5.54</v>
      </c>
      <c r="F499">
        <f t="shared" si="50"/>
        <v>40</v>
      </c>
      <c r="G499">
        <f t="shared" si="51"/>
        <v>1.7105657574059352</v>
      </c>
      <c r="H499">
        <f t="shared" si="52"/>
        <v>5.2053840000000021E-4</v>
      </c>
      <c r="I499" s="3">
        <v>0.91100000000000003</v>
      </c>
      <c r="J499" s="3">
        <v>1.66E-2</v>
      </c>
      <c r="K499">
        <f t="shared" si="53"/>
        <v>1.2690000000000168E-5</v>
      </c>
    </row>
    <row r="500" spans="1:11" x14ac:dyDescent="0.2">
      <c r="A500" s="5">
        <v>49.1</v>
      </c>
      <c r="B500" s="3">
        <f t="shared" si="46"/>
        <v>0.15750000000000008</v>
      </c>
      <c r="C500" s="3">
        <f t="shared" si="47"/>
        <v>1.4199999999999999E-2</v>
      </c>
      <c r="D500">
        <f t="shared" si="48"/>
        <v>100</v>
      </c>
      <c r="E500">
        <f t="shared" si="49"/>
        <v>5.54</v>
      </c>
      <c r="F500">
        <f t="shared" si="50"/>
        <v>40</v>
      </c>
      <c r="G500">
        <f t="shared" si="51"/>
        <v>1.7350024110831628</v>
      </c>
      <c r="H500">
        <f t="shared" si="52"/>
        <v>5.2353000000000035E-4</v>
      </c>
      <c r="I500" s="3">
        <v>0.91190000000000004</v>
      </c>
      <c r="J500" s="3">
        <v>1.6799999999999999E-2</v>
      </c>
      <c r="K500">
        <f t="shared" si="53"/>
        <v>1.143999999999874E-5</v>
      </c>
    </row>
    <row r="501" spans="1:11" x14ac:dyDescent="0.2">
      <c r="A501" s="5">
        <v>49.2</v>
      </c>
      <c r="B501" s="3">
        <f t="shared" si="46"/>
        <v>0.1583</v>
      </c>
      <c r="C501" s="3">
        <f t="shared" si="47"/>
        <v>1.4400000000000001E-2</v>
      </c>
      <c r="D501">
        <f t="shared" si="48"/>
        <v>100</v>
      </c>
      <c r="E501">
        <f t="shared" si="49"/>
        <v>5.54</v>
      </c>
      <c r="F501">
        <f t="shared" si="50"/>
        <v>40</v>
      </c>
      <c r="G501">
        <f t="shared" si="51"/>
        <v>1.7594390647603906</v>
      </c>
      <c r="H501">
        <f t="shared" si="52"/>
        <v>5.261892E-4</v>
      </c>
      <c r="I501" s="3">
        <v>0.91269999999999996</v>
      </c>
      <c r="J501" s="3">
        <v>1.7000000000000001E-2</v>
      </c>
      <c r="K501">
        <f t="shared" si="53"/>
        <v>1.0045000000000487E-5</v>
      </c>
    </row>
    <row r="502" spans="1:11" x14ac:dyDescent="0.2">
      <c r="A502" s="5">
        <v>49.3</v>
      </c>
      <c r="B502" s="3">
        <f t="shared" si="46"/>
        <v>0.15900000000000003</v>
      </c>
      <c r="C502" s="3">
        <f t="shared" si="47"/>
        <v>1.4299999999999998E-2</v>
      </c>
      <c r="D502">
        <f t="shared" si="48"/>
        <v>100</v>
      </c>
      <c r="E502">
        <f t="shared" si="49"/>
        <v>5.54</v>
      </c>
      <c r="F502">
        <f t="shared" si="50"/>
        <v>40</v>
      </c>
      <c r="G502">
        <f t="shared" si="51"/>
        <v>1.7472207379217763</v>
      </c>
      <c r="H502">
        <f t="shared" si="52"/>
        <v>5.2851600000000014E-4</v>
      </c>
      <c r="I502" s="3">
        <v>0.91339999999999999</v>
      </c>
      <c r="J502" s="3">
        <v>1.6899999999999998E-2</v>
      </c>
      <c r="K502">
        <f t="shared" si="53"/>
        <v>1.430000000000001E-5</v>
      </c>
    </row>
    <row r="503" spans="1:11" x14ac:dyDescent="0.2">
      <c r="A503" s="5">
        <v>49.4</v>
      </c>
      <c r="B503" s="3">
        <f t="shared" si="46"/>
        <v>0.16000000000000003</v>
      </c>
      <c r="C503" s="3">
        <f t="shared" si="47"/>
        <v>1.4299999999999998E-2</v>
      </c>
      <c r="D503">
        <f t="shared" si="48"/>
        <v>100</v>
      </c>
      <c r="E503">
        <f t="shared" si="49"/>
        <v>5.54</v>
      </c>
      <c r="F503">
        <f t="shared" si="50"/>
        <v>40</v>
      </c>
      <c r="G503">
        <f t="shared" si="51"/>
        <v>1.7472207379217763</v>
      </c>
      <c r="H503">
        <f t="shared" si="52"/>
        <v>5.3184000000000011E-4</v>
      </c>
      <c r="I503" s="3">
        <v>0.91439999999999999</v>
      </c>
      <c r="J503" s="3">
        <v>1.6899999999999998E-2</v>
      </c>
      <c r="K503">
        <f t="shared" si="53"/>
        <v>1.156000000000033E-5</v>
      </c>
    </row>
    <row r="504" spans="1:11" x14ac:dyDescent="0.2">
      <c r="A504" s="5">
        <v>49.5</v>
      </c>
      <c r="B504" s="3">
        <f t="shared" ref="B504:B567" si="54">I504-$I$311</f>
        <v>0.16080000000000005</v>
      </c>
      <c r="C504" s="3">
        <f t="shared" ref="C504:C567" si="55">J504-$J$311</f>
        <v>1.46E-2</v>
      </c>
      <c r="D504">
        <f t="shared" si="48"/>
        <v>100</v>
      </c>
      <c r="E504">
        <f t="shared" si="49"/>
        <v>5.54</v>
      </c>
      <c r="F504">
        <f t="shared" si="50"/>
        <v>40</v>
      </c>
      <c r="G504">
        <f t="shared" si="51"/>
        <v>1.7838757184376182</v>
      </c>
      <c r="H504">
        <f t="shared" si="52"/>
        <v>5.344992000000002E-4</v>
      </c>
      <c r="I504" s="3">
        <v>0.91520000000000001</v>
      </c>
      <c r="J504" s="3">
        <v>1.72E-2</v>
      </c>
      <c r="K504">
        <f t="shared" si="53"/>
        <v>8.7599999999990352E-6</v>
      </c>
    </row>
    <row r="505" spans="1:11" x14ac:dyDescent="0.2">
      <c r="A505" s="5">
        <v>49.6</v>
      </c>
      <c r="B505" s="3">
        <f t="shared" si="54"/>
        <v>0.16139999999999999</v>
      </c>
      <c r="C505" s="3">
        <f t="shared" si="55"/>
        <v>1.46E-2</v>
      </c>
      <c r="D505">
        <f t="shared" si="48"/>
        <v>100</v>
      </c>
      <c r="E505">
        <f t="shared" si="49"/>
        <v>5.54</v>
      </c>
      <c r="F505">
        <f t="shared" si="50"/>
        <v>40</v>
      </c>
      <c r="G505">
        <f t="shared" si="51"/>
        <v>1.7838757184376182</v>
      </c>
      <c r="H505">
        <f t="shared" si="52"/>
        <v>5.3649359999999996E-4</v>
      </c>
      <c r="I505" s="3">
        <v>0.91579999999999995</v>
      </c>
      <c r="J505" s="3">
        <v>1.72E-2</v>
      </c>
      <c r="K505">
        <f t="shared" si="53"/>
        <v>1.6170000000001483E-5</v>
      </c>
    </row>
    <row r="506" spans="1:11" x14ac:dyDescent="0.2">
      <c r="A506" s="5">
        <v>49.7</v>
      </c>
      <c r="B506" s="3">
        <f t="shared" si="54"/>
        <v>0.16250000000000009</v>
      </c>
      <c r="C506" s="3">
        <f t="shared" si="55"/>
        <v>1.4799999999999999E-2</v>
      </c>
      <c r="D506">
        <f t="shared" si="48"/>
        <v>100</v>
      </c>
      <c r="E506">
        <f t="shared" si="49"/>
        <v>5.54</v>
      </c>
      <c r="F506">
        <f t="shared" si="50"/>
        <v>40</v>
      </c>
      <c r="G506">
        <f t="shared" si="51"/>
        <v>1.8083123721148453</v>
      </c>
      <c r="H506">
        <f t="shared" si="52"/>
        <v>5.4015000000000031E-4</v>
      </c>
      <c r="I506" s="3">
        <v>0.91690000000000005</v>
      </c>
      <c r="J506" s="3">
        <v>1.7399999999999999E-2</v>
      </c>
      <c r="K506">
        <f t="shared" si="53"/>
        <v>1.4800000000000012E-5</v>
      </c>
    </row>
    <row r="507" spans="1:11" x14ac:dyDescent="0.2">
      <c r="A507" s="5">
        <v>49.8</v>
      </c>
      <c r="B507" s="3">
        <f t="shared" si="54"/>
        <v>0.16350000000000009</v>
      </c>
      <c r="C507" s="3">
        <f t="shared" si="55"/>
        <v>1.4799999999999999E-2</v>
      </c>
      <c r="D507">
        <f t="shared" si="48"/>
        <v>100</v>
      </c>
      <c r="E507">
        <f t="shared" si="49"/>
        <v>5.54</v>
      </c>
      <c r="F507">
        <f t="shared" si="50"/>
        <v>40</v>
      </c>
      <c r="G507">
        <f t="shared" si="51"/>
        <v>1.8083123721148453</v>
      </c>
      <c r="H507">
        <f t="shared" si="52"/>
        <v>5.4347400000000028E-4</v>
      </c>
      <c r="I507" s="3">
        <v>0.91790000000000005</v>
      </c>
      <c r="J507" s="3">
        <v>1.7399999999999999E-2</v>
      </c>
      <c r="K507">
        <f t="shared" si="53"/>
        <v>7.4749999999991763E-6</v>
      </c>
    </row>
    <row r="508" spans="1:11" x14ac:dyDescent="0.2">
      <c r="A508" s="5">
        <v>49.9</v>
      </c>
      <c r="B508" s="3">
        <f t="shared" si="54"/>
        <v>0.16400000000000003</v>
      </c>
      <c r="C508" s="3">
        <f t="shared" si="55"/>
        <v>1.5100000000000001E-2</v>
      </c>
      <c r="D508">
        <f t="shared" si="48"/>
        <v>100</v>
      </c>
      <c r="E508">
        <f t="shared" si="49"/>
        <v>5.54</v>
      </c>
      <c r="F508">
        <f t="shared" si="50"/>
        <v>40</v>
      </c>
      <c r="G508">
        <f t="shared" si="51"/>
        <v>1.8449673526306873</v>
      </c>
      <c r="H508">
        <f t="shared" si="52"/>
        <v>5.451360000000001E-4</v>
      </c>
      <c r="I508" s="3">
        <v>0.91839999999999999</v>
      </c>
      <c r="J508" s="3">
        <v>1.77E-2</v>
      </c>
      <c r="K508">
        <f t="shared" si="53"/>
        <v>1.2040000000000346E-5</v>
      </c>
    </row>
    <row r="509" spans="1:11" x14ac:dyDescent="0.2">
      <c r="A509" s="5">
        <v>50</v>
      </c>
      <c r="B509" s="3">
        <f t="shared" si="54"/>
        <v>0.16480000000000006</v>
      </c>
      <c r="C509" s="3">
        <f t="shared" si="55"/>
        <v>1.5000000000000001E-2</v>
      </c>
      <c r="D509">
        <f t="shared" si="48"/>
        <v>100</v>
      </c>
      <c r="E509">
        <f t="shared" si="49"/>
        <v>5.54</v>
      </c>
      <c r="F509">
        <f t="shared" si="50"/>
        <v>40</v>
      </c>
      <c r="G509">
        <f t="shared" si="51"/>
        <v>1.8327490257920738</v>
      </c>
      <c r="H509">
        <f t="shared" si="52"/>
        <v>5.4779520000000019E-4</v>
      </c>
      <c r="I509" s="3">
        <v>0.91920000000000002</v>
      </c>
      <c r="J509" s="3">
        <v>1.7600000000000001E-2</v>
      </c>
      <c r="K509">
        <f t="shared" si="53"/>
        <v>1.5100000000000015E-5</v>
      </c>
    </row>
    <row r="510" spans="1:11" x14ac:dyDescent="0.2">
      <c r="A510" s="5">
        <v>50.1</v>
      </c>
      <c r="B510" s="3">
        <f t="shared" si="54"/>
        <v>0.16580000000000006</v>
      </c>
      <c r="C510" s="3">
        <f t="shared" si="55"/>
        <v>1.52E-2</v>
      </c>
      <c r="D510">
        <f t="shared" si="48"/>
        <v>100</v>
      </c>
      <c r="E510">
        <f t="shared" si="49"/>
        <v>5.54</v>
      </c>
      <c r="F510">
        <f t="shared" si="50"/>
        <v>40</v>
      </c>
      <c r="G510">
        <f t="shared" si="51"/>
        <v>1.8571856794693014</v>
      </c>
      <c r="H510">
        <f t="shared" si="52"/>
        <v>5.5111920000000016E-4</v>
      </c>
      <c r="I510" s="3">
        <v>0.92020000000000002</v>
      </c>
      <c r="J510" s="3">
        <v>1.78E-2</v>
      </c>
      <c r="K510">
        <f t="shared" si="53"/>
        <v>1.5350000000000014E-5</v>
      </c>
    </row>
    <row r="511" spans="1:11" x14ac:dyDescent="0.2">
      <c r="A511" s="5">
        <v>50.2</v>
      </c>
      <c r="B511" s="3">
        <f t="shared" si="54"/>
        <v>0.16680000000000006</v>
      </c>
      <c r="C511" s="3">
        <f t="shared" si="55"/>
        <v>1.5500000000000002E-2</v>
      </c>
      <c r="D511">
        <f t="shared" si="48"/>
        <v>100</v>
      </c>
      <c r="E511">
        <f t="shared" si="49"/>
        <v>5.54</v>
      </c>
      <c r="F511">
        <f t="shared" si="50"/>
        <v>40</v>
      </c>
      <c r="G511">
        <f t="shared" si="51"/>
        <v>1.8938406599851425</v>
      </c>
      <c r="H511">
        <f t="shared" si="52"/>
        <v>5.5444320000000023E-4</v>
      </c>
      <c r="I511" s="3">
        <v>0.92120000000000002</v>
      </c>
      <c r="J511" s="3">
        <v>1.8100000000000002E-2</v>
      </c>
      <c r="K511">
        <f t="shared" si="53"/>
        <v>9.2999999999989775E-6</v>
      </c>
    </row>
    <row r="512" spans="1:11" x14ac:dyDescent="0.2">
      <c r="A512" s="5">
        <v>50.3</v>
      </c>
      <c r="B512" s="3">
        <f t="shared" si="54"/>
        <v>0.16739999999999999</v>
      </c>
      <c r="C512" s="3">
        <f t="shared" si="55"/>
        <v>1.5500000000000002E-2</v>
      </c>
      <c r="D512">
        <f t="shared" si="48"/>
        <v>100</v>
      </c>
      <c r="E512">
        <f t="shared" si="49"/>
        <v>5.54</v>
      </c>
      <c r="F512">
        <f t="shared" si="50"/>
        <v>40</v>
      </c>
      <c r="G512">
        <f t="shared" si="51"/>
        <v>1.8938406599851425</v>
      </c>
      <c r="H512">
        <f t="shared" si="52"/>
        <v>5.564376E-4</v>
      </c>
      <c r="I512" s="3">
        <v>0.92179999999999995</v>
      </c>
      <c r="J512" s="3">
        <v>1.8100000000000002E-2</v>
      </c>
      <c r="K512">
        <f t="shared" si="53"/>
        <v>1.3905000000000185E-5</v>
      </c>
    </row>
    <row r="513" spans="1:11" x14ac:dyDescent="0.2">
      <c r="A513" s="5">
        <v>50.4</v>
      </c>
      <c r="B513" s="3">
        <f t="shared" si="54"/>
        <v>0.16830000000000001</v>
      </c>
      <c r="C513" s="3">
        <f t="shared" si="55"/>
        <v>1.5399999999999999E-2</v>
      </c>
      <c r="D513">
        <f t="shared" si="48"/>
        <v>100</v>
      </c>
      <c r="E513">
        <f t="shared" si="49"/>
        <v>5.54</v>
      </c>
      <c r="F513">
        <f t="shared" si="50"/>
        <v>40</v>
      </c>
      <c r="G513">
        <f t="shared" si="51"/>
        <v>1.8816223331465287</v>
      </c>
      <c r="H513">
        <f t="shared" si="52"/>
        <v>5.5942920000000003E-4</v>
      </c>
      <c r="I513" s="3">
        <v>0.92269999999999996</v>
      </c>
      <c r="J513" s="3">
        <v>1.7999999999999999E-2</v>
      </c>
      <c r="K513">
        <f t="shared" si="53"/>
        <v>1.3995000000000184E-5</v>
      </c>
    </row>
    <row r="514" spans="1:11" x14ac:dyDescent="0.2">
      <c r="A514" s="5">
        <v>50.5</v>
      </c>
      <c r="B514" s="3">
        <f t="shared" si="54"/>
        <v>0.16920000000000002</v>
      </c>
      <c r="C514" s="3">
        <f t="shared" si="55"/>
        <v>1.5699999999999999E-2</v>
      </c>
      <c r="D514">
        <f t="shared" si="48"/>
        <v>100</v>
      </c>
      <c r="E514">
        <f t="shared" si="49"/>
        <v>5.54</v>
      </c>
      <c r="F514">
        <f t="shared" si="50"/>
        <v>40</v>
      </c>
      <c r="G514">
        <f t="shared" si="51"/>
        <v>1.9182773136623701</v>
      </c>
      <c r="H514">
        <f t="shared" si="52"/>
        <v>5.6242080000000005E-4</v>
      </c>
      <c r="I514" s="3">
        <v>0.92359999999999998</v>
      </c>
      <c r="J514" s="3">
        <v>1.83E-2</v>
      </c>
      <c r="K514">
        <f t="shared" si="53"/>
        <v>1.0920000000000529E-5</v>
      </c>
    </row>
    <row r="515" spans="1:11" x14ac:dyDescent="0.2">
      <c r="A515" s="5">
        <v>50.6</v>
      </c>
      <c r="B515" s="3">
        <f t="shared" si="54"/>
        <v>0.16990000000000005</v>
      </c>
      <c r="C515" s="3">
        <f t="shared" si="55"/>
        <v>1.5500000000000002E-2</v>
      </c>
      <c r="D515">
        <f t="shared" si="48"/>
        <v>100</v>
      </c>
      <c r="E515">
        <f t="shared" si="49"/>
        <v>5.54</v>
      </c>
      <c r="F515">
        <f t="shared" si="50"/>
        <v>40</v>
      </c>
      <c r="G515">
        <f t="shared" si="51"/>
        <v>1.8938406599851425</v>
      </c>
      <c r="H515">
        <f t="shared" si="52"/>
        <v>5.647476000000002E-4</v>
      </c>
      <c r="I515" s="3">
        <v>0.92430000000000001</v>
      </c>
      <c r="J515" s="3">
        <v>1.8100000000000002E-2</v>
      </c>
      <c r="K515">
        <f t="shared" si="53"/>
        <v>1.2480000000000357E-5</v>
      </c>
    </row>
    <row r="516" spans="1:11" x14ac:dyDescent="0.2">
      <c r="A516" s="5">
        <v>50.7</v>
      </c>
      <c r="B516" s="3">
        <f t="shared" si="54"/>
        <v>0.17070000000000007</v>
      </c>
      <c r="C516" s="3">
        <f t="shared" si="55"/>
        <v>1.5699999999999999E-2</v>
      </c>
      <c r="D516">
        <f t="shared" si="48"/>
        <v>100</v>
      </c>
      <c r="E516">
        <f t="shared" si="49"/>
        <v>5.54</v>
      </c>
      <c r="F516">
        <f t="shared" si="50"/>
        <v>40</v>
      </c>
      <c r="G516">
        <f t="shared" si="51"/>
        <v>1.9182773136623701</v>
      </c>
      <c r="H516">
        <f t="shared" si="52"/>
        <v>5.6740680000000028E-4</v>
      </c>
      <c r="I516" s="3">
        <v>0.92510000000000003</v>
      </c>
      <c r="J516" s="3">
        <v>1.83E-2</v>
      </c>
      <c r="K516">
        <f t="shared" si="53"/>
        <v>1.431000000000019E-5</v>
      </c>
    </row>
    <row r="517" spans="1:11" x14ac:dyDescent="0.2">
      <c r="A517" s="5">
        <v>50.8</v>
      </c>
      <c r="B517" s="3">
        <f t="shared" si="54"/>
        <v>0.17160000000000009</v>
      </c>
      <c r="C517" s="3">
        <f t="shared" si="55"/>
        <v>1.6100000000000003E-2</v>
      </c>
      <c r="D517">
        <f t="shared" si="48"/>
        <v>100</v>
      </c>
      <c r="E517">
        <f t="shared" si="49"/>
        <v>5.54</v>
      </c>
      <c r="F517">
        <f t="shared" si="50"/>
        <v>40</v>
      </c>
      <c r="G517">
        <f t="shared" si="51"/>
        <v>1.9671506210168259</v>
      </c>
      <c r="H517">
        <f t="shared" si="52"/>
        <v>5.7039840000000031E-4</v>
      </c>
      <c r="I517" s="3">
        <v>0.92600000000000005</v>
      </c>
      <c r="J517" s="3">
        <v>1.8700000000000001E-2</v>
      </c>
      <c r="K517">
        <f t="shared" si="53"/>
        <v>1.279999999999859E-5</v>
      </c>
    </row>
    <row r="518" spans="1:11" x14ac:dyDescent="0.2">
      <c r="A518" s="5">
        <v>50.9</v>
      </c>
      <c r="B518" s="3">
        <f t="shared" si="54"/>
        <v>0.1724</v>
      </c>
      <c r="C518" s="3">
        <f t="shared" si="55"/>
        <v>1.5899999999999997E-2</v>
      </c>
      <c r="D518">
        <f t="shared" si="48"/>
        <v>100</v>
      </c>
      <c r="E518">
        <f t="shared" si="49"/>
        <v>5.54</v>
      </c>
      <c r="F518">
        <f t="shared" si="50"/>
        <v>40</v>
      </c>
      <c r="G518">
        <f t="shared" si="51"/>
        <v>1.9427139673395979</v>
      </c>
      <c r="H518">
        <f t="shared" si="52"/>
        <v>5.7305759999999996E-4</v>
      </c>
      <c r="I518" s="3">
        <v>0.92679999999999996</v>
      </c>
      <c r="J518" s="3">
        <v>1.8499999999999999E-2</v>
      </c>
      <c r="K518">
        <f t="shared" si="53"/>
        <v>1.1200000000000543E-5</v>
      </c>
    </row>
    <row r="519" spans="1:11" x14ac:dyDescent="0.2">
      <c r="A519" s="5">
        <v>51</v>
      </c>
      <c r="B519" s="3">
        <f t="shared" si="54"/>
        <v>0.17310000000000003</v>
      </c>
      <c r="C519" s="3">
        <f t="shared" si="55"/>
        <v>1.6100000000000003E-2</v>
      </c>
      <c r="D519">
        <f t="shared" si="48"/>
        <v>100</v>
      </c>
      <c r="E519">
        <f t="shared" si="49"/>
        <v>5.54</v>
      </c>
      <c r="F519">
        <f t="shared" si="50"/>
        <v>40</v>
      </c>
      <c r="G519">
        <f t="shared" si="51"/>
        <v>1.9671506210168259</v>
      </c>
      <c r="H519">
        <f t="shared" si="52"/>
        <v>5.753844000000001E-4</v>
      </c>
      <c r="I519" s="3">
        <v>0.92749999999999999</v>
      </c>
      <c r="J519" s="3">
        <v>1.8700000000000001E-2</v>
      </c>
      <c r="K519">
        <f t="shared" si="53"/>
        <v>1.6200000000000018E-5</v>
      </c>
    </row>
    <row r="520" spans="1:11" x14ac:dyDescent="0.2">
      <c r="A520" s="5">
        <v>51.1</v>
      </c>
      <c r="B520" s="3">
        <f t="shared" si="54"/>
        <v>0.17410000000000003</v>
      </c>
      <c r="C520" s="3">
        <f t="shared" si="55"/>
        <v>1.6300000000000002E-2</v>
      </c>
      <c r="D520">
        <f t="shared" si="48"/>
        <v>100</v>
      </c>
      <c r="E520">
        <f t="shared" si="49"/>
        <v>5.54</v>
      </c>
      <c r="F520">
        <f t="shared" si="50"/>
        <v>40</v>
      </c>
      <c r="G520">
        <f t="shared" si="51"/>
        <v>1.9915872746940535</v>
      </c>
      <c r="H520">
        <f t="shared" si="52"/>
        <v>5.7870840000000007E-4</v>
      </c>
      <c r="I520" s="3">
        <v>0.92849999999999999</v>
      </c>
      <c r="J520" s="3">
        <v>1.89E-2</v>
      </c>
      <c r="K520">
        <f t="shared" si="53"/>
        <v>1.8039999999999834E-5</v>
      </c>
    </row>
    <row r="521" spans="1:11" x14ac:dyDescent="0.2">
      <c r="A521" s="5">
        <v>51.2</v>
      </c>
      <c r="B521" s="3">
        <f t="shared" si="54"/>
        <v>0.17520000000000002</v>
      </c>
      <c r="C521" s="3">
        <f t="shared" si="55"/>
        <v>1.6500000000000001E-2</v>
      </c>
      <c r="D521">
        <f t="shared" si="48"/>
        <v>100</v>
      </c>
      <c r="E521">
        <f t="shared" si="49"/>
        <v>5.54</v>
      </c>
      <c r="F521">
        <f t="shared" si="50"/>
        <v>40</v>
      </c>
      <c r="G521">
        <f t="shared" si="51"/>
        <v>2.0160239283712809</v>
      </c>
      <c r="H521">
        <f t="shared" si="52"/>
        <v>5.8236479999999998E-4</v>
      </c>
      <c r="I521" s="3">
        <v>0.92959999999999998</v>
      </c>
      <c r="J521" s="3">
        <v>1.9099999999999999E-2</v>
      </c>
      <c r="K521">
        <f t="shared" si="53"/>
        <v>9.9000000000007421E-6</v>
      </c>
    </row>
    <row r="522" spans="1:11" x14ac:dyDescent="0.2">
      <c r="A522" s="5">
        <v>51.3</v>
      </c>
      <c r="B522" s="3">
        <f t="shared" si="54"/>
        <v>0.17580000000000007</v>
      </c>
      <c r="C522" s="3">
        <f t="shared" si="55"/>
        <v>1.6500000000000001E-2</v>
      </c>
      <c r="D522">
        <f t="shared" ref="D522:D585" si="56">$E$4</f>
        <v>100</v>
      </c>
      <c r="E522">
        <f t="shared" ref="E522:E585" si="57">$F$4</f>
        <v>5.54</v>
      </c>
      <c r="F522">
        <f t="shared" ref="F522:F585" si="58">$G$4</f>
        <v>40</v>
      </c>
      <c r="G522">
        <f t="shared" ref="G522:G585" si="59">3*C522*D522*1000/(2*F522*E522^2)</f>
        <v>2.0160239283712809</v>
      </c>
      <c r="H522">
        <f t="shared" ref="H522:H585" si="60">6*B522*E522/(D522^2)</f>
        <v>5.8435920000000018E-4</v>
      </c>
      <c r="I522" s="3">
        <v>0.93020000000000003</v>
      </c>
      <c r="J522" s="3">
        <v>1.9099999999999999E-2</v>
      </c>
      <c r="K522">
        <f t="shared" ref="K522:K585" si="61">(C523+C522)/2*(B523-B522)</f>
        <v>1.1584999999998723E-5</v>
      </c>
    </row>
    <row r="523" spans="1:11" x14ac:dyDescent="0.2">
      <c r="A523" s="5">
        <v>51.4</v>
      </c>
      <c r="B523" s="3">
        <f t="shared" si="54"/>
        <v>0.17649999999999999</v>
      </c>
      <c r="C523" s="3">
        <f t="shared" si="55"/>
        <v>1.6599999999999997E-2</v>
      </c>
      <c r="D523">
        <f t="shared" si="56"/>
        <v>100</v>
      </c>
      <c r="E523">
        <f t="shared" si="57"/>
        <v>5.54</v>
      </c>
      <c r="F523">
        <f t="shared" si="58"/>
        <v>40</v>
      </c>
      <c r="G523">
        <f t="shared" si="59"/>
        <v>2.0282422552098942</v>
      </c>
      <c r="H523">
        <f t="shared" si="60"/>
        <v>5.86686E-4</v>
      </c>
      <c r="I523" s="3">
        <v>0.93089999999999995</v>
      </c>
      <c r="J523" s="3">
        <v>1.9199999999999998E-2</v>
      </c>
      <c r="K523">
        <f t="shared" si="61"/>
        <v>1.4940000000000194E-5</v>
      </c>
    </row>
    <row r="524" spans="1:11" x14ac:dyDescent="0.2">
      <c r="A524" s="5">
        <v>51.5</v>
      </c>
      <c r="B524" s="3">
        <f t="shared" si="54"/>
        <v>0.1774</v>
      </c>
      <c r="C524" s="3">
        <f t="shared" si="55"/>
        <v>1.6599999999999997E-2</v>
      </c>
      <c r="D524">
        <f t="shared" si="56"/>
        <v>100</v>
      </c>
      <c r="E524">
        <f t="shared" si="57"/>
        <v>5.54</v>
      </c>
      <c r="F524">
        <f t="shared" si="58"/>
        <v>40</v>
      </c>
      <c r="G524">
        <f t="shared" si="59"/>
        <v>2.0282422552098942</v>
      </c>
      <c r="H524">
        <f t="shared" si="60"/>
        <v>5.8967760000000003E-4</v>
      </c>
      <c r="I524" s="3">
        <v>0.93179999999999996</v>
      </c>
      <c r="J524" s="3">
        <v>1.9199999999999998E-2</v>
      </c>
      <c r="K524">
        <f t="shared" si="61"/>
        <v>1.8369999999999829E-5</v>
      </c>
    </row>
    <row r="525" spans="1:11" x14ac:dyDescent="0.2">
      <c r="A525" s="5">
        <v>51.6</v>
      </c>
      <c r="B525" s="3">
        <f t="shared" si="54"/>
        <v>0.17849999999999999</v>
      </c>
      <c r="C525" s="3">
        <f t="shared" si="55"/>
        <v>1.6800000000000002E-2</v>
      </c>
      <c r="D525">
        <f t="shared" si="56"/>
        <v>100</v>
      </c>
      <c r="E525">
        <f t="shared" si="57"/>
        <v>5.54</v>
      </c>
      <c r="F525">
        <f t="shared" si="58"/>
        <v>40</v>
      </c>
      <c r="G525">
        <f t="shared" si="59"/>
        <v>2.0526789088871227</v>
      </c>
      <c r="H525">
        <f t="shared" si="60"/>
        <v>5.9333399999999994E-4</v>
      </c>
      <c r="I525" s="3">
        <v>0.93289999999999995</v>
      </c>
      <c r="J525" s="3">
        <v>1.9400000000000001E-2</v>
      </c>
      <c r="K525">
        <f t="shared" si="61"/>
        <v>1.0110000000000757E-5</v>
      </c>
    </row>
    <row r="526" spans="1:11" x14ac:dyDescent="0.2">
      <c r="A526" s="5">
        <v>51.7</v>
      </c>
      <c r="B526" s="3">
        <f t="shared" si="54"/>
        <v>0.17910000000000004</v>
      </c>
      <c r="C526" s="3">
        <f t="shared" si="55"/>
        <v>1.6899999999999998E-2</v>
      </c>
      <c r="D526">
        <f t="shared" si="56"/>
        <v>100</v>
      </c>
      <c r="E526">
        <f t="shared" si="57"/>
        <v>5.54</v>
      </c>
      <c r="F526">
        <f t="shared" si="58"/>
        <v>40</v>
      </c>
      <c r="G526">
        <f t="shared" si="59"/>
        <v>2.0648972357257356</v>
      </c>
      <c r="H526">
        <f t="shared" si="60"/>
        <v>5.9532840000000014E-4</v>
      </c>
      <c r="I526" s="3">
        <v>0.9335</v>
      </c>
      <c r="J526" s="3">
        <v>1.95E-2</v>
      </c>
      <c r="K526">
        <f t="shared" si="61"/>
        <v>1.3600000000000388E-5</v>
      </c>
    </row>
    <row r="527" spans="1:11" x14ac:dyDescent="0.2">
      <c r="A527" s="5">
        <v>51.8</v>
      </c>
      <c r="B527" s="3">
        <f t="shared" si="54"/>
        <v>0.17990000000000006</v>
      </c>
      <c r="C527" s="3">
        <f t="shared" si="55"/>
        <v>1.7099999999999997E-2</v>
      </c>
      <c r="D527">
        <f t="shared" si="56"/>
        <v>100</v>
      </c>
      <c r="E527">
        <f t="shared" si="57"/>
        <v>5.54</v>
      </c>
      <c r="F527">
        <f t="shared" si="58"/>
        <v>40</v>
      </c>
      <c r="G527">
        <f t="shared" si="59"/>
        <v>2.0893338894029632</v>
      </c>
      <c r="H527">
        <f t="shared" si="60"/>
        <v>5.9798760000000022E-4</v>
      </c>
      <c r="I527" s="3">
        <v>0.93430000000000002</v>
      </c>
      <c r="J527" s="3">
        <v>1.9699999999999999E-2</v>
      </c>
      <c r="K527">
        <f t="shared" si="61"/>
        <v>1.7100000000000012E-5</v>
      </c>
    </row>
    <row r="528" spans="1:11" x14ac:dyDescent="0.2">
      <c r="A528" s="5">
        <v>51.9</v>
      </c>
      <c r="B528" s="3">
        <f t="shared" si="54"/>
        <v>0.18090000000000006</v>
      </c>
      <c r="C528" s="3">
        <f t="shared" si="55"/>
        <v>1.7099999999999997E-2</v>
      </c>
      <c r="D528">
        <f t="shared" si="56"/>
        <v>100</v>
      </c>
      <c r="E528">
        <f t="shared" si="57"/>
        <v>5.54</v>
      </c>
      <c r="F528">
        <f t="shared" si="58"/>
        <v>40</v>
      </c>
      <c r="G528">
        <f t="shared" si="59"/>
        <v>2.0893338894029632</v>
      </c>
      <c r="H528">
        <f t="shared" si="60"/>
        <v>6.0131160000000019E-4</v>
      </c>
      <c r="I528" s="3">
        <v>0.93530000000000002</v>
      </c>
      <c r="J528" s="3">
        <v>1.9699999999999999E-2</v>
      </c>
      <c r="K528">
        <f t="shared" si="61"/>
        <v>1.3680000000000389E-5</v>
      </c>
    </row>
    <row r="529" spans="1:11" x14ac:dyDescent="0.2">
      <c r="A529" s="5">
        <v>52</v>
      </c>
      <c r="B529" s="3">
        <f t="shared" si="54"/>
        <v>0.18170000000000008</v>
      </c>
      <c r="C529" s="3">
        <f t="shared" si="55"/>
        <v>1.7099999999999997E-2</v>
      </c>
      <c r="D529">
        <f t="shared" si="56"/>
        <v>100</v>
      </c>
      <c r="E529">
        <f t="shared" si="57"/>
        <v>5.54</v>
      </c>
      <c r="F529">
        <f t="shared" si="58"/>
        <v>40</v>
      </c>
      <c r="G529">
        <f t="shared" si="59"/>
        <v>2.0893338894029632</v>
      </c>
      <c r="H529">
        <f t="shared" si="60"/>
        <v>6.0397080000000028E-4</v>
      </c>
      <c r="I529" s="3">
        <v>0.93610000000000004</v>
      </c>
      <c r="J529" s="3">
        <v>1.9699999999999999E-2</v>
      </c>
      <c r="K529">
        <f t="shared" si="61"/>
        <v>1.0289999999998866E-5</v>
      </c>
    </row>
    <row r="530" spans="1:11" x14ac:dyDescent="0.2">
      <c r="A530" s="5">
        <v>52.1</v>
      </c>
      <c r="B530" s="3">
        <f t="shared" si="54"/>
        <v>0.18230000000000002</v>
      </c>
      <c r="C530" s="3">
        <f t="shared" si="55"/>
        <v>1.72E-2</v>
      </c>
      <c r="D530">
        <f t="shared" si="56"/>
        <v>100</v>
      </c>
      <c r="E530">
        <f t="shared" si="57"/>
        <v>5.54</v>
      </c>
      <c r="F530">
        <f t="shared" si="58"/>
        <v>40</v>
      </c>
      <c r="G530">
        <f t="shared" si="59"/>
        <v>2.1015522162415774</v>
      </c>
      <c r="H530">
        <f t="shared" si="60"/>
        <v>6.0596520000000004E-4</v>
      </c>
      <c r="I530" s="3">
        <v>0.93669999999999998</v>
      </c>
      <c r="J530" s="3">
        <v>1.9800000000000002E-2</v>
      </c>
      <c r="K530">
        <f t="shared" si="61"/>
        <v>1.5570000000000205E-5</v>
      </c>
    </row>
    <row r="531" spans="1:11" x14ac:dyDescent="0.2">
      <c r="A531" s="5">
        <v>52.2</v>
      </c>
      <c r="B531" s="3">
        <f t="shared" si="54"/>
        <v>0.18320000000000003</v>
      </c>
      <c r="C531" s="3">
        <f t="shared" si="55"/>
        <v>1.7399999999999999E-2</v>
      </c>
      <c r="D531">
        <f t="shared" si="56"/>
        <v>100</v>
      </c>
      <c r="E531">
        <f t="shared" si="57"/>
        <v>5.54</v>
      </c>
      <c r="F531">
        <f t="shared" si="58"/>
        <v>40</v>
      </c>
      <c r="G531">
        <f t="shared" si="59"/>
        <v>2.125988869918805</v>
      </c>
      <c r="H531">
        <f t="shared" si="60"/>
        <v>6.0895680000000007E-4</v>
      </c>
      <c r="I531" s="3">
        <v>0.93759999999999999</v>
      </c>
      <c r="J531" s="3">
        <v>0.02</v>
      </c>
      <c r="K531">
        <f t="shared" si="61"/>
        <v>1.7450000000000014E-5</v>
      </c>
    </row>
    <row r="532" spans="1:11" x14ac:dyDescent="0.2">
      <c r="A532" s="5">
        <v>52.3</v>
      </c>
      <c r="B532" s="3">
        <f t="shared" si="54"/>
        <v>0.18420000000000003</v>
      </c>
      <c r="C532" s="3">
        <f t="shared" si="55"/>
        <v>1.7500000000000002E-2</v>
      </c>
      <c r="D532">
        <f t="shared" si="56"/>
        <v>100</v>
      </c>
      <c r="E532">
        <f t="shared" si="57"/>
        <v>5.54</v>
      </c>
      <c r="F532">
        <f t="shared" si="58"/>
        <v>40</v>
      </c>
      <c r="G532">
        <f t="shared" si="59"/>
        <v>2.1382071967574192</v>
      </c>
      <c r="H532">
        <f t="shared" si="60"/>
        <v>6.1228080000000004E-4</v>
      </c>
      <c r="I532" s="3">
        <v>0.93859999999999999</v>
      </c>
      <c r="J532" s="3">
        <v>2.01E-2</v>
      </c>
      <c r="K532">
        <f t="shared" si="61"/>
        <v>1.0500000000000787E-5</v>
      </c>
    </row>
    <row r="533" spans="1:11" x14ac:dyDescent="0.2">
      <c r="A533" s="5">
        <v>52.4</v>
      </c>
      <c r="B533" s="3">
        <f t="shared" si="54"/>
        <v>0.18480000000000008</v>
      </c>
      <c r="C533" s="3">
        <f t="shared" si="55"/>
        <v>1.7500000000000002E-2</v>
      </c>
      <c r="D533">
        <f t="shared" si="56"/>
        <v>100</v>
      </c>
      <c r="E533">
        <f t="shared" si="57"/>
        <v>5.54</v>
      </c>
      <c r="F533">
        <f t="shared" si="58"/>
        <v>40</v>
      </c>
      <c r="G533">
        <f t="shared" si="59"/>
        <v>2.1382071967574192</v>
      </c>
      <c r="H533">
        <f t="shared" si="60"/>
        <v>6.1427520000000024E-4</v>
      </c>
      <c r="I533" s="3">
        <v>0.93920000000000003</v>
      </c>
      <c r="J533" s="3">
        <v>2.01E-2</v>
      </c>
      <c r="K533">
        <f t="shared" si="61"/>
        <v>1.5885000000000211E-5</v>
      </c>
    </row>
    <row r="534" spans="1:11" x14ac:dyDescent="0.2">
      <c r="A534" s="5">
        <v>52.5</v>
      </c>
      <c r="B534" s="3">
        <f t="shared" si="54"/>
        <v>0.18570000000000009</v>
      </c>
      <c r="C534" s="3">
        <f t="shared" si="55"/>
        <v>1.7800000000000003E-2</v>
      </c>
      <c r="D534">
        <f t="shared" si="56"/>
        <v>100</v>
      </c>
      <c r="E534">
        <f t="shared" si="57"/>
        <v>5.54</v>
      </c>
      <c r="F534">
        <f t="shared" si="58"/>
        <v>40</v>
      </c>
      <c r="G534">
        <f t="shared" si="59"/>
        <v>2.174862177273261</v>
      </c>
      <c r="H534">
        <f t="shared" si="60"/>
        <v>6.1726680000000038E-4</v>
      </c>
      <c r="I534" s="3">
        <v>0.94010000000000005</v>
      </c>
      <c r="J534" s="3">
        <v>2.0400000000000001E-2</v>
      </c>
      <c r="K534">
        <f t="shared" si="61"/>
        <v>1.9524999999999821E-5</v>
      </c>
    </row>
    <row r="535" spans="1:11" x14ac:dyDescent="0.2">
      <c r="A535" s="5">
        <v>52.6</v>
      </c>
      <c r="B535" s="3">
        <f t="shared" si="54"/>
        <v>0.18680000000000008</v>
      </c>
      <c r="C535" s="3">
        <f t="shared" si="55"/>
        <v>1.77E-2</v>
      </c>
      <c r="D535">
        <f t="shared" si="56"/>
        <v>100</v>
      </c>
      <c r="E535">
        <f t="shared" si="57"/>
        <v>5.54</v>
      </c>
      <c r="F535">
        <f t="shared" si="58"/>
        <v>40</v>
      </c>
      <c r="G535">
        <f t="shared" si="59"/>
        <v>2.1626438504346468</v>
      </c>
      <c r="H535">
        <f t="shared" si="60"/>
        <v>6.2092320000000029E-4</v>
      </c>
      <c r="I535" s="3">
        <v>0.94120000000000004</v>
      </c>
      <c r="J535" s="3">
        <v>2.0299999999999999E-2</v>
      </c>
      <c r="K535">
        <f t="shared" si="61"/>
        <v>1.252999999999862E-5</v>
      </c>
    </row>
    <row r="536" spans="1:11" x14ac:dyDescent="0.2">
      <c r="A536" s="5">
        <v>52.7</v>
      </c>
      <c r="B536" s="3">
        <f t="shared" si="54"/>
        <v>0.1875</v>
      </c>
      <c r="C536" s="3">
        <f t="shared" si="55"/>
        <v>1.8099999999999998E-2</v>
      </c>
      <c r="D536">
        <f t="shared" si="56"/>
        <v>100</v>
      </c>
      <c r="E536">
        <f t="shared" si="57"/>
        <v>5.54</v>
      </c>
      <c r="F536">
        <f t="shared" si="58"/>
        <v>40</v>
      </c>
      <c r="G536">
        <f t="shared" si="59"/>
        <v>2.211517157789102</v>
      </c>
      <c r="H536">
        <f t="shared" si="60"/>
        <v>6.2325E-4</v>
      </c>
      <c r="I536" s="3">
        <v>0.94189999999999996</v>
      </c>
      <c r="J536" s="3">
        <v>2.07E-2</v>
      </c>
      <c r="K536">
        <f t="shared" si="61"/>
        <v>1.0800000000000808E-5</v>
      </c>
    </row>
    <row r="537" spans="1:11" x14ac:dyDescent="0.2">
      <c r="A537" s="5">
        <v>52.8</v>
      </c>
      <c r="B537" s="3">
        <f t="shared" si="54"/>
        <v>0.18810000000000004</v>
      </c>
      <c r="C537" s="3">
        <f t="shared" si="55"/>
        <v>1.7899999999999999E-2</v>
      </c>
      <c r="D537">
        <f t="shared" si="56"/>
        <v>100</v>
      </c>
      <c r="E537">
        <f t="shared" si="57"/>
        <v>5.54</v>
      </c>
      <c r="F537">
        <f t="shared" si="58"/>
        <v>40</v>
      </c>
      <c r="G537">
        <f t="shared" si="59"/>
        <v>2.1870805041118744</v>
      </c>
      <c r="H537">
        <f t="shared" si="60"/>
        <v>6.252444000000002E-4</v>
      </c>
      <c r="I537" s="3">
        <v>0.9425</v>
      </c>
      <c r="J537" s="3">
        <v>2.0500000000000001E-2</v>
      </c>
      <c r="K537">
        <f t="shared" si="61"/>
        <v>1.6200000000000214E-5</v>
      </c>
    </row>
    <row r="538" spans="1:11" x14ac:dyDescent="0.2">
      <c r="A538" s="5">
        <v>52.9</v>
      </c>
      <c r="B538" s="3">
        <f t="shared" si="54"/>
        <v>0.18900000000000006</v>
      </c>
      <c r="C538" s="3">
        <f t="shared" si="55"/>
        <v>1.8099999999999998E-2</v>
      </c>
      <c r="D538">
        <f t="shared" si="56"/>
        <v>100</v>
      </c>
      <c r="E538">
        <f t="shared" si="57"/>
        <v>5.54</v>
      </c>
      <c r="F538">
        <f t="shared" si="58"/>
        <v>40</v>
      </c>
      <c r="G538">
        <f t="shared" si="59"/>
        <v>2.211517157789102</v>
      </c>
      <c r="H538">
        <f t="shared" si="60"/>
        <v>6.2823600000000012E-4</v>
      </c>
      <c r="I538" s="3">
        <v>0.94340000000000002</v>
      </c>
      <c r="J538" s="3">
        <v>2.07E-2</v>
      </c>
      <c r="K538">
        <f t="shared" si="61"/>
        <v>1.9909999999999814E-5</v>
      </c>
    </row>
    <row r="539" spans="1:11" x14ac:dyDescent="0.2">
      <c r="A539" s="5">
        <v>53</v>
      </c>
      <c r="B539" s="3">
        <f t="shared" si="54"/>
        <v>0.19010000000000005</v>
      </c>
      <c r="C539" s="3">
        <f t="shared" si="55"/>
        <v>1.8099999999999998E-2</v>
      </c>
      <c r="D539">
        <f t="shared" si="56"/>
        <v>100</v>
      </c>
      <c r="E539">
        <f t="shared" si="57"/>
        <v>5.54</v>
      </c>
      <c r="F539">
        <f t="shared" si="58"/>
        <v>40</v>
      </c>
      <c r="G539">
        <f t="shared" si="59"/>
        <v>2.211517157789102</v>
      </c>
      <c r="H539">
        <f t="shared" si="60"/>
        <v>6.3189240000000014E-4</v>
      </c>
      <c r="I539" s="3">
        <v>0.94450000000000001</v>
      </c>
      <c r="J539" s="3">
        <v>2.07E-2</v>
      </c>
      <c r="K539">
        <f t="shared" si="61"/>
        <v>1.2775000000000619E-5</v>
      </c>
    </row>
    <row r="540" spans="1:11" x14ac:dyDescent="0.2">
      <c r="A540" s="5">
        <v>53.1</v>
      </c>
      <c r="B540" s="3">
        <f t="shared" si="54"/>
        <v>0.19080000000000008</v>
      </c>
      <c r="C540" s="3">
        <f t="shared" si="55"/>
        <v>1.84E-2</v>
      </c>
      <c r="D540">
        <f t="shared" si="56"/>
        <v>100</v>
      </c>
      <c r="E540">
        <f t="shared" si="57"/>
        <v>5.54</v>
      </c>
      <c r="F540">
        <f t="shared" si="58"/>
        <v>40</v>
      </c>
      <c r="G540">
        <f t="shared" si="59"/>
        <v>2.2481721383049433</v>
      </c>
      <c r="H540">
        <f t="shared" si="60"/>
        <v>6.3421920000000028E-4</v>
      </c>
      <c r="I540" s="3">
        <v>0.94520000000000004</v>
      </c>
      <c r="J540" s="3">
        <v>2.1000000000000001E-2</v>
      </c>
      <c r="K540">
        <f t="shared" si="61"/>
        <v>1.4719999999998378E-5</v>
      </c>
    </row>
    <row r="541" spans="1:11" x14ac:dyDescent="0.2">
      <c r="A541" s="5">
        <v>53.2</v>
      </c>
      <c r="B541" s="3">
        <f t="shared" si="54"/>
        <v>0.19159999999999999</v>
      </c>
      <c r="C541" s="3">
        <f t="shared" si="55"/>
        <v>1.84E-2</v>
      </c>
      <c r="D541">
        <f t="shared" si="56"/>
        <v>100</v>
      </c>
      <c r="E541">
        <f t="shared" si="57"/>
        <v>5.54</v>
      </c>
      <c r="F541">
        <f t="shared" si="58"/>
        <v>40</v>
      </c>
      <c r="G541">
        <f t="shared" si="59"/>
        <v>2.2481721383049433</v>
      </c>
      <c r="H541">
        <f t="shared" si="60"/>
        <v>6.3687839999999993E-4</v>
      </c>
      <c r="I541" s="3">
        <v>0.94599999999999995</v>
      </c>
      <c r="J541" s="3">
        <v>2.1000000000000001E-2</v>
      </c>
      <c r="K541">
        <f t="shared" si="61"/>
        <v>1.8500000000000016E-5</v>
      </c>
    </row>
    <row r="542" spans="1:11" x14ac:dyDescent="0.2">
      <c r="A542" s="5">
        <v>53.3</v>
      </c>
      <c r="B542" s="3">
        <f t="shared" si="54"/>
        <v>0.19259999999999999</v>
      </c>
      <c r="C542" s="3">
        <f t="shared" si="55"/>
        <v>1.8599999999999998E-2</v>
      </c>
      <c r="D542">
        <f t="shared" si="56"/>
        <v>100</v>
      </c>
      <c r="E542">
        <f t="shared" si="57"/>
        <v>5.54</v>
      </c>
      <c r="F542">
        <f t="shared" si="58"/>
        <v>40</v>
      </c>
      <c r="G542">
        <f t="shared" si="59"/>
        <v>2.2726087919821705</v>
      </c>
      <c r="H542">
        <f t="shared" si="60"/>
        <v>6.4020240000000001E-4</v>
      </c>
      <c r="I542" s="3">
        <v>0.94699999999999995</v>
      </c>
      <c r="J542" s="3">
        <v>2.12E-2</v>
      </c>
      <c r="K542">
        <f t="shared" si="61"/>
        <v>1.4880000000000425E-5</v>
      </c>
    </row>
    <row r="543" spans="1:11" x14ac:dyDescent="0.2">
      <c r="A543" s="5">
        <v>53.4</v>
      </c>
      <c r="B543" s="3">
        <f t="shared" si="54"/>
        <v>0.19340000000000002</v>
      </c>
      <c r="C543" s="3">
        <f t="shared" si="55"/>
        <v>1.8599999999999998E-2</v>
      </c>
      <c r="D543">
        <f t="shared" si="56"/>
        <v>100</v>
      </c>
      <c r="E543">
        <f t="shared" si="57"/>
        <v>5.54</v>
      </c>
      <c r="F543">
        <f t="shared" si="58"/>
        <v>40</v>
      </c>
      <c r="G543">
        <f t="shared" si="59"/>
        <v>2.2726087919821705</v>
      </c>
      <c r="H543">
        <f t="shared" si="60"/>
        <v>6.4286160000000009E-4</v>
      </c>
      <c r="I543" s="3">
        <v>0.94779999999999998</v>
      </c>
      <c r="J543" s="3">
        <v>2.12E-2</v>
      </c>
      <c r="K543">
        <f t="shared" si="61"/>
        <v>1.1160000000000835E-5</v>
      </c>
    </row>
    <row r="544" spans="1:11" x14ac:dyDescent="0.2">
      <c r="A544" s="5">
        <v>53.5</v>
      </c>
      <c r="B544" s="3">
        <f t="shared" si="54"/>
        <v>0.19400000000000006</v>
      </c>
      <c r="C544" s="3">
        <f t="shared" si="55"/>
        <v>1.8599999999999998E-2</v>
      </c>
      <c r="D544">
        <f t="shared" si="56"/>
        <v>100</v>
      </c>
      <c r="E544">
        <f t="shared" si="57"/>
        <v>5.54</v>
      </c>
      <c r="F544">
        <f t="shared" si="58"/>
        <v>40</v>
      </c>
      <c r="G544">
        <f t="shared" si="59"/>
        <v>2.2726087919821705</v>
      </c>
      <c r="H544">
        <f t="shared" si="60"/>
        <v>6.4485600000000018E-4</v>
      </c>
      <c r="I544" s="3">
        <v>0.94840000000000002</v>
      </c>
      <c r="J544" s="3">
        <v>2.12E-2</v>
      </c>
      <c r="K544">
        <f t="shared" si="61"/>
        <v>1.6920000000000224E-5</v>
      </c>
    </row>
    <row r="545" spans="1:11" x14ac:dyDescent="0.2">
      <c r="A545" s="5">
        <v>53.6</v>
      </c>
      <c r="B545" s="3">
        <f t="shared" si="54"/>
        <v>0.19490000000000007</v>
      </c>
      <c r="C545" s="3">
        <f t="shared" si="55"/>
        <v>1.9000000000000003E-2</v>
      </c>
      <c r="D545">
        <f t="shared" si="56"/>
        <v>100</v>
      </c>
      <c r="E545">
        <f t="shared" si="57"/>
        <v>5.54</v>
      </c>
      <c r="F545">
        <f t="shared" si="58"/>
        <v>40</v>
      </c>
      <c r="G545">
        <f t="shared" si="59"/>
        <v>2.3214820993366265</v>
      </c>
      <c r="H545">
        <f t="shared" si="60"/>
        <v>6.4784760000000021E-4</v>
      </c>
      <c r="I545" s="3">
        <v>0.94930000000000003</v>
      </c>
      <c r="J545" s="3">
        <v>2.1600000000000001E-2</v>
      </c>
      <c r="K545">
        <f t="shared" si="61"/>
        <v>1.7055000000000225E-5</v>
      </c>
    </row>
    <row r="546" spans="1:11" x14ac:dyDescent="0.2">
      <c r="A546" s="5">
        <v>53.7</v>
      </c>
      <c r="B546" s="3">
        <f t="shared" si="54"/>
        <v>0.19580000000000009</v>
      </c>
      <c r="C546" s="3">
        <f t="shared" si="55"/>
        <v>1.89E-2</v>
      </c>
      <c r="D546">
        <f t="shared" si="56"/>
        <v>100</v>
      </c>
      <c r="E546">
        <f t="shared" si="57"/>
        <v>5.54</v>
      </c>
      <c r="F546">
        <f t="shared" si="58"/>
        <v>40</v>
      </c>
      <c r="G546">
        <f t="shared" si="59"/>
        <v>2.3092637724980123</v>
      </c>
      <c r="H546">
        <f t="shared" si="60"/>
        <v>6.5083920000000035E-4</v>
      </c>
      <c r="I546" s="3">
        <v>0.95020000000000004</v>
      </c>
      <c r="J546" s="3">
        <v>2.1499999999999998E-2</v>
      </c>
      <c r="K546">
        <f t="shared" si="61"/>
        <v>1.3299999999998534E-5</v>
      </c>
    </row>
    <row r="547" spans="1:11" x14ac:dyDescent="0.2">
      <c r="A547" s="5">
        <v>53.8</v>
      </c>
      <c r="B547" s="3">
        <f t="shared" si="54"/>
        <v>0.19650000000000001</v>
      </c>
      <c r="C547" s="3">
        <f t="shared" si="55"/>
        <v>1.9099999999999999E-2</v>
      </c>
      <c r="D547">
        <f t="shared" si="56"/>
        <v>100</v>
      </c>
      <c r="E547">
        <f t="shared" si="57"/>
        <v>5.54</v>
      </c>
      <c r="F547">
        <f t="shared" si="58"/>
        <v>40</v>
      </c>
      <c r="G547">
        <f t="shared" si="59"/>
        <v>2.3337004261752399</v>
      </c>
      <c r="H547">
        <f t="shared" si="60"/>
        <v>6.5316600000000005E-4</v>
      </c>
      <c r="I547" s="3">
        <v>0.95089999999999997</v>
      </c>
      <c r="J547" s="3">
        <v>2.1700000000000001E-2</v>
      </c>
      <c r="K547">
        <f t="shared" si="61"/>
        <v>1.340500000000065E-5</v>
      </c>
    </row>
    <row r="548" spans="1:11" x14ac:dyDescent="0.2">
      <c r="A548" s="5">
        <v>53.9</v>
      </c>
      <c r="B548" s="3">
        <f t="shared" si="54"/>
        <v>0.19720000000000004</v>
      </c>
      <c r="C548" s="3">
        <f t="shared" si="55"/>
        <v>1.9200000000000002E-2</v>
      </c>
      <c r="D548">
        <f t="shared" si="56"/>
        <v>100</v>
      </c>
      <c r="E548">
        <f t="shared" si="57"/>
        <v>5.54</v>
      </c>
      <c r="F548">
        <f t="shared" si="58"/>
        <v>40</v>
      </c>
      <c r="G548">
        <f t="shared" si="59"/>
        <v>2.3459187530138546</v>
      </c>
      <c r="H548">
        <f t="shared" si="60"/>
        <v>6.5549280000000009E-4</v>
      </c>
      <c r="I548" s="3">
        <v>0.9516</v>
      </c>
      <c r="J548" s="3">
        <v>2.18E-2</v>
      </c>
      <c r="K548">
        <f t="shared" si="61"/>
        <v>2.2919999999999598E-5</v>
      </c>
    </row>
    <row r="549" spans="1:11" x14ac:dyDescent="0.2">
      <c r="A549" s="5">
        <v>54</v>
      </c>
      <c r="B549" s="3">
        <f t="shared" si="54"/>
        <v>0.19840000000000002</v>
      </c>
      <c r="C549" s="3">
        <f t="shared" si="55"/>
        <v>1.9000000000000003E-2</v>
      </c>
      <c r="D549">
        <f t="shared" si="56"/>
        <v>100</v>
      </c>
      <c r="E549">
        <f t="shared" si="57"/>
        <v>5.54</v>
      </c>
      <c r="F549">
        <f t="shared" si="58"/>
        <v>40</v>
      </c>
      <c r="G549">
        <f t="shared" si="59"/>
        <v>2.3214820993366265</v>
      </c>
      <c r="H549">
        <f t="shared" si="60"/>
        <v>6.5948160000000005E-4</v>
      </c>
      <c r="I549" s="3">
        <v>0.95279999999999998</v>
      </c>
      <c r="J549" s="3">
        <v>2.1600000000000001E-2</v>
      </c>
      <c r="K549">
        <f t="shared" si="61"/>
        <v>1.7280000000000231E-5</v>
      </c>
    </row>
    <row r="550" spans="1:11" x14ac:dyDescent="0.2">
      <c r="A550" s="5">
        <v>54.1</v>
      </c>
      <c r="B550" s="3">
        <f t="shared" si="54"/>
        <v>0.19930000000000003</v>
      </c>
      <c r="C550" s="3">
        <f t="shared" si="55"/>
        <v>1.9400000000000001E-2</v>
      </c>
      <c r="D550">
        <f t="shared" si="56"/>
        <v>100</v>
      </c>
      <c r="E550">
        <f t="shared" si="57"/>
        <v>5.54</v>
      </c>
      <c r="F550">
        <f t="shared" si="58"/>
        <v>40</v>
      </c>
      <c r="G550">
        <f t="shared" si="59"/>
        <v>2.3703554066910817</v>
      </c>
      <c r="H550">
        <f t="shared" si="60"/>
        <v>6.6247320000000008E-4</v>
      </c>
      <c r="I550" s="3">
        <v>0.95369999999999999</v>
      </c>
      <c r="J550" s="3">
        <v>2.1999999999999999E-2</v>
      </c>
      <c r="K550">
        <f t="shared" si="61"/>
        <v>1.1670000000000876E-5</v>
      </c>
    </row>
    <row r="551" spans="1:11" x14ac:dyDescent="0.2">
      <c r="A551" s="5">
        <v>54.2</v>
      </c>
      <c r="B551" s="3">
        <f t="shared" si="54"/>
        <v>0.19990000000000008</v>
      </c>
      <c r="C551" s="3">
        <f t="shared" si="55"/>
        <v>1.9500000000000003E-2</v>
      </c>
      <c r="D551">
        <f t="shared" si="56"/>
        <v>100</v>
      </c>
      <c r="E551">
        <f t="shared" si="57"/>
        <v>5.54</v>
      </c>
      <c r="F551">
        <f t="shared" si="58"/>
        <v>40</v>
      </c>
      <c r="G551">
        <f t="shared" si="59"/>
        <v>2.3825737335296964</v>
      </c>
      <c r="H551">
        <f t="shared" si="60"/>
        <v>6.6446760000000028E-4</v>
      </c>
      <c r="I551" s="3">
        <v>0.95430000000000004</v>
      </c>
      <c r="J551" s="3">
        <v>2.2100000000000002E-2</v>
      </c>
      <c r="K551">
        <f t="shared" si="61"/>
        <v>1.3684999999998494E-5</v>
      </c>
    </row>
    <row r="552" spans="1:11" x14ac:dyDescent="0.2">
      <c r="A552" s="5">
        <v>54.3</v>
      </c>
      <c r="B552" s="3">
        <f t="shared" si="54"/>
        <v>0.2006</v>
      </c>
      <c r="C552" s="3">
        <f t="shared" si="55"/>
        <v>1.9599999999999999E-2</v>
      </c>
      <c r="D552">
        <f t="shared" si="56"/>
        <v>100</v>
      </c>
      <c r="E552">
        <f t="shared" si="57"/>
        <v>5.54</v>
      </c>
      <c r="F552">
        <f t="shared" si="58"/>
        <v>40</v>
      </c>
      <c r="G552">
        <f t="shared" si="59"/>
        <v>2.3947920603683093</v>
      </c>
      <c r="H552">
        <f t="shared" si="60"/>
        <v>6.6679439999999999E-4</v>
      </c>
      <c r="I552" s="3">
        <v>0.95499999999999996</v>
      </c>
      <c r="J552" s="3">
        <v>2.2200000000000001E-2</v>
      </c>
      <c r="K552">
        <f t="shared" si="61"/>
        <v>2.15599999999998E-5</v>
      </c>
    </row>
    <row r="553" spans="1:11" x14ac:dyDescent="0.2">
      <c r="A553" s="5">
        <v>54.4</v>
      </c>
      <c r="B553" s="3">
        <f t="shared" si="54"/>
        <v>0.20169999999999999</v>
      </c>
      <c r="C553" s="3">
        <f t="shared" si="55"/>
        <v>1.9599999999999999E-2</v>
      </c>
      <c r="D553">
        <f t="shared" si="56"/>
        <v>100</v>
      </c>
      <c r="E553">
        <f t="shared" si="57"/>
        <v>5.54</v>
      </c>
      <c r="F553">
        <f t="shared" si="58"/>
        <v>40</v>
      </c>
      <c r="G553">
        <f t="shared" si="59"/>
        <v>2.3947920603683093</v>
      </c>
      <c r="H553">
        <f t="shared" si="60"/>
        <v>6.7045080000000001E-4</v>
      </c>
      <c r="I553" s="3">
        <v>0.95609999999999995</v>
      </c>
      <c r="J553" s="3">
        <v>2.2200000000000001E-2</v>
      </c>
      <c r="K553">
        <f t="shared" si="61"/>
        <v>1.5720000000000453E-5</v>
      </c>
    </row>
    <row r="554" spans="1:11" x14ac:dyDescent="0.2">
      <c r="A554" s="5">
        <v>54.5</v>
      </c>
      <c r="B554" s="3">
        <f t="shared" si="54"/>
        <v>0.20250000000000001</v>
      </c>
      <c r="C554" s="3">
        <f t="shared" si="55"/>
        <v>1.9700000000000002E-2</v>
      </c>
      <c r="D554">
        <f t="shared" si="56"/>
        <v>100</v>
      </c>
      <c r="E554">
        <f t="shared" si="57"/>
        <v>5.54</v>
      </c>
      <c r="F554">
        <f t="shared" si="58"/>
        <v>40</v>
      </c>
      <c r="G554">
        <f t="shared" si="59"/>
        <v>2.4070103872069235</v>
      </c>
      <c r="H554">
        <f t="shared" si="60"/>
        <v>6.7311000000000009E-4</v>
      </c>
      <c r="I554" s="3">
        <v>0.95689999999999997</v>
      </c>
      <c r="J554" s="3">
        <v>2.23E-2</v>
      </c>
      <c r="K554">
        <f t="shared" si="61"/>
        <v>1.382500000000067E-5</v>
      </c>
    </row>
    <row r="555" spans="1:11" x14ac:dyDescent="0.2">
      <c r="A555" s="5">
        <v>54.6</v>
      </c>
      <c r="B555" s="3">
        <f t="shared" si="54"/>
        <v>0.20320000000000005</v>
      </c>
      <c r="C555" s="3">
        <f t="shared" si="55"/>
        <v>1.9799999999999998E-2</v>
      </c>
      <c r="D555">
        <f t="shared" si="56"/>
        <v>100</v>
      </c>
      <c r="E555">
        <f t="shared" si="57"/>
        <v>5.54</v>
      </c>
      <c r="F555">
        <f t="shared" si="58"/>
        <v>40</v>
      </c>
      <c r="G555">
        <f t="shared" si="59"/>
        <v>2.4192287140455364</v>
      </c>
      <c r="H555">
        <f t="shared" si="60"/>
        <v>6.7543680000000013E-4</v>
      </c>
      <c r="I555" s="3">
        <v>0.95760000000000001</v>
      </c>
      <c r="J555" s="3">
        <v>2.24E-2</v>
      </c>
      <c r="K555">
        <f t="shared" si="61"/>
        <v>1.9900000000000016E-5</v>
      </c>
    </row>
    <row r="556" spans="1:11" x14ac:dyDescent="0.2">
      <c r="A556" s="5">
        <v>54.7</v>
      </c>
      <c r="B556" s="3">
        <f t="shared" si="54"/>
        <v>0.20420000000000005</v>
      </c>
      <c r="C556" s="3">
        <f t="shared" si="55"/>
        <v>1.9999999999999997E-2</v>
      </c>
      <c r="D556">
        <f t="shared" si="56"/>
        <v>100</v>
      </c>
      <c r="E556">
        <f t="shared" si="57"/>
        <v>5.54</v>
      </c>
      <c r="F556">
        <f t="shared" si="58"/>
        <v>40</v>
      </c>
      <c r="G556">
        <f t="shared" si="59"/>
        <v>2.443665367722764</v>
      </c>
      <c r="H556">
        <f t="shared" si="60"/>
        <v>6.787608000000001E-4</v>
      </c>
      <c r="I556" s="3">
        <v>0.95860000000000001</v>
      </c>
      <c r="J556" s="3">
        <v>2.2599999999999999E-2</v>
      </c>
      <c r="K556">
        <f t="shared" si="61"/>
        <v>1.8045000000000238E-5</v>
      </c>
    </row>
    <row r="557" spans="1:11" x14ac:dyDescent="0.2">
      <c r="A557" s="5">
        <v>54.8</v>
      </c>
      <c r="B557" s="3">
        <f t="shared" si="54"/>
        <v>0.20510000000000006</v>
      </c>
      <c r="C557" s="3">
        <f t="shared" si="55"/>
        <v>2.01E-2</v>
      </c>
      <c r="D557">
        <f t="shared" si="56"/>
        <v>100</v>
      </c>
      <c r="E557">
        <f t="shared" si="57"/>
        <v>5.54</v>
      </c>
      <c r="F557">
        <f t="shared" si="58"/>
        <v>40</v>
      </c>
      <c r="G557">
        <f t="shared" si="59"/>
        <v>2.4558836945613782</v>
      </c>
      <c r="H557">
        <f t="shared" si="60"/>
        <v>6.8175240000000023E-4</v>
      </c>
      <c r="I557" s="3">
        <v>0.95950000000000002</v>
      </c>
      <c r="J557" s="3">
        <v>2.2700000000000001E-2</v>
      </c>
      <c r="K557">
        <f t="shared" si="61"/>
        <v>1.4105000000000684E-5</v>
      </c>
    </row>
    <row r="558" spans="1:11" x14ac:dyDescent="0.2">
      <c r="A558" s="5">
        <v>54.9</v>
      </c>
      <c r="B558" s="3">
        <f t="shared" si="54"/>
        <v>0.20580000000000009</v>
      </c>
      <c r="C558" s="3">
        <f t="shared" si="55"/>
        <v>2.0200000000000003E-2</v>
      </c>
      <c r="D558">
        <f t="shared" si="56"/>
        <v>100</v>
      </c>
      <c r="E558">
        <f t="shared" si="57"/>
        <v>5.54</v>
      </c>
      <c r="F558">
        <f t="shared" si="58"/>
        <v>40</v>
      </c>
      <c r="G558">
        <f t="shared" si="59"/>
        <v>2.4681020213999925</v>
      </c>
      <c r="H558">
        <f t="shared" si="60"/>
        <v>6.8407920000000027E-4</v>
      </c>
      <c r="I558" s="3">
        <v>0.96020000000000005</v>
      </c>
      <c r="J558" s="3">
        <v>2.2800000000000001E-2</v>
      </c>
      <c r="K558">
        <f t="shared" si="61"/>
        <v>1.4139999999998445E-5</v>
      </c>
    </row>
    <row r="559" spans="1:11" x14ac:dyDescent="0.2">
      <c r="A559" s="5">
        <v>55</v>
      </c>
      <c r="B559" s="3">
        <f t="shared" si="54"/>
        <v>0.20650000000000002</v>
      </c>
      <c r="C559" s="3">
        <f t="shared" si="55"/>
        <v>2.0200000000000003E-2</v>
      </c>
      <c r="D559">
        <f t="shared" si="56"/>
        <v>100</v>
      </c>
      <c r="E559">
        <f t="shared" si="57"/>
        <v>5.54</v>
      </c>
      <c r="F559">
        <f t="shared" si="58"/>
        <v>40</v>
      </c>
      <c r="G559">
        <f t="shared" si="59"/>
        <v>2.4681020213999925</v>
      </c>
      <c r="H559">
        <f t="shared" si="60"/>
        <v>6.8640599999999997E-4</v>
      </c>
      <c r="I559" s="3">
        <v>0.96089999999999998</v>
      </c>
      <c r="J559" s="3">
        <v>2.2800000000000001E-2</v>
      </c>
      <c r="K559">
        <f t="shared" si="61"/>
        <v>1.8180000000000243E-5</v>
      </c>
    </row>
    <row r="560" spans="1:11" x14ac:dyDescent="0.2">
      <c r="A560" s="5">
        <v>55.1</v>
      </c>
      <c r="B560" s="3">
        <f t="shared" si="54"/>
        <v>0.20740000000000003</v>
      </c>
      <c r="C560" s="3">
        <f t="shared" si="55"/>
        <v>2.0200000000000003E-2</v>
      </c>
      <c r="D560">
        <f t="shared" si="56"/>
        <v>100</v>
      </c>
      <c r="E560">
        <f t="shared" si="57"/>
        <v>5.54</v>
      </c>
      <c r="F560">
        <f t="shared" si="58"/>
        <v>40</v>
      </c>
      <c r="G560">
        <f t="shared" si="59"/>
        <v>2.4681020213999925</v>
      </c>
      <c r="H560">
        <f t="shared" si="60"/>
        <v>6.8939760000000011E-4</v>
      </c>
      <c r="I560" s="3">
        <v>0.96179999999999999</v>
      </c>
      <c r="J560" s="3">
        <v>2.2800000000000001E-2</v>
      </c>
      <c r="K560">
        <f t="shared" si="61"/>
        <v>1.8405000000000245E-5</v>
      </c>
    </row>
    <row r="561" spans="1:11" x14ac:dyDescent="0.2">
      <c r="A561" s="5">
        <v>55.2</v>
      </c>
      <c r="B561" s="3">
        <f t="shared" si="54"/>
        <v>0.20830000000000004</v>
      </c>
      <c r="C561" s="3">
        <f t="shared" si="55"/>
        <v>2.0700000000000003E-2</v>
      </c>
      <c r="D561">
        <f t="shared" si="56"/>
        <v>100</v>
      </c>
      <c r="E561">
        <f t="shared" si="57"/>
        <v>5.54</v>
      </c>
      <c r="F561">
        <f t="shared" si="58"/>
        <v>40</v>
      </c>
      <c r="G561">
        <f t="shared" si="59"/>
        <v>2.5291936555930619</v>
      </c>
      <c r="H561">
        <f t="shared" si="60"/>
        <v>6.9238920000000014E-4</v>
      </c>
      <c r="I561" s="3">
        <v>0.9627</v>
      </c>
      <c r="J561" s="3">
        <v>2.3300000000000001E-2</v>
      </c>
      <c r="K561">
        <f t="shared" si="61"/>
        <v>1.4455000000000701E-5</v>
      </c>
    </row>
    <row r="562" spans="1:11" x14ac:dyDescent="0.2">
      <c r="A562" s="5">
        <v>55.3</v>
      </c>
      <c r="B562" s="3">
        <f t="shared" si="54"/>
        <v>0.20900000000000007</v>
      </c>
      <c r="C562" s="3">
        <f t="shared" si="55"/>
        <v>2.06E-2</v>
      </c>
      <c r="D562">
        <f t="shared" si="56"/>
        <v>100</v>
      </c>
      <c r="E562">
        <f t="shared" si="57"/>
        <v>5.54</v>
      </c>
      <c r="F562">
        <f t="shared" si="58"/>
        <v>40</v>
      </c>
      <c r="G562">
        <f t="shared" si="59"/>
        <v>2.5169753287544476</v>
      </c>
      <c r="H562">
        <f t="shared" si="60"/>
        <v>6.9471600000000028E-4</v>
      </c>
      <c r="I562" s="3">
        <v>0.96340000000000003</v>
      </c>
      <c r="J562" s="3">
        <v>2.3199999999999998E-2</v>
      </c>
      <c r="K562">
        <f t="shared" si="61"/>
        <v>1.8585000000000246E-5</v>
      </c>
    </row>
    <row r="563" spans="1:11" x14ac:dyDescent="0.2">
      <c r="A563" s="5">
        <v>55.4</v>
      </c>
      <c r="B563" s="3">
        <f t="shared" si="54"/>
        <v>0.20990000000000009</v>
      </c>
      <c r="C563" s="3">
        <f t="shared" si="55"/>
        <v>2.0700000000000003E-2</v>
      </c>
      <c r="D563">
        <f t="shared" si="56"/>
        <v>100</v>
      </c>
      <c r="E563">
        <f t="shared" si="57"/>
        <v>5.54</v>
      </c>
      <c r="F563">
        <f t="shared" si="58"/>
        <v>40</v>
      </c>
      <c r="G563">
        <f t="shared" si="59"/>
        <v>2.5291936555930619</v>
      </c>
      <c r="H563">
        <f t="shared" si="60"/>
        <v>6.9770760000000031E-4</v>
      </c>
      <c r="I563" s="3">
        <v>0.96430000000000005</v>
      </c>
      <c r="J563" s="3">
        <v>2.3300000000000001E-2</v>
      </c>
      <c r="K563">
        <f t="shared" si="61"/>
        <v>2.2824999999999792E-5</v>
      </c>
    </row>
    <row r="564" spans="1:11" x14ac:dyDescent="0.2">
      <c r="A564" s="5">
        <v>55.5</v>
      </c>
      <c r="B564" s="3">
        <f t="shared" si="54"/>
        <v>0.21100000000000008</v>
      </c>
      <c r="C564" s="3">
        <f t="shared" si="55"/>
        <v>2.0799999999999999E-2</v>
      </c>
      <c r="D564">
        <f t="shared" si="56"/>
        <v>100</v>
      </c>
      <c r="E564">
        <f t="shared" si="57"/>
        <v>5.54</v>
      </c>
      <c r="F564">
        <f t="shared" si="58"/>
        <v>40</v>
      </c>
      <c r="G564">
        <f t="shared" si="59"/>
        <v>2.5414119824316748</v>
      </c>
      <c r="H564">
        <f t="shared" si="60"/>
        <v>7.0136400000000022E-4</v>
      </c>
      <c r="I564" s="3">
        <v>0.96540000000000004</v>
      </c>
      <c r="J564" s="3">
        <v>2.3400000000000001E-2</v>
      </c>
      <c r="K564">
        <f t="shared" si="61"/>
        <v>1.2599999999998614E-5</v>
      </c>
    </row>
    <row r="565" spans="1:11" x14ac:dyDescent="0.2">
      <c r="A565" s="5">
        <v>55.6</v>
      </c>
      <c r="B565" s="3">
        <f t="shared" si="54"/>
        <v>0.21160000000000001</v>
      </c>
      <c r="C565" s="3">
        <f t="shared" si="55"/>
        <v>2.1200000000000004E-2</v>
      </c>
      <c r="D565">
        <f t="shared" si="56"/>
        <v>100</v>
      </c>
      <c r="E565">
        <f t="shared" si="57"/>
        <v>5.54</v>
      </c>
      <c r="F565">
        <f t="shared" si="58"/>
        <v>40</v>
      </c>
      <c r="G565">
        <f t="shared" si="59"/>
        <v>2.5902852897861313</v>
      </c>
      <c r="H565">
        <f t="shared" si="60"/>
        <v>7.0335839999999998E-4</v>
      </c>
      <c r="I565" s="3">
        <v>0.96599999999999997</v>
      </c>
      <c r="J565" s="3">
        <v>2.3800000000000002E-2</v>
      </c>
      <c r="K565">
        <f t="shared" si="61"/>
        <v>1.4875000000000722E-5</v>
      </c>
    </row>
    <row r="566" spans="1:11" x14ac:dyDescent="0.2">
      <c r="A566" s="5">
        <v>55.7</v>
      </c>
      <c r="B566" s="3">
        <f t="shared" si="54"/>
        <v>0.21230000000000004</v>
      </c>
      <c r="C566" s="3">
        <f t="shared" si="55"/>
        <v>2.1299999999999999E-2</v>
      </c>
      <c r="D566">
        <f t="shared" si="56"/>
        <v>100</v>
      </c>
      <c r="E566">
        <f t="shared" si="57"/>
        <v>5.54</v>
      </c>
      <c r="F566">
        <f t="shared" si="58"/>
        <v>40</v>
      </c>
      <c r="G566">
        <f t="shared" si="59"/>
        <v>2.6025036166247442</v>
      </c>
      <c r="H566">
        <f t="shared" si="60"/>
        <v>7.0568520000000023E-4</v>
      </c>
      <c r="I566" s="3">
        <v>0.9667</v>
      </c>
      <c r="J566" s="3">
        <v>2.3900000000000001E-2</v>
      </c>
      <c r="K566">
        <f t="shared" si="61"/>
        <v>2.1200000000000017E-5</v>
      </c>
    </row>
    <row r="567" spans="1:11" x14ac:dyDescent="0.2">
      <c r="A567" s="5">
        <v>55.8</v>
      </c>
      <c r="B567" s="3">
        <f t="shared" si="54"/>
        <v>0.21330000000000005</v>
      </c>
      <c r="C567" s="3">
        <f t="shared" si="55"/>
        <v>2.1100000000000001E-2</v>
      </c>
      <c r="D567">
        <f t="shared" si="56"/>
        <v>100</v>
      </c>
      <c r="E567">
        <f t="shared" si="57"/>
        <v>5.54</v>
      </c>
      <c r="F567">
        <f t="shared" si="58"/>
        <v>40</v>
      </c>
      <c r="G567">
        <f t="shared" si="59"/>
        <v>2.5780669629475161</v>
      </c>
      <c r="H567">
        <f t="shared" si="60"/>
        <v>7.090092000000001E-4</v>
      </c>
      <c r="I567" s="3">
        <v>0.9677</v>
      </c>
      <c r="J567" s="3">
        <v>2.3699999999999999E-2</v>
      </c>
      <c r="K567">
        <f t="shared" si="61"/>
        <v>1.9125000000000255E-5</v>
      </c>
    </row>
    <row r="568" spans="1:11" x14ac:dyDescent="0.2">
      <c r="A568" s="5">
        <v>55.9</v>
      </c>
      <c r="B568" s="3">
        <f t="shared" ref="B568:B631" si="62">I568-$I$311</f>
        <v>0.21420000000000006</v>
      </c>
      <c r="C568" s="3">
        <f t="shared" ref="C568:C631" si="63">J568-$J$311</f>
        <v>2.1400000000000002E-2</v>
      </c>
      <c r="D568">
        <f t="shared" si="56"/>
        <v>100</v>
      </c>
      <c r="E568">
        <f t="shared" si="57"/>
        <v>5.54</v>
      </c>
      <c r="F568">
        <f t="shared" si="58"/>
        <v>40</v>
      </c>
      <c r="G568">
        <f t="shared" si="59"/>
        <v>2.6147219434633584</v>
      </c>
      <c r="H568">
        <f t="shared" si="60"/>
        <v>7.1200080000000023E-4</v>
      </c>
      <c r="I568" s="3">
        <v>0.96860000000000002</v>
      </c>
      <c r="J568" s="3">
        <v>2.4E-2</v>
      </c>
      <c r="K568">
        <f t="shared" si="61"/>
        <v>1.5015000000000728E-5</v>
      </c>
    </row>
    <row r="569" spans="1:11" x14ac:dyDescent="0.2">
      <c r="A569" s="5">
        <v>56</v>
      </c>
      <c r="B569" s="3">
        <f t="shared" si="62"/>
        <v>0.21490000000000009</v>
      </c>
      <c r="C569" s="3">
        <f t="shared" si="63"/>
        <v>2.1499999999999998E-2</v>
      </c>
      <c r="D569">
        <f t="shared" si="56"/>
        <v>100</v>
      </c>
      <c r="E569">
        <f t="shared" si="57"/>
        <v>5.54</v>
      </c>
      <c r="F569">
        <f t="shared" si="58"/>
        <v>40</v>
      </c>
      <c r="G569">
        <f t="shared" si="59"/>
        <v>2.6269402703019717</v>
      </c>
      <c r="H569">
        <f t="shared" si="60"/>
        <v>7.1432760000000027E-4</v>
      </c>
      <c r="I569" s="3">
        <v>0.96930000000000005</v>
      </c>
      <c r="J569" s="3">
        <v>2.41E-2</v>
      </c>
      <c r="K569">
        <f t="shared" si="61"/>
        <v>1.7159999999998111E-5</v>
      </c>
    </row>
    <row r="570" spans="1:11" x14ac:dyDescent="0.2">
      <c r="A570" s="5">
        <v>56.1</v>
      </c>
      <c r="B570" s="3">
        <f t="shared" si="62"/>
        <v>0.2157</v>
      </c>
      <c r="C570" s="3">
        <f t="shared" si="63"/>
        <v>2.1400000000000002E-2</v>
      </c>
      <c r="D570">
        <f t="shared" si="56"/>
        <v>100</v>
      </c>
      <c r="E570">
        <f t="shared" si="57"/>
        <v>5.54</v>
      </c>
      <c r="F570">
        <f t="shared" si="58"/>
        <v>40</v>
      </c>
      <c r="G570">
        <f t="shared" si="59"/>
        <v>2.6147219434633584</v>
      </c>
      <c r="H570">
        <f t="shared" si="60"/>
        <v>7.1698680000000002E-4</v>
      </c>
      <c r="I570" s="3">
        <v>0.97009999999999996</v>
      </c>
      <c r="J570" s="3">
        <v>2.4E-2</v>
      </c>
      <c r="K570">
        <f t="shared" si="61"/>
        <v>2.3594999999999783E-5</v>
      </c>
    </row>
    <row r="571" spans="1:11" x14ac:dyDescent="0.2">
      <c r="A571" s="5">
        <v>56.2</v>
      </c>
      <c r="B571" s="3">
        <f t="shared" si="62"/>
        <v>0.21679999999999999</v>
      </c>
      <c r="C571" s="3">
        <f t="shared" si="63"/>
        <v>2.1499999999999998E-2</v>
      </c>
      <c r="D571">
        <f t="shared" si="56"/>
        <v>100</v>
      </c>
      <c r="E571">
        <f t="shared" si="57"/>
        <v>5.54</v>
      </c>
      <c r="F571">
        <f t="shared" si="58"/>
        <v>40</v>
      </c>
      <c r="G571">
        <f t="shared" si="59"/>
        <v>2.6269402703019717</v>
      </c>
      <c r="H571">
        <f t="shared" si="60"/>
        <v>7.2064319999999994E-4</v>
      </c>
      <c r="I571" s="3">
        <v>0.97119999999999995</v>
      </c>
      <c r="J571" s="3">
        <v>2.41E-2</v>
      </c>
      <c r="K571">
        <f t="shared" si="61"/>
        <v>1.5155000000000733E-5</v>
      </c>
    </row>
    <row r="572" spans="1:11" x14ac:dyDescent="0.2">
      <c r="A572" s="5">
        <v>56.3</v>
      </c>
      <c r="B572" s="3">
        <f t="shared" si="62"/>
        <v>0.21750000000000003</v>
      </c>
      <c r="C572" s="3">
        <f t="shared" si="63"/>
        <v>2.18E-2</v>
      </c>
      <c r="D572">
        <f t="shared" si="56"/>
        <v>100</v>
      </c>
      <c r="E572">
        <f t="shared" si="57"/>
        <v>5.54</v>
      </c>
      <c r="F572">
        <f t="shared" si="58"/>
        <v>40</v>
      </c>
      <c r="G572">
        <f t="shared" si="59"/>
        <v>2.6635952508178136</v>
      </c>
      <c r="H572">
        <f t="shared" si="60"/>
        <v>7.2297000000000008E-4</v>
      </c>
      <c r="I572" s="3">
        <v>0.97189999999999999</v>
      </c>
      <c r="J572" s="3">
        <v>2.4400000000000002E-2</v>
      </c>
      <c r="K572">
        <f t="shared" si="61"/>
        <v>1.5295000000000744E-5</v>
      </c>
    </row>
    <row r="573" spans="1:11" x14ac:dyDescent="0.2">
      <c r="A573" s="5">
        <v>56.4</v>
      </c>
      <c r="B573" s="3">
        <f t="shared" si="62"/>
        <v>0.21820000000000006</v>
      </c>
      <c r="C573" s="3">
        <f t="shared" si="63"/>
        <v>2.1900000000000003E-2</v>
      </c>
      <c r="D573">
        <f t="shared" si="56"/>
        <v>100</v>
      </c>
      <c r="E573">
        <f t="shared" si="57"/>
        <v>5.54</v>
      </c>
      <c r="F573">
        <f t="shared" si="58"/>
        <v>40</v>
      </c>
      <c r="G573">
        <f t="shared" si="59"/>
        <v>2.6758135776564274</v>
      </c>
      <c r="H573">
        <f t="shared" si="60"/>
        <v>7.2529680000000022E-4</v>
      </c>
      <c r="I573" s="3">
        <v>0.97260000000000002</v>
      </c>
      <c r="J573" s="3">
        <v>2.4500000000000001E-2</v>
      </c>
      <c r="K573">
        <f t="shared" si="61"/>
        <v>1.9755000000000261E-5</v>
      </c>
    </row>
    <row r="574" spans="1:11" x14ac:dyDescent="0.2">
      <c r="A574" s="5">
        <v>56.5</v>
      </c>
      <c r="B574" s="3">
        <f t="shared" si="62"/>
        <v>0.21910000000000007</v>
      </c>
      <c r="C574" s="3">
        <f t="shared" si="63"/>
        <v>2.1999999999999999E-2</v>
      </c>
      <c r="D574">
        <f t="shared" si="56"/>
        <v>100</v>
      </c>
      <c r="E574">
        <f t="shared" si="57"/>
        <v>5.54</v>
      </c>
      <c r="F574">
        <f t="shared" si="58"/>
        <v>40</v>
      </c>
      <c r="G574">
        <f t="shared" si="59"/>
        <v>2.6880319044950416</v>
      </c>
      <c r="H574">
        <f t="shared" si="60"/>
        <v>7.2828840000000025E-4</v>
      </c>
      <c r="I574" s="3">
        <v>0.97350000000000003</v>
      </c>
      <c r="J574" s="3">
        <v>2.46E-2</v>
      </c>
      <c r="K574">
        <f t="shared" si="61"/>
        <v>1.7560000000000503E-5</v>
      </c>
    </row>
    <row r="575" spans="1:11" x14ac:dyDescent="0.2">
      <c r="A575" s="5">
        <v>56.6</v>
      </c>
      <c r="B575" s="3">
        <f t="shared" si="62"/>
        <v>0.2199000000000001</v>
      </c>
      <c r="C575" s="3">
        <f t="shared" si="63"/>
        <v>2.1900000000000003E-2</v>
      </c>
      <c r="D575">
        <f t="shared" si="56"/>
        <v>100</v>
      </c>
      <c r="E575">
        <f t="shared" si="57"/>
        <v>5.54</v>
      </c>
      <c r="F575">
        <f t="shared" si="58"/>
        <v>40</v>
      </c>
      <c r="G575">
        <f t="shared" si="59"/>
        <v>2.6758135776564274</v>
      </c>
      <c r="H575">
        <f t="shared" si="60"/>
        <v>7.3094760000000033E-4</v>
      </c>
      <c r="I575" s="3">
        <v>0.97430000000000005</v>
      </c>
      <c r="J575" s="3">
        <v>2.4500000000000001E-2</v>
      </c>
      <c r="K575">
        <f t="shared" si="61"/>
        <v>1.5364999999998309E-5</v>
      </c>
    </row>
    <row r="576" spans="1:11" x14ac:dyDescent="0.2">
      <c r="A576" s="5">
        <v>56.7</v>
      </c>
      <c r="B576" s="3">
        <f t="shared" si="62"/>
        <v>0.22060000000000002</v>
      </c>
      <c r="C576" s="3">
        <f t="shared" si="63"/>
        <v>2.1999999999999999E-2</v>
      </c>
      <c r="D576">
        <f t="shared" si="56"/>
        <v>100</v>
      </c>
      <c r="E576">
        <f t="shared" si="57"/>
        <v>5.54</v>
      </c>
      <c r="F576">
        <f t="shared" si="58"/>
        <v>40</v>
      </c>
      <c r="G576">
        <f t="shared" si="59"/>
        <v>2.6880319044950416</v>
      </c>
      <c r="H576">
        <f t="shared" si="60"/>
        <v>7.3327440000000004E-4</v>
      </c>
      <c r="I576" s="3">
        <v>0.97499999999999998</v>
      </c>
      <c r="J576" s="3">
        <v>2.46E-2</v>
      </c>
      <c r="K576">
        <f t="shared" si="61"/>
        <v>1.9845000000000261E-5</v>
      </c>
    </row>
    <row r="577" spans="1:11" x14ac:dyDescent="0.2">
      <c r="A577" s="5">
        <v>56.8</v>
      </c>
      <c r="B577" s="3">
        <f t="shared" si="62"/>
        <v>0.22150000000000003</v>
      </c>
      <c r="C577" s="3">
        <f t="shared" si="63"/>
        <v>2.2100000000000002E-2</v>
      </c>
      <c r="D577">
        <f t="shared" si="56"/>
        <v>100</v>
      </c>
      <c r="E577">
        <f t="shared" si="57"/>
        <v>5.54</v>
      </c>
      <c r="F577">
        <f t="shared" si="58"/>
        <v>40</v>
      </c>
      <c r="G577">
        <f t="shared" si="59"/>
        <v>2.7002502313336549</v>
      </c>
      <c r="H577">
        <f t="shared" si="60"/>
        <v>7.3626600000000007E-4</v>
      </c>
      <c r="I577" s="3">
        <v>0.97589999999999999</v>
      </c>
      <c r="J577" s="3">
        <v>2.47E-2</v>
      </c>
      <c r="K577">
        <f t="shared" si="61"/>
        <v>2.6579999999999532E-5</v>
      </c>
    </row>
    <row r="578" spans="1:11" x14ac:dyDescent="0.2">
      <c r="A578" s="5">
        <v>56.9</v>
      </c>
      <c r="B578" s="3">
        <f t="shared" si="62"/>
        <v>0.22270000000000001</v>
      </c>
      <c r="C578" s="3">
        <f t="shared" si="63"/>
        <v>2.2199999999999998E-2</v>
      </c>
      <c r="D578">
        <f t="shared" si="56"/>
        <v>100</v>
      </c>
      <c r="E578">
        <f t="shared" si="57"/>
        <v>5.54</v>
      </c>
      <c r="F578">
        <f t="shared" si="58"/>
        <v>40</v>
      </c>
      <c r="G578">
        <f t="shared" si="59"/>
        <v>2.7124685581722683</v>
      </c>
      <c r="H578">
        <f t="shared" si="60"/>
        <v>7.4025480000000003E-4</v>
      </c>
      <c r="I578" s="3">
        <v>0.97709999999999997</v>
      </c>
      <c r="J578" s="3">
        <v>2.4799999999999999E-2</v>
      </c>
      <c r="K578">
        <f t="shared" si="61"/>
        <v>1.3410000000001003E-5</v>
      </c>
    </row>
    <row r="579" spans="1:11" x14ac:dyDescent="0.2">
      <c r="A579" s="5">
        <v>57</v>
      </c>
      <c r="B579" s="3">
        <f t="shared" si="62"/>
        <v>0.22330000000000005</v>
      </c>
      <c r="C579" s="3">
        <f t="shared" si="63"/>
        <v>2.2499999999999999E-2</v>
      </c>
      <c r="D579">
        <f t="shared" si="56"/>
        <v>100</v>
      </c>
      <c r="E579">
        <f t="shared" si="57"/>
        <v>5.54</v>
      </c>
      <c r="F579">
        <f t="shared" si="58"/>
        <v>40</v>
      </c>
      <c r="G579">
        <f t="shared" si="59"/>
        <v>2.7491235386881101</v>
      </c>
      <c r="H579">
        <f t="shared" si="60"/>
        <v>7.4224920000000023E-4</v>
      </c>
      <c r="I579" s="3">
        <v>0.97770000000000001</v>
      </c>
      <c r="J579" s="3">
        <v>2.5100000000000001E-2</v>
      </c>
      <c r="K579">
        <f t="shared" si="61"/>
        <v>1.3469999999998517E-5</v>
      </c>
    </row>
    <row r="580" spans="1:11" s="8" customFormat="1" x14ac:dyDescent="0.2">
      <c r="A580" s="5">
        <v>57.1</v>
      </c>
      <c r="B580" s="3">
        <f t="shared" si="62"/>
        <v>0.22389999999999999</v>
      </c>
      <c r="C580" s="3">
        <f t="shared" si="63"/>
        <v>2.2400000000000003E-2</v>
      </c>
      <c r="D580" s="8">
        <f t="shared" si="56"/>
        <v>100</v>
      </c>
      <c r="E580" s="8">
        <f t="shared" si="57"/>
        <v>5.54</v>
      </c>
      <c r="F580" s="8">
        <f t="shared" si="58"/>
        <v>40</v>
      </c>
      <c r="G580" s="8">
        <f t="shared" si="59"/>
        <v>2.7369052118494968</v>
      </c>
      <c r="H580" s="8">
        <f t="shared" si="60"/>
        <v>7.442436E-4</v>
      </c>
      <c r="I580" s="3">
        <v>0.97829999999999995</v>
      </c>
      <c r="J580" s="3">
        <v>2.5000000000000001E-2</v>
      </c>
      <c r="K580">
        <f t="shared" si="61"/>
        <v>2.0250000000000269E-5</v>
      </c>
    </row>
    <row r="581" spans="1:11" x14ac:dyDescent="0.2">
      <c r="A581" s="5">
        <v>57.2</v>
      </c>
      <c r="B581" s="3">
        <f t="shared" si="62"/>
        <v>0.2248</v>
      </c>
      <c r="C581" s="3">
        <f t="shared" si="63"/>
        <v>2.2600000000000002E-2</v>
      </c>
      <c r="D581">
        <f t="shared" si="56"/>
        <v>100</v>
      </c>
      <c r="E581">
        <f t="shared" si="57"/>
        <v>5.54</v>
      </c>
      <c r="F581">
        <f t="shared" si="58"/>
        <v>40</v>
      </c>
      <c r="G581">
        <f t="shared" si="59"/>
        <v>2.7613418655267239</v>
      </c>
      <c r="H581">
        <f t="shared" si="60"/>
        <v>7.4723520000000002E-4</v>
      </c>
      <c r="I581" s="3">
        <v>0.97919999999999996</v>
      </c>
      <c r="J581" s="3">
        <v>2.52E-2</v>
      </c>
      <c r="K581">
        <f t="shared" si="61"/>
        <v>2.7180000000002037E-5</v>
      </c>
    </row>
    <row r="582" spans="1:11" x14ac:dyDescent="0.2">
      <c r="A582" s="5">
        <v>57.3</v>
      </c>
      <c r="B582" s="3">
        <f t="shared" si="62"/>
        <v>0.22600000000000009</v>
      </c>
      <c r="C582" s="3">
        <f t="shared" si="63"/>
        <v>2.2699999999999998E-2</v>
      </c>
      <c r="D582">
        <f t="shared" si="56"/>
        <v>100</v>
      </c>
      <c r="E582">
        <f t="shared" si="57"/>
        <v>5.54</v>
      </c>
      <c r="F582">
        <f t="shared" si="58"/>
        <v>40</v>
      </c>
      <c r="G582">
        <f t="shared" si="59"/>
        <v>2.7735601923653377</v>
      </c>
      <c r="H582">
        <f t="shared" si="60"/>
        <v>7.5122400000000031E-4</v>
      </c>
      <c r="I582" s="3">
        <v>0.98040000000000005</v>
      </c>
      <c r="J582" s="3">
        <v>2.53E-2</v>
      </c>
      <c r="K582">
        <f t="shared" si="61"/>
        <v>1.3679999999998492E-5</v>
      </c>
    </row>
    <row r="583" spans="1:11" x14ac:dyDescent="0.2">
      <c r="A583" s="5">
        <v>57.4</v>
      </c>
      <c r="B583" s="3">
        <f t="shared" si="62"/>
        <v>0.22660000000000002</v>
      </c>
      <c r="C583" s="3">
        <f t="shared" si="63"/>
        <v>2.2899999999999997E-2</v>
      </c>
      <c r="D583">
        <f t="shared" si="56"/>
        <v>100</v>
      </c>
      <c r="E583">
        <f t="shared" si="57"/>
        <v>5.54</v>
      </c>
      <c r="F583">
        <f t="shared" si="58"/>
        <v>40</v>
      </c>
      <c r="G583">
        <f t="shared" si="59"/>
        <v>2.7979968460425648</v>
      </c>
      <c r="H583">
        <f t="shared" si="60"/>
        <v>7.5321840000000008E-4</v>
      </c>
      <c r="I583" s="3">
        <v>0.98099999999999998</v>
      </c>
      <c r="J583" s="3">
        <v>2.5499999999999998E-2</v>
      </c>
      <c r="K583">
        <f t="shared" si="61"/>
        <v>1.8400000000000525E-5</v>
      </c>
    </row>
    <row r="584" spans="1:11" x14ac:dyDescent="0.2">
      <c r="A584" s="5">
        <v>57.5</v>
      </c>
      <c r="B584" s="3">
        <f t="shared" si="62"/>
        <v>0.22740000000000005</v>
      </c>
      <c r="C584" s="3">
        <f t="shared" si="63"/>
        <v>2.3100000000000002E-2</v>
      </c>
      <c r="D584">
        <f t="shared" si="56"/>
        <v>100</v>
      </c>
      <c r="E584">
        <f t="shared" si="57"/>
        <v>5.54</v>
      </c>
      <c r="F584">
        <f t="shared" si="58"/>
        <v>40</v>
      </c>
      <c r="G584">
        <f t="shared" si="59"/>
        <v>2.8224334997197928</v>
      </c>
      <c r="H584">
        <f t="shared" si="60"/>
        <v>7.5587760000000016E-4</v>
      </c>
      <c r="I584" s="3">
        <v>0.98180000000000001</v>
      </c>
      <c r="J584" s="3">
        <v>2.5700000000000001E-2</v>
      </c>
      <c r="K584">
        <f t="shared" si="61"/>
        <v>2.5409999999999769E-5</v>
      </c>
    </row>
    <row r="585" spans="1:11" x14ac:dyDescent="0.2">
      <c r="A585" s="5">
        <v>57.6</v>
      </c>
      <c r="B585" s="3">
        <f t="shared" si="62"/>
        <v>0.22850000000000004</v>
      </c>
      <c r="C585" s="3">
        <f t="shared" si="63"/>
        <v>2.3100000000000002E-2</v>
      </c>
      <c r="D585">
        <f t="shared" si="56"/>
        <v>100</v>
      </c>
      <c r="E585">
        <f t="shared" si="57"/>
        <v>5.54</v>
      </c>
      <c r="F585">
        <f t="shared" si="58"/>
        <v>40</v>
      </c>
      <c r="G585">
        <f t="shared" si="59"/>
        <v>2.8224334997197928</v>
      </c>
      <c r="H585">
        <f t="shared" si="60"/>
        <v>7.5953400000000008E-4</v>
      </c>
      <c r="I585" s="3">
        <v>0.9829</v>
      </c>
      <c r="J585" s="3">
        <v>2.5700000000000001E-2</v>
      </c>
      <c r="K585">
        <f t="shared" si="61"/>
        <v>1.624000000000079E-5</v>
      </c>
    </row>
    <row r="586" spans="1:11" x14ac:dyDescent="0.2">
      <c r="A586" s="5">
        <v>57.7</v>
      </c>
      <c r="B586" s="3">
        <f t="shared" si="62"/>
        <v>0.22920000000000007</v>
      </c>
      <c r="C586" s="3">
        <f t="shared" si="63"/>
        <v>2.3300000000000001E-2</v>
      </c>
      <c r="D586">
        <f t="shared" ref="D586:D649" si="64">$E$4</f>
        <v>100</v>
      </c>
      <c r="E586">
        <f t="shared" ref="E586:E649" si="65">$F$4</f>
        <v>5.54</v>
      </c>
      <c r="F586">
        <f t="shared" ref="F586:F649" si="66">$G$4</f>
        <v>40</v>
      </c>
      <c r="G586">
        <f t="shared" ref="G586:G649" si="67">3*C586*D586*1000/(2*F586*E586^2)</f>
        <v>2.8468701533970209</v>
      </c>
      <c r="H586">
        <f t="shared" ref="H586:H649" si="68">6*B586*E586/(D586^2)</f>
        <v>7.6186080000000022E-4</v>
      </c>
      <c r="I586" s="3">
        <v>0.98360000000000003</v>
      </c>
      <c r="J586" s="3">
        <v>2.5899999999999999E-2</v>
      </c>
      <c r="K586">
        <f t="shared" ref="K586:K649" si="69">(C587+C586)/2*(B587-B586)</f>
        <v>1.6309999999998206E-5</v>
      </c>
    </row>
    <row r="587" spans="1:11" x14ac:dyDescent="0.2">
      <c r="A587" s="5">
        <v>57.8</v>
      </c>
      <c r="B587" s="3">
        <f t="shared" si="62"/>
        <v>0.22989999999999999</v>
      </c>
      <c r="C587" s="3">
        <f t="shared" si="63"/>
        <v>2.3300000000000001E-2</v>
      </c>
      <c r="D587">
        <f t="shared" si="64"/>
        <v>100</v>
      </c>
      <c r="E587">
        <f t="shared" si="65"/>
        <v>5.54</v>
      </c>
      <c r="F587">
        <f t="shared" si="66"/>
        <v>40</v>
      </c>
      <c r="G587">
        <f t="shared" si="67"/>
        <v>2.8468701533970209</v>
      </c>
      <c r="H587">
        <f t="shared" si="68"/>
        <v>7.6418760000000004E-4</v>
      </c>
      <c r="I587" s="3">
        <v>0.98429999999999995</v>
      </c>
      <c r="J587" s="3">
        <v>2.5899999999999999E-2</v>
      </c>
      <c r="K587">
        <f t="shared" si="69"/>
        <v>1.8640000000000536E-5</v>
      </c>
    </row>
    <row r="588" spans="1:11" x14ac:dyDescent="0.2">
      <c r="A588" s="5">
        <v>57.9</v>
      </c>
      <c r="B588" s="3">
        <f t="shared" si="62"/>
        <v>0.23070000000000002</v>
      </c>
      <c r="C588" s="3">
        <f t="shared" si="63"/>
        <v>2.3300000000000001E-2</v>
      </c>
      <c r="D588">
        <f t="shared" si="64"/>
        <v>100</v>
      </c>
      <c r="E588">
        <f t="shared" si="65"/>
        <v>5.54</v>
      </c>
      <c r="F588">
        <f t="shared" si="66"/>
        <v>40</v>
      </c>
      <c r="G588">
        <f t="shared" si="67"/>
        <v>2.8468701533970209</v>
      </c>
      <c r="H588">
        <f t="shared" si="68"/>
        <v>7.6684680000000012E-4</v>
      </c>
      <c r="I588" s="3">
        <v>0.98509999999999998</v>
      </c>
      <c r="J588" s="3">
        <v>2.5899999999999999E-2</v>
      </c>
      <c r="K588">
        <f t="shared" si="69"/>
        <v>2.3350000000000019E-5</v>
      </c>
    </row>
    <row r="589" spans="1:11" x14ac:dyDescent="0.2">
      <c r="A589" s="5">
        <v>58</v>
      </c>
      <c r="B589" s="3">
        <f t="shared" si="62"/>
        <v>0.23170000000000002</v>
      </c>
      <c r="C589" s="3">
        <f t="shared" si="63"/>
        <v>2.3399999999999997E-2</v>
      </c>
      <c r="D589">
        <f t="shared" si="64"/>
        <v>100</v>
      </c>
      <c r="E589">
        <f t="shared" si="65"/>
        <v>5.54</v>
      </c>
      <c r="F589">
        <f t="shared" si="66"/>
        <v>40</v>
      </c>
      <c r="G589">
        <f t="shared" si="67"/>
        <v>2.8590884802356342</v>
      </c>
      <c r="H589">
        <f t="shared" si="68"/>
        <v>7.7017080000000009E-4</v>
      </c>
      <c r="I589" s="3">
        <v>0.98609999999999998</v>
      </c>
      <c r="J589" s="3">
        <v>2.5999999999999999E-2</v>
      </c>
      <c r="K589">
        <f t="shared" si="69"/>
        <v>1.6450000000000796E-5</v>
      </c>
    </row>
    <row r="590" spans="1:11" x14ac:dyDescent="0.2">
      <c r="A590" s="5">
        <v>58.1</v>
      </c>
      <c r="B590" s="3">
        <f t="shared" si="62"/>
        <v>0.23240000000000005</v>
      </c>
      <c r="C590" s="3">
        <f t="shared" si="63"/>
        <v>2.3600000000000003E-2</v>
      </c>
      <c r="D590">
        <f t="shared" si="64"/>
        <v>100</v>
      </c>
      <c r="E590">
        <f t="shared" si="65"/>
        <v>5.54</v>
      </c>
      <c r="F590">
        <f t="shared" si="66"/>
        <v>40</v>
      </c>
      <c r="G590">
        <f t="shared" si="67"/>
        <v>2.8835251339128622</v>
      </c>
      <c r="H590">
        <f t="shared" si="68"/>
        <v>7.7249760000000012E-4</v>
      </c>
      <c r="I590" s="3">
        <v>0.98680000000000001</v>
      </c>
      <c r="J590" s="3">
        <v>2.6200000000000001E-2</v>
      </c>
      <c r="K590">
        <f t="shared" si="69"/>
        <v>1.8840000000000541E-5</v>
      </c>
    </row>
    <row r="591" spans="1:11" x14ac:dyDescent="0.2">
      <c r="A591" s="5">
        <v>58.2</v>
      </c>
      <c r="B591" s="3">
        <f t="shared" si="62"/>
        <v>0.23320000000000007</v>
      </c>
      <c r="C591" s="3">
        <f t="shared" si="63"/>
        <v>2.35E-2</v>
      </c>
      <c r="D591">
        <f t="shared" si="64"/>
        <v>100</v>
      </c>
      <c r="E591">
        <f t="shared" si="65"/>
        <v>5.54</v>
      </c>
      <c r="F591">
        <f t="shared" si="66"/>
        <v>40</v>
      </c>
      <c r="G591">
        <f t="shared" si="67"/>
        <v>2.8713068070742489</v>
      </c>
      <c r="H591">
        <f t="shared" si="68"/>
        <v>7.7515680000000021E-4</v>
      </c>
      <c r="I591" s="3">
        <v>0.98760000000000003</v>
      </c>
      <c r="J591" s="3">
        <v>2.6100000000000002E-2</v>
      </c>
      <c r="K591">
        <f t="shared" si="69"/>
        <v>2.1330000000000282E-5</v>
      </c>
    </row>
    <row r="592" spans="1:11" x14ac:dyDescent="0.2">
      <c r="A592" s="5">
        <v>58.3</v>
      </c>
      <c r="B592" s="3">
        <f t="shared" si="62"/>
        <v>0.23410000000000009</v>
      </c>
      <c r="C592" s="3">
        <f t="shared" si="63"/>
        <v>2.3899999999999998E-2</v>
      </c>
      <c r="D592">
        <f t="shared" si="64"/>
        <v>100</v>
      </c>
      <c r="E592">
        <f t="shared" si="65"/>
        <v>5.54</v>
      </c>
      <c r="F592">
        <f t="shared" si="66"/>
        <v>40</v>
      </c>
      <c r="G592">
        <f t="shared" si="67"/>
        <v>2.9201801144287027</v>
      </c>
      <c r="H592">
        <f t="shared" si="68"/>
        <v>7.7814840000000024E-4</v>
      </c>
      <c r="I592" s="3">
        <v>0.98850000000000005</v>
      </c>
      <c r="J592" s="3">
        <v>2.6499999999999999E-2</v>
      </c>
      <c r="K592">
        <f t="shared" si="69"/>
        <v>2.1554999999997624E-5</v>
      </c>
    </row>
    <row r="593" spans="1:11" x14ac:dyDescent="0.2">
      <c r="A593" s="5">
        <v>58.4</v>
      </c>
      <c r="B593" s="3">
        <f t="shared" si="62"/>
        <v>0.23499999999999999</v>
      </c>
      <c r="C593" s="3">
        <f t="shared" si="63"/>
        <v>2.4E-2</v>
      </c>
      <c r="D593">
        <f t="shared" si="64"/>
        <v>100</v>
      </c>
      <c r="E593">
        <f t="shared" si="65"/>
        <v>5.54</v>
      </c>
      <c r="F593">
        <f t="shared" si="66"/>
        <v>40</v>
      </c>
      <c r="G593">
        <f t="shared" si="67"/>
        <v>2.9323984412673179</v>
      </c>
      <c r="H593">
        <f t="shared" si="68"/>
        <v>7.8113999999999994E-4</v>
      </c>
      <c r="I593" s="3">
        <v>0.98939999999999995</v>
      </c>
      <c r="J593" s="3">
        <v>2.6599999999999999E-2</v>
      </c>
      <c r="K593">
        <f t="shared" si="69"/>
        <v>1.6800000000000815E-5</v>
      </c>
    </row>
    <row r="594" spans="1:11" x14ac:dyDescent="0.2">
      <c r="A594" s="5">
        <v>58.5</v>
      </c>
      <c r="B594" s="3">
        <f t="shared" si="62"/>
        <v>0.23570000000000002</v>
      </c>
      <c r="C594" s="3">
        <f t="shared" si="63"/>
        <v>2.4E-2</v>
      </c>
      <c r="D594">
        <f t="shared" si="64"/>
        <v>100</v>
      </c>
      <c r="E594">
        <f t="shared" si="65"/>
        <v>5.54</v>
      </c>
      <c r="F594">
        <f t="shared" si="66"/>
        <v>40</v>
      </c>
      <c r="G594">
        <f t="shared" si="67"/>
        <v>2.9323984412673179</v>
      </c>
      <c r="H594">
        <f t="shared" si="68"/>
        <v>7.8346680000000008E-4</v>
      </c>
      <c r="I594" s="3">
        <v>0.99009999999999998</v>
      </c>
      <c r="J594" s="3">
        <v>2.6599999999999999E-2</v>
      </c>
      <c r="K594">
        <f t="shared" si="69"/>
        <v>1.9240000000000551E-5</v>
      </c>
    </row>
    <row r="595" spans="1:11" x14ac:dyDescent="0.2">
      <c r="A595" s="5">
        <v>58.6</v>
      </c>
      <c r="B595" s="3">
        <f t="shared" si="62"/>
        <v>0.23650000000000004</v>
      </c>
      <c r="C595" s="3">
        <f t="shared" si="63"/>
        <v>2.4100000000000003E-2</v>
      </c>
      <c r="D595">
        <f t="shared" si="64"/>
        <v>100</v>
      </c>
      <c r="E595">
        <f t="shared" si="65"/>
        <v>5.54</v>
      </c>
      <c r="F595">
        <f t="shared" si="66"/>
        <v>40</v>
      </c>
      <c r="G595">
        <f t="shared" si="67"/>
        <v>2.9446167681059312</v>
      </c>
      <c r="H595">
        <f t="shared" si="68"/>
        <v>7.8612600000000016E-4</v>
      </c>
      <c r="I595" s="3">
        <v>0.9909</v>
      </c>
      <c r="J595" s="3">
        <v>2.6700000000000002E-2</v>
      </c>
      <c r="K595">
        <f t="shared" si="69"/>
        <v>2.9099999999999488E-5</v>
      </c>
    </row>
    <row r="596" spans="1:11" x14ac:dyDescent="0.2">
      <c r="A596" s="5">
        <v>58.7</v>
      </c>
      <c r="B596" s="3">
        <f t="shared" si="62"/>
        <v>0.23770000000000002</v>
      </c>
      <c r="C596" s="3">
        <f t="shared" si="63"/>
        <v>2.4399999999999998E-2</v>
      </c>
      <c r="D596">
        <f t="shared" si="64"/>
        <v>100</v>
      </c>
      <c r="E596">
        <f t="shared" si="65"/>
        <v>5.54</v>
      </c>
      <c r="F596">
        <f t="shared" si="66"/>
        <v>40</v>
      </c>
      <c r="G596">
        <f t="shared" si="67"/>
        <v>2.9812717486217721</v>
      </c>
      <c r="H596">
        <f t="shared" si="68"/>
        <v>7.9011480000000013E-4</v>
      </c>
      <c r="I596" s="3">
        <v>0.99209999999999998</v>
      </c>
      <c r="J596" s="3">
        <v>2.7E-2</v>
      </c>
      <c r="K596">
        <f t="shared" si="69"/>
        <v>1.7080000000000826E-5</v>
      </c>
    </row>
    <row r="597" spans="1:11" x14ac:dyDescent="0.2">
      <c r="A597" s="5">
        <v>58.8</v>
      </c>
      <c r="B597" s="3">
        <f t="shared" si="62"/>
        <v>0.23840000000000006</v>
      </c>
      <c r="C597" s="3">
        <f t="shared" si="63"/>
        <v>2.4399999999999998E-2</v>
      </c>
      <c r="D597">
        <f t="shared" si="64"/>
        <v>100</v>
      </c>
      <c r="E597">
        <f t="shared" si="65"/>
        <v>5.54</v>
      </c>
      <c r="F597">
        <f t="shared" si="66"/>
        <v>40</v>
      </c>
      <c r="G597">
        <f t="shared" si="67"/>
        <v>2.9812717486217721</v>
      </c>
      <c r="H597">
        <f t="shared" si="68"/>
        <v>7.9244160000000016E-4</v>
      </c>
      <c r="I597" s="3">
        <v>0.99280000000000002</v>
      </c>
      <c r="J597" s="3">
        <v>2.7E-2</v>
      </c>
      <c r="K597">
        <f t="shared" si="69"/>
        <v>1.7115000000000828E-5</v>
      </c>
    </row>
    <row r="598" spans="1:11" x14ac:dyDescent="0.2">
      <c r="A598" s="5">
        <v>58.9</v>
      </c>
      <c r="B598" s="3">
        <f t="shared" si="62"/>
        <v>0.23910000000000009</v>
      </c>
      <c r="C598" s="3">
        <f t="shared" si="63"/>
        <v>2.4500000000000001E-2</v>
      </c>
      <c r="D598">
        <f t="shared" si="64"/>
        <v>100</v>
      </c>
      <c r="E598">
        <f t="shared" si="65"/>
        <v>5.54</v>
      </c>
      <c r="F598">
        <f t="shared" si="66"/>
        <v>40</v>
      </c>
      <c r="G598">
        <f t="shared" si="67"/>
        <v>2.9934900754603873</v>
      </c>
      <c r="H598">
        <f t="shared" si="68"/>
        <v>7.947684000000003E-4</v>
      </c>
      <c r="I598" s="3">
        <v>0.99350000000000005</v>
      </c>
      <c r="J598" s="3">
        <v>2.7099999999999999E-2</v>
      </c>
      <c r="K598">
        <f t="shared" si="69"/>
        <v>2.2049999999997571E-5</v>
      </c>
    </row>
    <row r="599" spans="1:11" x14ac:dyDescent="0.2">
      <c r="A599" s="5">
        <v>59</v>
      </c>
      <c r="B599" s="3">
        <f t="shared" si="62"/>
        <v>0.24</v>
      </c>
      <c r="C599" s="3">
        <f t="shared" si="63"/>
        <v>2.4500000000000001E-2</v>
      </c>
      <c r="D599">
        <f t="shared" si="64"/>
        <v>100</v>
      </c>
      <c r="E599">
        <f t="shared" si="65"/>
        <v>5.54</v>
      </c>
      <c r="F599">
        <f t="shared" si="66"/>
        <v>40</v>
      </c>
      <c r="G599">
        <f t="shared" si="67"/>
        <v>2.9934900754603873</v>
      </c>
      <c r="H599">
        <f t="shared" si="68"/>
        <v>7.9776000000000001E-4</v>
      </c>
      <c r="I599" s="3">
        <v>0.99439999999999995</v>
      </c>
      <c r="J599" s="3">
        <v>2.7099999999999999E-2</v>
      </c>
      <c r="K599">
        <f t="shared" si="69"/>
        <v>2.2140000000000293E-5</v>
      </c>
    </row>
    <row r="600" spans="1:11" x14ac:dyDescent="0.2">
      <c r="A600" s="5">
        <v>59.1</v>
      </c>
      <c r="B600" s="3">
        <f t="shared" si="62"/>
        <v>0.2409</v>
      </c>
      <c r="C600" s="3">
        <f t="shared" si="63"/>
        <v>2.47E-2</v>
      </c>
      <c r="D600">
        <f t="shared" si="64"/>
        <v>100</v>
      </c>
      <c r="E600">
        <f t="shared" si="65"/>
        <v>5.54</v>
      </c>
      <c r="F600">
        <f t="shared" si="66"/>
        <v>40</v>
      </c>
      <c r="G600">
        <f t="shared" si="67"/>
        <v>3.0179267291376144</v>
      </c>
      <c r="H600">
        <f t="shared" si="68"/>
        <v>8.0075160000000003E-4</v>
      </c>
      <c r="I600" s="3">
        <v>0.99529999999999996</v>
      </c>
      <c r="J600" s="3">
        <v>2.7300000000000001E-2</v>
      </c>
      <c r="K600">
        <f t="shared" si="69"/>
        <v>1.482000000000111E-5</v>
      </c>
    </row>
    <row r="601" spans="1:11" x14ac:dyDescent="0.2">
      <c r="A601" s="5">
        <v>59.2</v>
      </c>
      <c r="B601" s="3">
        <f t="shared" si="62"/>
        <v>0.24150000000000005</v>
      </c>
      <c r="C601" s="3">
        <f t="shared" si="63"/>
        <v>2.47E-2</v>
      </c>
      <c r="D601">
        <f t="shared" si="64"/>
        <v>100</v>
      </c>
      <c r="E601">
        <f t="shared" si="65"/>
        <v>5.54</v>
      </c>
      <c r="F601">
        <f t="shared" si="66"/>
        <v>40</v>
      </c>
      <c r="G601">
        <f t="shared" si="67"/>
        <v>3.0179267291376144</v>
      </c>
      <c r="H601">
        <f t="shared" si="68"/>
        <v>8.0274600000000012E-4</v>
      </c>
      <c r="I601" s="3">
        <v>0.99590000000000001</v>
      </c>
      <c r="J601" s="3">
        <v>2.7300000000000001E-2</v>
      </c>
      <c r="K601">
        <f t="shared" si="69"/>
        <v>2.2275000000000294E-5</v>
      </c>
    </row>
    <row r="602" spans="1:11" x14ac:dyDescent="0.2">
      <c r="A602" s="5">
        <v>59.3</v>
      </c>
      <c r="B602" s="3">
        <f t="shared" si="62"/>
        <v>0.24240000000000006</v>
      </c>
      <c r="C602" s="3">
        <f t="shared" si="63"/>
        <v>2.4800000000000003E-2</v>
      </c>
      <c r="D602">
        <f t="shared" si="64"/>
        <v>100</v>
      </c>
      <c r="E602">
        <f t="shared" si="65"/>
        <v>5.54</v>
      </c>
      <c r="F602">
        <f t="shared" si="66"/>
        <v>40</v>
      </c>
      <c r="G602">
        <f t="shared" si="67"/>
        <v>3.0301450559762282</v>
      </c>
      <c r="H602">
        <f t="shared" si="68"/>
        <v>8.0573760000000015E-4</v>
      </c>
      <c r="I602" s="3">
        <v>0.99680000000000002</v>
      </c>
      <c r="J602" s="3">
        <v>2.7400000000000001E-2</v>
      </c>
      <c r="K602">
        <f t="shared" si="69"/>
        <v>2.2320000000000298E-5</v>
      </c>
    </row>
    <row r="603" spans="1:11" x14ac:dyDescent="0.2">
      <c r="A603" s="5">
        <v>59.4</v>
      </c>
      <c r="B603" s="3">
        <f t="shared" si="62"/>
        <v>0.24330000000000007</v>
      </c>
      <c r="C603" s="3">
        <f t="shared" si="63"/>
        <v>2.4800000000000003E-2</v>
      </c>
      <c r="D603">
        <f t="shared" si="64"/>
        <v>100</v>
      </c>
      <c r="E603">
        <f t="shared" si="65"/>
        <v>5.54</v>
      </c>
      <c r="F603">
        <f t="shared" si="66"/>
        <v>40</v>
      </c>
      <c r="G603">
        <f t="shared" si="67"/>
        <v>3.0301450559762282</v>
      </c>
      <c r="H603">
        <f t="shared" si="68"/>
        <v>8.0872920000000029E-4</v>
      </c>
      <c r="I603" s="3">
        <v>0.99770000000000003</v>
      </c>
      <c r="J603" s="3">
        <v>2.7400000000000001E-2</v>
      </c>
      <c r="K603">
        <f t="shared" si="69"/>
        <v>1.9920000000000572E-5</v>
      </c>
    </row>
    <row r="604" spans="1:11" x14ac:dyDescent="0.2">
      <c r="A604" s="5">
        <v>59.5</v>
      </c>
      <c r="B604" s="3">
        <f t="shared" si="62"/>
        <v>0.24410000000000009</v>
      </c>
      <c r="C604" s="3">
        <f t="shared" si="63"/>
        <v>2.5000000000000001E-2</v>
      </c>
      <c r="D604">
        <f t="shared" si="64"/>
        <v>100</v>
      </c>
      <c r="E604">
        <f t="shared" si="65"/>
        <v>5.54</v>
      </c>
      <c r="F604">
        <f t="shared" si="66"/>
        <v>40</v>
      </c>
      <c r="G604">
        <f t="shared" si="67"/>
        <v>3.0545817096534562</v>
      </c>
      <c r="H604">
        <f t="shared" si="68"/>
        <v>8.1138840000000026E-4</v>
      </c>
      <c r="I604" s="3">
        <v>0.99850000000000005</v>
      </c>
      <c r="J604" s="3">
        <v>2.76E-2</v>
      </c>
      <c r="K604">
        <f t="shared" si="69"/>
        <v>1.4999999999998349E-5</v>
      </c>
    </row>
    <row r="605" spans="1:11" x14ac:dyDescent="0.2">
      <c r="A605" s="5">
        <v>59.6</v>
      </c>
      <c r="B605" s="3">
        <f t="shared" si="62"/>
        <v>0.24470000000000003</v>
      </c>
      <c r="C605" s="3">
        <f t="shared" si="63"/>
        <v>2.5000000000000001E-2</v>
      </c>
      <c r="D605">
        <f t="shared" si="64"/>
        <v>100</v>
      </c>
      <c r="E605">
        <f t="shared" si="65"/>
        <v>5.54</v>
      </c>
      <c r="F605">
        <f t="shared" si="66"/>
        <v>40</v>
      </c>
      <c r="G605">
        <f t="shared" si="67"/>
        <v>3.0545817096534562</v>
      </c>
      <c r="H605">
        <f t="shared" si="68"/>
        <v>8.1338280000000014E-4</v>
      </c>
      <c r="I605" s="3">
        <v>0.99909999999999999</v>
      </c>
      <c r="J605" s="3">
        <v>2.76E-2</v>
      </c>
      <c r="K605">
        <f t="shared" si="69"/>
        <v>2.7719999999999745E-5</v>
      </c>
    </row>
    <row r="606" spans="1:11" x14ac:dyDescent="0.2">
      <c r="A606" s="5">
        <v>59.7</v>
      </c>
      <c r="B606" s="3">
        <f t="shared" si="62"/>
        <v>0.24580000000000002</v>
      </c>
      <c r="C606" s="3">
        <f t="shared" si="63"/>
        <v>2.5399999999999999E-2</v>
      </c>
      <c r="D606">
        <f t="shared" si="64"/>
        <v>100</v>
      </c>
      <c r="E606">
        <f t="shared" si="65"/>
        <v>5.54</v>
      </c>
      <c r="F606">
        <f t="shared" si="66"/>
        <v>40</v>
      </c>
      <c r="G606">
        <f t="shared" si="67"/>
        <v>3.1034550170079105</v>
      </c>
      <c r="H606">
        <f t="shared" si="68"/>
        <v>8.1703920000000016E-4</v>
      </c>
      <c r="I606" s="3">
        <v>1.0002</v>
      </c>
      <c r="J606" s="3">
        <v>2.8000000000000001E-2</v>
      </c>
      <c r="K606">
        <f t="shared" si="69"/>
        <v>2.5500000000002853E-5</v>
      </c>
    </row>
    <row r="607" spans="1:11" x14ac:dyDescent="0.2">
      <c r="A607" s="5">
        <v>59.8</v>
      </c>
      <c r="B607" s="3">
        <f t="shared" si="62"/>
        <v>0.24680000000000013</v>
      </c>
      <c r="C607" s="3">
        <f t="shared" si="63"/>
        <v>2.5599999999999998E-2</v>
      </c>
      <c r="D607">
        <f t="shared" si="64"/>
        <v>100</v>
      </c>
      <c r="E607">
        <f t="shared" si="65"/>
        <v>5.54</v>
      </c>
      <c r="F607">
        <f t="shared" si="66"/>
        <v>40</v>
      </c>
      <c r="G607">
        <f t="shared" si="67"/>
        <v>3.1278916706851385</v>
      </c>
      <c r="H607">
        <f t="shared" si="68"/>
        <v>8.2036320000000045E-4</v>
      </c>
      <c r="I607" s="3">
        <v>1.0012000000000001</v>
      </c>
      <c r="J607" s="3">
        <v>2.8199999999999999E-2</v>
      </c>
      <c r="K607">
        <f t="shared" si="69"/>
        <v>1.532999999999831E-5</v>
      </c>
    </row>
    <row r="608" spans="1:11" x14ac:dyDescent="0.2">
      <c r="A608" s="5">
        <v>59.9</v>
      </c>
      <c r="B608" s="3">
        <f t="shared" si="62"/>
        <v>0.24740000000000006</v>
      </c>
      <c r="C608" s="3">
        <f t="shared" si="63"/>
        <v>2.5500000000000002E-2</v>
      </c>
      <c r="D608">
        <f t="shared" si="64"/>
        <v>100</v>
      </c>
      <c r="E608">
        <f t="shared" si="65"/>
        <v>5.54</v>
      </c>
      <c r="F608">
        <f t="shared" si="66"/>
        <v>40</v>
      </c>
      <c r="G608">
        <f t="shared" si="67"/>
        <v>3.1156733438465252</v>
      </c>
      <c r="H608">
        <f t="shared" si="68"/>
        <v>8.2235760000000011E-4</v>
      </c>
      <c r="I608" s="3">
        <v>1.0018</v>
      </c>
      <c r="J608" s="3">
        <v>2.81E-2</v>
      </c>
      <c r="K608">
        <f t="shared" si="69"/>
        <v>1.7849999999998035E-5</v>
      </c>
    </row>
    <row r="609" spans="1:11" x14ac:dyDescent="0.2">
      <c r="A609" s="5">
        <v>60</v>
      </c>
      <c r="B609" s="3">
        <f t="shared" si="62"/>
        <v>0.24809999999999999</v>
      </c>
      <c r="C609" s="3">
        <f t="shared" si="63"/>
        <v>2.5500000000000002E-2</v>
      </c>
      <c r="D609">
        <f t="shared" si="64"/>
        <v>100</v>
      </c>
      <c r="E609">
        <f t="shared" si="65"/>
        <v>5.54</v>
      </c>
      <c r="F609">
        <f t="shared" si="66"/>
        <v>40</v>
      </c>
      <c r="G609">
        <f t="shared" si="67"/>
        <v>3.1156733438465252</v>
      </c>
      <c r="H609">
        <f t="shared" si="68"/>
        <v>8.2468439999999993E-4</v>
      </c>
      <c r="I609" s="3">
        <v>1.0024999999999999</v>
      </c>
      <c r="J609" s="3">
        <v>2.81E-2</v>
      </c>
      <c r="K609">
        <f t="shared" si="69"/>
        <v>2.8105000000002578E-5</v>
      </c>
    </row>
    <row r="610" spans="1:11" x14ac:dyDescent="0.2">
      <c r="A610" s="5">
        <v>60.1</v>
      </c>
      <c r="B610" s="3">
        <f t="shared" si="62"/>
        <v>0.24920000000000009</v>
      </c>
      <c r="C610" s="3">
        <f t="shared" si="63"/>
        <v>2.5599999999999998E-2</v>
      </c>
      <c r="D610">
        <f t="shared" si="64"/>
        <v>100</v>
      </c>
      <c r="E610">
        <f t="shared" si="65"/>
        <v>5.54</v>
      </c>
      <c r="F610">
        <f t="shared" si="66"/>
        <v>40</v>
      </c>
      <c r="G610">
        <f t="shared" si="67"/>
        <v>3.1278916706851385</v>
      </c>
      <c r="H610">
        <f t="shared" si="68"/>
        <v>8.2834080000000027E-4</v>
      </c>
      <c r="I610" s="3">
        <v>1.0036</v>
      </c>
      <c r="J610" s="3">
        <v>2.8199999999999999E-2</v>
      </c>
      <c r="K610">
        <f t="shared" si="69"/>
        <v>2.0599999999997729E-5</v>
      </c>
    </row>
    <row r="611" spans="1:11" x14ac:dyDescent="0.2">
      <c r="A611" s="5">
        <v>60.2</v>
      </c>
      <c r="B611" s="3">
        <f t="shared" si="62"/>
        <v>0.25</v>
      </c>
      <c r="C611" s="3">
        <f t="shared" si="63"/>
        <v>2.5899999999999999E-2</v>
      </c>
      <c r="D611">
        <f t="shared" si="64"/>
        <v>100</v>
      </c>
      <c r="E611">
        <f t="shared" si="65"/>
        <v>5.54</v>
      </c>
      <c r="F611">
        <f t="shared" si="66"/>
        <v>40</v>
      </c>
      <c r="G611">
        <f t="shared" si="67"/>
        <v>3.1645466512009799</v>
      </c>
      <c r="H611">
        <f t="shared" si="68"/>
        <v>8.3100000000000003E-4</v>
      </c>
      <c r="I611" s="3">
        <v>1.0044</v>
      </c>
      <c r="J611" s="3">
        <v>2.8500000000000001E-2</v>
      </c>
      <c r="K611">
        <f t="shared" si="69"/>
        <v>1.8165000000003761E-5</v>
      </c>
    </row>
    <row r="612" spans="1:11" x14ac:dyDescent="0.2">
      <c r="A612" s="5">
        <v>60.3</v>
      </c>
      <c r="B612" s="3">
        <f t="shared" si="62"/>
        <v>0.25070000000000014</v>
      </c>
      <c r="C612" s="3">
        <f t="shared" si="63"/>
        <v>2.6000000000000002E-2</v>
      </c>
      <c r="D612">
        <f t="shared" si="64"/>
        <v>100</v>
      </c>
      <c r="E612">
        <f t="shared" si="65"/>
        <v>5.54</v>
      </c>
      <c r="F612">
        <f t="shared" si="66"/>
        <v>40</v>
      </c>
      <c r="G612">
        <f t="shared" si="67"/>
        <v>3.1767649780395946</v>
      </c>
      <c r="H612">
        <f t="shared" si="68"/>
        <v>8.3332680000000061E-4</v>
      </c>
      <c r="I612" s="3">
        <v>1.0051000000000001</v>
      </c>
      <c r="J612" s="3">
        <v>2.86E-2</v>
      </c>
      <c r="K612">
        <f t="shared" si="69"/>
        <v>2.3399999999997425E-5</v>
      </c>
    </row>
    <row r="613" spans="1:11" x14ac:dyDescent="0.2">
      <c r="A613" s="5">
        <v>60.4</v>
      </c>
      <c r="B613" s="3">
        <f t="shared" si="62"/>
        <v>0.25160000000000005</v>
      </c>
      <c r="C613" s="3">
        <f t="shared" si="63"/>
        <v>2.6000000000000002E-2</v>
      </c>
      <c r="D613">
        <f t="shared" si="64"/>
        <v>100</v>
      </c>
      <c r="E613">
        <f t="shared" si="65"/>
        <v>5.54</v>
      </c>
      <c r="F613">
        <f t="shared" si="66"/>
        <v>40</v>
      </c>
      <c r="G613">
        <f t="shared" si="67"/>
        <v>3.1767649780395946</v>
      </c>
      <c r="H613">
        <f t="shared" si="68"/>
        <v>8.363184000000002E-4</v>
      </c>
      <c r="I613" s="3">
        <v>1.006</v>
      </c>
      <c r="J613" s="3">
        <v>2.86E-2</v>
      </c>
      <c r="K613">
        <f t="shared" si="69"/>
        <v>2.6199999999997117E-5</v>
      </c>
    </row>
    <row r="614" spans="1:11" x14ac:dyDescent="0.2">
      <c r="A614" s="5">
        <v>60.5</v>
      </c>
      <c r="B614" s="3">
        <f t="shared" si="62"/>
        <v>0.25259999999999994</v>
      </c>
      <c r="C614" s="3">
        <f t="shared" si="63"/>
        <v>2.64E-2</v>
      </c>
      <c r="D614">
        <f t="shared" si="64"/>
        <v>100</v>
      </c>
      <c r="E614">
        <f t="shared" si="65"/>
        <v>5.54</v>
      </c>
      <c r="F614">
        <f t="shared" si="66"/>
        <v>40</v>
      </c>
      <c r="G614">
        <f t="shared" si="67"/>
        <v>3.2256382853940488</v>
      </c>
      <c r="H614">
        <f t="shared" si="68"/>
        <v>8.3964239999999974E-4</v>
      </c>
      <c r="I614" s="3">
        <v>1.0069999999999999</v>
      </c>
      <c r="J614" s="3">
        <v>2.9000000000000001E-2</v>
      </c>
      <c r="K614">
        <f t="shared" si="69"/>
        <v>2.1000000000003516E-5</v>
      </c>
    </row>
    <row r="615" spans="1:11" x14ac:dyDescent="0.2">
      <c r="A615" s="5">
        <v>60.6</v>
      </c>
      <c r="B615" s="3">
        <f t="shared" si="62"/>
        <v>0.25340000000000007</v>
      </c>
      <c r="C615" s="3">
        <f t="shared" si="63"/>
        <v>2.6099999999999998E-2</v>
      </c>
      <c r="D615">
        <f t="shared" si="64"/>
        <v>100</v>
      </c>
      <c r="E615">
        <f t="shared" si="65"/>
        <v>5.54</v>
      </c>
      <c r="F615">
        <f t="shared" si="66"/>
        <v>40</v>
      </c>
      <c r="G615">
        <f t="shared" si="67"/>
        <v>3.1889833048782075</v>
      </c>
      <c r="H615">
        <f t="shared" si="68"/>
        <v>8.4230160000000026E-4</v>
      </c>
      <c r="I615" s="3">
        <v>1.0078</v>
      </c>
      <c r="J615" s="3">
        <v>2.87E-2</v>
      </c>
      <c r="K615">
        <f t="shared" si="69"/>
        <v>1.5719999999998267E-5</v>
      </c>
    </row>
    <row r="616" spans="1:11" x14ac:dyDescent="0.2">
      <c r="A616" s="5">
        <v>60.7</v>
      </c>
      <c r="B616" s="3">
        <f t="shared" si="62"/>
        <v>0.254</v>
      </c>
      <c r="C616" s="3">
        <f t="shared" si="63"/>
        <v>2.6299999999999997E-2</v>
      </c>
      <c r="D616">
        <f t="shared" si="64"/>
        <v>100</v>
      </c>
      <c r="E616">
        <f t="shared" si="65"/>
        <v>5.54</v>
      </c>
      <c r="F616">
        <f t="shared" si="66"/>
        <v>40</v>
      </c>
      <c r="G616">
        <f t="shared" si="67"/>
        <v>3.2134199585554355</v>
      </c>
      <c r="H616">
        <f t="shared" si="68"/>
        <v>8.4429599999999991E-4</v>
      </c>
      <c r="I616" s="3">
        <v>1.0084</v>
      </c>
      <c r="J616" s="3">
        <v>2.8899999999999999E-2</v>
      </c>
      <c r="K616">
        <f t="shared" si="69"/>
        <v>2.6450000000002957E-5</v>
      </c>
    </row>
    <row r="617" spans="1:11" x14ac:dyDescent="0.2">
      <c r="A617" s="5">
        <v>60.8</v>
      </c>
      <c r="B617" s="3">
        <f t="shared" si="62"/>
        <v>0.25500000000000012</v>
      </c>
      <c r="C617" s="3">
        <f t="shared" si="63"/>
        <v>2.6599999999999999E-2</v>
      </c>
      <c r="D617">
        <f t="shared" si="64"/>
        <v>100</v>
      </c>
      <c r="E617">
        <f t="shared" si="65"/>
        <v>5.54</v>
      </c>
      <c r="F617">
        <f t="shared" si="66"/>
        <v>40</v>
      </c>
      <c r="G617">
        <f t="shared" si="67"/>
        <v>3.2500749390712764</v>
      </c>
      <c r="H617">
        <f t="shared" si="68"/>
        <v>8.4762000000000043E-4</v>
      </c>
      <c r="I617" s="3">
        <v>1.0094000000000001</v>
      </c>
      <c r="J617" s="3">
        <v>2.92E-2</v>
      </c>
      <c r="K617">
        <f t="shared" si="69"/>
        <v>2.3849999999997371E-5</v>
      </c>
    </row>
    <row r="618" spans="1:11" x14ac:dyDescent="0.2">
      <c r="A618" s="5">
        <v>60.9</v>
      </c>
      <c r="B618" s="3">
        <f t="shared" si="62"/>
        <v>0.25590000000000002</v>
      </c>
      <c r="C618" s="3">
        <f t="shared" si="63"/>
        <v>2.64E-2</v>
      </c>
      <c r="D618">
        <f t="shared" si="64"/>
        <v>100</v>
      </c>
      <c r="E618">
        <f t="shared" si="65"/>
        <v>5.54</v>
      </c>
      <c r="F618">
        <f t="shared" si="66"/>
        <v>40</v>
      </c>
      <c r="G618">
        <f t="shared" si="67"/>
        <v>3.2256382853940488</v>
      </c>
      <c r="H618">
        <f t="shared" si="68"/>
        <v>8.5061160000000002E-4</v>
      </c>
      <c r="I618" s="3">
        <v>1.0103</v>
      </c>
      <c r="J618" s="3">
        <v>2.9000000000000001E-2</v>
      </c>
      <c r="K618">
        <f t="shared" si="69"/>
        <v>1.5899999999998249E-5</v>
      </c>
    </row>
    <row r="619" spans="1:11" x14ac:dyDescent="0.2">
      <c r="A619" s="5">
        <v>61</v>
      </c>
      <c r="B619" s="3">
        <f t="shared" si="62"/>
        <v>0.25649999999999995</v>
      </c>
      <c r="C619" s="3">
        <f t="shared" si="63"/>
        <v>2.6599999999999999E-2</v>
      </c>
      <c r="D619">
        <f t="shared" si="64"/>
        <v>100</v>
      </c>
      <c r="E619">
        <f t="shared" si="65"/>
        <v>5.54</v>
      </c>
      <c r="F619">
        <f t="shared" si="66"/>
        <v>40</v>
      </c>
      <c r="G619">
        <f t="shared" si="67"/>
        <v>3.2500749390712764</v>
      </c>
      <c r="H619">
        <f t="shared" si="68"/>
        <v>8.5260599999999979E-4</v>
      </c>
      <c r="I619" s="3">
        <v>1.0108999999999999</v>
      </c>
      <c r="J619" s="3">
        <v>2.92E-2</v>
      </c>
      <c r="K619">
        <f t="shared" si="69"/>
        <v>2.4030000000003282E-5</v>
      </c>
    </row>
    <row r="620" spans="1:11" x14ac:dyDescent="0.2">
      <c r="A620" s="5">
        <v>61.1</v>
      </c>
      <c r="B620" s="3">
        <f t="shared" si="62"/>
        <v>0.25740000000000007</v>
      </c>
      <c r="C620" s="3">
        <f t="shared" si="63"/>
        <v>2.6799999999999997E-2</v>
      </c>
      <c r="D620">
        <f t="shared" si="64"/>
        <v>100</v>
      </c>
      <c r="E620">
        <f t="shared" si="65"/>
        <v>5.54</v>
      </c>
      <c r="F620">
        <f t="shared" si="66"/>
        <v>40</v>
      </c>
      <c r="G620">
        <f t="shared" si="67"/>
        <v>3.274511592748504</v>
      </c>
      <c r="H620">
        <f t="shared" si="68"/>
        <v>8.5559760000000025E-4</v>
      </c>
      <c r="I620" s="3">
        <v>1.0118</v>
      </c>
      <c r="J620" s="3">
        <v>2.9399999999999999E-2</v>
      </c>
      <c r="K620">
        <f t="shared" si="69"/>
        <v>2.6899999999997039E-5</v>
      </c>
    </row>
    <row r="621" spans="1:11" x14ac:dyDescent="0.2">
      <c r="A621" s="5">
        <v>61.2</v>
      </c>
      <c r="B621" s="3">
        <f t="shared" si="62"/>
        <v>0.25839999999999996</v>
      </c>
      <c r="C621" s="3">
        <f t="shared" si="63"/>
        <v>2.7000000000000003E-2</v>
      </c>
      <c r="D621">
        <f t="shared" si="64"/>
        <v>100</v>
      </c>
      <c r="E621">
        <f t="shared" si="65"/>
        <v>5.54</v>
      </c>
      <c r="F621">
        <f t="shared" si="66"/>
        <v>40</v>
      </c>
      <c r="G621">
        <f t="shared" si="67"/>
        <v>3.2989482464257329</v>
      </c>
      <c r="H621">
        <f t="shared" si="68"/>
        <v>8.5892159999999989E-4</v>
      </c>
      <c r="I621" s="3">
        <v>1.0127999999999999</v>
      </c>
      <c r="J621" s="3">
        <v>2.9600000000000001E-2</v>
      </c>
      <c r="K621">
        <f t="shared" si="69"/>
        <v>1.8900000000003915E-5</v>
      </c>
    </row>
    <row r="622" spans="1:11" x14ac:dyDescent="0.2">
      <c r="A622" s="5">
        <v>61.3</v>
      </c>
      <c r="B622" s="3">
        <f t="shared" si="62"/>
        <v>0.25910000000000011</v>
      </c>
      <c r="C622" s="3">
        <f t="shared" si="63"/>
        <v>2.7000000000000003E-2</v>
      </c>
      <c r="D622">
        <f t="shared" si="64"/>
        <v>100</v>
      </c>
      <c r="E622">
        <f t="shared" si="65"/>
        <v>5.54</v>
      </c>
      <c r="F622">
        <f t="shared" si="66"/>
        <v>40</v>
      </c>
      <c r="G622">
        <f t="shared" si="67"/>
        <v>3.2989482464257329</v>
      </c>
      <c r="H622">
        <f t="shared" si="68"/>
        <v>8.6124840000000036E-4</v>
      </c>
      <c r="I622" s="3">
        <v>1.0135000000000001</v>
      </c>
      <c r="J622" s="3">
        <v>2.9600000000000001E-2</v>
      </c>
      <c r="K622">
        <f t="shared" si="69"/>
        <v>1.8934999999997914E-5</v>
      </c>
    </row>
    <row r="623" spans="1:11" x14ac:dyDescent="0.2">
      <c r="A623" s="5">
        <v>61.4</v>
      </c>
      <c r="B623" s="3">
        <f t="shared" si="62"/>
        <v>0.25980000000000003</v>
      </c>
      <c r="C623" s="3">
        <f t="shared" si="63"/>
        <v>2.7099999999999999E-2</v>
      </c>
      <c r="D623">
        <f t="shared" si="64"/>
        <v>100</v>
      </c>
      <c r="E623">
        <f t="shared" si="65"/>
        <v>5.54</v>
      </c>
      <c r="F623">
        <f t="shared" si="66"/>
        <v>40</v>
      </c>
      <c r="G623">
        <f t="shared" si="67"/>
        <v>3.3111665732643458</v>
      </c>
      <c r="H623">
        <f t="shared" si="68"/>
        <v>8.6357520000000017E-4</v>
      </c>
      <c r="I623" s="3">
        <v>1.0142</v>
      </c>
      <c r="J623" s="3">
        <v>2.9700000000000001E-2</v>
      </c>
      <c r="K623">
        <f t="shared" si="69"/>
        <v>2.4479999999997302E-5</v>
      </c>
    </row>
    <row r="624" spans="1:11" x14ac:dyDescent="0.2">
      <c r="A624" s="5">
        <v>61.5</v>
      </c>
      <c r="B624" s="3">
        <f t="shared" si="62"/>
        <v>0.26069999999999993</v>
      </c>
      <c r="C624" s="3">
        <f t="shared" si="63"/>
        <v>2.7299999999999998E-2</v>
      </c>
      <c r="D624">
        <f t="shared" si="64"/>
        <v>100</v>
      </c>
      <c r="E624">
        <f t="shared" si="65"/>
        <v>5.54</v>
      </c>
      <c r="F624">
        <f t="shared" si="66"/>
        <v>40</v>
      </c>
      <c r="G624">
        <f t="shared" si="67"/>
        <v>3.3356032269415734</v>
      </c>
      <c r="H624">
        <f t="shared" si="68"/>
        <v>8.6656679999999988E-4</v>
      </c>
      <c r="I624" s="3">
        <v>1.0150999999999999</v>
      </c>
      <c r="J624" s="3">
        <v>2.9899999999999999E-2</v>
      </c>
      <c r="K624">
        <f t="shared" si="69"/>
        <v>3.0085000000002759E-5</v>
      </c>
    </row>
    <row r="625" spans="1:11" x14ac:dyDescent="0.2">
      <c r="A625" s="5">
        <v>61.6</v>
      </c>
      <c r="B625" s="3">
        <f t="shared" si="62"/>
        <v>0.26180000000000003</v>
      </c>
      <c r="C625" s="3">
        <f t="shared" si="63"/>
        <v>2.7400000000000001E-2</v>
      </c>
      <c r="D625">
        <f t="shared" si="64"/>
        <v>100</v>
      </c>
      <c r="E625">
        <f t="shared" si="65"/>
        <v>5.54</v>
      </c>
      <c r="F625">
        <f t="shared" si="66"/>
        <v>40</v>
      </c>
      <c r="G625">
        <f t="shared" si="67"/>
        <v>3.3478215537801868</v>
      </c>
      <c r="H625">
        <f t="shared" si="68"/>
        <v>8.7022320000000001E-4</v>
      </c>
      <c r="I625" s="3">
        <v>1.0162</v>
      </c>
      <c r="J625" s="3">
        <v>0.03</v>
      </c>
      <c r="K625">
        <f t="shared" si="69"/>
        <v>1.6439999999998189E-5</v>
      </c>
    </row>
    <row r="626" spans="1:11" x14ac:dyDescent="0.2">
      <c r="A626" s="5">
        <v>61.7</v>
      </c>
      <c r="B626" s="3">
        <f t="shared" si="62"/>
        <v>0.26239999999999997</v>
      </c>
      <c r="C626" s="3">
        <f t="shared" si="63"/>
        <v>2.7400000000000001E-2</v>
      </c>
      <c r="D626">
        <f t="shared" si="64"/>
        <v>100</v>
      </c>
      <c r="E626">
        <f t="shared" si="65"/>
        <v>5.54</v>
      </c>
      <c r="F626">
        <f t="shared" si="66"/>
        <v>40</v>
      </c>
      <c r="G626">
        <f t="shared" si="67"/>
        <v>3.3478215537801868</v>
      </c>
      <c r="H626">
        <f t="shared" si="68"/>
        <v>8.7221759999999988E-4</v>
      </c>
      <c r="I626" s="3">
        <v>1.0167999999999999</v>
      </c>
      <c r="J626" s="3">
        <v>0.03</v>
      </c>
      <c r="K626">
        <f t="shared" si="69"/>
        <v>2.1960000000003676E-5</v>
      </c>
    </row>
    <row r="627" spans="1:11" x14ac:dyDescent="0.2">
      <c r="A627" s="5">
        <v>61.8</v>
      </c>
      <c r="B627" s="3">
        <f t="shared" si="62"/>
        <v>0.2632000000000001</v>
      </c>
      <c r="C627" s="3">
        <f t="shared" si="63"/>
        <v>2.7499999999999997E-2</v>
      </c>
      <c r="D627">
        <f t="shared" si="64"/>
        <v>100</v>
      </c>
      <c r="E627">
        <f t="shared" si="65"/>
        <v>5.54</v>
      </c>
      <c r="F627">
        <f t="shared" si="66"/>
        <v>40</v>
      </c>
      <c r="G627">
        <f t="shared" si="67"/>
        <v>3.3600398806188005</v>
      </c>
      <c r="H627">
        <f t="shared" si="68"/>
        <v>8.748768000000004E-4</v>
      </c>
      <c r="I627" s="3">
        <v>1.0176000000000001</v>
      </c>
      <c r="J627" s="3">
        <v>3.0099999999999998E-2</v>
      </c>
      <c r="K627">
        <f t="shared" si="69"/>
        <v>3.0414999999996648E-5</v>
      </c>
    </row>
    <row r="628" spans="1:11" x14ac:dyDescent="0.2">
      <c r="A628" s="5">
        <v>61.9</v>
      </c>
      <c r="B628" s="3">
        <f t="shared" si="62"/>
        <v>0.26429999999999998</v>
      </c>
      <c r="C628" s="3">
        <f t="shared" si="63"/>
        <v>2.7799999999999998E-2</v>
      </c>
      <c r="D628">
        <f t="shared" si="64"/>
        <v>100</v>
      </c>
      <c r="E628">
        <f t="shared" si="65"/>
        <v>5.54</v>
      </c>
      <c r="F628">
        <f t="shared" si="66"/>
        <v>40</v>
      </c>
      <c r="G628">
        <f t="shared" si="67"/>
        <v>3.3966948611346428</v>
      </c>
      <c r="H628">
        <f t="shared" si="68"/>
        <v>8.7853319999999988E-4</v>
      </c>
      <c r="I628" s="3">
        <v>1.0186999999999999</v>
      </c>
      <c r="J628" s="3">
        <v>3.04E-2</v>
      </c>
      <c r="K628">
        <f t="shared" si="69"/>
        <v>1.9495000000004038E-5</v>
      </c>
    </row>
    <row r="629" spans="1:11" x14ac:dyDescent="0.2">
      <c r="A629" s="5">
        <v>62</v>
      </c>
      <c r="B629" s="3">
        <f t="shared" si="62"/>
        <v>0.26500000000000012</v>
      </c>
      <c r="C629" s="3">
        <f t="shared" si="63"/>
        <v>2.7900000000000001E-2</v>
      </c>
      <c r="D629">
        <f t="shared" si="64"/>
        <v>100</v>
      </c>
      <c r="E629">
        <f t="shared" si="65"/>
        <v>5.54</v>
      </c>
      <c r="F629">
        <f t="shared" si="66"/>
        <v>40</v>
      </c>
      <c r="G629">
        <f t="shared" si="67"/>
        <v>3.4089131879732566</v>
      </c>
      <c r="H629">
        <f t="shared" si="68"/>
        <v>8.8086000000000034E-4</v>
      </c>
      <c r="I629" s="3">
        <v>1.0194000000000001</v>
      </c>
      <c r="J629" s="3">
        <v>3.0499999999999999E-2</v>
      </c>
      <c r="K629">
        <f t="shared" si="69"/>
        <v>1.9494999999997854E-5</v>
      </c>
    </row>
    <row r="630" spans="1:11" x14ac:dyDescent="0.2">
      <c r="A630" s="5">
        <v>62.1</v>
      </c>
      <c r="B630" s="3">
        <f t="shared" si="62"/>
        <v>0.26570000000000005</v>
      </c>
      <c r="C630" s="3">
        <f t="shared" si="63"/>
        <v>2.7799999999999998E-2</v>
      </c>
      <c r="D630">
        <f t="shared" si="64"/>
        <v>100</v>
      </c>
      <c r="E630">
        <f t="shared" si="65"/>
        <v>5.54</v>
      </c>
      <c r="F630">
        <f t="shared" si="66"/>
        <v>40</v>
      </c>
      <c r="G630">
        <f t="shared" si="67"/>
        <v>3.3966948611346428</v>
      </c>
      <c r="H630">
        <f t="shared" si="68"/>
        <v>8.8318680000000016E-4</v>
      </c>
      <c r="I630" s="3">
        <v>1.0201</v>
      </c>
      <c r="J630" s="3">
        <v>3.04E-2</v>
      </c>
      <c r="K630">
        <f t="shared" si="69"/>
        <v>2.231999999999754E-5</v>
      </c>
    </row>
    <row r="631" spans="1:11" x14ac:dyDescent="0.2">
      <c r="A631" s="5">
        <v>62.2</v>
      </c>
      <c r="B631" s="3">
        <f t="shared" si="62"/>
        <v>0.26649999999999996</v>
      </c>
      <c r="C631" s="3">
        <f t="shared" si="63"/>
        <v>2.7999999999999997E-2</v>
      </c>
      <c r="D631">
        <f t="shared" si="64"/>
        <v>100</v>
      </c>
      <c r="E631">
        <f t="shared" si="65"/>
        <v>5.54</v>
      </c>
      <c r="F631">
        <f t="shared" si="66"/>
        <v>40</v>
      </c>
      <c r="G631">
        <f t="shared" si="67"/>
        <v>3.4211315148118695</v>
      </c>
      <c r="H631">
        <f t="shared" si="68"/>
        <v>8.8584599999999992E-4</v>
      </c>
      <c r="I631" s="3">
        <v>1.0208999999999999</v>
      </c>
      <c r="J631" s="3">
        <v>3.0599999999999999E-2</v>
      </c>
      <c r="K631">
        <f t="shared" si="69"/>
        <v>2.5245000000003445E-5</v>
      </c>
    </row>
    <row r="632" spans="1:11" x14ac:dyDescent="0.2">
      <c r="A632" s="5">
        <v>62.3</v>
      </c>
      <c r="B632" s="3">
        <f t="shared" ref="B632:B695" si="70">I632-$I$311</f>
        <v>0.26740000000000008</v>
      </c>
      <c r="C632" s="3">
        <f t="shared" ref="C632:C695" si="71">J632-$J$311</f>
        <v>2.81E-2</v>
      </c>
      <c r="D632">
        <f t="shared" si="64"/>
        <v>100</v>
      </c>
      <c r="E632">
        <f t="shared" si="65"/>
        <v>5.54</v>
      </c>
      <c r="F632">
        <f t="shared" si="66"/>
        <v>40</v>
      </c>
      <c r="G632">
        <f t="shared" si="67"/>
        <v>3.4333498416504842</v>
      </c>
      <c r="H632">
        <f t="shared" si="68"/>
        <v>8.8883760000000027E-4</v>
      </c>
      <c r="I632" s="3">
        <v>1.0218</v>
      </c>
      <c r="J632" s="3">
        <v>3.0700000000000002E-2</v>
      </c>
      <c r="K632">
        <f t="shared" si="69"/>
        <v>2.2479999999997525E-5</v>
      </c>
    </row>
    <row r="633" spans="1:11" x14ac:dyDescent="0.2">
      <c r="A633" s="5">
        <v>62.4</v>
      </c>
      <c r="B633" s="3">
        <f t="shared" si="70"/>
        <v>0.26819999999999999</v>
      </c>
      <c r="C633" s="3">
        <f t="shared" si="71"/>
        <v>2.81E-2</v>
      </c>
      <c r="D633">
        <f t="shared" si="64"/>
        <v>100</v>
      </c>
      <c r="E633">
        <f t="shared" si="65"/>
        <v>5.54</v>
      </c>
      <c r="F633">
        <f t="shared" si="66"/>
        <v>40</v>
      </c>
      <c r="G633">
        <f t="shared" si="67"/>
        <v>3.4333498416504842</v>
      </c>
      <c r="H633">
        <f t="shared" si="68"/>
        <v>8.9149680000000003E-4</v>
      </c>
      <c r="I633" s="3">
        <v>1.0226</v>
      </c>
      <c r="J633" s="3">
        <v>3.0700000000000002E-2</v>
      </c>
      <c r="K633">
        <f t="shared" si="69"/>
        <v>1.9705000000004081E-5</v>
      </c>
    </row>
    <row r="634" spans="1:11" x14ac:dyDescent="0.2">
      <c r="A634" s="5">
        <v>62.5</v>
      </c>
      <c r="B634" s="3">
        <f t="shared" si="70"/>
        <v>0.26890000000000014</v>
      </c>
      <c r="C634" s="3">
        <f t="shared" si="71"/>
        <v>2.8200000000000003E-2</v>
      </c>
      <c r="D634">
        <f t="shared" si="64"/>
        <v>100</v>
      </c>
      <c r="E634">
        <f t="shared" si="65"/>
        <v>5.54</v>
      </c>
      <c r="F634">
        <f t="shared" si="66"/>
        <v>40</v>
      </c>
      <c r="G634">
        <f t="shared" si="67"/>
        <v>3.445568168489098</v>
      </c>
      <c r="H634">
        <f t="shared" si="68"/>
        <v>8.938236000000005E-4</v>
      </c>
      <c r="I634" s="3">
        <v>1.0233000000000001</v>
      </c>
      <c r="J634" s="3">
        <v>3.0800000000000001E-2</v>
      </c>
      <c r="K634">
        <f t="shared" si="69"/>
        <v>3.1184999999996565E-5</v>
      </c>
    </row>
    <row r="635" spans="1:11" x14ac:dyDescent="0.2">
      <c r="A635" s="5">
        <v>62.6</v>
      </c>
      <c r="B635" s="3">
        <f t="shared" si="70"/>
        <v>0.27</v>
      </c>
      <c r="C635" s="3">
        <f t="shared" si="71"/>
        <v>2.8499999999999998E-2</v>
      </c>
      <c r="D635">
        <f t="shared" si="64"/>
        <v>100</v>
      </c>
      <c r="E635">
        <f t="shared" si="65"/>
        <v>5.54</v>
      </c>
      <c r="F635">
        <f t="shared" si="66"/>
        <v>40</v>
      </c>
      <c r="G635">
        <f t="shared" si="67"/>
        <v>3.4822231490049389</v>
      </c>
      <c r="H635">
        <f t="shared" si="68"/>
        <v>8.9747999999999998E-4</v>
      </c>
      <c r="I635" s="3">
        <v>1.0244</v>
      </c>
      <c r="J635" s="3">
        <v>3.1099999999999999E-2</v>
      </c>
      <c r="K635">
        <f t="shared" si="69"/>
        <v>2.56500000000035E-5</v>
      </c>
    </row>
    <row r="636" spans="1:11" x14ac:dyDescent="0.2">
      <c r="A636" s="5">
        <v>62.7</v>
      </c>
      <c r="B636" s="3">
        <f t="shared" si="70"/>
        <v>0.27090000000000014</v>
      </c>
      <c r="C636" s="3">
        <f t="shared" si="71"/>
        <v>2.8499999999999998E-2</v>
      </c>
      <c r="D636">
        <f t="shared" si="64"/>
        <v>100</v>
      </c>
      <c r="E636">
        <f t="shared" si="65"/>
        <v>5.54</v>
      </c>
      <c r="F636">
        <f t="shared" si="66"/>
        <v>40</v>
      </c>
      <c r="G636">
        <f t="shared" si="67"/>
        <v>3.4822231490049389</v>
      </c>
      <c r="H636">
        <f t="shared" si="68"/>
        <v>9.0047160000000055E-4</v>
      </c>
      <c r="I636" s="3">
        <v>1.0253000000000001</v>
      </c>
      <c r="J636" s="3">
        <v>3.1099999999999999E-2</v>
      </c>
      <c r="K636">
        <f t="shared" si="69"/>
        <v>1.7129999999998113E-5</v>
      </c>
    </row>
    <row r="637" spans="1:11" x14ac:dyDescent="0.2">
      <c r="A637" s="5">
        <v>62.8</v>
      </c>
      <c r="B637" s="3">
        <f t="shared" si="70"/>
        <v>0.27150000000000007</v>
      </c>
      <c r="C637" s="3">
        <f t="shared" si="71"/>
        <v>2.86E-2</v>
      </c>
      <c r="D637">
        <f t="shared" si="64"/>
        <v>100</v>
      </c>
      <c r="E637">
        <f t="shared" si="65"/>
        <v>5.54</v>
      </c>
      <c r="F637">
        <f t="shared" si="66"/>
        <v>40</v>
      </c>
      <c r="G637">
        <f t="shared" si="67"/>
        <v>3.4944414758435531</v>
      </c>
      <c r="H637">
        <f t="shared" si="68"/>
        <v>9.0246600000000021E-4</v>
      </c>
      <c r="I637" s="3">
        <v>1.0259</v>
      </c>
      <c r="J637" s="3">
        <v>3.1199999999999999E-2</v>
      </c>
      <c r="K637">
        <f t="shared" si="69"/>
        <v>2.5784999999997162E-5</v>
      </c>
    </row>
    <row r="638" spans="1:11" x14ac:dyDescent="0.2">
      <c r="A638" s="5">
        <v>62.9</v>
      </c>
      <c r="B638" s="3">
        <f t="shared" si="70"/>
        <v>0.27239999999999998</v>
      </c>
      <c r="C638" s="3">
        <f t="shared" si="71"/>
        <v>2.8700000000000003E-2</v>
      </c>
      <c r="D638">
        <f t="shared" si="64"/>
        <v>100</v>
      </c>
      <c r="E638">
        <f t="shared" si="65"/>
        <v>5.54</v>
      </c>
      <c r="F638">
        <f t="shared" si="66"/>
        <v>40</v>
      </c>
      <c r="G638">
        <f t="shared" si="67"/>
        <v>3.5066598026821678</v>
      </c>
      <c r="H638">
        <f t="shared" si="68"/>
        <v>9.0545759999999991E-4</v>
      </c>
      <c r="I638" s="3">
        <v>1.0267999999999999</v>
      </c>
      <c r="J638" s="3">
        <v>3.1300000000000001E-2</v>
      </c>
      <c r="K638">
        <f t="shared" si="69"/>
        <v>2.875000000000322E-5</v>
      </c>
    </row>
    <row r="639" spans="1:11" x14ac:dyDescent="0.2">
      <c r="A639" s="5">
        <v>63</v>
      </c>
      <c r="B639" s="3">
        <f t="shared" si="70"/>
        <v>0.27340000000000009</v>
      </c>
      <c r="C639" s="3">
        <f t="shared" si="71"/>
        <v>2.8799999999999999E-2</v>
      </c>
      <c r="D639">
        <f t="shared" si="64"/>
        <v>100</v>
      </c>
      <c r="E639">
        <f t="shared" si="65"/>
        <v>5.54</v>
      </c>
      <c r="F639">
        <f t="shared" si="66"/>
        <v>40</v>
      </c>
      <c r="G639">
        <f t="shared" si="67"/>
        <v>3.5188781295207812</v>
      </c>
      <c r="H639">
        <f t="shared" si="68"/>
        <v>9.0878160000000042E-4</v>
      </c>
      <c r="I639" s="3">
        <v>1.0278</v>
      </c>
      <c r="J639" s="3">
        <v>3.1399999999999997E-2</v>
      </c>
      <c r="K639">
        <f t="shared" si="69"/>
        <v>2.2999999999997469E-5</v>
      </c>
    </row>
    <row r="640" spans="1:11" x14ac:dyDescent="0.2">
      <c r="A640" s="5">
        <v>63.1</v>
      </c>
      <c r="B640" s="3">
        <f t="shared" si="70"/>
        <v>0.2742</v>
      </c>
      <c r="C640" s="3">
        <f t="shared" si="71"/>
        <v>2.8700000000000003E-2</v>
      </c>
      <c r="D640">
        <f t="shared" si="64"/>
        <v>100</v>
      </c>
      <c r="E640">
        <f t="shared" si="65"/>
        <v>5.54</v>
      </c>
      <c r="F640">
        <f t="shared" si="66"/>
        <v>40</v>
      </c>
      <c r="G640">
        <f t="shared" si="67"/>
        <v>3.5066598026821678</v>
      </c>
      <c r="H640">
        <f t="shared" si="68"/>
        <v>9.1144079999999996E-4</v>
      </c>
      <c r="I640" s="3">
        <v>1.0286</v>
      </c>
      <c r="J640" s="3">
        <v>3.1300000000000001E-2</v>
      </c>
      <c r="K640">
        <f t="shared" si="69"/>
        <v>2.0160000000004178E-5</v>
      </c>
    </row>
    <row r="641" spans="1:11" x14ac:dyDescent="0.2">
      <c r="A641" s="5">
        <v>63.2</v>
      </c>
      <c r="B641" s="3">
        <f t="shared" si="70"/>
        <v>0.27490000000000014</v>
      </c>
      <c r="C641" s="3">
        <f t="shared" si="71"/>
        <v>2.8900000000000002E-2</v>
      </c>
      <c r="D641">
        <f t="shared" si="64"/>
        <v>100</v>
      </c>
      <c r="E641">
        <f t="shared" si="65"/>
        <v>5.54</v>
      </c>
      <c r="F641">
        <f t="shared" si="66"/>
        <v>40</v>
      </c>
      <c r="G641">
        <f t="shared" si="67"/>
        <v>3.531096456359395</v>
      </c>
      <c r="H641">
        <f t="shared" si="68"/>
        <v>9.1376760000000043E-4</v>
      </c>
      <c r="I641" s="3">
        <v>1.0293000000000001</v>
      </c>
      <c r="J641" s="3">
        <v>3.15E-2</v>
      </c>
      <c r="K641">
        <f t="shared" si="69"/>
        <v>2.8999999999996809E-5</v>
      </c>
    </row>
    <row r="642" spans="1:11" x14ac:dyDescent="0.2">
      <c r="A642" s="5">
        <v>63.3</v>
      </c>
      <c r="B642" s="3">
        <f t="shared" si="70"/>
        <v>0.27590000000000003</v>
      </c>
      <c r="C642" s="3">
        <f t="shared" si="71"/>
        <v>2.9100000000000001E-2</v>
      </c>
      <c r="D642">
        <f t="shared" si="64"/>
        <v>100</v>
      </c>
      <c r="E642">
        <f t="shared" si="65"/>
        <v>5.54</v>
      </c>
      <c r="F642">
        <f t="shared" si="66"/>
        <v>40</v>
      </c>
      <c r="G642">
        <f t="shared" si="67"/>
        <v>3.5555331100366225</v>
      </c>
      <c r="H642">
        <f t="shared" si="68"/>
        <v>9.1709160000000018E-4</v>
      </c>
      <c r="I642" s="3">
        <v>1.0303</v>
      </c>
      <c r="J642" s="3">
        <v>3.1699999999999999E-2</v>
      </c>
      <c r="K642">
        <f t="shared" si="69"/>
        <v>2.3279999999997436E-5</v>
      </c>
    </row>
    <row r="643" spans="1:11" x14ac:dyDescent="0.2">
      <c r="A643" s="5">
        <v>63.4</v>
      </c>
      <c r="B643" s="3">
        <f t="shared" si="70"/>
        <v>0.27669999999999995</v>
      </c>
      <c r="C643" s="3">
        <f t="shared" si="71"/>
        <v>2.9100000000000001E-2</v>
      </c>
      <c r="D643">
        <f t="shared" si="64"/>
        <v>100</v>
      </c>
      <c r="E643">
        <f t="shared" si="65"/>
        <v>5.54</v>
      </c>
      <c r="F643">
        <f t="shared" si="66"/>
        <v>40</v>
      </c>
      <c r="G643">
        <f t="shared" si="67"/>
        <v>3.5555331100366225</v>
      </c>
      <c r="H643">
        <f t="shared" si="68"/>
        <v>9.1975079999999994E-4</v>
      </c>
      <c r="I643" s="3">
        <v>1.0310999999999999</v>
      </c>
      <c r="J643" s="3">
        <v>3.1699999999999999E-2</v>
      </c>
      <c r="K643">
        <f t="shared" si="69"/>
        <v>2.0510000000004247E-5</v>
      </c>
    </row>
    <row r="644" spans="1:11" x14ac:dyDescent="0.2">
      <c r="A644" s="5">
        <v>63.5</v>
      </c>
      <c r="B644" s="3">
        <f t="shared" si="70"/>
        <v>0.27740000000000009</v>
      </c>
      <c r="C644" s="3">
        <f t="shared" si="71"/>
        <v>2.9499999999999998E-2</v>
      </c>
      <c r="D644">
        <f t="shared" si="64"/>
        <v>100</v>
      </c>
      <c r="E644">
        <f t="shared" si="65"/>
        <v>5.54</v>
      </c>
      <c r="F644">
        <f t="shared" si="66"/>
        <v>40</v>
      </c>
      <c r="G644">
        <f t="shared" si="67"/>
        <v>3.6044064173910777</v>
      </c>
      <c r="H644">
        <f t="shared" si="68"/>
        <v>9.220776000000003E-4</v>
      </c>
      <c r="I644" s="3">
        <v>1.0318000000000001</v>
      </c>
      <c r="J644" s="3">
        <v>3.2099999999999997E-2</v>
      </c>
      <c r="K644">
        <f t="shared" si="69"/>
        <v>2.3599999999997399E-5</v>
      </c>
    </row>
    <row r="645" spans="1:11" x14ac:dyDescent="0.2">
      <c r="A645" s="5">
        <v>63.6</v>
      </c>
      <c r="B645" s="3">
        <f t="shared" si="70"/>
        <v>0.2782</v>
      </c>
      <c r="C645" s="3">
        <f t="shared" si="71"/>
        <v>2.9499999999999998E-2</v>
      </c>
      <c r="D645">
        <f t="shared" si="64"/>
        <v>100</v>
      </c>
      <c r="E645">
        <f t="shared" si="65"/>
        <v>5.54</v>
      </c>
      <c r="F645">
        <f t="shared" si="66"/>
        <v>40</v>
      </c>
      <c r="G645">
        <f t="shared" si="67"/>
        <v>3.6044064173910777</v>
      </c>
      <c r="H645">
        <f t="shared" si="68"/>
        <v>9.2473679999999995E-4</v>
      </c>
      <c r="I645" s="3">
        <v>1.0326</v>
      </c>
      <c r="J645" s="3">
        <v>3.2099999999999997E-2</v>
      </c>
      <c r="K645">
        <f t="shared" si="69"/>
        <v>2.9550000000003307E-5</v>
      </c>
    </row>
    <row r="646" spans="1:11" x14ac:dyDescent="0.2">
      <c r="A646" s="5">
        <v>63.7</v>
      </c>
      <c r="B646" s="3">
        <f t="shared" si="70"/>
        <v>0.27920000000000011</v>
      </c>
      <c r="C646" s="3">
        <f t="shared" si="71"/>
        <v>2.9600000000000001E-2</v>
      </c>
      <c r="D646">
        <f t="shared" si="64"/>
        <v>100</v>
      </c>
      <c r="E646">
        <f t="shared" si="65"/>
        <v>5.54</v>
      </c>
      <c r="F646">
        <f t="shared" si="66"/>
        <v>40</v>
      </c>
      <c r="G646">
        <f t="shared" si="67"/>
        <v>3.6166247442296915</v>
      </c>
      <c r="H646">
        <f t="shared" si="68"/>
        <v>9.2806080000000046E-4</v>
      </c>
      <c r="I646" s="3">
        <v>1.0336000000000001</v>
      </c>
      <c r="J646" s="3">
        <v>3.2199999999999999E-2</v>
      </c>
      <c r="K646">
        <f t="shared" si="69"/>
        <v>2.0719999999997718E-5</v>
      </c>
    </row>
    <row r="647" spans="1:11" x14ac:dyDescent="0.2">
      <c r="A647" s="5">
        <v>63.8</v>
      </c>
      <c r="B647" s="3">
        <f t="shared" si="70"/>
        <v>0.27990000000000004</v>
      </c>
      <c r="C647" s="3">
        <f t="shared" si="71"/>
        <v>2.9600000000000001E-2</v>
      </c>
      <c r="D647">
        <f t="shared" si="64"/>
        <v>100</v>
      </c>
      <c r="E647">
        <f t="shared" si="65"/>
        <v>5.54</v>
      </c>
      <c r="F647">
        <f t="shared" si="66"/>
        <v>40</v>
      </c>
      <c r="G647">
        <f t="shared" si="67"/>
        <v>3.6166247442296915</v>
      </c>
      <c r="H647">
        <f t="shared" si="68"/>
        <v>9.3038760000000006E-4</v>
      </c>
      <c r="I647" s="3">
        <v>1.0343</v>
      </c>
      <c r="J647" s="3">
        <v>3.2199999999999999E-2</v>
      </c>
      <c r="K647">
        <f t="shared" si="69"/>
        <v>2.0824999999997708E-5</v>
      </c>
    </row>
    <row r="648" spans="1:11" x14ac:dyDescent="0.2">
      <c r="A648" s="5">
        <v>63.9</v>
      </c>
      <c r="B648" s="3">
        <f t="shared" si="70"/>
        <v>0.28059999999999996</v>
      </c>
      <c r="C648" s="3">
        <f t="shared" si="71"/>
        <v>2.9900000000000003E-2</v>
      </c>
      <c r="D648">
        <f t="shared" si="64"/>
        <v>100</v>
      </c>
      <c r="E648">
        <f t="shared" si="65"/>
        <v>5.54</v>
      </c>
      <c r="F648">
        <f t="shared" si="66"/>
        <v>40</v>
      </c>
      <c r="G648">
        <f t="shared" si="67"/>
        <v>3.6532797247455329</v>
      </c>
      <c r="H648">
        <f t="shared" si="68"/>
        <v>9.3271439999999988E-4</v>
      </c>
      <c r="I648" s="3">
        <v>1.0349999999999999</v>
      </c>
      <c r="J648" s="3">
        <v>3.2500000000000001E-2</v>
      </c>
      <c r="K648">
        <f t="shared" si="69"/>
        <v>2.9850000000003341E-5</v>
      </c>
    </row>
    <row r="649" spans="1:11" x14ac:dyDescent="0.2">
      <c r="A649" s="5">
        <v>64</v>
      </c>
      <c r="B649" s="3">
        <f t="shared" si="70"/>
        <v>0.28160000000000007</v>
      </c>
      <c r="C649" s="3">
        <f t="shared" si="71"/>
        <v>2.98E-2</v>
      </c>
      <c r="D649">
        <f t="shared" si="64"/>
        <v>100</v>
      </c>
      <c r="E649">
        <f t="shared" si="65"/>
        <v>5.54</v>
      </c>
      <c r="F649">
        <f t="shared" si="66"/>
        <v>40</v>
      </c>
      <c r="G649">
        <f t="shared" si="67"/>
        <v>3.64106139790692</v>
      </c>
      <c r="H649">
        <f t="shared" si="68"/>
        <v>9.3603840000000018E-4</v>
      </c>
      <c r="I649" s="3">
        <v>1.036</v>
      </c>
      <c r="J649" s="3">
        <v>3.2399999999999998E-2</v>
      </c>
      <c r="K649">
        <f t="shared" si="69"/>
        <v>2.9999999999996697E-5</v>
      </c>
    </row>
    <row r="650" spans="1:11" x14ac:dyDescent="0.2">
      <c r="A650" s="5">
        <v>64.099999999999994</v>
      </c>
      <c r="B650" s="3">
        <f t="shared" si="70"/>
        <v>0.28259999999999996</v>
      </c>
      <c r="C650" s="3">
        <f t="shared" si="71"/>
        <v>3.0200000000000005E-2</v>
      </c>
      <c r="D650">
        <f t="shared" ref="D650:D713" si="72">$E$4</f>
        <v>100</v>
      </c>
      <c r="E650">
        <f t="shared" ref="E650:E713" si="73">$F$4</f>
        <v>5.54</v>
      </c>
      <c r="F650">
        <f t="shared" ref="F650:F713" si="74">$G$4</f>
        <v>40</v>
      </c>
      <c r="G650">
        <f t="shared" ref="G650:G710" si="75">3*C650*D650*1000/(2*F650*E650^2)</f>
        <v>3.6899347052613751</v>
      </c>
      <c r="H650">
        <f t="shared" ref="H650:H710" si="76">6*B650*E650/(D650^2)</f>
        <v>9.3936239999999993E-4</v>
      </c>
      <c r="I650" s="3">
        <v>1.0369999999999999</v>
      </c>
      <c r="J650" s="3">
        <v>3.2800000000000003E-2</v>
      </c>
      <c r="K650">
        <f t="shared" ref="K650:K710" si="77">(C651+C650)/2*(B651-B650)</f>
        <v>1.8060000000004696E-5</v>
      </c>
    </row>
    <row r="651" spans="1:11" x14ac:dyDescent="0.2">
      <c r="A651" s="5">
        <v>64.2</v>
      </c>
      <c r="B651" s="3">
        <f t="shared" si="70"/>
        <v>0.28320000000000012</v>
      </c>
      <c r="C651" s="3">
        <f t="shared" si="71"/>
        <v>0.03</v>
      </c>
      <c r="D651">
        <f t="shared" si="72"/>
        <v>100</v>
      </c>
      <c r="E651">
        <f t="shared" si="73"/>
        <v>5.54</v>
      </c>
      <c r="F651">
        <f t="shared" si="74"/>
        <v>40</v>
      </c>
      <c r="G651">
        <f t="shared" si="75"/>
        <v>3.6654980515841467</v>
      </c>
      <c r="H651">
        <f t="shared" si="76"/>
        <v>9.4135680000000034E-4</v>
      </c>
      <c r="I651" s="3">
        <v>1.0376000000000001</v>
      </c>
      <c r="J651" s="3">
        <v>3.2599999999999997E-2</v>
      </c>
      <c r="K651">
        <f t="shared" si="77"/>
        <v>2.3999999999997354E-5</v>
      </c>
    </row>
    <row r="652" spans="1:11" x14ac:dyDescent="0.2">
      <c r="A652" s="5">
        <v>64.3</v>
      </c>
      <c r="B652" s="3">
        <f t="shared" si="70"/>
        <v>0.28400000000000003</v>
      </c>
      <c r="C652" s="3">
        <f t="shared" si="71"/>
        <v>0.03</v>
      </c>
      <c r="D652">
        <f t="shared" si="72"/>
        <v>100</v>
      </c>
      <c r="E652">
        <f t="shared" si="73"/>
        <v>5.54</v>
      </c>
      <c r="F652">
        <f t="shared" si="74"/>
        <v>40</v>
      </c>
      <c r="G652">
        <f t="shared" si="75"/>
        <v>3.6654980515841467</v>
      </c>
      <c r="H652">
        <f t="shared" si="76"/>
        <v>9.440160000000001E-4</v>
      </c>
      <c r="I652" s="3">
        <v>1.0384</v>
      </c>
      <c r="J652" s="3">
        <v>3.2599999999999997E-2</v>
      </c>
      <c r="K652">
        <f t="shared" si="77"/>
        <v>3.3110000000003036E-5</v>
      </c>
    </row>
    <row r="653" spans="1:11" x14ac:dyDescent="0.2">
      <c r="A653" s="5">
        <v>64.400000000000006</v>
      </c>
      <c r="B653" s="3">
        <f t="shared" si="70"/>
        <v>0.28510000000000013</v>
      </c>
      <c r="C653" s="3">
        <f t="shared" si="71"/>
        <v>3.0200000000000005E-2</v>
      </c>
      <c r="D653">
        <f t="shared" si="72"/>
        <v>100</v>
      </c>
      <c r="E653">
        <f t="shared" si="73"/>
        <v>5.54</v>
      </c>
      <c r="F653">
        <f t="shared" si="74"/>
        <v>40</v>
      </c>
      <c r="G653">
        <f t="shared" si="75"/>
        <v>3.6899347052613751</v>
      </c>
      <c r="H653">
        <f t="shared" si="76"/>
        <v>9.4767240000000045E-4</v>
      </c>
      <c r="I653" s="3">
        <v>1.0395000000000001</v>
      </c>
      <c r="J653" s="3">
        <v>3.2800000000000003E-2</v>
      </c>
      <c r="K653">
        <f t="shared" si="77"/>
        <v>2.4199999999997336E-5</v>
      </c>
    </row>
    <row r="654" spans="1:11" x14ac:dyDescent="0.2">
      <c r="A654" s="5">
        <v>64.5</v>
      </c>
      <c r="B654" s="3">
        <f t="shared" si="70"/>
        <v>0.28590000000000004</v>
      </c>
      <c r="C654" s="3">
        <f t="shared" si="71"/>
        <v>3.0300000000000001E-2</v>
      </c>
      <c r="D654">
        <f t="shared" si="72"/>
        <v>100</v>
      </c>
      <c r="E654">
        <f t="shared" si="73"/>
        <v>5.54</v>
      </c>
      <c r="F654">
        <f t="shared" si="74"/>
        <v>40</v>
      </c>
      <c r="G654">
        <f t="shared" si="75"/>
        <v>3.7021530320999889</v>
      </c>
      <c r="H654">
        <f t="shared" si="76"/>
        <v>9.5033160000000021E-4</v>
      </c>
      <c r="I654" s="3">
        <v>1.0403</v>
      </c>
      <c r="J654" s="3">
        <v>3.2899999999999999E-2</v>
      </c>
      <c r="K654">
        <f t="shared" si="77"/>
        <v>1.8179999999998E-5</v>
      </c>
    </row>
    <row r="655" spans="1:11" x14ac:dyDescent="0.2">
      <c r="A655" s="5">
        <v>64.599999999999994</v>
      </c>
      <c r="B655" s="3">
        <f t="shared" si="70"/>
        <v>0.28649999999999998</v>
      </c>
      <c r="C655" s="3">
        <f t="shared" si="71"/>
        <v>3.0300000000000001E-2</v>
      </c>
      <c r="D655">
        <f t="shared" si="72"/>
        <v>100</v>
      </c>
      <c r="E655">
        <f t="shared" si="73"/>
        <v>5.54</v>
      </c>
      <c r="F655">
        <f t="shared" si="74"/>
        <v>40</v>
      </c>
      <c r="G655">
        <f t="shared" si="75"/>
        <v>3.7021530320999889</v>
      </c>
      <c r="H655">
        <f t="shared" si="76"/>
        <v>9.5232599999999987E-4</v>
      </c>
      <c r="I655" s="3">
        <v>1.0408999999999999</v>
      </c>
      <c r="J655" s="3">
        <v>3.2899999999999999E-2</v>
      </c>
      <c r="K655">
        <f t="shared" si="77"/>
        <v>3.0400000000003402E-5</v>
      </c>
    </row>
    <row r="656" spans="1:11" x14ac:dyDescent="0.2">
      <c r="A656" s="5">
        <v>64.7</v>
      </c>
      <c r="B656" s="3">
        <f t="shared" si="70"/>
        <v>0.28750000000000009</v>
      </c>
      <c r="C656" s="3">
        <f t="shared" si="71"/>
        <v>3.0499999999999999E-2</v>
      </c>
      <c r="D656">
        <f t="shared" si="72"/>
        <v>100</v>
      </c>
      <c r="E656">
        <f t="shared" si="73"/>
        <v>5.54</v>
      </c>
      <c r="F656">
        <f t="shared" si="74"/>
        <v>40</v>
      </c>
      <c r="G656">
        <f t="shared" si="75"/>
        <v>3.7265896857772161</v>
      </c>
      <c r="H656">
        <f t="shared" si="76"/>
        <v>9.5565000000000038E-4</v>
      </c>
      <c r="I656" s="3">
        <v>1.0419</v>
      </c>
      <c r="J656" s="3">
        <v>3.3099999999999997E-2</v>
      </c>
      <c r="K656">
        <f t="shared" si="77"/>
        <v>2.7494999999996971E-5</v>
      </c>
    </row>
    <row r="657" spans="1:11" x14ac:dyDescent="0.2">
      <c r="A657" s="5">
        <v>64.8</v>
      </c>
      <c r="B657" s="3">
        <f t="shared" si="70"/>
        <v>0.28839999999999999</v>
      </c>
      <c r="C657" s="3">
        <f t="shared" si="71"/>
        <v>3.0600000000000002E-2</v>
      </c>
      <c r="D657">
        <f t="shared" si="72"/>
        <v>100</v>
      </c>
      <c r="E657">
        <f t="shared" si="73"/>
        <v>5.54</v>
      </c>
      <c r="F657">
        <f t="shared" si="74"/>
        <v>40</v>
      </c>
      <c r="G657">
        <f t="shared" si="75"/>
        <v>3.7388080126158307</v>
      </c>
      <c r="H657">
        <f t="shared" si="76"/>
        <v>9.5864159999999997E-4</v>
      </c>
      <c r="I657" s="3">
        <v>1.0427999999999999</v>
      </c>
      <c r="J657" s="3">
        <v>3.32E-2</v>
      </c>
      <c r="K657">
        <f t="shared" si="77"/>
        <v>2.1420000000004437E-5</v>
      </c>
    </row>
    <row r="658" spans="1:11" x14ac:dyDescent="0.2">
      <c r="A658" s="5">
        <v>64.900000000000006</v>
      </c>
      <c r="B658" s="3">
        <f t="shared" si="70"/>
        <v>0.28910000000000013</v>
      </c>
      <c r="C658" s="3">
        <f t="shared" si="71"/>
        <v>3.0600000000000002E-2</v>
      </c>
      <c r="D658">
        <f t="shared" si="72"/>
        <v>100</v>
      </c>
      <c r="E658">
        <f t="shared" si="73"/>
        <v>5.54</v>
      </c>
      <c r="F658">
        <f t="shared" si="74"/>
        <v>40</v>
      </c>
      <c r="G658">
        <f t="shared" si="75"/>
        <v>3.7388080126158307</v>
      </c>
      <c r="H658">
        <f t="shared" si="76"/>
        <v>9.6096840000000055E-4</v>
      </c>
      <c r="I658" s="3">
        <v>1.0435000000000001</v>
      </c>
      <c r="J658" s="3">
        <v>3.32E-2</v>
      </c>
      <c r="K658">
        <f t="shared" si="77"/>
        <v>2.4679999999997284E-5</v>
      </c>
    </row>
    <row r="659" spans="1:11" x14ac:dyDescent="0.2">
      <c r="A659" s="5">
        <v>65</v>
      </c>
      <c r="B659" s="3">
        <f t="shared" si="70"/>
        <v>0.28990000000000005</v>
      </c>
      <c r="C659" s="3">
        <f t="shared" si="71"/>
        <v>3.1100000000000003E-2</v>
      </c>
      <c r="D659">
        <f t="shared" si="72"/>
        <v>100</v>
      </c>
      <c r="E659">
        <f t="shared" si="73"/>
        <v>5.54</v>
      </c>
      <c r="F659">
        <f t="shared" si="74"/>
        <v>40</v>
      </c>
      <c r="G659">
        <f t="shared" si="75"/>
        <v>3.7998996468088988</v>
      </c>
      <c r="H659">
        <f t="shared" si="76"/>
        <v>9.636276000000002E-4</v>
      </c>
      <c r="I659" s="3">
        <v>1.0443</v>
      </c>
      <c r="J659" s="3">
        <v>3.3700000000000001E-2</v>
      </c>
      <c r="K659">
        <f t="shared" si="77"/>
        <v>2.7989999999996918E-5</v>
      </c>
    </row>
    <row r="660" spans="1:11" x14ac:dyDescent="0.2">
      <c r="A660" s="5">
        <v>65.099999999999994</v>
      </c>
      <c r="B660" s="3">
        <f t="shared" si="70"/>
        <v>0.29079999999999995</v>
      </c>
      <c r="C660" s="3">
        <f t="shared" si="71"/>
        <v>3.1100000000000003E-2</v>
      </c>
      <c r="D660">
        <f t="shared" si="72"/>
        <v>100</v>
      </c>
      <c r="E660">
        <f t="shared" si="73"/>
        <v>5.54</v>
      </c>
      <c r="F660">
        <f t="shared" si="74"/>
        <v>40</v>
      </c>
      <c r="G660">
        <f t="shared" si="75"/>
        <v>3.7998996468088988</v>
      </c>
      <c r="H660">
        <f t="shared" si="76"/>
        <v>9.666191999999999E-4</v>
      </c>
      <c r="I660" s="3">
        <v>1.0451999999999999</v>
      </c>
      <c r="J660" s="3">
        <v>3.3700000000000001E-2</v>
      </c>
      <c r="K660">
        <f t="shared" si="77"/>
        <v>2.7945000000003819E-5</v>
      </c>
    </row>
    <row r="661" spans="1:11" x14ac:dyDescent="0.2">
      <c r="A661" s="5">
        <v>65.2</v>
      </c>
      <c r="B661" s="3">
        <f t="shared" si="70"/>
        <v>0.29170000000000007</v>
      </c>
      <c r="C661" s="3">
        <f t="shared" si="71"/>
        <v>3.1E-2</v>
      </c>
      <c r="D661">
        <f t="shared" si="72"/>
        <v>100</v>
      </c>
      <c r="E661">
        <f t="shared" si="73"/>
        <v>5.54</v>
      </c>
      <c r="F661">
        <f t="shared" si="74"/>
        <v>40</v>
      </c>
      <c r="G661">
        <f t="shared" si="75"/>
        <v>3.787681319970285</v>
      </c>
      <c r="H661">
        <f t="shared" si="76"/>
        <v>9.6961080000000025E-4</v>
      </c>
      <c r="I661" s="3">
        <v>1.0461</v>
      </c>
      <c r="J661" s="3">
        <v>3.3599999999999998E-2</v>
      </c>
      <c r="K661">
        <f t="shared" si="77"/>
        <v>1.8659999999997944E-5</v>
      </c>
    </row>
    <row r="662" spans="1:11" x14ac:dyDescent="0.2">
      <c r="A662" s="5">
        <v>65.3</v>
      </c>
      <c r="B662" s="3">
        <f t="shared" si="70"/>
        <v>0.2923</v>
      </c>
      <c r="C662" s="3">
        <f t="shared" si="71"/>
        <v>3.1199999999999999E-2</v>
      </c>
      <c r="D662">
        <f t="shared" si="72"/>
        <v>100</v>
      </c>
      <c r="E662">
        <f t="shared" si="73"/>
        <v>5.54</v>
      </c>
      <c r="F662">
        <f t="shared" si="74"/>
        <v>40</v>
      </c>
      <c r="G662">
        <f t="shared" si="75"/>
        <v>3.8121179736475126</v>
      </c>
      <c r="H662">
        <f t="shared" si="76"/>
        <v>9.7160519999999991E-4</v>
      </c>
      <c r="I662" s="3">
        <v>1.0467</v>
      </c>
      <c r="J662" s="3">
        <v>3.3799999999999997E-2</v>
      </c>
      <c r="K662">
        <f t="shared" si="77"/>
        <v>3.1200000000003489E-5</v>
      </c>
    </row>
    <row r="663" spans="1:11" x14ac:dyDescent="0.2">
      <c r="A663" s="5">
        <v>65.400000000000006</v>
      </c>
      <c r="B663" s="3">
        <f t="shared" si="70"/>
        <v>0.29330000000000012</v>
      </c>
      <c r="C663" s="3">
        <f t="shared" si="71"/>
        <v>3.1199999999999999E-2</v>
      </c>
      <c r="D663">
        <f t="shared" si="72"/>
        <v>100</v>
      </c>
      <c r="E663">
        <f t="shared" si="73"/>
        <v>5.54</v>
      </c>
      <c r="F663">
        <f t="shared" si="74"/>
        <v>40</v>
      </c>
      <c r="G663">
        <f t="shared" si="75"/>
        <v>3.8121179736475126</v>
      </c>
      <c r="H663">
        <f t="shared" si="76"/>
        <v>9.7492920000000042E-4</v>
      </c>
      <c r="I663" s="3">
        <v>1.0477000000000001</v>
      </c>
      <c r="J663" s="3">
        <v>3.3799999999999997E-2</v>
      </c>
      <c r="K663">
        <f t="shared" si="77"/>
        <v>3.1349999999996547E-5</v>
      </c>
    </row>
    <row r="664" spans="1:11" x14ac:dyDescent="0.2">
      <c r="A664" s="5">
        <v>65.5</v>
      </c>
      <c r="B664" s="3">
        <f t="shared" si="70"/>
        <v>0.29430000000000001</v>
      </c>
      <c r="C664" s="3">
        <f t="shared" si="71"/>
        <v>3.15E-2</v>
      </c>
      <c r="D664">
        <f t="shared" si="72"/>
        <v>100</v>
      </c>
      <c r="E664">
        <f t="shared" si="73"/>
        <v>5.54</v>
      </c>
      <c r="F664">
        <f t="shared" si="74"/>
        <v>40</v>
      </c>
      <c r="G664">
        <f t="shared" si="75"/>
        <v>3.848772954163354</v>
      </c>
      <c r="H664">
        <f t="shared" si="76"/>
        <v>9.7825319999999996E-4</v>
      </c>
      <c r="I664" s="3">
        <v>1.0487</v>
      </c>
      <c r="J664" s="3">
        <v>3.4099999999999998E-2</v>
      </c>
      <c r="K664">
        <f t="shared" si="77"/>
        <v>1.8929999999997916E-5</v>
      </c>
    </row>
    <row r="665" spans="1:11" x14ac:dyDescent="0.2">
      <c r="A665" s="5">
        <v>65.599999999999994</v>
      </c>
      <c r="B665" s="3">
        <f t="shared" si="70"/>
        <v>0.29489999999999994</v>
      </c>
      <c r="C665" s="3">
        <f t="shared" si="71"/>
        <v>3.1600000000000003E-2</v>
      </c>
      <c r="D665">
        <f t="shared" si="72"/>
        <v>100</v>
      </c>
      <c r="E665">
        <f t="shared" si="73"/>
        <v>5.54</v>
      </c>
      <c r="F665">
        <f t="shared" si="74"/>
        <v>40</v>
      </c>
      <c r="G665">
        <f t="shared" si="75"/>
        <v>3.8609912810019682</v>
      </c>
      <c r="H665">
        <f t="shared" si="76"/>
        <v>9.8024759999999983E-4</v>
      </c>
      <c r="I665" s="3">
        <v>1.0492999999999999</v>
      </c>
      <c r="J665" s="3">
        <v>3.4200000000000001E-2</v>
      </c>
      <c r="K665">
        <f t="shared" si="77"/>
        <v>2.5320000000004237E-5</v>
      </c>
    </row>
    <row r="666" spans="1:11" x14ac:dyDescent="0.2">
      <c r="A666" s="5">
        <v>65.7</v>
      </c>
      <c r="B666" s="3">
        <f t="shared" si="70"/>
        <v>0.29570000000000007</v>
      </c>
      <c r="C666" s="3">
        <f t="shared" si="71"/>
        <v>3.1699999999999999E-2</v>
      </c>
      <c r="D666">
        <f t="shared" si="72"/>
        <v>100</v>
      </c>
      <c r="E666">
        <f t="shared" si="73"/>
        <v>5.54</v>
      </c>
      <c r="F666">
        <f t="shared" si="74"/>
        <v>40</v>
      </c>
      <c r="G666">
        <f t="shared" si="75"/>
        <v>3.873209607840582</v>
      </c>
      <c r="H666">
        <f t="shared" si="76"/>
        <v>9.8290680000000024E-4</v>
      </c>
      <c r="I666" s="3">
        <v>1.0501</v>
      </c>
      <c r="J666" s="3">
        <v>3.4299999999999997E-2</v>
      </c>
      <c r="K666">
        <f t="shared" si="77"/>
        <v>2.5399999999997202E-5</v>
      </c>
    </row>
    <row r="667" spans="1:11" x14ac:dyDescent="0.2">
      <c r="A667" s="5">
        <v>65.8</v>
      </c>
      <c r="B667" s="3">
        <f t="shared" si="70"/>
        <v>0.29649999999999999</v>
      </c>
      <c r="C667" s="3">
        <f t="shared" si="71"/>
        <v>3.1800000000000002E-2</v>
      </c>
      <c r="D667">
        <f t="shared" si="72"/>
        <v>100</v>
      </c>
      <c r="E667">
        <f t="shared" si="73"/>
        <v>5.54</v>
      </c>
      <c r="F667">
        <f t="shared" si="74"/>
        <v>40</v>
      </c>
      <c r="G667">
        <f t="shared" si="75"/>
        <v>3.8854279346791962</v>
      </c>
      <c r="H667">
        <f t="shared" si="76"/>
        <v>9.85566E-4</v>
      </c>
      <c r="I667" s="3">
        <v>1.0508999999999999</v>
      </c>
      <c r="J667" s="3">
        <v>3.44E-2</v>
      </c>
      <c r="K667">
        <f t="shared" si="77"/>
        <v>3.5035000000003218E-5</v>
      </c>
    </row>
    <row r="668" spans="1:11" x14ac:dyDescent="0.2">
      <c r="A668" s="5">
        <v>65.900000000000006</v>
      </c>
      <c r="B668" s="3">
        <f t="shared" si="70"/>
        <v>0.29760000000000009</v>
      </c>
      <c r="C668" s="3">
        <f t="shared" si="71"/>
        <v>3.1900000000000005E-2</v>
      </c>
      <c r="D668">
        <f t="shared" si="72"/>
        <v>100</v>
      </c>
      <c r="E668">
        <f t="shared" si="73"/>
        <v>5.54</v>
      </c>
      <c r="F668">
        <f t="shared" si="74"/>
        <v>40</v>
      </c>
      <c r="G668">
        <f t="shared" si="75"/>
        <v>3.8976462615178096</v>
      </c>
      <c r="H668">
        <f t="shared" si="76"/>
        <v>9.8922240000000024E-4</v>
      </c>
      <c r="I668" s="3">
        <v>1.052</v>
      </c>
      <c r="J668" s="3">
        <v>3.4500000000000003E-2</v>
      </c>
      <c r="K668">
        <f t="shared" si="77"/>
        <v>2.2329999999997545E-5</v>
      </c>
    </row>
    <row r="669" spans="1:11" x14ac:dyDescent="0.2">
      <c r="A669" s="5">
        <v>66</v>
      </c>
      <c r="B669" s="3">
        <f t="shared" si="70"/>
        <v>0.29830000000000001</v>
      </c>
      <c r="C669" s="3">
        <f t="shared" si="71"/>
        <v>3.1900000000000005E-2</v>
      </c>
      <c r="D669">
        <f t="shared" si="72"/>
        <v>100</v>
      </c>
      <c r="E669">
        <f t="shared" si="73"/>
        <v>5.54</v>
      </c>
      <c r="F669">
        <f t="shared" si="74"/>
        <v>40</v>
      </c>
      <c r="G669">
        <f t="shared" si="75"/>
        <v>3.8976462615178096</v>
      </c>
      <c r="H669">
        <f t="shared" si="76"/>
        <v>9.9154920000000006E-4</v>
      </c>
      <c r="I669" s="3">
        <v>1.0527</v>
      </c>
      <c r="J669" s="3">
        <v>3.4500000000000003E-2</v>
      </c>
      <c r="K669">
        <f t="shared" si="77"/>
        <v>2.8755000000003932E-5</v>
      </c>
    </row>
    <row r="670" spans="1:11" x14ac:dyDescent="0.2">
      <c r="A670" s="5">
        <v>66.099999999999994</v>
      </c>
      <c r="B670" s="3">
        <f t="shared" si="70"/>
        <v>0.29920000000000013</v>
      </c>
      <c r="C670" s="3">
        <f t="shared" si="71"/>
        <v>3.2000000000000001E-2</v>
      </c>
      <c r="D670">
        <f t="shared" si="72"/>
        <v>100</v>
      </c>
      <c r="E670">
        <f t="shared" si="73"/>
        <v>5.54</v>
      </c>
      <c r="F670">
        <f t="shared" si="74"/>
        <v>40</v>
      </c>
      <c r="G670">
        <f t="shared" si="75"/>
        <v>3.9098645883564234</v>
      </c>
      <c r="H670">
        <f t="shared" si="76"/>
        <v>9.9454080000000041E-4</v>
      </c>
      <c r="I670" s="3">
        <v>1.0536000000000001</v>
      </c>
      <c r="J670" s="3">
        <v>3.4599999999999999E-2</v>
      </c>
      <c r="K670">
        <f t="shared" si="77"/>
        <v>3.2099999999996471E-5</v>
      </c>
    </row>
    <row r="671" spans="1:11" x14ac:dyDescent="0.2">
      <c r="A671" s="5">
        <v>66.2</v>
      </c>
      <c r="B671" s="3">
        <f t="shared" si="70"/>
        <v>0.30020000000000002</v>
      </c>
      <c r="C671" s="3">
        <f t="shared" si="71"/>
        <v>3.2199999999999999E-2</v>
      </c>
      <c r="D671">
        <f t="shared" si="72"/>
        <v>100</v>
      </c>
      <c r="E671">
        <f t="shared" si="73"/>
        <v>5.54</v>
      </c>
      <c r="F671">
        <f t="shared" si="74"/>
        <v>40</v>
      </c>
      <c r="G671">
        <f t="shared" si="75"/>
        <v>3.9343012420336501</v>
      </c>
      <c r="H671">
        <f t="shared" si="76"/>
        <v>9.9786480000000006E-4</v>
      </c>
      <c r="I671" s="3">
        <v>1.0546</v>
      </c>
      <c r="J671" s="3">
        <v>3.4799999999999998E-2</v>
      </c>
      <c r="K671">
        <f t="shared" si="77"/>
        <v>2.2539999999997518E-5</v>
      </c>
    </row>
    <row r="672" spans="1:11" x14ac:dyDescent="0.2">
      <c r="A672" s="5">
        <v>66.3</v>
      </c>
      <c r="B672" s="3">
        <f t="shared" si="70"/>
        <v>0.30089999999999995</v>
      </c>
      <c r="C672" s="3">
        <f t="shared" si="71"/>
        <v>3.2199999999999999E-2</v>
      </c>
      <c r="D672">
        <f t="shared" si="72"/>
        <v>100</v>
      </c>
      <c r="E672">
        <f t="shared" si="73"/>
        <v>5.54</v>
      </c>
      <c r="F672">
        <f t="shared" si="74"/>
        <v>40</v>
      </c>
      <c r="G672">
        <f t="shared" si="75"/>
        <v>3.9343012420336501</v>
      </c>
      <c r="H672">
        <f t="shared" si="76"/>
        <v>1.0001915999999999E-3</v>
      </c>
      <c r="I672" s="3">
        <v>1.0552999999999999</v>
      </c>
      <c r="J672" s="3">
        <v>3.4799999999999998E-2</v>
      </c>
      <c r="K672">
        <f t="shared" si="77"/>
        <v>2.2540000000004666E-5</v>
      </c>
    </row>
    <row r="673" spans="1:11" x14ac:dyDescent="0.2">
      <c r="A673" s="5">
        <v>66.400000000000006</v>
      </c>
      <c r="B673" s="3">
        <f t="shared" si="70"/>
        <v>0.30160000000000009</v>
      </c>
      <c r="C673" s="3">
        <f t="shared" si="71"/>
        <v>3.2199999999999999E-2</v>
      </c>
      <c r="D673">
        <f t="shared" si="72"/>
        <v>100</v>
      </c>
      <c r="E673">
        <f t="shared" si="73"/>
        <v>5.54</v>
      </c>
      <c r="F673">
        <f t="shared" si="74"/>
        <v>40</v>
      </c>
      <c r="G673">
        <f t="shared" si="75"/>
        <v>3.9343012420336501</v>
      </c>
      <c r="H673">
        <f t="shared" si="76"/>
        <v>1.0025184000000003E-3</v>
      </c>
      <c r="I673" s="3">
        <v>1.056</v>
      </c>
      <c r="J673" s="3">
        <v>3.4799999999999998E-2</v>
      </c>
      <c r="K673">
        <f t="shared" si="77"/>
        <v>2.5839999999997157E-5</v>
      </c>
    </row>
    <row r="674" spans="1:11" x14ac:dyDescent="0.2">
      <c r="A674" s="5">
        <v>66.5</v>
      </c>
      <c r="B674" s="3">
        <f t="shared" si="70"/>
        <v>0.3024</v>
      </c>
      <c r="C674" s="3">
        <f t="shared" si="71"/>
        <v>3.2400000000000005E-2</v>
      </c>
      <c r="D674">
        <f t="shared" si="72"/>
        <v>100</v>
      </c>
      <c r="E674">
        <f t="shared" si="73"/>
        <v>5.54</v>
      </c>
      <c r="F674">
        <f t="shared" si="74"/>
        <v>40</v>
      </c>
      <c r="G674">
        <f t="shared" si="75"/>
        <v>3.9587378957108785</v>
      </c>
      <c r="H674">
        <f t="shared" si="76"/>
        <v>1.0051776000000001E-3</v>
      </c>
      <c r="I674" s="3">
        <v>1.0568</v>
      </c>
      <c r="J674" s="3">
        <v>3.5000000000000003E-2</v>
      </c>
      <c r="K674">
        <f t="shared" si="77"/>
        <v>3.2400000000003634E-5</v>
      </c>
    </row>
    <row r="675" spans="1:11" x14ac:dyDescent="0.2">
      <c r="A675" s="5">
        <v>66.599999999999994</v>
      </c>
      <c r="B675" s="3">
        <f t="shared" si="70"/>
        <v>0.30340000000000011</v>
      </c>
      <c r="C675" s="3">
        <f t="shared" si="71"/>
        <v>3.2400000000000005E-2</v>
      </c>
      <c r="D675">
        <f t="shared" si="72"/>
        <v>100</v>
      </c>
      <c r="E675">
        <f t="shared" si="73"/>
        <v>5.54</v>
      </c>
      <c r="F675">
        <f t="shared" si="74"/>
        <v>40</v>
      </c>
      <c r="G675">
        <f t="shared" si="75"/>
        <v>3.9587378957108785</v>
      </c>
      <c r="H675">
        <f t="shared" si="76"/>
        <v>1.0085016000000004E-3</v>
      </c>
      <c r="I675" s="3">
        <v>1.0578000000000001</v>
      </c>
      <c r="J675" s="3">
        <v>3.5000000000000003E-2</v>
      </c>
      <c r="K675">
        <f t="shared" si="77"/>
        <v>1.952999999999785E-5</v>
      </c>
    </row>
    <row r="676" spans="1:11" x14ac:dyDescent="0.2">
      <c r="A676" s="5">
        <v>66.7</v>
      </c>
      <c r="B676" s="3">
        <f t="shared" si="70"/>
        <v>0.30400000000000005</v>
      </c>
      <c r="C676" s="3">
        <f t="shared" si="71"/>
        <v>3.27E-2</v>
      </c>
      <c r="D676">
        <f t="shared" si="72"/>
        <v>100</v>
      </c>
      <c r="E676">
        <f t="shared" si="73"/>
        <v>5.54</v>
      </c>
      <c r="F676">
        <f t="shared" si="74"/>
        <v>40</v>
      </c>
      <c r="G676">
        <f t="shared" si="75"/>
        <v>3.9953928762267195</v>
      </c>
      <c r="H676">
        <f t="shared" si="76"/>
        <v>1.0104960000000003E-3</v>
      </c>
      <c r="I676" s="3">
        <v>1.0584</v>
      </c>
      <c r="J676" s="3">
        <v>3.5299999999999998E-2</v>
      </c>
      <c r="K676">
        <f t="shared" si="77"/>
        <v>2.6199999999997117E-5</v>
      </c>
    </row>
    <row r="677" spans="1:11" x14ac:dyDescent="0.2">
      <c r="A677" s="5">
        <v>66.8</v>
      </c>
      <c r="B677" s="3">
        <f t="shared" si="70"/>
        <v>0.30479999999999996</v>
      </c>
      <c r="C677" s="3">
        <f t="shared" si="71"/>
        <v>3.2800000000000003E-2</v>
      </c>
      <c r="D677">
        <f t="shared" si="72"/>
        <v>100</v>
      </c>
      <c r="E677">
        <f t="shared" si="73"/>
        <v>5.54</v>
      </c>
      <c r="F677">
        <f t="shared" si="74"/>
        <v>40</v>
      </c>
      <c r="G677">
        <f t="shared" si="75"/>
        <v>4.007611203065335</v>
      </c>
      <c r="H677">
        <f t="shared" si="76"/>
        <v>1.0131552E-3</v>
      </c>
      <c r="I677" s="3">
        <v>1.0591999999999999</v>
      </c>
      <c r="J677" s="3">
        <v>3.5400000000000001E-2</v>
      </c>
      <c r="K677">
        <f t="shared" si="77"/>
        <v>3.6135000000003319E-5</v>
      </c>
    </row>
    <row r="678" spans="1:11" x14ac:dyDescent="0.2">
      <c r="A678" s="5">
        <v>66.900000000000006</v>
      </c>
      <c r="B678" s="3">
        <f t="shared" si="70"/>
        <v>0.30590000000000006</v>
      </c>
      <c r="C678" s="3">
        <f t="shared" si="71"/>
        <v>3.2899999999999999E-2</v>
      </c>
      <c r="D678">
        <f t="shared" si="72"/>
        <v>100</v>
      </c>
      <c r="E678">
        <f t="shared" si="73"/>
        <v>5.54</v>
      </c>
      <c r="F678">
        <f t="shared" si="74"/>
        <v>40</v>
      </c>
      <c r="G678">
        <f t="shared" si="75"/>
        <v>4.0198295299039479</v>
      </c>
      <c r="H678">
        <f t="shared" si="76"/>
        <v>1.0168116E-3</v>
      </c>
      <c r="I678" s="3">
        <v>1.0603</v>
      </c>
      <c r="J678" s="3">
        <v>3.5499999999999997E-2</v>
      </c>
      <c r="K678">
        <f t="shared" si="77"/>
        <v>2.6359999999997098E-5</v>
      </c>
    </row>
    <row r="679" spans="1:11" x14ac:dyDescent="0.2">
      <c r="A679" s="5">
        <v>67</v>
      </c>
      <c r="B679" s="3">
        <f t="shared" si="70"/>
        <v>0.30669999999999997</v>
      </c>
      <c r="C679" s="3">
        <f t="shared" si="71"/>
        <v>3.3000000000000002E-2</v>
      </c>
      <c r="D679">
        <f t="shared" si="72"/>
        <v>100</v>
      </c>
      <c r="E679">
        <f t="shared" si="73"/>
        <v>5.54</v>
      </c>
      <c r="F679">
        <f t="shared" si="74"/>
        <v>40</v>
      </c>
      <c r="G679">
        <f t="shared" si="75"/>
        <v>4.0320478567425617</v>
      </c>
      <c r="H679">
        <f t="shared" si="76"/>
        <v>1.0194707999999998E-3</v>
      </c>
      <c r="I679" s="3">
        <v>1.0610999999999999</v>
      </c>
      <c r="J679" s="3">
        <v>3.56E-2</v>
      </c>
      <c r="K679">
        <f t="shared" si="77"/>
        <v>2.3135000000004792E-5</v>
      </c>
    </row>
    <row r="680" spans="1:11" x14ac:dyDescent="0.2">
      <c r="A680" s="5">
        <v>67.099999999999994</v>
      </c>
      <c r="B680" s="3">
        <f t="shared" si="70"/>
        <v>0.30740000000000012</v>
      </c>
      <c r="C680" s="3">
        <f t="shared" si="71"/>
        <v>3.3100000000000004E-2</v>
      </c>
      <c r="D680">
        <f t="shared" si="72"/>
        <v>100</v>
      </c>
      <c r="E680">
        <f t="shared" si="73"/>
        <v>5.54</v>
      </c>
      <c r="F680">
        <f t="shared" si="74"/>
        <v>40</v>
      </c>
      <c r="G680">
        <f t="shared" si="75"/>
        <v>4.0442661835811764</v>
      </c>
      <c r="H680">
        <f t="shared" si="76"/>
        <v>1.0217976000000003E-3</v>
      </c>
      <c r="I680" s="3">
        <v>1.0618000000000001</v>
      </c>
      <c r="J680" s="3">
        <v>3.5700000000000003E-2</v>
      </c>
      <c r="K680">
        <f t="shared" si="77"/>
        <v>2.6479999999997087E-5</v>
      </c>
    </row>
    <row r="681" spans="1:11" x14ac:dyDescent="0.2">
      <c r="A681" s="5">
        <v>67.2</v>
      </c>
      <c r="B681" s="3">
        <f t="shared" si="70"/>
        <v>0.30820000000000003</v>
      </c>
      <c r="C681" s="3">
        <f t="shared" si="71"/>
        <v>3.3100000000000004E-2</v>
      </c>
      <c r="D681">
        <f t="shared" si="72"/>
        <v>100</v>
      </c>
      <c r="E681">
        <f t="shared" si="73"/>
        <v>5.54</v>
      </c>
      <c r="F681">
        <f t="shared" si="74"/>
        <v>40</v>
      </c>
      <c r="G681">
        <f t="shared" si="75"/>
        <v>4.0442661835811764</v>
      </c>
      <c r="H681">
        <f t="shared" si="76"/>
        <v>1.0244568E-3</v>
      </c>
      <c r="I681" s="3">
        <v>1.0626</v>
      </c>
      <c r="J681" s="3">
        <v>3.5700000000000003E-2</v>
      </c>
      <c r="K681">
        <f t="shared" si="77"/>
        <v>3.6520000000003357E-5</v>
      </c>
    </row>
    <row r="682" spans="1:11" x14ac:dyDescent="0.2">
      <c r="A682" s="5">
        <v>67.3</v>
      </c>
      <c r="B682" s="3">
        <f t="shared" si="70"/>
        <v>0.30930000000000013</v>
      </c>
      <c r="C682" s="3">
        <f t="shared" si="71"/>
        <v>3.3300000000000003E-2</v>
      </c>
      <c r="D682">
        <f t="shared" si="72"/>
        <v>100</v>
      </c>
      <c r="E682">
        <f t="shared" si="73"/>
        <v>5.54</v>
      </c>
      <c r="F682">
        <f t="shared" si="74"/>
        <v>40</v>
      </c>
      <c r="G682">
        <f t="shared" si="75"/>
        <v>4.068702837258404</v>
      </c>
      <c r="H682">
        <f t="shared" si="76"/>
        <v>1.0281132000000005E-3</v>
      </c>
      <c r="I682" s="3">
        <v>1.0637000000000001</v>
      </c>
      <c r="J682" s="3">
        <v>3.5900000000000001E-2</v>
      </c>
      <c r="K682">
        <f t="shared" si="77"/>
        <v>2.3379999999997425E-5</v>
      </c>
    </row>
    <row r="683" spans="1:11" x14ac:dyDescent="0.2">
      <c r="A683" s="5">
        <v>67.400000000000006</v>
      </c>
      <c r="B683" s="3">
        <f t="shared" si="70"/>
        <v>0.31000000000000005</v>
      </c>
      <c r="C683" s="3">
        <f t="shared" si="71"/>
        <v>3.3500000000000002E-2</v>
      </c>
      <c r="D683">
        <f t="shared" si="72"/>
        <v>100</v>
      </c>
      <c r="E683">
        <f t="shared" si="73"/>
        <v>5.54</v>
      </c>
      <c r="F683">
        <f t="shared" si="74"/>
        <v>40</v>
      </c>
      <c r="G683">
        <f t="shared" si="75"/>
        <v>4.0931394909356307</v>
      </c>
      <c r="H683">
        <f t="shared" si="76"/>
        <v>1.0304400000000001E-3</v>
      </c>
      <c r="I683" s="3">
        <v>1.0644</v>
      </c>
      <c r="J683" s="3">
        <v>3.61E-2</v>
      </c>
      <c r="K683">
        <f t="shared" si="77"/>
        <v>2.3484999999997414E-5</v>
      </c>
    </row>
    <row r="684" spans="1:11" x14ac:dyDescent="0.2">
      <c r="A684" s="5">
        <v>67.5</v>
      </c>
      <c r="B684" s="3">
        <f t="shared" si="70"/>
        <v>0.31069999999999998</v>
      </c>
      <c r="C684" s="3">
        <f t="shared" si="71"/>
        <v>3.3600000000000005E-2</v>
      </c>
      <c r="D684">
        <f t="shared" si="72"/>
        <v>100</v>
      </c>
      <c r="E684">
        <f t="shared" si="73"/>
        <v>5.54</v>
      </c>
      <c r="F684">
        <f t="shared" si="74"/>
        <v>40</v>
      </c>
      <c r="G684">
        <f t="shared" si="75"/>
        <v>4.1053578177742454</v>
      </c>
      <c r="H684">
        <f t="shared" si="76"/>
        <v>1.0327667999999999E-3</v>
      </c>
      <c r="I684" s="3">
        <v>1.0650999999999999</v>
      </c>
      <c r="J684" s="3">
        <v>3.6200000000000003E-2</v>
      </c>
      <c r="K684">
        <f t="shared" si="77"/>
        <v>3.3650000000003766E-5</v>
      </c>
    </row>
    <row r="685" spans="1:11" x14ac:dyDescent="0.2">
      <c r="A685" s="5">
        <v>67.599999999999994</v>
      </c>
      <c r="B685" s="3">
        <f t="shared" si="70"/>
        <v>0.31170000000000009</v>
      </c>
      <c r="C685" s="3">
        <f t="shared" si="71"/>
        <v>3.3700000000000001E-2</v>
      </c>
      <c r="D685">
        <f t="shared" si="72"/>
        <v>100</v>
      </c>
      <c r="E685">
        <f t="shared" si="73"/>
        <v>5.54</v>
      </c>
      <c r="F685">
        <f t="shared" si="74"/>
        <v>40</v>
      </c>
      <c r="G685">
        <f t="shared" si="75"/>
        <v>4.1175761446128583</v>
      </c>
      <c r="H685">
        <f t="shared" si="76"/>
        <v>1.0360908000000004E-3</v>
      </c>
      <c r="I685" s="3">
        <v>1.0661</v>
      </c>
      <c r="J685" s="3">
        <v>3.6299999999999999E-2</v>
      </c>
      <c r="K685">
        <f t="shared" si="77"/>
        <v>2.703999999999702E-5</v>
      </c>
    </row>
    <row r="686" spans="1:11" x14ac:dyDescent="0.2">
      <c r="A686" s="5">
        <v>67.7</v>
      </c>
      <c r="B686" s="3">
        <f t="shared" si="70"/>
        <v>0.3125</v>
      </c>
      <c r="C686" s="3">
        <f t="shared" si="71"/>
        <v>3.39E-2</v>
      </c>
      <c r="D686">
        <f t="shared" si="72"/>
        <v>100</v>
      </c>
      <c r="E686">
        <f t="shared" si="73"/>
        <v>5.54</v>
      </c>
      <c r="F686">
        <f t="shared" si="74"/>
        <v>40</v>
      </c>
      <c r="G686">
        <f t="shared" si="75"/>
        <v>4.1420127982900858</v>
      </c>
      <c r="H686">
        <f t="shared" si="76"/>
        <v>1.03875E-3</v>
      </c>
      <c r="I686" s="3">
        <v>1.0669</v>
      </c>
      <c r="J686" s="3">
        <v>3.6499999999999998E-2</v>
      </c>
      <c r="K686">
        <f t="shared" si="77"/>
        <v>2.3695000000004909E-5</v>
      </c>
    </row>
    <row r="687" spans="1:11" x14ac:dyDescent="0.2">
      <c r="A687" s="5">
        <v>67.8</v>
      </c>
      <c r="B687" s="3">
        <f t="shared" si="70"/>
        <v>0.31320000000000014</v>
      </c>
      <c r="C687" s="3">
        <f t="shared" si="71"/>
        <v>3.3800000000000004E-2</v>
      </c>
      <c r="D687">
        <f t="shared" si="72"/>
        <v>100</v>
      </c>
      <c r="E687">
        <f t="shared" si="73"/>
        <v>5.54</v>
      </c>
      <c r="F687">
        <f t="shared" si="74"/>
        <v>40</v>
      </c>
      <c r="G687">
        <f t="shared" si="75"/>
        <v>4.1297944714514729</v>
      </c>
      <c r="H687">
        <f t="shared" si="76"/>
        <v>1.0410768000000004E-3</v>
      </c>
      <c r="I687" s="3">
        <v>1.0676000000000001</v>
      </c>
      <c r="J687" s="3">
        <v>3.6400000000000002E-2</v>
      </c>
      <c r="K687">
        <f t="shared" si="77"/>
        <v>2.7119999999997013E-5</v>
      </c>
    </row>
    <row r="688" spans="1:11" x14ac:dyDescent="0.2">
      <c r="A688" s="5">
        <v>67.900000000000006</v>
      </c>
      <c r="B688" s="3">
        <f t="shared" si="70"/>
        <v>0.31400000000000006</v>
      </c>
      <c r="C688" s="3">
        <f t="shared" si="71"/>
        <v>3.4000000000000002E-2</v>
      </c>
      <c r="D688">
        <f t="shared" si="72"/>
        <v>100</v>
      </c>
      <c r="E688">
        <f t="shared" si="73"/>
        <v>5.54</v>
      </c>
      <c r="F688">
        <f t="shared" si="74"/>
        <v>40</v>
      </c>
      <c r="G688">
        <f t="shared" si="75"/>
        <v>4.1542311251287005</v>
      </c>
      <c r="H688">
        <f t="shared" si="76"/>
        <v>1.0437360000000002E-3</v>
      </c>
      <c r="I688" s="3">
        <v>1.0684</v>
      </c>
      <c r="J688" s="3">
        <v>3.6600000000000001E-2</v>
      </c>
      <c r="K688">
        <f t="shared" si="77"/>
        <v>3.4099999999996248E-5</v>
      </c>
    </row>
    <row r="689" spans="1:11" x14ac:dyDescent="0.2">
      <c r="A689" s="5">
        <v>68</v>
      </c>
      <c r="B689" s="3">
        <f t="shared" si="70"/>
        <v>0.31499999999999995</v>
      </c>
      <c r="C689" s="3">
        <f t="shared" si="71"/>
        <v>3.4200000000000001E-2</v>
      </c>
      <c r="D689">
        <f t="shared" si="72"/>
        <v>100</v>
      </c>
      <c r="E689">
        <f t="shared" si="73"/>
        <v>5.54</v>
      </c>
      <c r="F689">
        <f t="shared" si="74"/>
        <v>40</v>
      </c>
      <c r="G689">
        <f t="shared" si="75"/>
        <v>4.1786677788059272</v>
      </c>
      <c r="H689">
        <f t="shared" si="76"/>
        <v>1.0470599999999998E-3</v>
      </c>
      <c r="I689" s="3">
        <v>1.0693999999999999</v>
      </c>
      <c r="J689" s="3">
        <v>3.6799999999999999E-2</v>
      </c>
      <c r="K689">
        <f t="shared" si="77"/>
        <v>2.7360000000004583E-5</v>
      </c>
    </row>
    <row r="690" spans="1:11" x14ac:dyDescent="0.2">
      <c r="A690" s="5">
        <v>68.099999999999994</v>
      </c>
      <c r="B690" s="3">
        <f t="shared" si="70"/>
        <v>0.31580000000000008</v>
      </c>
      <c r="C690" s="3">
        <f t="shared" si="71"/>
        <v>3.4200000000000001E-2</v>
      </c>
      <c r="D690">
        <f t="shared" si="72"/>
        <v>100</v>
      </c>
      <c r="E690">
        <f t="shared" si="73"/>
        <v>5.54</v>
      </c>
      <c r="F690">
        <f t="shared" si="74"/>
        <v>40</v>
      </c>
      <c r="G690">
        <f t="shared" si="75"/>
        <v>4.1786677788059272</v>
      </c>
      <c r="H690">
        <f t="shared" si="76"/>
        <v>1.0497192000000005E-3</v>
      </c>
      <c r="I690" s="3">
        <v>1.0702</v>
      </c>
      <c r="J690" s="3">
        <v>3.6799999999999999E-2</v>
      </c>
      <c r="K690">
        <f t="shared" si="77"/>
        <v>2.3939999999997365E-5</v>
      </c>
    </row>
    <row r="691" spans="1:11" x14ac:dyDescent="0.2">
      <c r="A691" s="5">
        <v>68.2</v>
      </c>
      <c r="B691" s="3">
        <f t="shared" si="70"/>
        <v>0.3165</v>
      </c>
      <c r="C691" s="3">
        <f t="shared" si="71"/>
        <v>3.4200000000000001E-2</v>
      </c>
      <c r="D691">
        <f t="shared" si="72"/>
        <v>100</v>
      </c>
      <c r="E691">
        <f t="shared" si="73"/>
        <v>5.54</v>
      </c>
      <c r="F691">
        <f t="shared" si="74"/>
        <v>40</v>
      </c>
      <c r="G691">
        <f t="shared" si="75"/>
        <v>4.1786677788059272</v>
      </c>
      <c r="H691">
        <f t="shared" si="76"/>
        <v>1.0520460000000001E-3</v>
      </c>
      <c r="I691" s="3">
        <v>1.0709</v>
      </c>
      <c r="J691" s="3">
        <v>3.6799999999999999E-2</v>
      </c>
      <c r="K691">
        <f t="shared" si="77"/>
        <v>3.7620000000003451E-5</v>
      </c>
    </row>
    <row r="692" spans="1:11" x14ac:dyDescent="0.2">
      <c r="A692" s="5">
        <v>68.3</v>
      </c>
      <c r="B692" s="3">
        <f t="shared" si="70"/>
        <v>0.3176000000000001</v>
      </c>
      <c r="C692" s="3">
        <f t="shared" si="71"/>
        <v>3.4200000000000001E-2</v>
      </c>
      <c r="D692">
        <f t="shared" si="72"/>
        <v>100</v>
      </c>
      <c r="E692">
        <f t="shared" si="73"/>
        <v>5.54</v>
      </c>
      <c r="F692">
        <f t="shared" si="74"/>
        <v>40</v>
      </c>
      <c r="G692">
        <f t="shared" si="75"/>
        <v>4.1786677788059272</v>
      </c>
      <c r="H692">
        <f t="shared" si="76"/>
        <v>1.0557024000000003E-3</v>
      </c>
      <c r="I692" s="3">
        <v>1.0720000000000001</v>
      </c>
      <c r="J692" s="3">
        <v>3.6799999999999999E-2</v>
      </c>
      <c r="K692">
        <f t="shared" si="77"/>
        <v>2.7479999999996979E-5</v>
      </c>
    </row>
    <row r="693" spans="1:11" x14ac:dyDescent="0.2">
      <c r="A693" s="5">
        <v>68.400000000000006</v>
      </c>
      <c r="B693" s="3">
        <f t="shared" si="70"/>
        <v>0.31840000000000002</v>
      </c>
      <c r="C693" s="3">
        <f t="shared" si="71"/>
        <v>3.4500000000000003E-2</v>
      </c>
      <c r="D693">
        <f t="shared" si="72"/>
        <v>100</v>
      </c>
      <c r="E693">
        <f t="shared" si="73"/>
        <v>5.54</v>
      </c>
      <c r="F693">
        <f t="shared" si="74"/>
        <v>40</v>
      </c>
      <c r="G693">
        <f t="shared" si="75"/>
        <v>4.2153227593217695</v>
      </c>
      <c r="H693">
        <f t="shared" si="76"/>
        <v>1.0583616000000001E-3</v>
      </c>
      <c r="I693" s="3">
        <v>1.0728</v>
      </c>
      <c r="J693" s="3">
        <v>3.7100000000000001E-2</v>
      </c>
      <c r="K693">
        <f t="shared" si="77"/>
        <v>2.0699999999997721E-5</v>
      </c>
    </row>
    <row r="694" spans="1:11" x14ac:dyDescent="0.2">
      <c r="A694" s="5">
        <v>68.5</v>
      </c>
      <c r="B694" s="3">
        <f t="shared" si="70"/>
        <v>0.31899999999999995</v>
      </c>
      <c r="C694" s="3">
        <f t="shared" si="71"/>
        <v>3.4500000000000003E-2</v>
      </c>
      <c r="D694">
        <f t="shared" si="72"/>
        <v>100</v>
      </c>
      <c r="E694">
        <f t="shared" si="73"/>
        <v>5.54</v>
      </c>
      <c r="F694">
        <f t="shared" si="74"/>
        <v>40</v>
      </c>
      <c r="G694">
        <f t="shared" si="75"/>
        <v>4.2153227593217695</v>
      </c>
      <c r="H694">
        <f t="shared" si="76"/>
        <v>1.0603559999999997E-3</v>
      </c>
      <c r="I694" s="3">
        <v>1.0733999999999999</v>
      </c>
      <c r="J694" s="3">
        <v>3.7100000000000001E-2</v>
      </c>
      <c r="K694">
        <f t="shared" si="77"/>
        <v>2.7680000000004638E-5</v>
      </c>
    </row>
    <row r="695" spans="1:11" x14ac:dyDescent="0.2">
      <c r="A695" s="5">
        <v>68.599999999999994</v>
      </c>
      <c r="B695" s="3">
        <f t="shared" si="70"/>
        <v>0.31980000000000008</v>
      </c>
      <c r="C695" s="3">
        <f t="shared" si="71"/>
        <v>3.4700000000000002E-2</v>
      </c>
      <c r="D695">
        <f t="shared" si="72"/>
        <v>100</v>
      </c>
      <c r="E695">
        <f t="shared" si="73"/>
        <v>5.54</v>
      </c>
      <c r="F695">
        <f t="shared" si="74"/>
        <v>40</v>
      </c>
      <c r="G695">
        <f t="shared" si="75"/>
        <v>4.2397594129989962</v>
      </c>
      <c r="H695">
        <f t="shared" si="76"/>
        <v>1.0630152000000003E-3</v>
      </c>
      <c r="I695" s="3">
        <v>1.0742</v>
      </c>
      <c r="J695" s="3">
        <v>3.73E-2</v>
      </c>
      <c r="K695">
        <f t="shared" si="77"/>
        <v>3.4749999999996176E-5</v>
      </c>
    </row>
    <row r="696" spans="1:11" x14ac:dyDescent="0.2">
      <c r="A696" s="5">
        <v>68.7</v>
      </c>
      <c r="B696" s="3">
        <f t="shared" ref="B696:B759" si="78">I696-$I$311</f>
        <v>0.32079999999999997</v>
      </c>
      <c r="C696" s="3">
        <f t="shared" ref="C696:C759" si="79">J696-$J$311</f>
        <v>3.4800000000000005E-2</v>
      </c>
      <c r="D696">
        <f t="shared" si="72"/>
        <v>100</v>
      </c>
      <c r="E696">
        <f t="shared" si="73"/>
        <v>5.54</v>
      </c>
      <c r="F696">
        <f t="shared" si="74"/>
        <v>40</v>
      </c>
      <c r="G696">
        <f t="shared" si="75"/>
        <v>4.2519777398376108</v>
      </c>
      <c r="H696">
        <f t="shared" si="76"/>
        <v>1.0663392E-3</v>
      </c>
      <c r="I696" s="3">
        <v>1.0751999999999999</v>
      </c>
      <c r="J696" s="3">
        <v>3.7400000000000003E-2</v>
      </c>
      <c r="K696">
        <f t="shared" si="77"/>
        <v>3.1500000000004303E-5</v>
      </c>
    </row>
    <row r="697" spans="1:11" x14ac:dyDescent="0.2">
      <c r="A697" s="5">
        <v>68.8</v>
      </c>
      <c r="B697" s="3">
        <f t="shared" si="78"/>
        <v>0.3217000000000001</v>
      </c>
      <c r="C697" s="3">
        <f t="shared" si="79"/>
        <v>3.5200000000000002E-2</v>
      </c>
      <c r="D697">
        <f t="shared" si="72"/>
        <v>100</v>
      </c>
      <c r="E697">
        <f t="shared" si="73"/>
        <v>5.54</v>
      </c>
      <c r="F697">
        <f t="shared" si="74"/>
        <v>40</v>
      </c>
      <c r="G697">
        <f t="shared" si="75"/>
        <v>4.300851047192066</v>
      </c>
      <c r="H697">
        <f t="shared" si="76"/>
        <v>1.0693308000000003E-3</v>
      </c>
      <c r="I697" s="3">
        <v>1.0761000000000001</v>
      </c>
      <c r="J697" s="3">
        <v>3.78E-2</v>
      </c>
      <c r="K697">
        <f t="shared" si="77"/>
        <v>2.4639999999997287E-5</v>
      </c>
    </row>
    <row r="698" spans="1:11" x14ac:dyDescent="0.2">
      <c r="A698" s="5">
        <v>68.900000000000006</v>
      </c>
      <c r="B698" s="3">
        <f t="shared" si="78"/>
        <v>0.32240000000000002</v>
      </c>
      <c r="C698" s="3">
        <f t="shared" si="79"/>
        <v>3.5200000000000002E-2</v>
      </c>
      <c r="D698">
        <f t="shared" si="72"/>
        <v>100</v>
      </c>
      <c r="E698">
        <f t="shared" si="73"/>
        <v>5.54</v>
      </c>
      <c r="F698">
        <f t="shared" si="74"/>
        <v>40</v>
      </c>
      <c r="G698">
        <f t="shared" si="75"/>
        <v>4.300851047192066</v>
      </c>
      <c r="H698">
        <f t="shared" si="76"/>
        <v>1.0716575999999999E-3</v>
      </c>
      <c r="I698" s="3">
        <v>1.0768</v>
      </c>
      <c r="J698" s="3">
        <v>3.78E-2</v>
      </c>
      <c r="K698">
        <f t="shared" si="77"/>
        <v>3.1770000000004339E-5</v>
      </c>
    </row>
    <row r="699" spans="1:11" x14ac:dyDescent="0.2">
      <c r="A699" s="5">
        <v>69</v>
      </c>
      <c r="B699" s="3">
        <f t="shared" si="78"/>
        <v>0.32330000000000014</v>
      </c>
      <c r="C699" s="3">
        <f t="shared" si="79"/>
        <v>3.5400000000000001E-2</v>
      </c>
      <c r="D699">
        <f t="shared" si="72"/>
        <v>100</v>
      </c>
      <c r="E699">
        <f t="shared" si="73"/>
        <v>5.54</v>
      </c>
      <c r="F699">
        <f t="shared" si="74"/>
        <v>40</v>
      </c>
      <c r="G699">
        <f t="shared" si="75"/>
        <v>4.3252877008692936</v>
      </c>
      <c r="H699">
        <f t="shared" si="76"/>
        <v>1.0746492000000005E-3</v>
      </c>
      <c r="I699" s="3">
        <v>1.0777000000000001</v>
      </c>
      <c r="J699" s="3">
        <v>3.7999999999999999E-2</v>
      </c>
      <c r="K699">
        <f t="shared" si="77"/>
        <v>3.1814999999996503E-5</v>
      </c>
    </row>
    <row r="700" spans="1:11" x14ac:dyDescent="0.2">
      <c r="A700" s="5">
        <v>69.099999999999994</v>
      </c>
      <c r="B700" s="3">
        <f t="shared" si="78"/>
        <v>0.32420000000000004</v>
      </c>
      <c r="C700" s="3">
        <f t="shared" si="79"/>
        <v>3.5300000000000005E-2</v>
      </c>
      <c r="D700">
        <f t="shared" si="72"/>
        <v>100</v>
      </c>
      <c r="E700">
        <f t="shared" si="73"/>
        <v>5.54</v>
      </c>
      <c r="F700">
        <f t="shared" si="74"/>
        <v>40</v>
      </c>
      <c r="G700">
        <f t="shared" si="75"/>
        <v>4.3130693740306798</v>
      </c>
      <c r="H700">
        <f t="shared" si="76"/>
        <v>1.0776408000000002E-3</v>
      </c>
      <c r="I700" s="3">
        <v>1.0786</v>
      </c>
      <c r="J700" s="3">
        <v>3.7900000000000003E-2</v>
      </c>
      <c r="K700">
        <f t="shared" si="77"/>
        <v>2.474499999999728E-5</v>
      </c>
    </row>
    <row r="701" spans="1:11" x14ac:dyDescent="0.2">
      <c r="A701" s="5">
        <v>69.2</v>
      </c>
      <c r="B701" s="3">
        <f t="shared" si="78"/>
        <v>0.32489999999999997</v>
      </c>
      <c r="C701" s="3">
        <f t="shared" si="79"/>
        <v>3.5400000000000001E-2</v>
      </c>
      <c r="D701">
        <f t="shared" si="72"/>
        <v>100</v>
      </c>
      <c r="E701">
        <f t="shared" si="73"/>
        <v>5.54</v>
      </c>
      <c r="F701">
        <f t="shared" si="74"/>
        <v>40</v>
      </c>
      <c r="G701">
        <f t="shared" si="75"/>
        <v>4.3252877008692936</v>
      </c>
      <c r="H701">
        <f t="shared" si="76"/>
        <v>1.0799676E-3</v>
      </c>
      <c r="I701" s="3">
        <v>1.0792999999999999</v>
      </c>
      <c r="J701" s="3">
        <v>3.7999999999999999E-2</v>
      </c>
      <c r="K701">
        <f t="shared" si="77"/>
        <v>2.836000000000475E-5</v>
      </c>
    </row>
    <row r="702" spans="1:11" x14ac:dyDescent="0.2">
      <c r="A702" s="5">
        <v>69.3</v>
      </c>
      <c r="B702" s="3">
        <f t="shared" si="78"/>
        <v>0.3257000000000001</v>
      </c>
      <c r="C702" s="3">
        <f t="shared" si="79"/>
        <v>3.5500000000000004E-2</v>
      </c>
      <c r="D702">
        <f t="shared" si="72"/>
        <v>100</v>
      </c>
      <c r="E702">
        <f t="shared" si="73"/>
        <v>5.54</v>
      </c>
      <c r="F702">
        <f t="shared" si="74"/>
        <v>40</v>
      </c>
      <c r="G702">
        <f t="shared" si="75"/>
        <v>4.3375060277079074</v>
      </c>
      <c r="H702">
        <f t="shared" si="76"/>
        <v>1.0826268000000004E-3</v>
      </c>
      <c r="I702" s="3">
        <v>1.0801000000000001</v>
      </c>
      <c r="J702" s="3">
        <v>3.8100000000000002E-2</v>
      </c>
      <c r="K702">
        <f t="shared" si="77"/>
        <v>3.5499999999996092E-5</v>
      </c>
    </row>
    <row r="703" spans="1:11" x14ac:dyDescent="0.2">
      <c r="A703" s="5">
        <v>69.400000000000006</v>
      </c>
      <c r="B703" s="3">
        <f t="shared" si="78"/>
        <v>0.32669999999999999</v>
      </c>
      <c r="C703" s="3">
        <f t="shared" si="79"/>
        <v>3.5500000000000004E-2</v>
      </c>
      <c r="D703">
        <f t="shared" si="72"/>
        <v>100</v>
      </c>
      <c r="E703">
        <f t="shared" si="73"/>
        <v>5.54</v>
      </c>
      <c r="F703">
        <f t="shared" si="74"/>
        <v>40</v>
      </c>
      <c r="G703">
        <f t="shared" si="75"/>
        <v>4.3375060277079074</v>
      </c>
      <c r="H703">
        <f t="shared" si="76"/>
        <v>1.0859508000000001E-3</v>
      </c>
      <c r="I703" s="3">
        <v>1.0810999999999999</v>
      </c>
      <c r="J703" s="3">
        <v>3.8100000000000002E-2</v>
      </c>
      <c r="K703">
        <f t="shared" si="77"/>
        <v>2.8520000000004775E-5</v>
      </c>
    </row>
    <row r="704" spans="1:11" x14ac:dyDescent="0.2">
      <c r="A704" s="5">
        <v>69.5</v>
      </c>
      <c r="B704" s="3">
        <f t="shared" si="78"/>
        <v>0.32750000000000012</v>
      </c>
      <c r="C704" s="3">
        <f t="shared" si="79"/>
        <v>3.5799999999999998E-2</v>
      </c>
      <c r="D704">
        <f t="shared" si="72"/>
        <v>100</v>
      </c>
      <c r="E704">
        <f t="shared" si="73"/>
        <v>5.54</v>
      </c>
      <c r="F704">
        <f t="shared" si="74"/>
        <v>40</v>
      </c>
      <c r="G704">
        <f t="shared" si="75"/>
        <v>4.3741610082237488</v>
      </c>
      <c r="H704">
        <f t="shared" si="76"/>
        <v>1.0886100000000005E-3</v>
      </c>
      <c r="I704" s="3">
        <v>1.0819000000000001</v>
      </c>
      <c r="J704" s="3">
        <v>3.8399999999999997E-2</v>
      </c>
      <c r="K704">
        <f t="shared" si="77"/>
        <v>2.4989999999997245E-5</v>
      </c>
    </row>
    <row r="705" spans="1:11" x14ac:dyDescent="0.2">
      <c r="A705" s="5">
        <v>69.599999999999994</v>
      </c>
      <c r="B705" s="3">
        <f t="shared" si="78"/>
        <v>0.32820000000000005</v>
      </c>
      <c r="C705" s="3">
        <f t="shared" si="79"/>
        <v>3.56E-2</v>
      </c>
      <c r="D705">
        <f t="shared" si="72"/>
        <v>100</v>
      </c>
      <c r="E705">
        <f t="shared" si="73"/>
        <v>5.54</v>
      </c>
      <c r="F705">
        <f t="shared" si="74"/>
        <v>40</v>
      </c>
      <c r="G705">
        <f t="shared" si="75"/>
        <v>4.3497243545465212</v>
      </c>
      <c r="H705">
        <f t="shared" si="76"/>
        <v>1.0909368000000003E-3</v>
      </c>
      <c r="I705" s="3">
        <v>1.0826</v>
      </c>
      <c r="J705" s="3">
        <v>3.8199999999999998E-2</v>
      </c>
      <c r="K705">
        <f t="shared" si="77"/>
        <v>2.8599999999996853E-5</v>
      </c>
    </row>
    <row r="706" spans="1:11" x14ac:dyDescent="0.2">
      <c r="A706" s="5">
        <v>69.7</v>
      </c>
      <c r="B706" s="3">
        <f t="shared" si="78"/>
        <v>0.32899999999999996</v>
      </c>
      <c r="C706" s="3">
        <f t="shared" si="79"/>
        <v>3.5900000000000001E-2</v>
      </c>
      <c r="D706">
        <f t="shared" si="72"/>
        <v>100</v>
      </c>
      <c r="E706">
        <f t="shared" si="73"/>
        <v>5.54</v>
      </c>
      <c r="F706">
        <f t="shared" si="74"/>
        <v>40</v>
      </c>
      <c r="G706">
        <f t="shared" si="75"/>
        <v>4.3863793350623625</v>
      </c>
      <c r="H706">
        <f t="shared" si="76"/>
        <v>1.0935959999999998E-3</v>
      </c>
      <c r="I706" s="3">
        <v>1.0833999999999999</v>
      </c>
      <c r="J706" s="3">
        <v>3.85E-2</v>
      </c>
      <c r="K706">
        <f t="shared" si="77"/>
        <v>3.9655000000003638E-5</v>
      </c>
    </row>
    <row r="707" spans="1:11" x14ac:dyDescent="0.2">
      <c r="A707" s="5">
        <v>69.8</v>
      </c>
      <c r="B707" s="3">
        <f t="shared" si="78"/>
        <v>0.33010000000000006</v>
      </c>
      <c r="C707" s="3">
        <f t="shared" si="79"/>
        <v>3.6200000000000003E-2</v>
      </c>
      <c r="D707">
        <f t="shared" si="72"/>
        <v>100</v>
      </c>
      <c r="E707">
        <f t="shared" si="73"/>
        <v>5.54</v>
      </c>
      <c r="F707">
        <f t="shared" si="74"/>
        <v>40</v>
      </c>
      <c r="G707">
        <f t="shared" si="75"/>
        <v>4.4230343155782039</v>
      </c>
      <c r="H707">
        <f t="shared" si="76"/>
        <v>1.0972524000000001E-3</v>
      </c>
      <c r="I707" s="3">
        <v>1.0845</v>
      </c>
      <c r="J707" s="3">
        <v>3.8800000000000001E-2</v>
      </c>
      <c r="K707">
        <f t="shared" si="77"/>
        <v>2.1659999999997617E-5</v>
      </c>
    </row>
    <row r="708" spans="1:11" x14ac:dyDescent="0.2">
      <c r="A708" s="5">
        <v>69.900000000000006</v>
      </c>
      <c r="B708" s="3">
        <f t="shared" si="78"/>
        <v>0.33069999999999999</v>
      </c>
      <c r="C708" s="3">
        <f t="shared" si="79"/>
        <v>3.6000000000000004E-2</v>
      </c>
      <c r="D708">
        <f t="shared" si="72"/>
        <v>100</v>
      </c>
      <c r="E708">
        <f t="shared" si="73"/>
        <v>5.54</v>
      </c>
      <c r="F708">
        <f t="shared" si="74"/>
        <v>40</v>
      </c>
      <c r="G708">
        <f t="shared" si="75"/>
        <v>4.3985976619009763</v>
      </c>
      <c r="H708">
        <f t="shared" si="76"/>
        <v>1.0992468E-3</v>
      </c>
      <c r="I708" s="3">
        <v>1.0851</v>
      </c>
      <c r="J708" s="3">
        <v>3.8600000000000002E-2</v>
      </c>
      <c r="K708">
        <f t="shared" si="77"/>
        <v>2.5305000000005241E-5</v>
      </c>
    </row>
    <row r="709" spans="1:11" x14ac:dyDescent="0.2">
      <c r="A709" s="5">
        <v>70</v>
      </c>
      <c r="B709" s="3">
        <f t="shared" si="78"/>
        <v>0.33140000000000014</v>
      </c>
      <c r="C709" s="3">
        <f t="shared" si="79"/>
        <v>3.6299999999999999E-2</v>
      </c>
      <c r="D709">
        <f t="shared" si="72"/>
        <v>100</v>
      </c>
      <c r="E709">
        <f t="shared" si="73"/>
        <v>5.54</v>
      </c>
      <c r="F709">
        <f t="shared" si="74"/>
        <v>40</v>
      </c>
      <c r="G709">
        <f t="shared" si="75"/>
        <v>4.4352526424168177</v>
      </c>
      <c r="H709">
        <f t="shared" si="76"/>
        <v>1.1015736000000004E-3</v>
      </c>
      <c r="I709" s="3">
        <v>1.0858000000000001</v>
      </c>
      <c r="J709" s="3">
        <v>3.8899999999999997E-2</v>
      </c>
      <c r="K709">
        <f t="shared" si="77"/>
        <v>3.6349999999995998E-5</v>
      </c>
    </row>
    <row r="710" spans="1:11" x14ac:dyDescent="0.2">
      <c r="A710" s="5">
        <v>70.099999999999994</v>
      </c>
      <c r="B710" s="3">
        <f t="shared" si="78"/>
        <v>0.33240000000000003</v>
      </c>
      <c r="C710" s="3">
        <f t="shared" si="79"/>
        <v>3.6400000000000002E-2</v>
      </c>
      <c r="D710">
        <f t="shared" si="72"/>
        <v>100</v>
      </c>
      <c r="E710">
        <f t="shared" si="73"/>
        <v>5.54</v>
      </c>
      <c r="F710">
        <f t="shared" si="74"/>
        <v>40</v>
      </c>
      <c r="G710">
        <f t="shared" si="75"/>
        <v>4.4474709692554315</v>
      </c>
      <c r="H710">
        <f t="shared" si="76"/>
        <v>1.1048976000000001E-3</v>
      </c>
      <c r="I710" s="3">
        <v>1.0868</v>
      </c>
      <c r="J710" s="3">
        <v>3.9E-2</v>
      </c>
      <c r="K710">
        <f t="shared" si="77"/>
        <v>3.6400000000004076E-5</v>
      </c>
    </row>
    <row r="711" spans="1:11" x14ac:dyDescent="0.2">
      <c r="A711" s="5">
        <v>70.2</v>
      </c>
      <c r="B711" s="3">
        <f t="shared" si="78"/>
        <v>0.33340000000000014</v>
      </c>
      <c r="C711" s="3">
        <f t="shared" si="79"/>
        <v>3.6400000000000002E-2</v>
      </c>
      <c r="D711">
        <f t="shared" si="72"/>
        <v>100</v>
      </c>
      <c r="E711">
        <f t="shared" si="73"/>
        <v>5.54</v>
      </c>
      <c r="F711">
        <f t="shared" si="74"/>
        <v>40</v>
      </c>
      <c r="G711">
        <f t="shared" ref="G711:G737" si="80">3*C711*D711*1000/(2*F711*E711^2)</f>
        <v>4.4474709692554315</v>
      </c>
      <c r="H711">
        <f t="shared" ref="H711:H738" si="81">6*B711*E711/(D711^2)</f>
        <v>1.1082216000000004E-3</v>
      </c>
      <c r="I711" s="3">
        <v>1.0878000000000001</v>
      </c>
      <c r="J711" s="3">
        <v>3.9E-2</v>
      </c>
      <c r="K711">
        <f t="shared" ref="K711:K737" si="82">(C712+C711)/2*(B712-B711)</f>
        <v>2.5514999999997193E-5</v>
      </c>
    </row>
    <row r="712" spans="1:11" x14ac:dyDescent="0.2">
      <c r="A712" s="5">
        <v>70.3</v>
      </c>
      <c r="B712" s="3">
        <f t="shared" si="78"/>
        <v>0.33410000000000006</v>
      </c>
      <c r="C712" s="3">
        <f t="shared" si="79"/>
        <v>3.6500000000000005E-2</v>
      </c>
      <c r="D712">
        <f t="shared" si="72"/>
        <v>100</v>
      </c>
      <c r="E712">
        <f t="shared" si="73"/>
        <v>5.54</v>
      </c>
      <c r="F712">
        <f t="shared" si="74"/>
        <v>40</v>
      </c>
      <c r="G712">
        <f t="shared" si="80"/>
        <v>4.4596892960940462</v>
      </c>
      <c r="H712">
        <f t="shared" si="81"/>
        <v>1.1105484000000002E-3</v>
      </c>
      <c r="I712" s="3">
        <v>1.0885</v>
      </c>
      <c r="J712" s="3">
        <v>3.9100000000000003E-2</v>
      </c>
      <c r="K712">
        <f t="shared" si="82"/>
        <v>3.2984999999996371E-5</v>
      </c>
    </row>
    <row r="713" spans="1:11" x14ac:dyDescent="0.2">
      <c r="A713" s="5">
        <v>70.400000000000006</v>
      </c>
      <c r="B713" s="3">
        <f t="shared" si="78"/>
        <v>0.33499999999999996</v>
      </c>
      <c r="C713" s="3">
        <f t="shared" si="79"/>
        <v>3.6799999999999999E-2</v>
      </c>
      <c r="D713">
        <f t="shared" si="72"/>
        <v>100</v>
      </c>
      <c r="E713">
        <f t="shared" si="73"/>
        <v>5.54</v>
      </c>
      <c r="F713">
        <f t="shared" si="74"/>
        <v>40</v>
      </c>
      <c r="G713">
        <f t="shared" si="80"/>
        <v>4.4963442766098867</v>
      </c>
      <c r="H713">
        <f t="shared" si="81"/>
        <v>1.1135399999999999E-3</v>
      </c>
      <c r="I713" s="3">
        <v>1.0893999999999999</v>
      </c>
      <c r="J713" s="3">
        <v>3.9399999999999998E-2</v>
      </c>
      <c r="K713">
        <f t="shared" si="82"/>
        <v>3.6750000000004119E-5</v>
      </c>
    </row>
    <row r="714" spans="1:11" x14ac:dyDescent="0.2">
      <c r="A714" s="5">
        <v>70.5</v>
      </c>
      <c r="B714" s="3">
        <f t="shared" si="78"/>
        <v>0.33600000000000008</v>
      </c>
      <c r="C714" s="3">
        <f t="shared" si="79"/>
        <v>3.6700000000000003E-2</v>
      </c>
      <c r="D714">
        <f t="shared" ref="D714:D762" si="83">$E$4</f>
        <v>100</v>
      </c>
      <c r="E714">
        <f t="shared" ref="E714:E762" si="84">$F$4</f>
        <v>5.54</v>
      </c>
      <c r="F714">
        <f t="shared" ref="F714:F762" si="85">$G$4</f>
        <v>40</v>
      </c>
      <c r="G714">
        <f t="shared" si="80"/>
        <v>4.4841259497712729</v>
      </c>
      <c r="H714">
        <f t="shared" si="81"/>
        <v>1.1168640000000004E-3</v>
      </c>
      <c r="I714" s="3">
        <v>1.0904</v>
      </c>
      <c r="J714" s="3">
        <v>3.9300000000000002E-2</v>
      </c>
      <c r="K714">
        <f t="shared" si="82"/>
        <v>2.5759999999997161E-5</v>
      </c>
    </row>
    <row r="715" spans="1:11" x14ac:dyDescent="0.2">
      <c r="A715" s="5">
        <v>70.599999999999994</v>
      </c>
      <c r="B715" s="3">
        <f t="shared" si="78"/>
        <v>0.3367</v>
      </c>
      <c r="C715" s="3">
        <f t="shared" si="79"/>
        <v>3.6900000000000002E-2</v>
      </c>
      <c r="D715">
        <f t="shared" si="83"/>
        <v>100</v>
      </c>
      <c r="E715">
        <f t="shared" si="84"/>
        <v>5.54</v>
      </c>
      <c r="F715">
        <f t="shared" si="85"/>
        <v>40</v>
      </c>
      <c r="G715">
        <f t="shared" si="80"/>
        <v>4.5085626034485005</v>
      </c>
      <c r="H715">
        <f t="shared" si="81"/>
        <v>1.1191908E-3</v>
      </c>
      <c r="I715" s="3">
        <v>1.0911</v>
      </c>
      <c r="J715" s="3">
        <v>3.95E-2</v>
      </c>
      <c r="K715">
        <f t="shared" si="82"/>
        <v>2.5865000000005357E-5</v>
      </c>
    </row>
    <row r="716" spans="1:11" x14ac:dyDescent="0.2">
      <c r="A716" s="5">
        <v>70.7</v>
      </c>
      <c r="B716" s="3">
        <f t="shared" si="78"/>
        <v>0.33740000000000014</v>
      </c>
      <c r="C716" s="3">
        <f t="shared" si="79"/>
        <v>3.7000000000000005E-2</v>
      </c>
      <c r="D716">
        <f t="shared" si="83"/>
        <v>100</v>
      </c>
      <c r="E716">
        <f t="shared" si="84"/>
        <v>5.54</v>
      </c>
      <c r="F716">
        <f t="shared" si="85"/>
        <v>40</v>
      </c>
      <c r="G716">
        <f t="shared" si="80"/>
        <v>4.5207809302871151</v>
      </c>
      <c r="H716">
        <f t="shared" si="81"/>
        <v>1.1215176000000005E-3</v>
      </c>
      <c r="I716" s="3">
        <v>1.0918000000000001</v>
      </c>
      <c r="J716" s="3">
        <v>3.9600000000000003E-2</v>
      </c>
      <c r="K716">
        <f t="shared" si="82"/>
        <v>3.3299999999996337E-5</v>
      </c>
    </row>
    <row r="717" spans="1:11" s="8" customFormat="1" x14ac:dyDescent="0.2">
      <c r="A717" s="5">
        <v>70.8</v>
      </c>
      <c r="B717" s="3">
        <f t="shared" si="78"/>
        <v>0.33830000000000005</v>
      </c>
      <c r="C717" s="3">
        <f t="shared" si="79"/>
        <v>3.7000000000000005E-2</v>
      </c>
      <c r="D717" s="8">
        <f t="shared" si="83"/>
        <v>100</v>
      </c>
      <c r="E717" s="8">
        <f t="shared" si="84"/>
        <v>5.54</v>
      </c>
      <c r="F717" s="8">
        <f t="shared" si="85"/>
        <v>40</v>
      </c>
      <c r="G717">
        <f t="shared" si="80"/>
        <v>4.5207809302871151</v>
      </c>
      <c r="H717">
        <f t="shared" si="81"/>
        <v>1.1245092000000002E-3</v>
      </c>
      <c r="I717" s="3">
        <v>1.0927</v>
      </c>
      <c r="J717" s="3">
        <v>3.9600000000000003E-2</v>
      </c>
      <c r="K717">
        <f t="shared" si="82"/>
        <v>3.3524999999996315E-5</v>
      </c>
    </row>
    <row r="718" spans="1:11" x14ac:dyDescent="0.2">
      <c r="A718" s="5">
        <v>70.900000000000006</v>
      </c>
      <c r="B718" s="3">
        <f t="shared" si="78"/>
        <v>0.33919999999999995</v>
      </c>
      <c r="C718" s="3">
        <f t="shared" si="79"/>
        <v>3.7499999999999999E-2</v>
      </c>
      <c r="D718">
        <f t="shared" si="83"/>
        <v>100</v>
      </c>
      <c r="E718">
        <f t="shared" si="84"/>
        <v>5.54</v>
      </c>
      <c r="F718">
        <f t="shared" si="85"/>
        <v>40</v>
      </c>
      <c r="G718">
        <f t="shared" si="80"/>
        <v>4.5818725644801832</v>
      </c>
      <c r="H718">
        <f t="shared" si="81"/>
        <v>1.1275007999999999E-3</v>
      </c>
      <c r="I718" s="3">
        <v>1.0935999999999999</v>
      </c>
      <c r="J718" s="3">
        <v>4.0099999999999997E-2</v>
      </c>
      <c r="K718">
        <f t="shared" si="82"/>
        <v>2.2440000000005836E-5</v>
      </c>
    </row>
    <row r="719" spans="1:11" x14ac:dyDescent="0.2">
      <c r="A719" s="5">
        <v>71</v>
      </c>
      <c r="B719" s="3">
        <f t="shared" si="78"/>
        <v>0.3398000000000001</v>
      </c>
      <c r="C719" s="3">
        <f t="shared" si="79"/>
        <v>3.73E-2</v>
      </c>
      <c r="D719">
        <f t="shared" si="83"/>
        <v>100</v>
      </c>
      <c r="E719">
        <f t="shared" si="84"/>
        <v>5.54</v>
      </c>
      <c r="F719">
        <f t="shared" si="85"/>
        <v>40</v>
      </c>
      <c r="G719">
        <f t="shared" si="80"/>
        <v>4.5574359108029556</v>
      </c>
      <c r="H719">
        <f t="shared" si="81"/>
        <v>1.1294952000000004E-3</v>
      </c>
      <c r="I719" s="3">
        <v>1.0942000000000001</v>
      </c>
      <c r="J719" s="3">
        <v>3.9899999999999998E-2</v>
      </c>
      <c r="K719">
        <f t="shared" si="82"/>
        <v>3.3659999999996293E-5</v>
      </c>
    </row>
    <row r="720" spans="1:11" x14ac:dyDescent="0.2">
      <c r="A720" s="5">
        <v>71.099999999999994</v>
      </c>
      <c r="B720" s="3">
        <f t="shared" si="78"/>
        <v>0.3407</v>
      </c>
      <c r="C720" s="3">
        <f t="shared" si="79"/>
        <v>3.7499999999999999E-2</v>
      </c>
      <c r="D720">
        <f t="shared" si="83"/>
        <v>100</v>
      </c>
      <c r="E720">
        <f t="shared" si="84"/>
        <v>5.54</v>
      </c>
      <c r="F720">
        <f t="shared" si="85"/>
        <v>40</v>
      </c>
      <c r="G720">
        <f t="shared" si="80"/>
        <v>4.5818725644801832</v>
      </c>
      <c r="H720">
        <f t="shared" si="81"/>
        <v>1.1324868000000001E-3</v>
      </c>
      <c r="I720" s="3">
        <v>1.0951</v>
      </c>
      <c r="J720" s="3">
        <v>4.0099999999999997E-2</v>
      </c>
      <c r="K720">
        <f t="shared" si="82"/>
        <v>4.1360000000003799E-5</v>
      </c>
    </row>
    <row r="721" spans="1:11" x14ac:dyDescent="0.2">
      <c r="A721" s="5">
        <v>71.2</v>
      </c>
      <c r="B721" s="3">
        <f t="shared" si="78"/>
        <v>0.3418000000000001</v>
      </c>
      <c r="C721" s="3">
        <f t="shared" si="79"/>
        <v>3.7700000000000004E-2</v>
      </c>
      <c r="D721">
        <f t="shared" si="83"/>
        <v>100</v>
      </c>
      <c r="E721">
        <f t="shared" si="84"/>
        <v>5.54</v>
      </c>
      <c r="F721">
        <f t="shared" si="85"/>
        <v>40</v>
      </c>
      <c r="G721">
        <f t="shared" si="80"/>
        <v>4.6063092181574108</v>
      </c>
      <c r="H721">
        <f t="shared" si="81"/>
        <v>1.1361432000000003E-3</v>
      </c>
      <c r="I721" s="3">
        <v>1.0962000000000001</v>
      </c>
      <c r="J721" s="3">
        <v>4.0300000000000002E-2</v>
      </c>
      <c r="K721">
        <f t="shared" si="82"/>
        <v>2.6389999999997096E-5</v>
      </c>
    </row>
    <row r="722" spans="1:11" x14ac:dyDescent="0.2">
      <c r="A722" s="5">
        <v>71.3</v>
      </c>
      <c r="B722" s="3">
        <f t="shared" si="78"/>
        <v>0.34250000000000003</v>
      </c>
      <c r="C722" s="3">
        <f t="shared" si="79"/>
        <v>3.7700000000000004E-2</v>
      </c>
      <c r="D722">
        <f t="shared" si="83"/>
        <v>100</v>
      </c>
      <c r="E722">
        <f t="shared" si="84"/>
        <v>5.54</v>
      </c>
      <c r="F722">
        <f t="shared" si="85"/>
        <v>40</v>
      </c>
      <c r="G722">
        <f t="shared" si="80"/>
        <v>4.6063092181574108</v>
      </c>
      <c r="H722">
        <f t="shared" si="81"/>
        <v>1.1384700000000002E-3</v>
      </c>
      <c r="I722" s="3">
        <v>1.0969</v>
      </c>
      <c r="J722" s="3">
        <v>4.0300000000000002E-2</v>
      </c>
      <c r="K722">
        <f t="shared" si="82"/>
        <v>2.2679999999997503E-5</v>
      </c>
    </row>
    <row r="723" spans="1:11" x14ac:dyDescent="0.2">
      <c r="A723" s="5">
        <v>71.400000000000006</v>
      </c>
      <c r="B723" s="3">
        <f t="shared" si="78"/>
        <v>0.34309999999999996</v>
      </c>
      <c r="C723" s="3">
        <f t="shared" si="79"/>
        <v>3.7900000000000003E-2</v>
      </c>
      <c r="D723">
        <f t="shared" si="83"/>
        <v>100</v>
      </c>
      <c r="E723">
        <f t="shared" si="84"/>
        <v>5.54</v>
      </c>
      <c r="F723">
        <f t="shared" si="85"/>
        <v>40</v>
      </c>
      <c r="G723">
        <f t="shared" si="80"/>
        <v>4.6307458718346393</v>
      </c>
      <c r="H723">
        <f t="shared" si="81"/>
        <v>1.1404644E-3</v>
      </c>
      <c r="I723" s="3">
        <v>1.0974999999999999</v>
      </c>
      <c r="J723" s="3">
        <v>4.0500000000000001E-2</v>
      </c>
      <c r="K723">
        <f t="shared" si="82"/>
        <v>3.4110000000004659E-5</v>
      </c>
    </row>
    <row r="724" spans="1:11" x14ac:dyDescent="0.2">
      <c r="A724" s="5">
        <v>71.5</v>
      </c>
      <c r="B724" s="3">
        <f t="shared" si="78"/>
        <v>0.34400000000000008</v>
      </c>
      <c r="C724" s="3">
        <f t="shared" si="79"/>
        <v>3.7900000000000003E-2</v>
      </c>
      <c r="D724">
        <f t="shared" si="83"/>
        <v>100</v>
      </c>
      <c r="E724">
        <f t="shared" si="84"/>
        <v>5.54</v>
      </c>
      <c r="F724">
        <f t="shared" si="85"/>
        <v>40</v>
      </c>
      <c r="G724">
        <f t="shared" si="80"/>
        <v>4.6307458718346393</v>
      </c>
      <c r="H724">
        <f t="shared" si="81"/>
        <v>1.1434560000000004E-3</v>
      </c>
      <c r="I724" s="3">
        <v>1.0984</v>
      </c>
      <c r="J724" s="3">
        <v>4.0500000000000001E-2</v>
      </c>
      <c r="K724">
        <f t="shared" si="82"/>
        <v>4.17449999999954E-5</v>
      </c>
    </row>
    <row r="725" spans="1:11" x14ac:dyDescent="0.2">
      <c r="A725" s="5">
        <v>71.599999999999994</v>
      </c>
      <c r="B725" s="3">
        <f t="shared" si="78"/>
        <v>0.34509999999999996</v>
      </c>
      <c r="C725" s="3">
        <f t="shared" si="79"/>
        <v>3.7999999999999999E-2</v>
      </c>
      <c r="D725">
        <f t="shared" si="83"/>
        <v>100</v>
      </c>
      <c r="E725">
        <f t="shared" si="84"/>
        <v>5.54</v>
      </c>
      <c r="F725">
        <f t="shared" si="85"/>
        <v>40</v>
      </c>
      <c r="G725">
        <f t="shared" si="80"/>
        <v>4.6429641986732522</v>
      </c>
      <c r="H725">
        <f t="shared" si="81"/>
        <v>1.1471124E-3</v>
      </c>
      <c r="I725" s="3">
        <v>1.0994999999999999</v>
      </c>
      <c r="J725" s="3">
        <v>4.0599999999999997E-2</v>
      </c>
      <c r="K725">
        <f t="shared" si="82"/>
        <v>2.65650000000055E-5</v>
      </c>
    </row>
    <row r="726" spans="1:11" x14ac:dyDescent="0.2">
      <c r="A726" s="5">
        <v>71.7</v>
      </c>
      <c r="B726" s="3">
        <f t="shared" si="78"/>
        <v>0.34580000000000011</v>
      </c>
      <c r="C726" s="3">
        <f t="shared" si="79"/>
        <v>3.7900000000000003E-2</v>
      </c>
      <c r="D726">
        <f t="shared" si="83"/>
        <v>100</v>
      </c>
      <c r="E726">
        <f t="shared" si="84"/>
        <v>5.54</v>
      </c>
      <c r="F726">
        <f t="shared" si="85"/>
        <v>40</v>
      </c>
      <c r="G726">
        <f t="shared" si="80"/>
        <v>4.6307458718346393</v>
      </c>
      <c r="H726">
        <f t="shared" si="81"/>
        <v>1.1494392000000002E-3</v>
      </c>
      <c r="I726" s="3">
        <v>1.1002000000000001</v>
      </c>
      <c r="J726" s="3">
        <v>4.0500000000000001E-2</v>
      </c>
      <c r="K726">
        <f t="shared" si="82"/>
        <v>3.0359999999996653E-5</v>
      </c>
    </row>
    <row r="727" spans="1:11" x14ac:dyDescent="0.2">
      <c r="A727" s="5">
        <v>71.8</v>
      </c>
      <c r="B727" s="3">
        <f t="shared" si="78"/>
        <v>0.34660000000000002</v>
      </c>
      <c r="C727" s="3">
        <f t="shared" si="79"/>
        <v>3.7999999999999999E-2</v>
      </c>
      <c r="D727">
        <f t="shared" si="83"/>
        <v>100</v>
      </c>
      <c r="E727">
        <f t="shared" si="84"/>
        <v>5.54</v>
      </c>
      <c r="F727">
        <f t="shared" si="85"/>
        <v>40</v>
      </c>
      <c r="G727">
        <f t="shared" si="80"/>
        <v>4.6429641986732522</v>
      </c>
      <c r="H727">
        <f t="shared" si="81"/>
        <v>1.1520984E-3</v>
      </c>
      <c r="I727" s="3">
        <v>1.101</v>
      </c>
      <c r="J727" s="3">
        <v>4.0599999999999997E-2</v>
      </c>
      <c r="K727">
        <f t="shared" si="82"/>
        <v>3.8050000000004259E-5</v>
      </c>
    </row>
    <row r="728" spans="1:11" x14ac:dyDescent="0.2">
      <c r="A728" s="5">
        <v>71.900000000000006</v>
      </c>
      <c r="B728" s="3">
        <f t="shared" si="78"/>
        <v>0.34760000000000013</v>
      </c>
      <c r="C728" s="3">
        <f t="shared" si="79"/>
        <v>3.8100000000000002E-2</v>
      </c>
      <c r="D728">
        <f t="shared" si="83"/>
        <v>100</v>
      </c>
      <c r="E728">
        <f t="shared" si="84"/>
        <v>5.54</v>
      </c>
      <c r="F728">
        <f t="shared" si="85"/>
        <v>40</v>
      </c>
      <c r="G728">
        <f t="shared" si="80"/>
        <v>4.6551825255118668</v>
      </c>
      <c r="H728">
        <f t="shared" si="81"/>
        <v>1.1554224000000005E-3</v>
      </c>
      <c r="I728" s="3">
        <v>1.1020000000000001</v>
      </c>
      <c r="J728" s="3">
        <v>4.07E-2</v>
      </c>
      <c r="K728">
        <f t="shared" si="82"/>
        <v>3.0599999999996637E-5</v>
      </c>
    </row>
    <row r="729" spans="1:11" x14ac:dyDescent="0.2">
      <c r="A729" s="5">
        <v>72</v>
      </c>
      <c r="B729" s="3">
        <f t="shared" si="78"/>
        <v>0.34840000000000004</v>
      </c>
      <c r="C729" s="3">
        <f t="shared" si="79"/>
        <v>3.8400000000000004E-2</v>
      </c>
      <c r="D729">
        <f t="shared" si="83"/>
        <v>100</v>
      </c>
      <c r="E729">
        <f t="shared" si="84"/>
        <v>5.54</v>
      </c>
      <c r="F729">
        <f t="shared" si="85"/>
        <v>40</v>
      </c>
      <c r="G729">
        <f t="shared" si="80"/>
        <v>4.6918375060277091</v>
      </c>
      <c r="H729">
        <f t="shared" si="81"/>
        <v>1.1580816000000002E-3</v>
      </c>
      <c r="I729" s="3">
        <v>1.1028</v>
      </c>
      <c r="J729" s="3">
        <v>4.1000000000000002E-2</v>
      </c>
      <c r="K729">
        <f t="shared" si="82"/>
        <v>2.3099999999997461E-5</v>
      </c>
    </row>
    <row r="730" spans="1:11" x14ac:dyDescent="0.2">
      <c r="A730" s="5">
        <v>72.099999999999994</v>
      </c>
      <c r="B730" s="3">
        <f t="shared" si="78"/>
        <v>0.34899999999999998</v>
      </c>
      <c r="C730" s="3">
        <f t="shared" si="79"/>
        <v>3.8600000000000002E-2</v>
      </c>
      <c r="D730">
        <f t="shared" si="83"/>
        <v>100</v>
      </c>
      <c r="E730">
        <f t="shared" si="84"/>
        <v>5.54</v>
      </c>
      <c r="F730">
        <f t="shared" si="85"/>
        <v>40</v>
      </c>
      <c r="G730">
        <f t="shared" si="80"/>
        <v>4.7162741597049367</v>
      </c>
      <c r="H730">
        <f t="shared" si="81"/>
        <v>1.1600759999999999E-3</v>
      </c>
      <c r="I730" s="3">
        <v>1.1033999999999999</v>
      </c>
      <c r="J730" s="3">
        <v>4.1200000000000001E-2</v>
      </c>
      <c r="K730">
        <f t="shared" si="82"/>
        <v>3.4695000000004742E-5</v>
      </c>
    </row>
    <row r="731" spans="1:11" x14ac:dyDescent="0.2">
      <c r="A731" s="5">
        <v>72.2</v>
      </c>
      <c r="B731" s="3">
        <f t="shared" si="78"/>
        <v>0.3499000000000001</v>
      </c>
      <c r="C731" s="3">
        <f t="shared" si="79"/>
        <v>3.85E-2</v>
      </c>
      <c r="D731">
        <f t="shared" si="83"/>
        <v>100</v>
      </c>
      <c r="E731">
        <f t="shared" si="84"/>
        <v>5.54</v>
      </c>
      <c r="F731">
        <f t="shared" si="85"/>
        <v>40</v>
      </c>
      <c r="G731">
        <f t="shared" si="80"/>
        <v>4.7040558328663211</v>
      </c>
      <c r="H731">
        <f t="shared" si="81"/>
        <v>1.1630676000000003E-3</v>
      </c>
      <c r="I731" s="3">
        <v>1.1043000000000001</v>
      </c>
      <c r="J731" s="3">
        <v>4.1099999999999998E-2</v>
      </c>
      <c r="K731">
        <f t="shared" si="82"/>
        <v>3.8599999999995754E-5</v>
      </c>
    </row>
    <row r="732" spans="1:11" x14ac:dyDescent="0.2">
      <c r="A732" s="5">
        <v>72.3</v>
      </c>
      <c r="B732" s="3">
        <f t="shared" si="78"/>
        <v>0.35089999999999999</v>
      </c>
      <c r="C732" s="3">
        <f t="shared" si="79"/>
        <v>3.8700000000000005E-2</v>
      </c>
      <c r="D732">
        <f t="shared" si="83"/>
        <v>100</v>
      </c>
      <c r="E732">
        <f t="shared" si="84"/>
        <v>5.54</v>
      </c>
      <c r="F732">
        <f t="shared" si="85"/>
        <v>40</v>
      </c>
      <c r="G732">
        <f t="shared" si="80"/>
        <v>4.7284924865435505</v>
      </c>
      <c r="H732">
        <f t="shared" si="81"/>
        <v>1.1663916000000001E-3</v>
      </c>
      <c r="I732" s="3">
        <v>1.1052999999999999</v>
      </c>
      <c r="J732" s="3">
        <v>4.1300000000000003E-2</v>
      </c>
      <c r="K732">
        <f t="shared" si="82"/>
        <v>2.331000000000606E-5</v>
      </c>
    </row>
    <row r="733" spans="1:11" x14ac:dyDescent="0.2">
      <c r="A733" s="5">
        <v>72.400000000000006</v>
      </c>
      <c r="B733" s="3">
        <f t="shared" si="78"/>
        <v>0.35150000000000015</v>
      </c>
      <c r="C733" s="3">
        <f t="shared" si="79"/>
        <v>3.9E-2</v>
      </c>
      <c r="D733">
        <f t="shared" si="83"/>
        <v>100</v>
      </c>
      <c r="E733">
        <f t="shared" si="84"/>
        <v>5.54</v>
      </c>
      <c r="F733">
        <f t="shared" si="85"/>
        <v>40</v>
      </c>
      <c r="G733">
        <f t="shared" si="80"/>
        <v>4.765147467059391</v>
      </c>
      <c r="H733">
        <f t="shared" si="81"/>
        <v>1.1683860000000004E-3</v>
      </c>
      <c r="I733" s="3">
        <v>1.1059000000000001</v>
      </c>
      <c r="J733" s="3">
        <v>4.1599999999999998E-2</v>
      </c>
      <c r="K733">
        <f t="shared" si="82"/>
        <v>3.1119999999996578E-5</v>
      </c>
    </row>
    <row r="734" spans="1:11" x14ac:dyDescent="0.2">
      <c r="A734" s="5">
        <v>72.5</v>
      </c>
      <c r="B734" s="3">
        <f t="shared" si="78"/>
        <v>0.35230000000000006</v>
      </c>
      <c r="C734" s="3">
        <f t="shared" si="79"/>
        <v>3.8800000000000001E-2</v>
      </c>
      <c r="D734">
        <f t="shared" si="83"/>
        <v>100</v>
      </c>
      <c r="E734">
        <f t="shared" si="84"/>
        <v>5.54</v>
      </c>
      <c r="F734">
        <f t="shared" si="85"/>
        <v>40</v>
      </c>
      <c r="G734">
        <f t="shared" si="80"/>
        <v>4.7407108133821634</v>
      </c>
      <c r="H734">
        <f t="shared" si="81"/>
        <v>1.1710452000000002E-3</v>
      </c>
      <c r="I734" s="3">
        <v>1.1067</v>
      </c>
      <c r="J734" s="3">
        <v>4.1399999999999999E-2</v>
      </c>
      <c r="K734">
        <f t="shared" si="82"/>
        <v>4.2899999999995276E-5</v>
      </c>
    </row>
    <row r="735" spans="1:11" x14ac:dyDescent="0.2">
      <c r="A735" s="5">
        <v>72.599999999999994</v>
      </c>
      <c r="B735" s="3">
        <f t="shared" si="78"/>
        <v>0.35339999999999994</v>
      </c>
      <c r="C735" s="3">
        <f t="shared" si="79"/>
        <v>3.9199999999999999E-2</v>
      </c>
      <c r="D735">
        <f t="shared" si="83"/>
        <v>100</v>
      </c>
      <c r="E735">
        <f t="shared" si="84"/>
        <v>5.54</v>
      </c>
      <c r="F735">
        <f t="shared" si="85"/>
        <v>40</v>
      </c>
      <c r="G735">
        <f t="shared" si="80"/>
        <v>4.7895841207366185</v>
      </c>
      <c r="H735">
        <f t="shared" si="81"/>
        <v>1.1747015999999998E-3</v>
      </c>
      <c r="I735" s="3">
        <v>1.1077999999999999</v>
      </c>
      <c r="J735" s="3">
        <v>4.1799999999999997E-2</v>
      </c>
      <c r="K735">
        <f t="shared" si="82"/>
        <v>3.136000000000525E-5</v>
      </c>
    </row>
    <row r="736" spans="1:11" x14ac:dyDescent="0.2">
      <c r="A736" s="5">
        <v>72.7</v>
      </c>
      <c r="B736" s="3">
        <f t="shared" si="78"/>
        <v>0.35420000000000007</v>
      </c>
      <c r="C736" s="3">
        <f t="shared" si="79"/>
        <v>3.9199999999999999E-2</v>
      </c>
      <c r="D736">
        <f t="shared" si="83"/>
        <v>100</v>
      </c>
      <c r="E736">
        <f t="shared" si="84"/>
        <v>5.54</v>
      </c>
      <c r="F736">
        <f t="shared" si="85"/>
        <v>40</v>
      </c>
      <c r="G736">
        <f t="shared" si="80"/>
        <v>4.7895841207366185</v>
      </c>
      <c r="H736">
        <f t="shared" si="81"/>
        <v>1.1773608000000004E-3</v>
      </c>
      <c r="I736" s="3">
        <v>1.1086</v>
      </c>
      <c r="J736" s="3">
        <v>4.1799999999999997E-2</v>
      </c>
      <c r="K736">
        <f t="shared" si="82"/>
        <v>2.3489999999997415E-5</v>
      </c>
    </row>
    <row r="737" spans="1:11" s="2" customFormat="1" x14ac:dyDescent="0.2">
      <c r="A737" s="9">
        <v>72.8</v>
      </c>
      <c r="B737" s="3">
        <f t="shared" si="78"/>
        <v>0.3548</v>
      </c>
      <c r="C737" s="3">
        <f t="shared" si="79"/>
        <v>3.9100000000000003E-2</v>
      </c>
      <c r="D737" s="2">
        <f t="shared" si="83"/>
        <v>100</v>
      </c>
      <c r="E737" s="2">
        <f t="shared" si="84"/>
        <v>5.54</v>
      </c>
      <c r="F737" s="2">
        <f t="shared" si="85"/>
        <v>40</v>
      </c>
      <c r="G737" s="2">
        <f t="shared" si="80"/>
        <v>4.7773657938980056</v>
      </c>
      <c r="H737" s="2">
        <f t="shared" si="81"/>
        <v>1.1793552000000001E-3</v>
      </c>
      <c r="I737" s="10">
        <v>1.1092</v>
      </c>
      <c r="J737" s="10">
        <v>4.1700000000000001E-2</v>
      </c>
      <c r="K737" s="2">
        <f t="shared" si="82"/>
        <v>1.5615000000002133E-5</v>
      </c>
    </row>
    <row r="738" spans="1:11" x14ac:dyDescent="0.2">
      <c r="A738" s="5">
        <v>72.900000000000006</v>
      </c>
      <c r="B738" s="3">
        <f t="shared" si="78"/>
        <v>0.35570000000000013</v>
      </c>
      <c r="C738" s="3">
        <f t="shared" si="79"/>
        <v>-4.3999999999999994E-3</v>
      </c>
      <c r="D738">
        <f t="shared" si="83"/>
        <v>100</v>
      </c>
      <c r="E738">
        <f t="shared" si="84"/>
        <v>5.54</v>
      </c>
      <c r="F738">
        <f t="shared" si="85"/>
        <v>40</v>
      </c>
      <c r="G738">
        <v>0</v>
      </c>
      <c r="H738">
        <f t="shared" si="81"/>
        <v>1.1823468000000004E-3</v>
      </c>
      <c r="I738" s="3">
        <v>1.1101000000000001</v>
      </c>
      <c r="J738" s="3">
        <v>-1.8E-3</v>
      </c>
    </row>
    <row r="739" spans="1:11" x14ac:dyDescent="0.2">
      <c r="A739" s="5">
        <v>73</v>
      </c>
      <c r="B739" s="3">
        <f t="shared" si="78"/>
        <v>0.35670000000000002</v>
      </c>
      <c r="C739" s="3">
        <f t="shared" si="79"/>
        <v>-2.8E-3</v>
      </c>
      <c r="D739">
        <f t="shared" si="83"/>
        <v>100</v>
      </c>
      <c r="E739">
        <f t="shared" si="84"/>
        <v>5.54</v>
      </c>
      <c r="F739">
        <f t="shared" si="85"/>
        <v>40</v>
      </c>
      <c r="I739" s="3">
        <v>1.1111</v>
      </c>
      <c r="J739" s="3">
        <v>-2.0000000000000001E-4</v>
      </c>
      <c r="K739">
        <f>SUM(K9:K737)</f>
        <v>6.2338650000000025E-3</v>
      </c>
    </row>
    <row r="740" spans="1:11" x14ac:dyDescent="0.2">
      <c r="A740" s="5">
        <v>73.099999999999994</v>
      </c>
      <c r="B740" s="3">
        <f t="shared" si="78"/>
        <v>0.35750000000000015</v>
      </c>
      <c r="C740" s="3">
        <f t="shared" si="79"/>
        <v>-2.8E-3</v>
      </c>
      <c r="D740">
        <f t="shared" si="83"/>
        <v>100</v>
      </c>
      <c r="E740">
        <f t="shared" si="84"/>
        <v>5.54</v>
      </c>
      <c r="F740">
        <f t="shared" si="85"/>
        <v>40</v>
      </c>
      <c r="G740">
        <f>MAX(G9:G738)</f>
        <v>4.7895841207366185</v>
      </c>
      <c r="I740" s="3">
        <v>1.1119000000000001</v>
      </c>
      <c r="J740" s="3">
        <v>-2.0000000000000001E-4</v>
      </c>
    </row>
    <row r="741" spans="1:11" x14ac:dyDescent="0.2">
      <c r="A741" s="5">
        <v>73.2</v>
      </c>
      <c r="B741" s="3">
        <f t="shared" si="78"/>
        <v>0.35820000000000007</v>
      </c>
      <c r="C741" s="3">
        <f t="shared" si="79"/>
        <v>-2.8E-3</v>
      </c>
      <c r="D741">
        <f t="shared" si="83"/>
        <v>100</v>
      </c>
      <c r="E741">
        <f t="shared" si="84"/>
        <v>5.54</v>
      </c>
      <c r="F741">
        <f t="shared" si="85"/>
        <v>40</v>
      </c>
      <c r="I741" s="3">
        <v>1.1126</v>
      </c>
      <c r="J741" s="3">
        <v>-2.0000000000000001E-4</v>
      </c>
    </row>
    <row r="742" spans="1:11" x14ac:dyDescent="0.2">
      <c r="A742" s="5">
        <v>73.3</v>
      </c>
      <c r="B742" s="3">
        <f t="shared" si="78"/>
        <v>0.35919999999999996</v>
      </c>
      <c r="C742" s="3">
        <f t="shared" si="79"/>
        <v>-2.6999999999999997E-3</v>
      </c>
      <c r="D742">
        <f t="shared" si="83"/>
        <v>100</v>
      </c>
      <c r="E742">
        <f t="shared" si="84"/>
        <v>5.54</v>
      </c>
      <c r="F742">
        <f t="shared" si="85"/>
        <v>40</v>
      </c>
      <c r="I742" s="3">
        <v>1.1135999999999999</v>
      </c>
      <c r="J742" s="3">
        <v>-1E-4</v>
      </c>
    </row>
    <row r="743" spans="1:11" x14ac:dyDescent="0.2">
      <c r="A743" s="5">
        <v>73.400000000000006</v>
      </c>
      <c r="B743" s="3">
        <f t="shared" si="78"/>
        <v>0.3600000000000001</v>
      </c>
      <c r="C743" s="3">
        <f t="shared" si="79"/>
        <v>-2.6999999999999997E-3</v>
      </c>
      <c r="D743">
        <f t="shared" si="83"/>
        <v>100</v>
      </c>
      <c r="E743">
        <f t="shared" si="84"/>
        <v>5.54</v>
      </c>
      <c r="F743">
        <f t="shared" si="85"/>
        <v>40</v>
      </c>
      <c r="I743" s="3">
        <v>1.1144000000000001</v>
      </c>
      <c r="J743" s="3">
        <v>-1E-4</v>
      </c>
    </row>
    <row r="744" spans="1:11" x14ac:dyDescent="0.2">
      <c r="A744" s="5">
        <v>73.5</v>
      </c>
      <c r="B744" s="3">
        <f t="shared" si="78"/>
        <v>0.36070000000000002</v>
      </c>
      <c r="C744" s="3">
        <f t="shared" si="79"/>
        <v>-2.8E-3</v>
      </c>
      <c r="D744">
        <f t="shared" si="83"/>
        <v>100</v>
      </c>
      <c r="E744">
        <f t="shared" si="84"/>
        <v>5.54</v>
      </c>
      <c r="F744">
        <f t="shared" si="85"/>
        <v>40</v>
      </c>
      <c r="I744" s="3">
        <v>1.1151</v>
      </c>
      <c r="J744" s="3">
        <v>-2.0000000000000001E-4</v>
      </c>
    </row>
    <row r="745" spans="1:11" x14ac:dyDescent="0.2">
      <c r="A745" s="5">
        <v>73.599999999999994</v>
      </c>
      <c r="B745" s="3">
        <f t="shared" si="78"/>
        <v>0.36149999999999993</v>
      </c>
      <c r="C745" s="3">
        <f t="shared" si="79"/>
        <v>-2.5000000000000001E-3</v>
      </c>
      <c r="D745">
        <f t="shared" si="83"/>
        <v>100</v>
      </c>
      <c r="E745">
        <f t="shared" si="84"/>
        <v>5.54</v>
      </c>
      <c r="F745">
        <f t="shared" si="85"/>
        <v>40</v>
      </c>
      <c r="I745" s="3">
        <v>1.1158999999999999</v>
      </c>
      <c r="J745" s="3">
        <v>1E-4</v>
      </c>
    </row>
    <row r="746" spans="1:11" x14ac:dyDescent="0.2">
      <c r="A746" s="5">
        <v>73.7</v>
      </c>
      <c r="B746" s="3">
        <f t="shared" si="78"/>
        <v>0.36260000000000003</v>
      </c>
      <c r="C746" s="3">
        <f t="shared" si="79"/>
        <v>-2.6999999999999997E-3</v>
      </c>
      <c r="D746">
        <f t="shared" si="83"/>
        <v>100</v>
      </c>
      <c r="E746">
        <f t="shared" si="84"/>
        <v>5.54</v>
      </c>
      <c r="F746">
        <f t="shared" si="85"/>
        <v>40</v>
      </c>
      <c r="I746" s="3">
        <v>1.117</v>
      </c>
      <c r="J746" s="3">
        <v>-1E-4</v>
      </c>
    </row>
    <row r="747" spans="1:11" x14ac:dyDescent="0.2">
      <c r="A747" s="5">
        <v>73.8</v>
      </c>
      <c r="B747" s="3">
        <f t="shared" si="78"/>
        <v>0.36339999999999995</v>
      </c>
      <c r="C747" s="3">
        <f t="shared" si="79"/>
        <v>-2.8E-3</v>
      </c>
      <c r="D747">
        <f t="shared" si="83"/>
        <v>100</v>
      </c>
      <c r="E747">
        <f t="shared" si="84"/>
        <v>5.54</v>
      </c>
      <c r="F747">
        <f t="shared" si="85"/>
        <v>40</v>
      </c>
      <c r="I747" s="3">
        <v>1.1177999999999999</v>
      </c>
      <c r="J747" s="3">
        <v>-2.0000000000000001E-4</v>
      </c>
    </row>
    <row r="748" spans="1:11" x14ac:dyDescent="0.2">
      <c r="A748" s="5">
        <v>73.900000000000006</v>
      </c>
      <c r="B748" s="3">
        <f t="shared" si="78"/>
        <v>0.3640000000000001</v>
      </c>
      <c r="C748" s="3">
        <f t="shared" si="79"/>
        <v>-2.6999999999999997E-3</v>
      </c>
      <c r="D748">
        <f t="shared" si="83"/>
        <v>100</v>
      </c>
      <c r="E748">
        <f t="shared" si="84"/>
        <v>5.54</v>
      </c>
      <c r="F748">
        <f t="shared" si="85"/>
        <v>40</v>
      </c>
      <c r="I748" s="3">
        <v>1.1184000000000001</v>
      </c>
      <c r="J748" s="3">
        <v>-1E-4</v>
      </c>
    </row>
    <row r="749" spans="1:11" x14ac:dyDescent="0.2">
      <c r="A749" s="5">
        <v>74</v>
      </c>
      <c r="B749" s="3">
        <f t="shared" si="78"/>
        <v>0.36499999999999999</v>
      </c>
      <c r="C749" s="3">
        <f t="shared" si="79"/>
        <v>-2.5999999999999999E-3</v>
      </c>
      <c r="D749">
        <f t="shared" si="83"/>
        <v>100</v>
      </c>
      <c r="E749">
        <f t="shared" si="84"/>
        <v>5.54</v>
      </c>
      <c r="F749">
        <f t="shared" si="85"/>
        <v>40</v>
      </c>
      <c r="I749" s="3">
        <v>1.1194</v>
      </c>
      <c r="J749" s="3">
        <v>0</v>
      </c>
    </row>
    <row r="750" spans="1:11" x14ac:dyDescent="0.2">
      <c r="A750" s="5">
        <v>74.099999999999994</v>
      </c>
      <c r="B750" s="3">
        <f t="shared" si="78"/>
        <v>0.36590000000000011</v>
      </c>
      <c r="C750" s="3">
        <f t="shared" si="79"/>
        <v>-2.6999999999999997E-3</v>
      </c>
      <c r="D750">
        <f t="shared" si="83"/>
        <v>100</v>
      </c>
      <c r="E750">
        <f t="shared" si="84"/>
        <v>5.54</v>
      </c>
      <c r="F750">
        <f t="shared" si="85"/>
        <v>40</v>
      </c>
      <c r="I750" s="3">
        <v>1.1203000000000001</v>
      </c>
      <c r="J750" s="3">
        <v>-1E-4</v>
      </c>
    </row>
    <row r="751" spans="1:11" x14ac:dyDescent="0.2">
      <c r="A751" s="5">
        <v>74.2</v>
      </c>
      <c r="B751" s="3">
        <f t="shared" si="78"/>
        <v>0.36650000000000005</v>
      </c>
      <c r="C751" s="3">
        <f t="shared" si="79"/>
        <v>-2.8E-3</v>
      </c>
      <c r="D751">
        <f t="shared" si="83"/>
        <v>100</v>
      </c>
      <c r="E751">
        <f t="shared" si="84"/>
        <v>5.54</v>
      </c>
      <c r="F751">
        <f t="shared" si="85"/>
        <v>40</v>
      </c>
      <c r="I751" s="3">
        <v>1.1209</v>
      </c>
      <c r="J751" s="3">
        <v>-2.0000000000000001E-4</v>
      </c>
    </row>
    <row r="752" spans="1:11" x14ac:dyDescent="0.2">
      <c r="A752" s="5">
        <v>74.3</v>
      </c>
      <c r="B752" s="3">
        <f t="shared" si="78"/>
        <v>0.36729999999999996</v>
      </c>
      <c r="C752" s="3">
        <f t="shared" si="79"/>
        <v>-2.8E-3</v>
      </c>
      <c r="D752">
        <f t="shared" si="83"/>
        <v>100</v>
      </c>
      <c r="E752">
        <f t="shared" si="84"/>
        <v>5.54</v>
      </c>
      <c r="F752">
        <f t="shared" si="85"/>
        <v>40</v>
      </c>
      <c r="I752" s="3">
        <v>1.1216999999999999</v>
      </c>
      <c r="J752" s="3">
        <v>-2.0000000000000001E-4</v>
      </c>
    </row>
    <row r="753" spans="1:10" x14ac:dyDescent="0.2">
      <c r="A753" s="5">
        <v>74.400000000000006</v>
      </c>
      <c r="B753" s="3">
        <f t="shared" si="78"/>
        <v>0.36830000000000007</v>
      </c>
      <c r="C753" s="3">
        <f t="shared" si="79"/>
        <v>-2.6999999999999997E-3</v>
      </c>
      <c r="D753">
        <f t="shared" si="83"/>
        <v>100</v>
      </c>
      <c r="E753">
        <f t="shared" si="84"/>
        <v>5.54</v>
      </c>
      <c r="F753">
        <f t="shared" si="85"/>
        <v>40</v>
      </c>
      <c r="I753" s="3">
        <v>1.1227</v>
      </c>
      <c r="J753" s="3">
        <v>-1E-4</v>
      </c>
    </row>
    <row r="754" spans="1:10" x14ac:dyDescent="0.2">
      <c r="A754" s="5">
        <v>74.5</v>
      </c>
      <c r="B754" s="3">
        <f t="shared" si="78"/>
        <v>0.36919999999999997</v>
      </c>
      <c r="C754" s="3">
        <f t="shared" si="79"/>
        <v>-2.5000000000000001E-3</v>
      </c>
      <c r="D754">
        <f t="shared" si="83"/>
        <v>100</v>
      </c>
      <c r="E754">
        <f t="shared" si="84"/>
        <v>5.54</v>
      </c>
      <c r="F754">
        <f t="shared" si="85"/>
        <v>40</v>
      </c>
      <c r="I754" s="3">
        <v>1.1235999999999999</v>
      </c>
      <c r="J754" s="3">
        <v>1E-4</v>
      </c>
    </row>
    <row r="755" spans="1:10" x14ac:dyDescent="0.2">
      <c r="A755" s="5">
        <v>74.599999999999994</v>
      </c>
      <c r="B755" s="3">
        <f t="shared" si="78"/>
        <v>0.36990000000000012</v>
      </c>
      <c r="C755" s="3">
        <f t="shared" si="79"/>
        <v>-2.6999999999999997E-3</v>
      </c>
      <c r="D755">
        <f t="shared" si="83"/>
        <v>100</v>
      </c>
      <c r="E755">
        <f t="shared" si="84"/>
        <v>5.54</v>
      </c>
      <c r="F755">
        <f t="shared" si="85"/>
        <v>40</v>
      </c>
      <c r="I755" s="3">
        <v>1.1243000000000001</v>
      </c>
      <c r="J755" s="3">
        <v>-1E-4</v>
      </c>
    </row>
    <row r="756" spans="1:10" x14ac:dyDescent="0.2">
      <c r="A756" s="5">
        <v>74.7</v>
      </c>
      <c r="B756" s="3">
        <f t="shared" si="78"/>
        <v>0.37080000000000002</v>
      </c>
      <c r="C756" s="3">
        <f t="shared" si="79"/>
        <v>-2.8E-3</v>
      </c>
      <c r="D756">
        <f t="shared" si="83"/>
        <v>100</v>
      </c>
      <c r="E756">
        <f t="shared" si="84"/>
        <v>5.54</v>
      </c>
      <c r="F756">
        <f t="shared" si="85"/>
        <v>40</v>
      </c>
      <c r="I756" s="3">
        <v>1.1252</v>
      </c>
      <c r="J756" s="3">
        <v>-2.0000000000000001E-4</v>
      </c>
    </row>
    <row r="757" spans="1:10" x14ac:dyDescent="0.2">
      <c r="A757" s="5">
        <v>74.8</v>
      </c>
      <c r="B757" s="3">
        <f t="shared" si="78"/>
        <v>0.37170000000000014</v>
      </c>
      <c r="C757" s="3">
        <f t="shared" si="79"/>
        <v>-2.6999999999999997E-3</v>
      </c>
      <c r="D757">
        <f t="shared" si="83"/>
        <v>100</v>
      </c>
      <c r="E757">
        <f t="shared" si="84"/>
        <v>5.54</v>
      </c>
      <c r="F757">
        <f t="shared" si="85"/>
        <v>40</v>
      </c>
      <c r="I757" s="3">
        <v>1.1261000000000001</v>
      </c>
      <c r="J757" s="3">
        <v>-1E-4</v>
      </c>
    </row>
    <row r="758" spans="1:10" x14ac:dyDescent="0.2">
      <c r="A758" s="5">
        <v>74.900000000000006</v>
      </c>
      <c r="B758" s="3">
        <f t="shared" si="78"/>
        <v>0.37240000000000006</v>
      </c>
      <c r="C758" s="3">
        <f t="shared" si="79"/>
        <v>-2.5999999999999999E-3</v>
      </c>
      <c r="D758">
        <f t="shared" si="83"/>
        <v>100</v>
      </c>
      <c r="E758">
        <f t="shared" si="84"/>
        <v>5.54</v>
      </c>
      <c r="F758">
        <f t="shared" si="85"/>
        <v>40</v>
      </c>
      <c r="I758" s="3">
        <v>1.1268</v>
      </c>
      <c r="J758" s="3">
        <v>0</v>
      </c>
    </row>
    <row r="759" spans="1:10" x14ac:dyDescent="0.2">
      <c r="A759" s="5">
        <v>75</v>
      </c>
      <c r="B759" s="3">
        <f t="shared" si="78"/>
        <v>0.37319999999999998</v>
      </c>
      <c r="C759" s="3">
        <f t="shared" si="79"/>
        <v>-2.6999999999999997E-3</v>
      </c>
      <c r="D759">
        <f t="shared" si="83"/>
        <v>100</v>
      </c>
      <c r="E759">
        <f t="shared" si="84"/>
        <v>5.54</v>
      </c>
      <c r="F759">
        <f t="shared" si="85"/>
        <v>40</v>
      </c>
      <c r="I759" s="3">
        <v>1.1275999999999999</v>
      </c>
      <c r="J759" s="3">
        <v>-1E-4</v>
      </c>
    </row>
    <row r="760" spans="1:10" x14ac:dyDescent="0.2">
      <c r="A760" s="5">
        <v>75.099999999999994</v>
      </c>
      <c r="B760" s="3">
        <f t="shared" ref="B760:B762" si="86">I760-$I$311</f>
        <v>0.3741000000000001</v>
      </c>
      <c r="C760" s="3">
        <f t="shared" ref="C760:C762" si="87">J760-$J$311</f>
        <v>-2.8E-3</v>
      </c>
      <c r="D760">
        <f t="shared" si="83"/>
        <v>100</v>
      </c>
      <c r="E760">
        <f t="shared" si="84"/>
        <v>5.54</v>
      </c>
      <c r="F760">
        <f t="shared" si="85"/>
        <v>40</v>
      </c>
      <c r="I760" s="3">
        <v>1.1285000000000001</v>
      </c>
      <c r="J760" s="3">
        <v>-2.0000000000000001E-4</v>
      </c>
    </row>
    <row r="761" spans="1:10" x14ac:dyDescent="0.2">
      <c r="A761" s="5">
        <v>75.2</v>
      </c>
      <c r="B761" s="3">
        <f t="shared" si="86"/>
        <v>0.375</v>
      </c>
      <c r="C761" s="3">
        <f t="shared" si="87"/>
        <v>-2.8E-3</v>
      </c>
      <c r="D761">
        <f t="shared" si="83"/>
        <v>100</v>
      </c>
      <c r="E761">
        <f t="shared" si="84"/>
        <v>5.54</v>
      </c>
      <c r="F761">
        <f t="shared" si="85"/>
        <v>40</v>
      </c>
      <c r="I761" s="3">
        <v>1.1294</v>
      </c>
      <c r="J761" s="3">
        <v>-2.0000000000000001E-4</v>
      </c>
    </row>
    <row r="762" spans="1:10" x14ac:dyDescent="0.2">
      <c r="A762" s="5">
        <v>75.23</v>
      </c>
      <c r="B762" s="3">
        <f t="shared" si="86"/>
        <v>0.37519999999999998</v>
      </c>
      <c r="C762" s="3">
        <f t="shared" si="87"/>
        <v>-2.8E-3</v>
      </c>
      <c r="D762">
        <f t="shared" si="83"/>
        <v>100</v>
      </c>
      <c r="E762">
        <f t="shared" si="84"/>
        <v>5.54</v>
      </c>
      <c r="F762">
        <f t="shared" si="85"/>
        <v>40</v>
      </c>
      <c r="I762" s="3">
        <v>1.1295999999999999</v>
      </c>
      <c r="J762" s="3">
        <v>-2.0000000000000001E-4</v>
      </c>
    </row>
    <row r="763" spans="1:10" x14ac:dyDescent="0.2">
      <c r="A763" s="5"/>
      <c r="B763" s="3"/>
      <c r="C763" s="3"/>
      <c r="I763" s="3"/>
      <c r="J763" s="3"/>
    </row>
    <row r="764" spans="1:10" x14ac:dyDescent="0.2">
      <c r="A764" s="5"/>
      <c r="B764" s="3"/>
      <c r="C764" s="3"/>
      <c r="I764" s="3"/>
      <c r="J764" s="3"/>
    </row>
    <row r="765" spans="1:10" x14ac:dyDescent="0.2">
      <c r="A765" s="5"/>
      <c r="B765" s="3"/>
      <c r="C765" s="3"/>
      <c r="I765" s="3"/>
      <c r="J765" s="3"/>
    </row>
    <row r="766" spans="1:10" x14ac:dyDescent="0.2">
      <c r="A766" s="5"/>
      <c r="B766" s="3"/>
      <c r="C766" s="3"/>
      <c r="I766" s="3"/>
      <c r="J766" s="3"/>
    </row>
    <row r="767" spans="1:10" x14ac:dyDescent="0.2">
      <c r="A767" s="5"/>
      <c r="B767" s="3"/>
      <c r="C767" s="3"/>
      <c r="I767" s="3"/>
      <c r="J767" s="3"/>
    </row>
    <row r="768" spans="1:10" x14ac:dyDescent="0.2">
      <c r="A768" s="5"/>
      <c r="B768" s="3"/>
      <c r="C768" s="3"/>
      <c r="I768" s="3"/>
      <c r="J768" s="3"/>
    </row>
    <row r="769" spans="1:10" x14ac:dyDescent="0.2">
      <c r="A769" s="5"/>
      <c r="B769" s="3"/>
      <c r="C769" s="3"/>
      <c r="I769" s="3"/>
      <c r="J769" s="3"/>
    </row>
    <row r="770" spans="1:10" x14ac:dyDescent="0.2">
      <c r="A770" s="5"/>
      <c r="B770" s="3"/>
      <c r="C770" s="3"/>
      <c r="I770" s="3"/>
      <c r="J770" s="3"/>
    </row>
    <row r="771" spans="1:10" x14ac:dyDescent="0.2">
      <c r="A771" s="5"/>
      <c r="B771" s="3"/>
      <c r="C771" s="3"/>
      <c r="I771" s="3"/>
      <c r="J771" s="3"/>
    </row>
    <row r="772" spans="1:10" x14ac:dyDescent="0.2">
      <c r="A772" s="5"/>
      <c r="B772" s="3"/>
      <c r="C772" s="3"/>
      <c r="I772" s="3"/>
      <c r="J772" s="3"/>
    </row>
    <row r="773" spans="1:10" x14ac:dyDescent="0.2">
      <c r="A773" s="5"/>
      <c r="B773" s="3"/>
      <c r="C773" s="3"/>
      <c r="I773" s="3"/>
      <c r="J773" s="3"/>
    </row>
    <row r="774" spans="1:10" x14ac:dyDescent="0.2">
      <c r="A774" s="5"/>
      <c r="B774" s="3"/>
      <c r="C774" s="3"/>
      <c r="I774" s="3"/>
      <c r="J774" s="3"/>
    </row>
    <row r="775" spans="1:10" x14ac:dyDescent="0.2">
      <c r="A775" s="5"/>
      <c r="B775" s="3"/>
      <c r="C775" s="3"/>
      <c r="I775" s="3"/>
      <c r="J775" s="3"/>
    </row>
    <row r="776" spans="1:10" x14ac:dyDescent="0.2">
      <c r="A776" s="5"/>
      <c r="B776" s="3"/>
      <c r="C776" s="3"/>
      <c r="I776" s="3"/>
      <c r="J776" s="3"/>
    </row>
    <row r="777" spans="1:10" x14ac:dyDescent="0.2">
      <c r="A777" s="5"/>
      <c r="B777" s="3"/>
      <c r="C777" s="3"/>
      <c r="I777" s="3"/>
      <c r="J777" s="3"/>
    </row>
    <row r="778" spans="1:10" x14ac:dyDescent="0.2">
      <c r="A778" s="5"/>
      <c r="B778" s="3"/>
      <c r="C778" s="3"/>
      <c r="I778" s="3"/>
      <c r="J778" s="3"/>
    </row>
    <row r="779" spans="1:10" x14ac:dyDescent="0.2">
      <c r="A779" s="5"/>
      <c r="B779" s="3"/>
      <c r="C779" s="3"/>
      <c r="I779" s="3"/>
      <c r="J779" s="3"/>
    </row>
    <row r="780" spans="1:10" x14ac:dyDescent="0.2">
      <c r="A780" s="5"/>
      <c r="B780" s="3"/>
      <c r="C780" s="3"/>
      <c r="I780" s="3"/>
      <c r="J780" s="3"/>
    </row>
    <row r="781" spans="1:10" x14ac:dyDescent="0.2">
      <c r="A781" s="5"/>
      <c r="B781" s="3"/>
      <c r="C781" s="3"/>
      <c r="I781" s="3"/>
      <c r="J781" s="3"/>
    </row>
    <row r="782" spans="1:10" x14ac:dyDescent="0.2">
      <c r="A782" s="5"/>
      <c r="B782" s="3"/>
      <c r="C782" s="3"/>
      <c r="I782" s="3"/>
      <c r="J782" s="3"/>
    </row>
    <row r="783" spans="1:10" x14ac:dyDescent="0.2">
      <c r="A783" s="5"/>
      <c r="B783" s="3"/>
      <c r="C783" s="3"/>
      <c r="I783" s="3"/>
      <c r="J783" s="3"/>
    </row>
    <row r="784" spans="1:10" x14ac:dyDescent="0.2">
      <c r="A784" s="5"/>
      <c r="B784" s="3"/>
      <c r="C784" s="3"/>
      <c r="I784" s="3"/>
      <c r="J784" s="3"/>
    </row>
    <row r="785" spans="1:10" x14ac:dyDescent="0.2">
      <c r="A785" s="5"/>
      <c r="B785" s="3"/>
      <c r="C785" s="3"/>
      <c r="I785" s="3"/>
      <c r="J785" s="3"/>
    </row>
    <row r="786" spans="1:10" x14ac:dyDescent="0.2">
      <c r="A786" s="5"/>
      <c r="B786" s="3"/>
      <c r="C786" s="3"/>
      <c r="I786" s="3"/>
      <c r="J786" s="3"/>
    </row>
    <row r="787" spans="1:10" x14ac:dyDescent="0.2">
      <c r="A787" s="5"/>
      <c r="B787" s="3"/>
      <c r="C787" s="3"/>
      <c r="I787" s="3"/>
      <c r="J787" s="3"/>
    </row>
    <row r="788" spans="1:10" x14ac:dyDescent="0.2">
      <c r="A788" s="5"/>
      <c r="B788" s="3"/>
      <c r="C788" s="3"/>
      <c r="I788" s="3"/>
      <c r="J788" s="3"/>
    </row>
    <row r="789" spans="1:10" x14ac:dyDescent="0.2">
      <c r="A789" s="5"/>
      <c r="B789" s="3"/>
      <c r="C789" s="3"/>
      <c r="I789" s="3"/>
      <c r="J789" s="3"/>
    </row>
    <row r="790" spans="1:10" x14ac:dyDescent="0.2">
      <c r="A790" s="5"/>
      <c r="B790" s="3"/>
      <c r="C790" s="3"/>
      <c r="I790" s="3"/>
      <c r="J790" s="3"/>
    </row>
    <row r="791" spans="1:10" x14ac:dyDescent="0.2">
      <c r="A791" s="5"/>
      <c r="B791" s="3"/>
      <c r="C791" s="3"/>
      <c r="I791" s="3"/>
      <c r="J791" s="3"/>
    </row>
    <row r="792" spans="1:10" x14ac:dyDescent="0.2">
      <c r="A792" s="5"/>
      <c r="B792" s="3"/>
      <c r="C792" s="3"/>
      <c r="I792" s="3"/>
      <c r="J792" s="3"/>
    </row>
    <row r="793" spans="1:10" x14ac:dyDescent="0.2">
      <c r="A793" s="5"/>
      <c r="B793" s="3"/>
      <c r="C793" s="3"/>
      <c r="I793" s="3"/>
      <c r="J793" s="3"/>
    </row>
    <row r="794" spans="1:10" x14ac:dyDescent="0.2">
      <c r="A794" s="5"/>
      <c r="B794" s="3"/>
      <c r="C794" s="3"/>
      <c r="I794" s="3"/>
      <c r="J794" s="3"/>
    </row>
    <row r="795" spans="1:10" x14ac:dyDescent="0.2">
      <c r="A795" s="5"/>
      <c r="B795" s="3"/>
      <c r="C795" s="3"/>
      <c r="I795" s="3"/>
      <c r="J795" s="3"/>
    </row>
    <row r="796" spans="1:10" x14ac:dyDescent="0.2">
      <c r="A796" s="5"/>
      <c r="B796" s="3"/>
      <c r="C796" s="3"/>
      <c r="I796" s="3"/>
      <c r="J796" s="3"/>
    </row>
    <row r="797" spans="1:10" x14ac:dyDescent="0.2">
      <c r="A797" s="5"/>
      <c r="B797" s="3"/>
      <c r="C797" s="3"/>
      <c r="I797" s="3"/>
      <c r="J797" s="3"/>
    </row>
    <row r="798" spans="1:10" x14ac:dyDescent="0.2">
      <c r="A798" s="5"/>
      <c r="B798" s="3"/>
      <c r="C798" s="3"/>
      <c r="I798" s="3"/>
      <c r="J798" s="3"/>
    </row>
    <row r="799" spans="1:10" x14ac:dyDescent="0.2">
      <c r="A799" s="5"/>
      <c r="B799" s="3"/>
      <c r="C799" s="3"/>
      <c r="I799" s="3"/>
      <c r="J799" s="3"/>
    </row>
    <row r="800" spans="1:10" x14ac:dyDescent="0.2">
      <c r="A800" s="5"/>
      <c r="B800" s="3"/>
      <c r="C800" s="3"/>
      <c r="I800" s="3"/>
      <c r="J800" s="3"/>
    </row>
    <row r="801" spans="1:10" x14ac:dyDescent="0.2">
      <c r="A801" s="5"/>
      <c r="B801" s="3"/>
      <c r="C801" s="3"/>
      <c r="I801" s="3"/>
      <c r="J801" s="3"/>
    </row>
    <row r="802" spans="1:10" x14ac:dyDescent="0.2">
      <c r="A802" s="5"/>
      <c r="B802" s="3"/>
      <c r="C802" s="3"/>
      <c r="I802" s="3"/>
      <c r="J802" s="3"/>
    </row>
    <row r="803" spans="1:10" x14ac:dyDescent="0.2">
      <c r="A803" s="5"/>
      <c r="B803" s="3"/>
      <c r="C803" s="3"/>
      <c r="I803" s="3"/>
      <c r="J803" s="3"/>
    </row>
    <row r="804" spans="1:10" x14ac:dyDescent="0.2">
      <c r="A804" s="5"/>
      <c r="B804" s="3"/>
      <c r="C804" s="3"/>
      <c r="I804" s="3"/>
      <c r="J804" s="3"/>
    </row>
    <row r="805" spans="1:10" x14ac:dyDescent="0.2">
      <c r="A805" s="5"/>
      <c r="B805" s="3"/>
      <c r="C805" s="3"/>
      <c r="I805" s="3"/>
      <c r="J805" s="3"/>
    </row>
    <row r="806" spans="1:10" x14ac:dyDescent="0.2">
      <c r="A806" s="5"/>
      <c r="B806" s="3"/>
      <c r="C806" s="3"/>
      <c r="I806" s="3"/>
      <c r="J806" s="3"/>
    </row>
    <row r="807" spans="1:10" x14ac:dyDescent="0.2">
      <c r="A807" s="5"/>
      <c r="B807" s="3"/>
      <c r="C807" s="3"/>
      <c r="I807" s="3"/>
      <c r="J807" s="3"/>
    </row>
    <row r="808" spans="1:10" x14ac:dyDescent="0.2">
      <c r="A808" s="5"/>
      <c r="B808" s="3"/>
      <c r="C808" s="3"/>
      <c r="I808" s="3"/>
      <c r="J808" s="3"/>
    </row>
    <row r="809" spans="1:10" x14ac:dyDescent="0.2">
      <c r="A809" s="5"/>
      <c r="B809" s="3"/>
      <c r="C809" s="3"/>
      <c r="I809" s="3"/>
      <c r="J809" s="3"/>
    </row>
    <row r="810" spans="1:10" x14ac:dyDescent="0.2">
      <c r="A810" s="5"/>
      <c r="B810" s="3"/>
      <c r="C810" s="3"/>
      <c r="I810" s="3"/>
      <c r="J810" s="3"/>
    </row>
    <row r="811" spans="1:10" x14ac:dyDescent="0.2">
      <c r="A811" s="5"/>
      <c r="B811" s="3"/>
      <c r="C811" s="3"/>
      <c r="I811" s="3"/>
      <c r="J811" s="3"/>
    </row>
    <row r="812" spans="1:10" x14ac:dyDescent="0.2">
      <c r="A812" s="5"/>
      <c r="B812" s="3"/>
      <c r="C812" s="3"/>
      <c r="I812" s="3"/>
      <c r="J812" s="3"/>
    </row>
    <row r="813" spans="1:10" x14ac:dyDescent="0.2">
      <c r="A813" s="5"/>
      <c r="B813" s="3"/>
      <c r="C813" s="3"/>
      <c r="I813" s="3"/>
      <c r="J813" s="3"/>
    </row>
    <row r="814" spans="1:10" x14ac:dyDescent="0.2">
      <c r="A814" s="5"/>
      <c r="B814" s="3"/>
      <c r="C814" s="3"/>
      <c r="I814" s="3"/>
      <c r="J814" s="3"/>
    </row>
    <row r="815" spans="1:10" x14ac:dyDescent="0.2">
      <c r="A815" s="5"/>
      <c r="B815" s="3"/>
      <c r="C815" s="3"/>
      <c r="I815" s="3"/>
      <c r="J815" s="3"/>
    </row>
    <row r="816" spans="1:10" x14ac:dyDescent="0.2">
      <c r="A816" s="5"/>
      <c r="B816" s="3"/>
      <c r="C816" s="3"/>
      <c r="I816" s="3"/>
      <c r="J816" s="3"/>
    </row>
    <row r="817" spans="1:10" x14ac:dyDescent="0.2">
      <c r="A817" s="5"/>
      <c r="B817" s="3"/>
      <c r="C817" s="3"/>
      <c r="I817" s="3"/>
      <c r="J817" s="3"/>
    </row>
    <row r="818" spans="1:10" x14ac:dyDescent="0.2">
      <c r="A818" s="5"/>
      <c r="B818" s="3"/>
      <c r="C818" s="3"/>
      <c r="I818" s="3"/>
      <c r="J818" s="3"/>
    </row>
    <row r="819" spans="1:10" x14ac:dyDescent="0.2">
      <c r="A819" s="5"/>
      <c r="B819" s="3"/>
      <c r="C819" s="3"/>
      <c r="I819" s="3"/>
      <c r="J819" s="3"/>
    </row>
    <row r="820" spans="1:10" x14ac:dyDescent="0.2">
      <c r="A820" s="5"/>
      <c r="B820" s="3"/>
      <c r="C820" s="3"/>
      <c r="I820" s="3"/>
      <c r="J820" s="3"/>
    </row>
    <row r="821" spans="1:10" x14ac:dyDescent="0.2">
      <c r="A821" s="5"/>
      <c r="B821" s="3"/>
      <c r="C821" s="3"/>
      <c r="I821" s="3"/>
      <c r="J821" s="3"/>
    </row>
    <row r="822" spans="1:10" x14ac:dyDescent="0.2">
      <c r="A822" s="5"/>
      <c r="B822" s="3"/>
      <c r="C822" s="3"/>
      <c r="I822" s="3"/>
      <c r="J822" s="3"/>
    </row>
    <row r="823" spans="1:10" x14ac:dyDescent="0.2">
      <c r="A823" s="5"/>
      <c r="B823" s="3"/>
      <c r="C823" s="3"/>
      <c r="I823" s="3"/>
      <c r="J823" s="3"/>
    </row>
    <row r="824" spans="1:10" x14ac:dyDescent="0.2">
      <c r="A824" s="5"/>
      <c r="B824" s="3"/>
      <c r="C824" s="3"/>
      <c r="I824" s="3"/>
      <c r="J824" s="3"/>
    </row>
    <row r="825" spans="1:10" x14ac:dyDescent="0.2">
      <c r="A825" s="5"/>
      <c r="B825" s="3"/>
      <c r="C825" s="3"/>
      <c r="I825" s="3"/>
      <c r="J825" s="3"/>
    </row>
    <row r="826" spans="1:10" x14ac:dyDescent="0.2">
      <c r="A826" s="5"/>
      <c r="B826" s="3"/>
      <c r="C826" s="3"/>
      <c r="I826" s="3"/>
      <c r="J826" s="3"/>
    </row>
    <row r="827" spans="1:10" x14ac:dyDescent="0.2">
      <c r="A827" s="5"/>
      <c r="B827" s="3"/>
      <c r="C827" s="3"/>
      <c r="I827" s="3"/>
      <c r="J827" s="3"/>
    </row>
    <row r="828" spans="1:10" x14ac:dyDescent="0.2">
      <c r="A828" s="5"/>
      <c r="B828" s="3"/>
      <c r="C828" s="3"/>
      <c r="I828" s="3"/>
      <c r="J828" s="3"/>
    </row>
    <row r="829" spans="1:10" x14ac:dyDescent="0.2">
      <c r="A829" s="5"/>
      <c r="B829" s="3"/>
      <c r="C829" s="3"/>
      <c r="I829" s="3"/>
      <c r="J829" s="3"/>
    </row>
    <row r="830" spans="1:10" x14ac:dyDescent="0.2">
      <c r="A830" s="5"/>
      <c r="B830" s="3"/>
      <c r="C830" s="3"/>
      <c r="I830" s="3"/>
      <c r="J830" s="3"/>
    </row>
    <row r="831" spans="1:10" x14ac:dyDescent="0.2">
      <c r="A831" s="5"/>
      <c r="B831" s="3"/>
      <c r="C831" s="3"/>
      <c r="I831" s="3"/>
      <c r="J831" s="3"/>
    </row>
    <row r="832" spans="1:10" x14ac:dyDescent="0.2">
      <c r="A832" s="5"/>
      <c r="B832" s="3"/>
      <c r="C832" s="3"/>
      <c r="I832" s="3"/>
      <c r="J832" s="3"/>
    </row>
    <row r="833" spans="1:10" x14ac:dyDescent="0.2">
      <c r="A833" s="5"/>
      <c r="B833" s="3"/>
      <c r="C833" s="3"/>
      <c r="I833" s="3"/>
      <c r="J833" s="3"/>
    </row>
    <row r="834" spans="1:10" x14ac:dyDescent="0.2">
      <c r="A834" s="5"/>
      <c r="B834" s="3"/>
      <c r="C834" s="3"/>
      <c r="I834" s="3"/>
      <c r="J834" s="3"/>
    </row>
    <row r="835" spans="1:10" x14ac:dyDescent="0.2">
      <c r="A835" s="5"/>
      <c r="B835" s="3"/>
      <c r="C835" s="3"/>
      <c r="I835" s="3"/>
      <c r="J835" s="3"/>
    </row>
    <row r="836" spans="1:10" x14ac:dyDescent="0.2">
      <c r="A836" s="5"/>
      <c r="B836" s="3"/>
      <c r="C836" s="3"/>
      <c r="I836" s="3"/>
      <c r="J836" s="3"/>
    </row>
    <row r="837" spans="1:10" x14ac:dyDescent="0.2">
      <c r="A837" s="5"/>
      <c r="B837" s="3"/>
      <c r="C837" s="3"/>
      <c r="I837" s="3"/>
      <c r="J837" s="3"/>
    </row>
    <row r="838" spans="1:10" x14ac:dyDescent="0.2">
      <c r="A838" s="5"/>
      <c r="B838" s="3"/>
      <c r="C838" s="3"/>
      <c r="I838" s="3"/>
      <c r="J838" s="3"/>
    </row>
    <row r="839" spans="1:10" x14ac:dyDescent="0.2">
      <c r="A839" s="5"/>
      <c r="B839" s="3"/>
      <c r="C839" s="3"/>
      <c r="I839" s="3"/>
      <c r="J839" s="3"/>
    </row>
    <row r="840" spans="1:10" x14ac:dyDescent="0.2">
      <c r="A840" s="5"/>
      <c r="B840" s="3"/>
      <c r="C840" s="3"/>
      <c r="I840" s="3"/>
      <c r="J840" s="3"/>
    </row>
    <row r="841" spans="1:10" x14ac:dyDescent="0.2">
      <c r="A841" s="5"/>
      <c r="B841" s="3"/>
      <c r="C841" s="3"/>
      <c r="I841" s="3"/>
      <c r="J841" s="3"/>
    </row>
    <row r="842" spans="1:10" x14ac:dyDescent="0.2">
      <c r="A842" s="5"/>
      <c r="B842" s="3"/>
      <c r="C842" s="3"/>
      <c r="I842" s="3"/>
      <c r="J842" s="3"/>
    </row>
    <row r="843" spans="1:10" x14ac:dyDescent="0.2">
      <c r="A843" s="5"/>
      <c r="B843" s="3"/>
      <c r="C843" s="3"/>
      <c r="I843" s="3"/>
      <c r="J843" s="3"/>
    </row>
    <row r="844" spans="1:10" x14ac:dyDescent="0.2">
      <c r="A844" s="5"/>
      <c r="B844" s="3"/>
      <c r="C844" s="3"/>
      <c r="I844" s="3"/>
      <c r="J844" s="3"/>
    </row>
    <row r="845" spans="1:10" x14ac:dyDescent="0.2">
      <c r="A845" s="5"/>
      <c r="B845" s="3"/>
      <c r="C845" s="3"/>
      <c r="I845" s="3"/>
      <c r="J845" s="3"/>
    </row>
    <row r="846" spans="1:10" x14ac:dyDescent="0.2">
      <c r="A846" s="5"/>
      <c r="B846" s="3"/>
      <c r="C846" s="3"/>
      <c r="I846" s="3"/>
      <c r="J846" s="3"/>
    </row>
    <row r="847" spans="1:10" x14ac:dyDescent="0.2">
      <c r="A847" s="5"/>
      <c r="B847" s="3"/>
      <c r="C847" s="3"/>
      <c r="I847" s="3"/>
      <c r="J847" s="3"/>
    </row>
    <row r="848" spans="1:10" x14ac:dyDescent="0.2">
      <c r="A848" s="5"/>
      <c r="B848" s="3"/>
      <c r="C848" s="3"/>
      <c r="I848" s="3"/>
      <c r="J848" s="3"/>
    </row>
    <row r="849" spans="1:10" x14ac:dyDescent="0.2">
      <c r="A849" s="5"/>
      <c r="B849" s="3"/>
      <c r="C849" s="3"/>
      <c r="I849" s="3"/>
      <c r="J849" s="3"/>
    </row>
    <row r="850" spans="1:10" x14ac:dyDescent="0.2">
      <c r="A850" s="5"/>
      <c r="B850" s="3"/>
      <c r="C850" s="3"/>
      <c r="I850" s="3"/>
      <c r="J850" s="3"/>
    </row>
    <row r="851" spans="1:10" x14ac:dyDescent="0.2">
      <c r="A851" s="5"/>
      <c r="B851" s="3"/>
      <c r="C851" s="3"/>
      <c r="I851" s="3"/>
      <c r="J851" s="3"/>
    </row>
    <row r="852" spans="1:10" x14ac:dyDescent="0.2">
      <c r="A852" s="5"/>
      <c r="B852" s="3"/>
      <c r="C852" s="3"/>
      <c r="I852" s="3"/>
      <c r="J852" s="3"/>
    </row>
    <row r="853" spans="1:10" x14ac:dyDescent="0.2">
      <c r="A853" s="5"/>
      <c r="B853" s="3"/>
      <c r="C853" s="3"/>
      <c r="I853" s="3"/>
      <c r="J853" s="3"/>
    </row>
    <row r="854" spans="1:10" x14ac:dyDescent="0.2">
      <c r="A854" s="5"/>
      <c r="B854" s="3"/>
      <c r="C854" s="3"/>
      <c r="I854" s="3"/>
      <c r="J854" s="3"/>
    </row>
    <row r="855" spans="1:10" x14ac:dyDescent="0.2">
      <c r="A855" s="5"/>
      <c r="B855" s="3"/>
      <c r="C855" s="3"/>
      <c r="I855" s="3"/>
      <c r="J855" s="3"/>
    </row>
    <row r="856" spans="1:10" x14ac:dyDescent="0.2">
      <c r="A856" s="5"/>
      <c r="B856" s="3"/>
      <c r="C856" s="3"/>
      <c r="I856" s="3"/>
      <c r="J856" s="3"/>
    </row>
    <row r="857" spans="1:10" x14ac:dyDescent="0.2">
      <c r="A857" s="5"/>
      <c r="B857" s="3"/>
      <c r="C857" s="3"/>
      <c r="I857" s="3"/>
      <c r="J857" s="3"/>
    </row>
    <row r="858" spans="1:10" x14ac:dyDescent="0.2">
      <c r="A858" s="5"/>
      <c r="B858" s="3"/>
      <c r="C858" s="3"/>
      <c r="I858" s="3"/>
      <c r="J858" s="3"/>
    </row>
    <row r="859" spans="1:10" x14ac:dyDescent="0.2">
      <c r="A859" s="5"/>
      <c r="B859" s="3"/>
      <c r="C859" s="3"/>
      <c r="I859" s="3"/>
      <c r="J859" s="3"/>
    </row>
    <row r="860" spans="1:10" x14ac:dyDescent="0.2">
      <c r="A860" s="5"/>
      <c r="B860" s="3"/>
      <c r="C860" s="3"/>
      <c r="I860" s="3"/>
      <c r="J860" s="3"/>
    </row>
    <row r="861" spans="1:10" x14ac:dyDescent="0.2">
      <c r="A861" s="5"/>
      <c r="B861" s="3"/>
      <c r="C861" s="3"/>
      <c r="I861" s="3"/>
      <c r="J861" s="3"/>
    </row>
    <row r="862" spans="1:10" x14ac:dyDescent="0.2">
      <c r="A862" s="5"/>
      <c r="B862" s="3"/>
      <c r="C862" s="3"/>
      <c r="I862" s="3"/>
      <c r="J862" s="3"/>
    </row>
    <row r="863" spans="1:10" x14ac:dyDescent="0.2">
      <c r="A863" s="5"/>
      <c r="B863" s="3"/>
      <c r="C863" s="3"/>
      <c r="I863" s="3"/>
      <c r="J863" s="3"/>
    </row>
    <row r="864" spans="1:10" x14ac:dyDescent="0.2">
      <c r="A864" s="5"/>
      <c r="B864" s="3"/>
      <c r="C864" s="3"/>
      <c r="I864" s="3"/>
      <c r="J864" s="3"/>
    </row>
    <row r="865" spans="1:10" x14ac:dyDescent="0.2">
      <c r="A865" s="5"/>
      <c r="B865" s="3"/>
      <c r="C865" s="3"/>
      <c r="I865" s="3"/>
      <c r="J865" s="3"/>
    </row>
    <row r="866" spans="1:10" x14ac:dyDescent="0.2">
      <c r="A866" s="5"/>
      <c r="B866" s="3"/>
      <c r="C866" s="3"/>
      <c r="I866" s="3"/>
      <c r="J866" s="3"/>
    </row>
    <row r="867" spans="1:10" x14ac:dyDescent="0.2">
      <c r="A867" s="5"/>
      <c r="B867" s="3"/>
      <c r="C867" s="3"/>
      <c r="I867" s="3"/>
      <c r="J867" s="3"/>
    </row>
    <row r="868" spans="1:10" x14ac:dyDescent="0.2">
      <c r="A868" s="5"/>
      <c r="B868" s="3"/>
      <c r="C868" s="3"/>
      <c r="I868" s="3"/>
      <c r="J868" s="3"/>
    </row>
    <row r="869" spans="1:10" x14ac:dyDescent="0.2">
      <c r="A869" s="5"/>
      <c r="B869" s="3"/>
      <c r="C869" s="3"/>
      <c r="I869" s="3"/>
      <c r="J869" s="3"/>
    </row>
    <row r="870" spans="1:10" x14ac:dyDescent="0.2">
      <c r="A870" s="5"/>
      <c r="B870" s="3"/>
      <c r="C870" s="3"/>
      <c r="I870" s="3"/>
      <c r="J870" s="3"/>
    </row>
    <row r="871" spans="1:10" x14ac:dyDescent="0.2">
      <c r="A871" s="5"/>
      <c r="B871" s="3"/>
      <c r="C871" s="3"/>
      <c r="I871" s="3"/>
      <c r="J871" s="3"/>
    </row>
    <row r="872" spans="1:10" x14ac:dyDescent="0.2">
      <c r="A872" s="5"/>
      <c r="B872" s="3"/>
      <c r="C872" s="3"/>
      <c r="I872" s="3"/>
      <c r="J872" s="3"/>
    </row>
    <row r="873" spans="1:10" x14ac:dyDescent="0.2">
      <c r="A873" s="5"/>
      <c r="B873" s="3"/>
      <c r="C873" s="3"/>
      <c r="I873" s="3"/>
      <c r="J873" s="3"/>
    </row>
    <row r="874" spans="1:10" x14ac:dyDescent="0.2">
      <c r="A874" s="5"/>
      <c r="B874" s="3"/>
      <c r="C874" s="3"/>
      <c r="I874" s="3"/>
      <c r="J874" s="3"/>
    </row>
    <row r="875" spans="1:10" x14ac:dyDescent="0.2">
      <c r="A875" s="5"/>
      <c r="B875" s="3"/>
      <c r="C875" s="3"/>
      <c r="I875" s="3"/>
      <c r="J875" s="3"/>
    </row>
    <row r="876" spans="1:10" x14ac:dyDescent="0.2">
      <c r="A876" s="5"/>
      <c r="B876" s="3"/>
      <c r="C876" s="3"/>
      <c r="I876" s="3"/>
      <c r="J876" s="3"/>
    </row>
    <row r="877" spans="1:10" x14ac:dyDescent="0.2">
      <c r="A877" s="5"/>
      <c r="B877" s="3"/>
      <c r="C877" s="3"/>
      <c r="I877" s="3"/>
      <c r="J877" s="3"/>
    </row>
    <row r="878" spans="1:10" x14ac:dyDescent="0.2">
      <c r="A878" s="5"/>
      <c r="B878" s="3"/>
      <c r="C878" s="3"/>
      <c r="I878" s="3"/>
      <c r="J878" s="3"/>
    </row>
    <row r="879" spans="1:10" x14ac:dyDescent="0.2">
      <c r="A879" s="5"/>
      <c r="B879" s="3"/>
      <c r="C879" s="3"/>
      <c r="I879" s="3"/>
      <c r="J879" s="3"/>
    </row>
    <row r="880" spans="1:10" x14ac:dyDescent="0.2">
      <c r="A880" s="5"/>
      <c r="B880" s="3"/>
      <c r="C880" s="3"/>
      <c r="I880" s="3"/>
      <c r="J880" s="3"/>
    </row>
    <row r="881" spans="1:10" x14ac:dyDescent="0.2">
      <c r="A881" s="5"/>
      <c r="B881" s="3"/>
      <c r="C881" s="3"/>
      <c r="I881" s="3"/>
      <c r="J881" s="3"/>
    </row>
    <row r="882" spans="1:10" x14ac:dyDescent="0.2">
      <c r="A882" s="5"/>
      <c r="B882" s="3"/>
      <c r="C882" s="3"/>
      <c r="I882" s="3"/>
      <c r="J882" s="3"/>
    </row>
    <row r="883" spans="1:10" x14ac:dyDescent="0.2">
      <c r="A883" s="5"/>
      <c r="B883" s="3"/>
      <c r="C883" s="3"/>
      <c r="I883" s="3"/>
      <c r="J883" s="3"/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F3C78-6CBA-4F4C-97D4-33490D3D8747}">
  <dimension ref="A1:Q1798"/>
  <sheetViews>
    <sheetView topLeftCell="A656" workbookViewId="0">
      <selection activeCell="G674" sqref="G674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8</v>
      </c>
      <c r="B4" s="3" t="s">
        <v>42</v>
      </c>
      <c r="C4" s="3">
        <v>4.0099999999999997E-2</v>
      </c>
      <c r="D4" s="3">
        <v>6.0117000000000003</v>
      </c>
      <c r="E4" s="3">
        <v>100</v>
      </c>
      <c r="F4" s="3">
        <v>5.44</v>
      </c>
      <c r="G4" s="3">
        <v>40</v>
      </c>
      <c r="I4" s="3"/>
      <c r="J4" s="3"/>
      <c r="K4">
        <f>F4/1000*G4/1000</f>
        <v>2.176E-4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5.44</v>
      </c>
      <c r="F9">
        <f>$G$4</f>
        <v>40</v>
      </c>
      <c r="G9">
        <f>3*C9*D9*1000/(2*F9*E9^2)</f>
        <v>0</v>
      </c>
      <c r="H9">
        <f>6*B9*E9/(D9^2)</f>
        <v>0</v>
      </c>
      <c r="I9" s="3">
        <v>0.67900000000000005</v>
      </c>
      <c r="J9" s="3">
        <v>1E-3</v>
      </c>
      <c r="K9">
        <f>(C10+C9)/2*(B10-B9)</f>
        <v>0</v>
      </c>
      <c r="L9">
        <f>K676/K4</f>
        <v>26.35942095588236</v>
      </c>
      <c r="M9">
        <f>L9/1000</f>
        <v>2.6359420955882361E-2</v>
      </c>
      <c r="N9">
        <f>SLOPE(C296:C673,B296:B673)</f>
        <v>0.11959234994861241</v>
      </c>
      <c r="O9">
        <f>N9*1000</f>
        <v>119.59234994861241</v>
      </c>
      <c r="P9">
        <f>(E4^3*O9)/(4*G4*F4^3)</f>
        <v>4642.872077535515</v>
      </c>
      <c r="Q9">
        <f>P9/1000</f>
        <v>4.6428720775355155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5.44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0.68230000000000002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5.44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0.68169999999999997</v>
      </c>
      <c r="J11" s="3">
        <v>8.0000000000000004E-4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5.44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0.68140000000000001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5.44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0.68140000000000001</v>
      </c>
      <c r="J13" s="3">
        <v>6.9999999999999999E-4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5.44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0.68149999999999999</v>
      </c>
      <c r="J14" s="3">
        <v>1E-3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5.44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0.68220000000000003</v>
      </c>
      <c r="J15" s="3">
        <v>8.0000000000000004E-4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5.44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0.68359999999999999</v>
      </c>
      <c r="J16" s="3">
        <v>8.0000000000000004E-4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5.44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0.68489999999999995</v>
      </c>
      <c r="J17" s="3">
        <v>1E-3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5.44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0.68589999999999995</v>
      </c>
      <c r="J18" s="3">
        <v>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5.44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0.68659999999999999</v>
      </c>
      <c r="J19" s="3">
        <v>8.9999999999999998E-4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5.44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0.68740000000000001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5.44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0.68840000000000001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5.44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0.68910000000000005</v>
      </c>
      <c r="J22" s="3">
        <v>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5.44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0.68979999999999997</v>
      </c>
      <c r="J23" s="3">
        <v>8.9999999999999998E-4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5.44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0.69089999999999996</v>
      </c>
      <c r="J24" s="3">
        <v>8.0000000000000004E-4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5.44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0.69179999999999997</v>
      </c>
      <c r="J25" s="3">
        <v>1E-3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5.44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0.69240000000000002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5.44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0.69310000000000005</v>
      </c>
      <c r="J27" s="3">
        <v>8.0000000000000004E-4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5.44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0.69430000000000003</v>
      </c>
      <c r="J28" s="3">
        <v>8.9999999999999998E-4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5.44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0.69510000000000005</v>
      </c>
      <c r="J29" s="3">
        <v>8.9999999999999998E-4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5.44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0.69579999999999997</v>
      </c>
      <c r="J30" s="3">
        <v>8.9999999999999998E-4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5.44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0.69669999999999999</v>
      </c>
      <c r="J31" s="3">
        <v>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5.44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0.6976</v>
      </c>
      <c r="J32" s="3">
        <v>8.9999999999999998E-4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5.44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0.69830000000000003</v>
      </c>
      <c r="J33" s="3">
        <v>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5.44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0.69910000000000005</v>
      </c>
      <c r="J34" s="3">
        <v>8.9999999999999998E-4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5.44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0.7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5.44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0.70079999999999998</v>
      </c>
      <c r="J36" s="3">
        <v>1.1999999999999999E-3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5.44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0.70140000000000002</v>
      </c>
      <c r="J37" s="3">
        <v>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5.44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0.70250000000000001</v>
      </c>
      <c r="J38" s="3">
        <v>1.2999999999999999E-3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5.44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0.7036</v>
      </c>
      <c r="J39" s="3">
        <v>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5.44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0.70409999999999995</v>
      </c>
      <c r="J40" s="3">
        <v>1.1000000000000001E-3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5.44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0.70479999999999998</v>
      </c>
      <c r="J41" s="3">
        <v>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5.44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0.70589999999999997</v>
      </c>
      <c r="J42" s="3">
        <v>1.1000000000000001E-3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5.44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0.70679999999999998</v>
      </c>
      <c r="J43" s="3">
        <v>1.2999999999999999E-3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5.44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0.70750000000000002</v>
      </c>
      <c r="J44" s="3">
        <v>1.1999999999999999E-3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5.44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0.70830000000000004</v>
      </c>
      <c r="J45" s="3">
        <v>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5.44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0.70930000000000004</v>
      </c>
      <c r="J46" s="3">
        <v>1.1000000000000001E-3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5.44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0.71</v>
      </c>
      <c r="J47" s="3">
        <v>1.1000000000000001E-3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5.44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0.7107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5.44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0.71160000000000001</v>
      </c>
      <c r="J49" s="3">
        <v>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5.44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0.71260000000000001</v>
      </c>
      <c r="J50" s="3">
        <v>1.1000000000000001E-3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5.44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0.71330000000000005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5.44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0.71409999999999996</v>
      </c>
      <c r="J52" s="3">
        <v>1.1000000000000001E-3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5.44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0.71519999999999995</v>
      </c>
      <c r="J53" s="3">
        <v>1.1000000000000001E-3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5.44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0.71589999999999998</v>
      </c>
      <c r="J54" s="3">
        <v>1.1000000000000001E-3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5.44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0.71660000000000001</v>
      </c>
      <c r="J55" s="3">
        <v>1.1999999999999999E-3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5.44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0.71750000000000003</v>
      </c>
      <c r="J56" s="3">
        <v>1.1999999999999999E-3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5.44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0.71850000000000003</v>
      </c>
      <c r="J57" s="3">
        <v>1.1999999999999999E-3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5.44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0.71919999999999995</v>
      </c>
      <c r="J58" s="3">
        <v>1.1999999999999999E-3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5.44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0.71989999999999998</v>
      </c>
      <c r="J59" s="3">
        <v>1.1999999999999999E-3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5.44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0.72099999999999997</v>
      </c>
      <c r="J60" s="3">
        <v>1.1000000000000001E-3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5.44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0.7218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5.44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0.72240000000000004</v>
      </c>
      <c r="J62" s="3">
        <v>1.1999999999999999E-3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5.44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0.72330000000000005</v>
      </c>
      <c r="J63" s="3">
        <v>1.1000000000000001E-3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5.44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0.72419999999999995</v>
      </c>
      <c r="J64" s="3">
        <v>1.1999999999999999E-3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5.44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0.72489999999999999</v>
      </c>
      <c r="J65" s="3">
        <v>1.2999999999999999E-3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5.44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0.72570000000000001</v>
      </c>
      <c r="J66" s="3">
        <v>1.2999999999999999E-3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5.44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0.72689999999999999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5.44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0.72760000000000002</v>
      </c>
      <c r="J68" s="3">
        <v>1.1999999999999999E-3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5.44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0.72819999999999996</v>
      </c>
      <c r="J69" s="3">
        <v>1.4E-3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5.44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0.72899999999999998</v>
      </c>
      <c r="J70" s="3">
        <v>1.2999999999999999E-3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5.44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0.73009999999999997</v>
      </c>
      <c r="J71" s="3">
        <v>1.1999999999999999E-3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5.44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0.73089999999999999</v>
      </c>
      <c r="J72" s="3">
        <v>1.1000000000000001E-3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5.44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0.73160000000000003</v>
      </c>
      <c r="J73" s="3">
        <v>1.1999999999999999E-3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5.44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0.73260000000000003</v>
      </c>
      <c r="J74" s="3">
        <v>1.2999999999999999E-3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5.44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0.73350000000000004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5.44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0.73419999999999996</v>
      </c>
      <c r="J76" s="3">
        <v>1.2999999999999999E-3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5.44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0.7349</v>
      </c>
      <c r="J77" s="3">
        <v>1.2999999999999999E-3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5.44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0.7359</v>
      </c>
      <c r="J78" s="3">
        <v>1.4E-3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5.44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0.73670000000000002</v>
      </c>
      <c r="J79" s="3">
        <v>1.5E-3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5.44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0.73740000000000006</v>
      </c>
      <c r="J80" s="3">
        <v>1.4E-3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5.44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0.73829999999999996</v>
      </c>
      <c r="J81" s="3">
        <v>1.5E-3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5.44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0.73929999999999996</v>
      </c>
      <c r="J82" s="3">
        <v>1.4E-3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5.44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0.74</v>
      </c>
      <c r="J83" s="3">
        <v>1.1000000000000001E-3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5.44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0.74070000000000003</v>
      </c>
      <c r="J84" s="3">
        <v>1.1999999999999999E-3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5.44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0.7419</v>
      </c>
      <c r="J85" s="3">
        <v>1.5E-3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5.44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0.74270000000000003</v>
      </c>
      <c r="J86" s="3">
        <v>1.4E-3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5.44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0.74329999999999996</v>
      </c>
      <c r="J87" s="3">
        <v>1.2999999999999999E-3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5.44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0.74419999999999997</v>
      </c>
      <c r="J88" s="3">
        <v>1.2999999999999999E-3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5.44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0.74519999999999997</v>
      </c>
      <c r="J89" s="3">
        <v>1.2999999999999999E-3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5.44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0.74580000000000002</v>
      </c>
      <c r="J90" s="3">
        <v>1.5E-3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5.44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0.74660000000000004</v>
      </c>
      <c r="J91" s="3">
        <v>1.5E-3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5.44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0.74750000000000005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5.44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0.74829999999999997</v>
      </c>
      <c r="J93" s="3">
        <v>1.2999999999999999E-3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5.44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0.749</v>
      </c>
      <c r="J94" s="3">
        <v>1.5E-3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5.44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0.74990000000000001</v>
      </c>
      <c r="J95" s="3">
        <v>1.5E-3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5.44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0.75109999999999999</v>
      </c>
      <c r="J96" s="3">
        <v>1.4E-3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5.44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0.75170000000000003</v>
      </c>
      <c r="J97" s="3">
        <v>1.5E-3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5.44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0.75239999999999996</v>
      </c>
      <c r="J98" s="3">
        <v>1.5E-3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5.44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0.75329999999999997</v>
      </c>
      <c r="J99" s="3">
        <v>1.5E-3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5.44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0.75429999999999997</v>
      </c>
      <c r="J100" s="3">
        <v>1.6000000000000001E-3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5.44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0.755</v>
      </c>
      <c r="J101" s="3">
        <v>1.2999999999999999E-3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5.44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0.75580000000000003</v>
      </c>
      <c r="J102" s="3">
        <v>1.4E-3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5.44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0.75680000000000003</v>
      </c>
      <c r="J103" s="3">
        <v>1.5E-3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5.44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0.75760000000000005</v>
      </c>
      <c r="J104" s="3">
        <v>1.5E-3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5.44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0.75819999999999999</v>
      </c>
      <c r="J105" s="3">
        <v>1.2999999999999999E-3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5.44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0.7591</v>
      </c>
      <c r="J106" s="3">
        <v>1.5E-3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5.44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0.7601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5.44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0.76080000000000003</v>
      </c>
      <c r="J108" s="3">
        <v>1.4E-3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5.44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0.76160000000000005</v>
      </c>
      <c r="J109" s="3">
        <v>1.5E-3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5.44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0.76259999999999994</v>
      </c>
      <c r="J110" s="3">
        <v>1.5E-3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5.44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0.76339999999999997</v>
      </c>
      <c r="J111" s="3">
        <v>1.5E-3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5.44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0.7641</v>
      </c>
      <c r="J112" s="3">
        <v>1.5E-3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5.44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0.76490000000000002</v>
      </c>
      <c r="J113" s="3">
        <v>1.4E-3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5.44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0.76600000000000001</v>
      </c>
      <c r="J114" s="3">
        <v>1.4E-3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5.44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0.76670000000000005</v>
      </c>
      <c r="J115" s="3">
        <v>1.5E-3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5.44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0.76739999999999997</v>
      </c>
      <c r="J116" s="3">
        <v>1.5E-3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5.44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0.76839999999999997</v>
      </c>
      <c r="J117" s="3">
        <v>1.6000000000000001E-3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5.44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0.76929999999999998</v>
      </c>
      <c r="J118" s="3">
        <v>1.4E-3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5.44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0.77</v>
      </c>
      <c r="J119" s="3">
        <v>1.5E-3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5.44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0.77080000000000004</v>
      </c>
      <c r="J120" s="3">
        <v>1.6000000000000001E-3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5.44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0.77170000000000005</v>
      </c>
      <c r="J121" s="3">
        <v>1.5E-3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5.44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0.77239999999999998</v>
      </c>
      <c r="J122" s="3">
        <v>1.5E-3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5.44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0.77310000000000001</v>
      </c>
      <c r="J123" s="3">
        <v>1.5E-3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5.44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0.77429999999999999</v>
      </c>
      <c r="J124" s="3">
        <v>1.6999999999999999E-3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5.44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0.77510000000000001</v>
      </c>
      <c r="J125" s="3">
        <v>1.6000000000000001E-3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5.44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0.77580000000000005</v>
      </c>
      <c r="J126" s="3">
        <v>1.5E-3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5.44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0.77659999999999996</v>
      </c>
      <c r="J127" s="3">
        <v>1.5E-3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5.44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0.77759999999999996</v>
      </c>
      <c r="J128" s="3">
        <v>1.4E-3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5.44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0.77839999999999998</v>
      </c>
      <c r="J129" s="3">
        <v>1.5E-3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5.44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0.77910000000000001</v>
      </c>
      <c r="J130" s="3">
        <v>1.6000000000000001E-3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5.44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0.78010000000000002</v>
      </c>
      <c r="J131" s="3">
        <v>1.5E-3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5.44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0.78100000000000003</v>
      </c>
      <c r="J132" s="3">
        <v>1.6000000000000001E-3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5.44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0.78169999999999995</v>
      </c>
      <c r="J133" s="3">
        <v>1.5E-3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5.44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0.78239999999999998</v>
      </c>
      <c r="J134" s="3">
        <v>1.6999999999999999E-3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5.44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0.78339999999999999</v>
      </c>
      <c r="J135" s="3">
        <v>1.6000000000000001E-3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5.44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0.78420000000000001</v>
      </c>
      <c r="J136" s="3">
        <v>1.6000000000000001E-3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5.44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0.78490000000000004</v>
      </c>
      <c r="J137" s="3">
        <v>1.8E-3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5.44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0.78569999999999995</v>
      </c>
      <c r="J138" s="3">
        <v>1.8E-3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5.44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0.78680000000000005</v>
      </c>
      <c r="J139" s="3">
        <v>1.8E-3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5.44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0.78749999999999998</v>
      </c>
      <c r="J140" s="3">
        <v>1.6000000000000001E-3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5.44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0.78820000000000001</v>
      </c>
      <c r="J141" s="3">
        <v>1.6999999999999999E-3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5.44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0.78920000000000001</v>
      </c>
      <c r="J142" s="3">
        <v>1.6000000000000001E-3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5.44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0.79010000000000002</v>
      </c>
      <c r="J143" s="3">
        <v>1.9E-3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5.44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0.79079999999999995</v>
      </c>
      <c r="J144" s="3">
        <v>1.6999999999999999E-3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5.44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0.79159999999999997</v>
      </c>
      <c r="J145" s="3">
        <v>1.6999999999999999E-3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5.44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0.79259999999999997</v>
      </c>
      <c r="J146" s="3">
        <v>1.8E-3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5.44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0.79339999999999999</v>
      </c>
      <c r="J147" s="3">
        <v>1.6999999999999999E-3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5.44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0.79410000000000003</v>
      </c>
      <c r="J148" s="3">
        <v>1.8E-3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5.44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0.79500000000000004</v>
      </c>
      <c r="J149" s="3">
        <v>1.6999999999999999E-3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5.44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0.79590000000000005</v>
      </c>
      <c r="J150" s="3">
        <v>1.8E-3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5.44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0.79659999999999997</v>
      </c>
      <c r="J151" s="3">
        <v>1.9E-3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5.44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0.7974</v>
      </c>
      <c r="J152" s="3">
        <v>1.8E-3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5.44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0.79859999999999998</v>
      </c>
      <c r="J153" s="3">
        <v>1.6999999999999999E-3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5.44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0.79920000000000002</v>
      </c>
      <c r="J154" s="3">
        <v>1.6000000000000001E-3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5.44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0.79990000000000006</v>
      </c>
      <c r="J155" s="3">
        <v>1.6999999999999999E-3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5.44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0.80079999999999996</v>
      </c>
      <c r="J156" s="3">
        <v>1.8E-3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5.44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0.80179999999999996</v>
      </c>
      <c r="J157" s="3">
        <v>1.9E-3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5.44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0.80259999999999998</v>
      </c>
      <c r="J158" s="3">
        <v>1.9E-3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5.44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0.8034</v>
      </c>
      <c r="J159" s="3">
        <v>1.9E-3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5.44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0.8044</v>
      </c>
      <c r="J160" s="3">
        <v>1.8E-3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5.44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0.80510000000000004</v>
      </c>
      <c r="J161" s="3">
        <v>1.6000000000000001E-3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5.44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0.80579999999999996</v>
      </c>
      <c r="J162" s="3">
        <v>1.8E-3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5.44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0.80659999999999998</v>
      </c>
      <c r="J163" s="3">
        <v>1.8E-3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5.44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0.80759999999999998</v>
      </c>
      <c r="J164" s="3">
        <v>1.6000000000000001E-3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5.44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0.80830000000000002</v>
      </c>
      <c r="J165" s="3">
        <v>1.8E-3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5.44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0.80900000000000005</v>
      </c>
      <c r="J166" s="3">
        <v>1.8E-3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5.44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0.81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5.44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0.81089999999999995</v>
      </c>
      <c r="J168" s="3">
        <v>1.8E-3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5.44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0.81159999999999999</v>
      </c>
      <c r="J169" s="3">
        <v>1.6999999999999999E-3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5.44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0.81240000000000001</v>
      </c>
      <c r="J170" s="3">
        <v>1.9E-3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5.44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0.8135</v>
      </c>
      <c r="J171" s="3">
        <v>1.9E-3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5.44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0.81420000000000003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5.44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0.81489999999999996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5.44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0.81589999999999996</v>
      </c>
      <c r="J174" s="3">
        <v>1.9E-3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5.44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0.81679999999999997</v>
      </c>
      <c r="J175" s="3">
        <v>1.9E-3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5.44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0.8175</v>
      </c>
      <c r="J176" s="3">
        <v>1.9E-3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5.44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0.81830000000000003</v>
      </c>
      <c r="J177" s="3">
        <v>1.9E-3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5.44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0.81920000000000004</v>
      </c>
      <c r="J178" s="3">
        <v>1.8E-3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5.44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0.82</v>
      </c>
      <c r="J179" s="3">
        <v>1.6000000000000001E-3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5.44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0.82069999999999999</v>
      </c>
      <c r="J180" s="3">
        <v>1.9E-3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5.44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0.82179999999999997</v>
      </c>
      <c r="J181" s="3">
        <v>1.9E-3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5.44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0.8226</v>
      </c>
      <c r="J182" s="3">
        <v>2E-3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5.44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0.82330000000000003</v>
      </c>
      <c r="J183" s="3">
        <v>1.8E-3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5.44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0.82399999999999995</v>
      </c>
      <c r="J184" s="3">
        <v>1.9E-3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5.44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0.82499999999999996</v>
      </c>
      <c r="J185" s="3">
        <v>1.8E-3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5.44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0.82589999999999997</v>
      </c>
      <c r="J186" s="3">
        <v>1.6999999999999999E-3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5.44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0.8266</v>
      </c>
      <c r="J187" s="3">
        <v>2E-3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5.44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0.82750000000000001</v>
      </c>
      <c r="J188" s="3">
        <v>1.9E-3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5.44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0.82850000000000001</v>
      </c>
      <c r="J189" s="3">
        <v>1.8E-3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5.44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0.82920000000000005</v>
      </c>
      <c r="J190" s="3">
        <v>1.8E-3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5.44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0.82989999999999997</v>
      </c>
      <c r="J191" s="3">
        <v>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5.44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0.83089999999999997</v>
      </c>
      <c r="J192" s="3">
        <v>1.8E-3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5.44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0.83169999999999999</v>
      </c>
      <c r="J193" s="3">
        <v>1.9E-3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5.44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0.83240000000000003</v>
      </c>
      <c r="J194" s="3">
        <v>1.9E-3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5.44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0.83320000000000005</v>
      </c>
      <c r="J195" s="3">
        <v>1.8E-3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5.44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0.83430000000000004</v>
      </c>
      <c r="J196" s="3">
        <v>2.0999999999999999E-3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5.44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0.83499999999999996</v>
      </c>
      <c r="J197" s="3">
        <v>1.9E-3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5.44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0.8357</v>
      </c>
      <c r="J198" s="3">
        <v>2E-3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5.44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0.83660000000000001</v>
      </c>
      <c r="J199" s="3">
        <v>1.8E-3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5.44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0.83760000000000001</v>
      </c>
      <c r="J200" s="3">
        <v>1.9E-3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5.44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0.83840000000000003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5.44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0.83919999999999995</v>
      </c>
      <c r="J202" s="3">
        <v>1.8E-3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5.44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0.84019999999999995</v>
      </c>
      <c r="J203" s="3">
        <v>2.0999999999999999E-3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5.44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0.84089999999999998</v>
      </c>
      <c r="J204" s="3">
        <v>1.9E-3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5.44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0.84160000000000001</v>
      </c>
      <c r="J205" s="3">
        <v>2E-3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5.44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0.84250000000000003</v>
      </c>
      <c r="J206" s="3">
        <v>1.9E-3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5.44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0.84340000000000004</v>
      </c>
      <c r="J207" s="3">
        <v>1.9E-3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5.44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0.84409999999999996</v>
      </c>
      <c r="J208" s="3">
        <v>2.0999999999999999E-3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5.44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0.84489999999999998</v>
      </c>
      <c r="J209" s="3">
        <v>2.0999999999999999E-3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5.44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0.84599999999999997</v>
      </c>
      <c r="J210" s="3">
        <v>2E-3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5.44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0.8468</v>
      </c>
      <c r="J211" s="3">
        <v>2.0999999999999999E-3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5.44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0.84740000000000004</v>
      </c>
      <c r="J212" s="3">
        <v>2E-3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5.44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0.84819999999999995</v>
      </c>
      <c r="J213" s="3">
        <v>1.9E-3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5.44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0.84930000000000005</v>
      </c>
      <c r="J214" s="3">
        <v>2.2000000000000001E-3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5.44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0.85009999999999997</v>
      </c>
      <c r="J215" s="3">
        <v>2.0999999999999999E-3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5.44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0.8508</v>
      </c>
      <c r="J216" s="3">
        <v>2.0999999999999999E-3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5.44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0.8518</v>
      </c>
      <c r="J217" s="3">
        <v>1.9E-3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5.44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0.85260000000000002</v>
      </c>
      <c r="J218" s="3">
        <v>2.0999999999999999E-3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5.44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0.85329999999999995</v>
      </c>
      <c r="J219" s="3">
        <v>2E-3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5.44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0.85409999999999997</v>
      </c>
      <c r="J220" s="3">
        <v>2.0999999999999999E-3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5.44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0.85509999999999997</v>
      </c>
      <c r="J221" s="3">
        <v>2E-3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5.44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0.85580000000000001</v>
      </c>
      <c r="J222" s="3">
        <v>2.0999999999999999E-3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5.44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0.85650000000000004</v>
      </c>
      <c r="J223" s="3">
        <v>2.2000000000000001E-3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5.44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0.85760000000000003</v>
      </c>
      <c r="J224" s="3">
        <v>2.3E-3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5.44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0.85850000000000004</v>
      </c>
      <c r="J225" s="3">
        <v>2.2000000000000001E-3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5.44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0.85909999999999997</v>
      </c>
      <c r="J226" s="3">
        <v>2.0999999999999999E-3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5.44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0.8599</v>
      </c>
      <c r="J227" s="3">
        <v>2.3E-3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5.44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0.86099999999999999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5.44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0.86180000000000001</v>
      </c>
      <c r="J229" s="3">
        <v>2.0999999999999999E-3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5.44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0.86240000000000006</v>
      </c>
      <c r="J230" s="3">
        <v>2E-3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5.44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0.86339999999999995</v>
      </c>
      <c r="J231" s="3">
        <v>2E-3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5.44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0.86429999999999996</v>
      </c>
      <c r="J232" s="3">
        <v>2.3E-3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5.44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0.86499999999999999</v>
      </c>
      <c r="J233" s="3">
        <v>2.0999999999999999E-3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5.44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0.86570000000000003</v>
      </c>
      <c r="J234" s="3">
        <v>2.0999999999999999E-3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5.44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0.86670000000000003</v>
      </c>
      <c r="J235" s="3">
        <v>2.0999999999999999E-3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5.44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0.86760000000000004</v>
      </c>
      <c r="J236" s="3">
        <v>1.9E-3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5.44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0.86819999999999997</v>
      </c>
      <c r="J237" s="3">
        <v>2.0999999999999999E-3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5.44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0.86919999999999997</v>
      </c>
      <c r="J238" s="3">
        <v>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5.44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0.87019999999999997</v>
      </c>
      <c r="J239" s="3">
        <v>2.3E-3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5.44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0.87080000000000002</v>
      </c>
      <c r="J240" s="3">
        <v>2.0999999999999999E-3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5.44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0.87150000000000005</v>
      </c>
      <c r="J241" s="3">
        <v>2.2000000000000001E-3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5.44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0.87239999999999995</v>
      </c>
      <c r="J242" s="3">
        <v>2.2000000000000001E-3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5.44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0.87350000000000005</v>
      </c>
      <c r="J243" s="3">
        <v>2.0999999999999999E-3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5.44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0.87419999999999998</v>
      </c>
      <c r="J244" s="3">
        <v>2.3E-3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5.44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0.87509999999999999</v>
      </c>
      <c r="J245" s="3">
        <v>2.3E-3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5.44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0.876</v>
      </c>
      <c r="J246" s="3">
        <v>2.0999999999999999E-3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5.44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0.87670000000000003</v>
      </c>
      <c r="J247" s="3">
        <v>2.2000000000000001E-3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5.44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0.87739999999999996</v>
      </c>
      <c r="J248" s="3">
        <v>2.3E-3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5.44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0.87829999999999997</v>
      </c>
      <c r="J249" s="3">
        <v>2.2000000000000001E-3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5.44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0.87919999999999998</v>
      </c>
      <c r="J250" s="3">
        <v>2.3999999999999998E-3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5.44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0.87990000000000002</v>
      </c>
      <c r="J251" s="3">
        <v>2.0999999999999999E-3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5.44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0.88080000000000003</v>
      </c>
      <c r="J252" s="3">
        <v>2.3E-3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5.44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0.88190000000000002</v>
      </c>
      <c r="J253" s="3">
        <v>2.0999999999999999E-3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5.44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0.88260000000000005</v>
      </c>
      <c r="J254" s="3">
        <v>2.3E-3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5.44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0.88319999999999999</v>
      </c>
      <c r="J255" s="3">
        <v>2.3E-3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5.44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0.8841</v>
      </c>
      <c r="J256" s="3">
        <v>2.3E-3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5.44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0.88519999999999999</v>
      </c>
      <c r="J257" s="3">
        <v>2.2000000000000001E-3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5.44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0.88590000000000002</v>
      </c>
      <c r="J258" s="3">
        <v>2.0999999999999999E-3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5.44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0.88670000000000004</v>
      </c>
      <c r="J259" s="3">
        <v>2.2000000000000001E-3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5.44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0.88759999999999994</v>
      </c>
      <c r="J260" s="3">
        <v>2.5000000000000001E-3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5.44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0.88839999999999997</v>
      </c>
      <c r="J261" s="3">
        <v>2.3999999999999998E-3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5.44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0.8891</v>
      </c>
      <c r="J262" s="3">
        <v>2.2000000000000001E-3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5.44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0.88990000000000002</v>
      </c>
      <c r="J263" s="3">
        <v>2.2000000000000001E-3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5.44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0.89090000000000003</v>
      </c>
      <c r="J264" s="3">
        <v>2.3E-3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5.44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0.89159999999999995</v>
      </c>
      <c r="J265" s="3">
        <v>2.2000000000000001E-3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5.44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0.89239999999999997</v>
      </c>
      <c r="J266" s="3">
        <v>2.0999999999999999E-3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5.44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0.89359999999999995</v>
      </c>
      <c r="J267" s="3">
        <v>2.0999999999999999E-3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5.44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0.89419999999999999</v>
      </c>
      <c r="J268" s="3">
        <v>2.2000000000000001E-3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5.44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0.89490000000000003</v>
      </c>
      <c r="J269" s="3">
        <v>2.3999999999999998E-3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5.44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0.89570000000000005</v>
      </c>
      <c r="J270" s="3">
        <v>2.3999999999999998E-3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5.44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0.89680000000000004</v>
      </c>
      <c r="J271" s="3">
        <v>2.2000000000000001E-3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5.44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0.89759999999999995</v>
      </c>
      <c r="J272" s="3">
        <v>2.3E-3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5.44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0.89829999999999999</v>
      </c>
      <c r="J273" s="3">
        <v>2.3E-3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5.44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0.8992</v>
      </c>
      <c r="J274" s="3">
        <v>2.3E-3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5.44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0.90010000000000001</v>
      </c>
      <c r="J275" s="3">
        <v>2.5000000000000001E-3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5.44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0.90080000000000005</v>
      </c>
      <c r="J276" s="3">
        <v>2.3999999999999998E-3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5.44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0.90159999999999996</v>
      </c>
      <c r="J277" s="3">
        <v>2.2000000000000001E-3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5.44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0.90259999999999996</v>
      </c>
      <c r="J278" s="3">
        <v>2.2000000000000001E-3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5.44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0.90329999999999999</v>
      </c>
      <c r="J279" s="3">
        <v>2.3E-3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5.44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0.90400000000000003</v>
      </c>
      <c r="J280" s="3">
        <v>2.5999999999999999E-3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5.44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0.90510000000000002</v>
      </c>
      <c r="J281" s="3">
        <v>2.3E-3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5.44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0.90600000000000003</v>
      </c>
      <c r="J282" s="3">
        <v>2.3999999999999998E-3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5.44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0.90659999999999996</v>
      </c>
      <c r="J283" s="3">
        <v>2.3999999999999998E-3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5.44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0.9073</v>
      </c>
      <c r="J284" s="3">
        <v>2.3999999999999998E-3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5.44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0.90839999999999999</v>
      </c>
      <c r="J285" s="3">
        <v>2.3E-3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5.44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0.9093</v>
      </c>
      <c r="J286" s="3">
        <v>2.3999999999999998E-3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5.44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0.90990000000000004</v>
      </c>
      <c r="J287" s="3">
        <v>2.3999999999999998E-3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5.44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0.91080000000000005</v>
      </c>
      <c r="J288" s="3">
        <v>2.3999999999999998E-3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5.44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0.91180000000000005</v>
      </c>
      <c r="J289" s="3">
        <v>2.3999999999999998E-3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5.44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0.91249999999999998</v>
      </c>
      <c r="J290" s="3">
        <v>2.5999999999999999E-3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5.44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0.9133</v>
      </c>
      <c r="J291" s="3">
        <v>2.3999999999999998E-3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5.44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0.91420000000000001</v>
      </c>
      <c r="J292" s="3">
        <v>2.3999999999999998E-3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5.44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0.91510000000000002</v>
      </c>
      <c r="J293" s="3">
        <v>2.5000000000000001E-3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5.44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0.91569999999999996</v>
      </c>
      <c r="J294" s="3">
        <v>2.7000000000000001E-3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5.44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0.91659999999999997</v>
      </c>
      <c r="J295" s="3">
        <v>2.5999999999999999E-3</v>
      </c>
      <c r="K295" s="8">
        <f t="shared" si="29"/>
        <v>0</v>
      </c>
    </row>
    <row r="296" spans="1:11" s="2" customFormat="1" x14ac:dyDescent="0.2">
      <c r="A296" s="9">
        <v>28.7</v>
      </c>
      <c r="B296" s="3">
        <f>I296-$I$296</f>
        <v>0</v>
      </c>
      <c r="C296" s="3">
        <f>J296-$J$296</f>
        <v>0</v>
      </c>
      <c r="D296" s="2">
        <f t="shared" si="24"/>
        <v>100</v>
      </c>
      <c r="E296" s="2">
        <f t="shared" si="25"/>
        <v>5.44</v>
      </c>
      <c r="F296" s="2">
        <f t="shared" si="26"/>
        <v>40</v>
      </c>
      <c r="G296" s="2">
        <f t="shared" si="27"/>
        <v>0</v>
      </c>
      <c r="H296" s="2">
        <f t="shared" si="28"/>
        <v>0</v>
      </c>
      <c r="I296" s="10">
        <v>0.91769999999999996</v>
      </c>
      <c r="J296" s="10">
        <v>2.5000000000000001E-3</v>
      </c>
      <c r="K296" s="2">
        <f t="shared" si="29"/>
        <v>9.0000000000006722E-8</v>
      </c>
    </row>
    <row r="297" spans="1:11" x14ac:dyDescent="0.2">
      <c r="A297" s="5">
        <v>28.8</v>
      </c>
      <c r="B297" s="3">
        <f t="shared" ref="B297:B360" si="30">I297-$I$296</f>
        <v>6.0000000000004494E-4</v>
      </c>
      <c r="C297" s="3">
        <f t="shared" ref="C297:C360" si="31">J297-$J$296</f>
        <v>2.9999999999999992E-4</v>
      </c>
      <c r="D297">
        <f t="shared" si="24"/>
        <v>100</v>
      </c>
      <c r="E297">
        <f t="shared" si="25"/>
        <v>5.44</v>
      </c>
      <c r="F297">
        <f t="shared" si="26"/>
        <v>40</v>
      </c>
      <c r="G297">
        <f t="shared" si="27"/>
        <v>3.8014976211072644E-2</v>
      </c>
      <c r="H297">
        <f t="shared" si="28"/>
        <v>1.9584000000001467E-6</v>
      </c>
      <c r="I297" s="3">
        <v>0.91830000000000001</v>
      </c>
      <c r="J297" s="3">
        <v>2.8E-3</v>
      </c>
      <c r="K297">
        <f t="shared" si="29"/>
        <v>2.1000000000001011E-7</v>
      </c>
    </row>
    <row r="298" spans="1:11" x14ac:dyDescent="0.2">
      <c r="A298" s="5">
        <v>28.9</v>
      </c>
      <c r="B298" s="3">
        <f t="shared" si="30"/>
        <v>1.3000000000000789E-3</v>
      </c>
      <c r="C298" s="3">
        <f t="shared" si="31"/>
        <v>2.9999999999999992E-4</v>
      </c>
      <c r="D298">
        <f t="shared" si="24"/>
        <v>100</v>
      </c>
      <c r="E298">
        <f t="shared" si="25"/>
        <v>5.44</v>
      </c>
      <c r="F298">
        <f t="shared" si="26"/>
        <v>40</v>
      </c>
      <c r="G298">
        <f t="shared" si="27"/>
        <v>3.8014976211072644E-2</v>
      </c>
      <c r="H298">
        <f t="shared" si="28"/>
        <v>4.2432000000002578E-6</v>
      </c>
      <c r="I298" s="3">
        <v>0.91900000000000004</v>
      </c>
      <c r="J298" s="3">
        <v>2.8E-3</v>
      </c>
      <c r="K298">
        <f t="shared" si="29"/>
        <v>4.000000000000003E-7</v>
      </c>
    </row>
    <row r="299" spans="1:11" x14ac:dyDescent="0.2">
      <c r="A299" s="5">
        <v>29</v>
      </c>
      <c r="B299" s="3">
        <f t="shared" si="30"/>
        <v>2.3000000000000798E-3</v>
      </c>
      <c r="C299" s="3">
        <f t="shared" si="31"/>
        <v>5.0000000000000001E-4</v>
      </c>
      <c r="D299">
        <f t="shared" si="24"/>
        <v>100</v>
      </c>
      <c r="E299">
        <f t="shared" si="25"/>
        <v>5.44</v>
      </c>
      <c r="F299">
        <f t="shared" si="26"/>
        <v>40</v>
      </c>
      <c r="G299">
        <f t="shared" si="27"/>
        <v>6.3358293685121095E-2</v>
      </c>
      <c r="H299">
        <f t="shared" si="28"/>
        <v>7.5072000000002608E-6</v>
      </c>
      <c r="I299" s="3">
        <v>0.92</v>
      </c>
      <c r="J299" s="3">
        <v>3.0000000000000001E-3</v>
      </c>
      <c r="K299">
        <f t="shared" si="29"/>
        <v>5.4999999999999495E-7</v>
      </c>
    </row>
    <row r="300" spans="1:11" x14ac:dyDescent="0.2">
      <c r="A300" s="5">
        <v>29.1</v>
      </c>
      <c r="B300" s="3">
        <f t="shared" si="30"/>
        <v>3.4000000000000696E-3</v>
      </c>
      <c r="C300" s="3">
        <f t="shared" si="31"/>
        <v>5.0000000000000001E-4</v>
      </c>
      <c r="D300">
        <f t="shared" si="24"/>
        <v>100</v>
      </c>
      <c r="E300">
        <f t="shared" si="25"/>
        <v>5.44</v>
      </c>
      <c r="F300">
        <f t="shared" si="26"/>
        <v>40</v>
      </c>
      <c r="G300">
        <f t="shared" si="27"/>
        <v>6.3358293685121095E-2</v>
      </c>
      <c r="H300">
        <f t="shared" si="28"/>
        <v>1.1097600000000227E-5</v>
      </c>
      <c r="I300" s="3">
        <v>0.92110000000000003</v>
      </c>
      <c r="J300" s="3">
        <v>3.0000000000000001E-3</v>
      </c>
      <c r="K300">
        <f t="shared" si="29"/>
        <v>3.2999999999996359E-7</v>
      </c>
    </row>
    <row r="301" spans="1:11" x14ac:dyDescent="0.2">
      <c r="A301" s="5">
        <v>29.2</v>
      </c>
      <c r="B301" s="3">
        <f t="shared" si="30"/>
        <v>4.0000000000000036E-3</v>
      </c>
      <c r="C301" s="3">
        <f t="shared" si="31"/>
        <v>5.9999999999999984E-4</v>
      </c>
      <c r="D301">
        <f t="shared" si="24"/>
        <v>100</v>
      </c>
      <c r="E301">
        <f t="shared" si="25"/>
        <v>5.44</v>
      </c>
      <c r="F301">
        <f t="shared" si="26"/>
        <v>40</v>
      </c>
      <c r="G301">
        <f t="shared" si="27"/>
        <v>7.6029952422145289E-2</v>
      </c>
      <c r="H301">
        <f t="shared" si="28"/>
        <v>1.3056000000000012E-5</v>
      </c>
      <c r="I301" s="3">
        <v>0.92169999999999996</v>
      </c>
      <c r="J301" s="3">
        <v>3.0999999999999999E-3</v>
      </c>
      <c r="K301">
        <f t="shared" si="29"/>
        <v>6.0000000000001702E-7</v>
      </c>
    </row>
    <row r="302" spans="1:11" x14ac:dyDescent="0.2">
      <c r="A302" s="5">
        <v>29.3</v>
      </c>
      <c r="B302" s="3">
        <f t="shared" si="30"/>
        <v>4.8000000000000265E-3</v>
      </c>
      <c r="C302" s="3">
        <f t="shared" si="31"/>
        <v>8.9999999999999976E-4</v>
      </c>
      <c r="D302">
        <f t="shared" si="24"/>
        <v>100</v>
      </c>
      <c r="E302">
        <f t="shared" si="25"/>
        <v>5.44</v>
      </c>
      <c r="F302">
        <f t="shared" si="26"/>
        <v>40</v>
      </c>
      <c r="G302">
        <f t="shared" si="27"/>
        <v>0.11404492863321793</v>
      </c>
      <c r="H302">
        <f t="shared" si="28"/>
        <v>1.5667200000000086E-5</v>
      </c>
      <c r="I302" s="3">
        <v>0.92249999999999999</v>
      </c>
      <c r="J302" s="3">
        <v>3.3999999999999998E-3</v>
      </c>
      <c r="K302">
        <f t="shared" si="29"/>
        <v>8.1000000000001046E-7</v>
      </c>
    </row>
    <row r="303" spans="1:11" x14ac:dyDescent="0.2">
      <c r="A303" s="5">
        <v>29.4</v>
      </c>
      <c r="B303" s="3">
        <f t="shared" si="30"/>
        <v>5.7000000000000384E-3</v>
      </c>
      <c r="C303" s="3">
        <f t="shared" si="31"/>
        <v>8.9999999999999976E-4</v>
      </c>
      <c r="D303">
        <f t="shared" si="24"/>
        <v>100</v>
      </c>
      <c r="E303">
        <f t="shared" si="25"/>
        <v>5.44</v>
      </c>
      <c r="F303">
        <f t="shared" si="26"/>
        <v>40</v>
      </c>
      <c r="G303">
        <f t="shared" si="27"/>
        <v>0.11404492863321793</v>
      </c>
      <c r="H303">
        <f t="shared" si="28"/>
        <v>1.8604800000000127E-5</v>
      </c>
      <c r="I303" s="3">
        <v>0.9234</v>
      </c>
      <c r="J303" s="3">
        <v>3.3999999999999998E-3</v>
      </c>
      <c r="K303">
        <f t="shared" si="29"/>
        <v>7.2000000000002042E-7</v>
      </c>
    </row>
    <row r="304" spans="1:11" x14ac:dyDescent="0.2">
      <c r="A304" s="5">
        <v>29.5</v>
      </c>
      <c r="B304" s="3">
        <f t="shared" si="30"/>
        <v>6.5000000000000613E-3</v>
      </c>
      <c r="C304" s="3">
        <f t="shared" si="31"/>
        <v>8.9999999999999976E-4</v>
      </c>
      <c r="D304">
        <f t="shared" si="24"/>
        <v>100</v>
      </c>
      <c r="E304">
        <f t="shared" si="25"/>
        <v>5.44</v>
      </c>
      <c r="F304">
        <f t="shared" si="26"/>
        <v>40</v>
      </c>
      <c r="G304">
        <f t="shared" si="27"/>
        <v>0.11404492863321793</v>
      </c>
      <c r="H304">
        <f t="shared" si="28"/>
        <v>2.1216000000000201E-5</v>
      </c>
      <c r="I304" s="3">
        <v>0.92420000000000002</v>
      </c>
      <c r="J304" s="3">
        <v>3.3999999999999998E-3</v>
      </c>
      <c r="K304">
        <f t="shared" si="29"/>
        <v>7.3500000000003563E-7</v>
      </c>
    </row>
    <row r="305" spans="1:11" x14ac:dyDescent="0.2">
      <c r="A305" s="5">
        <v>29.6</v>
      </c>
      <c r="B305" s="3">
        <f t="shared" si="30"/>
        <v>7.2000000000000952E-3</v>
      </c>
      <c r="C305" s="3">
        <f t="shared" si="31"/>
        <v>1.2000000000000001E-3</v>
      </c>
      <c r="D305">
        <f t="shared" si="24"/>
        <v>100</v>
      </c>
      <c r="E305">
        <f t="shared" si="25"/>
        <v>5.44</v>
      </c>
      <c r="F305">
        <f t="shared" si="26"/>
        <v>40</v>
      </c>
      <c r="G305">
        <f t="shared" si="27"/>
        <v>0.15205990484429066</v>
      </c>
      <c r="H305">
        <f t="shared" si="28"/>
        <v>2.3500800000000312E-5</v>
      </c>
      <c r="I305" s="3">
        <v>0.92490000000000006</v>
      </c>
      <c r="J305" s="3">
        <v>3.7000000000000002E-3</v>
      </c>
      <c r="K305">
        <f t="shared" si="29"/>
        <v>9.8999999999989099E-7</v>
      </c>
    </row>
    <row r="306" spans="1:11" x14ac:dyDescent="0.2">
      <c r="A306" s="5">
        <v>29.7</v>
      </c>
      <c r="B306" s="3">
        <f t="shared" si="30"/>
        <v>8.0999999999999961E-3</v>
      </c>
      <c r="C306" s="3">
        <f t="shared" si="31"/>
        <v>1E-3</v>
      </c>
      <c r="D306">
        <f t="shared" si="24"/>
        <v>100</v>
      </c>
      <c r="E306">
        <f t="shared" si="25"/>
        <v>5.44</v>
      </c>
      <c r="F306">
        <f t="shared" si="26"/>
        <v>40</v>
      </c>
      <c r="G306">
        <f t="shared" si="27"/>
        <v>0.12671658737024219</v>
      </c>
      <c r="H306">
        <f t="shared" si="28"/>
        <v>2.6438399999999991E-5</v>
      </c>
      <c r="I306" s="3">
        <v>0.92579999999999996</v>
      </c>
      <c r="J306" s="3">
        <v>3.5000000000000001E-3</v>
      </c>
      <c r="K306">
        <f t="shared" si="29"/>
        <v>9.0000000000001192E-7</v>
      </c>
    </row>
    <row r="307" spans="1:11" x14ac:dyDescent="0.2">
      <c r="A307" s="5">
        <v>29.8</v>
      </c>
      <c r="B307" s="3">
        <f t="shared" si="30"/>
        <v>9.000000000000008E-3</v>
      </c>
      <c r="C307" s="3">
        <f t="shared" si="31"/>
        <v>1E-3</v>
      </c>
      <c r="D307">
        <f t="shared" si="24"/>
        <v>100</v>
      </c>
      <c r="E307">
        <f t="shared" si="25"/>
        <v>5.44</v>
      </c>
      <c r="F307">
        <f t="shared" si="26"/>
        <v>40</v>
      </c>
      <c r="G307">
        <f t="shared" si="27"/>
        <v>0.12671658737024219</v>
      </c>
      <c r="H307">
        <f t="shared" si="28"/>
        <v>2.9376000000000028E-5</v>
      </c>
      <c r="I307" s="3">
        <v>0.92669999999999997</v>
      </c>
      <c r="J307" s="3">
        <v>3.5000000000000001E-3</v>
      </c>
      <c r="K307">
        <f t="shared" si="29"/>
        <v>6.6500000000003217E-7</v>
      </c>
    </row>
    <row r="308" spans="1:11" x14ac:dyDescent="0.2">
      <c r="A308" s="5">
        <v>29.9</v>
      </c>
      <c r="B308" s="3">
        <f t="shared" si="30"/>
        <v>9.7000000000000419E-3</v>
      </c>
      <c r="C308" s="3">
        <f t="shared" si="31"/>
        <v>8.9999999999999976E-4</v>
      </c>
      <c r="D308">
        <f t="shared" si="24"/>
        <v>100</v>
      </c>
      <c r="E308">
        <f t="shared" si="25"/>
        <v>5.44</v>
      </c>
      <c r="F308">
        <f t="shared" si="26"/>
        <v>40</v>
      </c>
      <c r="G308">
        <f t="shared" si="27"/>
        <v>0.11404492863321793</v>
      </c>
      <c r="H308">
        <f t="shared" si="28"/>
        <v>3.1660800000000136E-5</v>
      </c>
      <c r="I308" s="3">
        <v>0.9274</v>
      </c>
      <c r="J308" s="3">
        <v>3.3999999999999998E-3</v>
      </c>
      <c r="K308">
        <f t="shared" si="29"/>
        <v>9.0000000000001171E-7</v>
      </c>
    </row>
    <row r="309" spans="1:11" x14ac:dyDescent="0.2">
      <c r="A309" s="5">
        <v>30</v>
      </c>
      <c r="B309" s="3">
        <f t="shared" si="30"/>
        <v>1.0600000000000054E-2</v>
      </c>
      <c r="C309" s="3">
        <f t="shared" si="31"/>
        <v>1.0999999999999998E-3</v>
      </c>
      <c r="D309">
        <f t="shared" si="24"/>
        <v>100</v>
      </c>
      <c r="E309">
        <f t="shared" si="25"/>
        <v>5.44</v>
      </c>
      <c r="F309">
        <f t="shared" si="26"/>
        <v>40</v>
      </c>
      <c r="G309">
        <f t="shared" si="27"/>
        <v>0.13938824610726638</v>
      </c>
      <c r="H309">
        <f t="shared" si="28"/>
        <v>3.459840000000018E-5</v>
      </c>
      <c r="I309" s="3">
        <v>0.92830000000000001</v>
      </c>
      <c r="J309" s="3">
        <v>3.5999999999999999E-3</v>
      </c>
      <c r="K309">
        <f t="shared" si="29"/>
        <v>1.4999999999999734E-6</v>
      </c>
    </row>
    <row r="310" spans="1:11" x14ac:dyDescent="0.2">
      <c r="A310" s="5">
        <v>30.1</v>
      </c>
      <c r="B310" s="3">
        <f t="shared" si="30"/>
        <v>1.1800000000000033E-2</v>
      </c>
      <c r="C310" s="3">
        <f t="shared" si="31"/>
        <v>1.3999999999999998E-3</v>
      </c>
      <c r="D310">
        <f t="shared" si="24"/>
        <v>100</v>
      </c>
      <c r="E310">
        <f t="shared" si="25"/>
        <v>5.44</v>
      </c>
      <c r="F310">
        <f t="shared" si="26"/>
        <v>40</v>
      </c>
      <c r="G310">
        <f t="shared" si="27"/>
        <v>0.17740322231833902</v>
      </c>
      <c r="H310">
        <f t="shared" si="28"/>
        <v>3.8515200000000109E-5</v>
      </c>
      <c r="I310" s="3">
        <v>0.92949999999999999</v>
      </c>
      <c r="J310" s="3">
        <v>3.8999999999999998E-3</v>
      </c>
      <c r="K310">
        <f t="shared" si="29"/>
        <v>8.7000000000006515E-7</v>
      </c>
    </row>
    <row r="311" spans="1:11" x14ac:dyDescent="0.2">
      <c r="A311" s="5">
        <v>30.2</v>
      </c>
      <c r="B311" s="3">
        <f t="shared" si="30"/>
        <v>1.2400000000000078E-2</v>
      </c>
      <c r="C311" s="3">
        <f t="shared" si="31"/>
        <v>1.5E-3</v>
      </c>
      <c r="D311">
        <f t="shared" si="24"/>
        <v>100</v>
      </c>
      <c r="E311">
        <f t="shared" si="25"/>
        <v>5.44</v>
      </c>
      <c r="F311">
        <f t="shared" si="26"/>
        <v>40</v>
      </c>
      <c r="G311">
        <f t="shared" si="27"/>
        <v>0.19007488105536333</v>
      </c>
      <c r="H311">
        <f t="shared" si="28"/>
        <v>4.0473600000000256E-5</v>
      </c>
      <c r="I311" s="3">
        <v>0.93010000000000004</v>
      </c>
      <c r="J311" s="3">
        <v>4.0000000000000001E-3</v>
      </c>
      <c r="K311">
        <f t="shared" si="29"/>
        <v>8.6999999999990411E-7</v>
      </c>
    </row>
    <row r="312" spans="1:11" x14ac:dyDescent="0.2">
      <c r="A312" s="5">
        <v>30.3</v>
      </c>
      <c r="B312" s="3">
        <f t="shared" si="30"/>
        <v>1.3000000000000012E-2</v>
      </c>
      <c r="C312" s="3">
        <f t="shared" si="31"/>
        <v>1.3999999999999998E-3</v>
      </c>
      <c r="D312">
        <f t="shared" si="24"/>
        <v>100</v>
      </c>
      <c r="E312">
        <f t="shared" si="25"/>
        <v>5.44</v>
      </c>
      <c r="F312">
        <f t="shared" si="26"/>
        <v>40</v>
      </c>
      <c r="G312">
        <f t="shared" si="27"/>
        <v>0.17740322231833902</v>
      </c>
      <c r="H312">
        <f t="shared" si="28"/>
        <v>4.2432000000000044E-5</v>
      </c>
      <c r="I312" s="3">
        <v>0.93069999999999997</v>
      </c>
      <c r="J312" s="3">
        <v>3.8999999999999998E-3</v>
      </c>
      <c r="K312">
        <f t="shared" si="29"/>
        <v>1.3500000000000178E-6</v>
      </c>
    </row>
    <row r="313" spans="1:11" x14ac:dyDescent="0.2">
      <c r="A313" s="5">
        <v>30.4</v>
      </c>
      <c r="B313" s="3">
        <f t="shared" si="30"/>
        <v>1.3900000000000023E-2</v>
      </c>
      <c r="C313" s="3">
        <f t="shared" si="31"/>
        <v>1.6000000000000003E-3</v>
      </c>
      <c r="D313">
        <f t="shared" si="24"/>
        <v>100</v>
      </c>
      <c r="E313">
        <f t="shared" si="25"/>
        <v>5.44</v>
      </c>
      <c r="F313">
        <f t="shared" si="26"/>
        <v>40</v>
      </c>
      <c r="G313">
        <f t="shared" si="27"/>
        <v>0.20274653979238755</v>
      </c>
      <c r="H313">
        <f t="shared" si="28"/>
        <v>4.5369600000000081E-5</v>
      </c>
      <c r="I313" s="3">
        <v>0.93159999999999998</v>
      </c>
      <c r="J313" s="3">
        <v>4.1000000000000003E-3</v>
      </c>
      <c r="K313">
        <f t="shared" si="29"/>
        <v>1.7049999999999845E-6</v>
      </c>
    </row>
    <row r="314" spans="1:11" x14ac:dyDescent="0.2">
      <c r="A314" s="5">
        <v>30.5</v>
      </c>
      <c r="B314" s="3">
        <f t="shared" si="30"/>
        <v>1.5000000000000013E-2</v>
      </c>
      <c r="C314" s="3">
        <f t="shared" si="31"/>
        <v>1.5E-3</v>
      </c>
      <c r="D314">
        <f t="shared" si="24"/>
        <v>100</v>
      </c>
      <c r="E314">
        <f t="shared" si="25"/>
        <v>5.44</v>
      </c>
      <c r="F314">
        <f t="shared" si="26"/>
        <v>40</v>
      </c>
      <c r="G314">
        <f t="shared" si="27"/>
        <v>0.19007488105536333</v>
      </c>
      <c r="H314">
        <f t="shared" si="28"/>
        <v>4.8960000000000046E-5</v>
      </c>
      <c r="I314" s="3">
        <v>0.93269999999999997</v>
      </c>
      <c r="J314" s="3">
        <v>4.0000000000000001E-3</v>
      </c>
      <c r="K314">
        <f t="shared" si="29"/>
        <v>1.1900000000000579E-6</v>
      </c>
    </row>
    <row r="315" spans="1:11" x14ac:dyDescent="0.2">
      <c r="A315" s="5">
        <v>30.6</v>
      </c>
      <c r="B315" s="3">
        <f t="shared" si="30"/>
        <v>1.5700000000000047E-2</v>
      </c>
      <c r="C315" s="3">
        <f t="shared" si="31"/>
        <v>1.9000000000000002E-3</v>
      </c>
      <c r="D315">
        <f t="shared" si="24"/>
        <v>100</v>
      </c>
      <c r="E315">
        <f t="shared" si="25"/>
        <v>5.44</v>
      </c>
      <c r="F315">
        <f t="shared" si="26"/>
        <v>40</v>
      </c>
      <c r="G315">
        <f t="shared" si="27"/>
        <v>0.24076151600346021</v>
      </c>
      <c r="H315">
        <f t="shared" si="28"/>
        <v>5.1244800000000157E-5</v>
      </c>
      <c r="I315" s="3">
        <v>0.93340000000000001</v>
      </c>
      <c r="J315" s="3">
        <v>4.4000000000000003E-3</v>
      </c>
      <c r="K315">
        <f t="shared" si="29"/>
        <v>1.2950000000000628E-6</v>
      </c>
    </row>
    <row r="316" spans="1:11" x14ac:dyDescent="0.2">
      <c r="A316" s="5">
        <v>30.7</v>
      </c>
      <c r="B316" s="3">
        <f t="shared" si="30"/>
        <v>1.6400000000000081E-2</v>
      </c>
      <c r="C316" s="3">
        <f t="shared" si="31"/>
        <v>1.8E-3</v>
      </c>
      <c r="D316">
        <f t="shared" si="24"/>
        <v>100</v>
      </c>
      <c r="E316">
        <f t="shared" si="25"/>
        <v>5.44</v>
      </c>
      <c r="F316">
        <f t="shared" si="26"/>
        <v>40</v>
      </c>
      <c r="G316">
        <f t="shared" si="27"/>
        <v>0.22808985726643596</v>
      </c>
      <c r="H316">
        <f t="shared" si="28"/>
        <v>5.3529600000000268E-5</v>
      </c>
      <c r="I316" s="3">
        <v>0.93410000000000004</v>
      </c>
      <c r="J316" s="3">
        <v>4.3E-3</v>
      </c>
      <c r="K316">
        <f t="shared" si="29"/>
        <v>1.8500000000000018E-6</v>
      </c>
    </row>
    <row r="317" spans="1:11" x14ac:dyDescent="0.2">
      <c r="A317" s="5">
        <v>30.8</v>
      </c>
      <c r="B317" s="3">
        <f t="shared" si="30"/>
        <v>1.7400000000000082E-2</v>
      </c>
      <c r="C317" s="3">
        <f t="shared" si="31"/>
        <v>1.9000000000000002E-3</v>
      </c>
      <c r="D317">
        <f t="shared" si="24"/>
        <v>100</v>
      </c>
      <c r="E317">
        <f t="shared" si="25"/>
        <v>5.44</v>
      </c>
      <c r="F317">
        <f t="shared" si="26"/>
        <v>40</v>
      </c>
      <c r="G317">
        <f t="shared" si="27"/>
        <v>0.24076151600346021</v>
      </c>
      <c r="H317">
        <f t="shared" si="28"/>
        <v>5.6793600000000276E-5</v>
      </c>
      <c r="I317" s="3">
        <v>0.93510000000000004</v>
      </c>
      <c r="J317" s="3">
        <v>4.4000000000000003E-3</v>
      </c>
      <c r="K317">
        <f t="shared" si="29"/>
        <v>1.5199999999998328E-6</v>
      </c>
    </row>
    <row r="318" spans="1:11" x14ac:dyDescent="0.2">
      <c r="A318" s="5">
        <v>30.9</v>
      </c>
      <c r="B318" s="3">
        <f t="shared" si="30"/>
        <v>1.8199999999999994E-2</v>
      </c>
      <c r="C318" s="3">
        <f t="shared" si="31"/>
        <v>1.9000000000000002E-3</v>
      </c>
      <c r="D318">
        <f t="shared" si="24"/>
        <v>100</v>
      </c>
      <c r="E318">
        <f t="shared" si="25"/>
        <v>5.44</v>
      </c>
      <c r="F318">
        <f t="shared" si="26"/>
        <v>40</v>
      </c>
      <c r="G318">
        <f t="shared" si="27"/>
        <v>0.24076151600346021</v>
      </c>
      <c r="H318">
        <f t="shared" si="28"/>
        <v>5.9404799999999977E-5</v>
      </c>
      <c r="I318" s="3">
        <v>0.93589999999999995</v>
      </c>
      <c r="J318" s="3">
        <v>4.4000000000000003E-3</v>
      </c>
      <c r="K318">
        <f t="shared" si="29"/>
        <v>1.4000000000000679E-6</v>
      </c>
    </row>
    <row r="319" spans="1:11" x14ac:dyDescent="0.2">
      <c r="A319" s="5">
        <v>31</v>
      </c>
      <c r="B319" s="3">
        <f t="shared" si="30"/>
        <v>1.8900000000000028E-2</v>
      </c>
      <c r="C319" s="3">
        <f t="shared" si="31"/>
        <v>2.0999999999999999E-3</v>
      </c>
      <c r="D319">
        <f t="shared" si="24"/>
        <v>100</v>
      </c>
      <c r="E319">
        <f t="shared" si="25"/>
        <v>5.44</v>
      </c>
      <c r="F319">
        <f t="shared" si="26"/>
        <v>40</v>
      </c>
      <c r="G319">
        <f t="shared" si="27"/>
        <v>0.26610483347750863</v>
      </c>
      <c r="H319">
        <f t="shared" si="28"/>
        <v>6.1689600000000095E-5</v>
      </c>
      <c r="I319" s="3">
        <v>0.93659999999999999</v>
      </c>
      <c r="J319" s="3">
        <v>4.5999999999999999E-3</v>
      </c>
      <c r="K319">
        <f t="shared" si="29"/>
        <v>1.7200000000000492E-6</v>
      </c>
    </row>
    <row r="320" spans="1:11" x14ac:dyDescent="0.2">
      <c r="A320" s="5">
        <v>31.1</v>
      </c>
      <c r="B320" s="3">
        <f t="shared" si="30"/>
        <v>1.9700000000000051E-2</v>
      </c>
      <c r="C320" s="3">
        <f t="shared" si="31"/>
        <v>2.2000000000000001E-3</v>
      </c>
      <c r="D320">
        <f t="shared" si="24"/>
        <v>100</v>
      </c>
      <c r="E320">
        <f t="shared" si="25"/>
        <v>5.44</v>
      </c>
      <c r="F320">
        <f t="shared" si="26"/>
        <v>40</v>
      </c>
      <c r="G320">
        <f t="shared" si="27"/>
        <v>0.27877649221453282</v>
      </c>
      <c r="H320">
        <f t="shared" si="28"/>
        <v>6.4300800000000169E-5</v>
      </c>
      <c r="I320" s="3">
        <v>0.93740000000000001</v>
      </c>
      <c r="J320" s="3">
        <v>4.7000000000000002E-3</v>
      </c>
      <c r="K320">
        <f t="shared" si="29"/>
        <v>2.2500000000000018E-6</v>
      </c>
    </row>
    <row r="321" spans="1:11" x14ac:dyDescent="0.2">
      <c r="A321" s="5">
        <v>31.2</v>
      </c>
      <c r="B321" s="3">
        <f t="shared" si="30"/>
        <v>2.0700000000000052E-2</v>
      </c>
      <c r="C321" s="3">
        <f t="shared" si="31"/>
        <v>2.2999999999999995E-3</v>
      </c>
      <c r="D321">
        <f t="shared" si="24"/>
        <v>100</v>
      </c>
      <c r="E321">
        <f t="shared" si="25"/>
        <v>5.44</v>
      </c>
      <c r="F321">
        <f t="shared" si="26"/>
        <v>40</v>
      </c>
      <c r="G321">
        <f t="shared" si="27"/>
        <v>0.29144815095155702</v>
      </c>
      <c r="H321">
        <f t="shared" si="28"/>
        <v>6.756480000000017E-5</v>
      </c>
      <c r="I321" s="3">
        <v>0.93840000000000001</v>
      </c>
      <c r="J321" s="3">
        <v>4.7999999999999996E-3</v>
      </c>
      <c r="K321">
        <f t="shared" si="29"/>
        <v>1.5400000000000744E-6</v>
      </c>
    </row>
    <row r="322" spans="1:11" x14ac:dyDescent="0.2">
      <c r="A322" s="5">
        <v>31.3</v>
      </c>
      <c r="B322" s="3">
        <f t="shared" si="30"/>
        <v>2.1400000000000086E-2</v>
      </c>
      <c r="C322" s="3">
        <f t="shared" si="31"/>
        <v>2.0999999999999999E-3</v>
      </c>
      <c r="D322">
        <f t="shared" si="24"/>
        <v>100</v>
      </c>
      <c r="E322">
        <f t="shared" si="25"/>
        <v>5.44</v>
      </c>
      <c r="F322">
        <f t="shared" si="26"/>
        <v>40</v>
      </c>
      <c r="G322">
        <f t="shared" si="27"/>
        <v>0.26610483347750863</v>
      </c>
      <c r="H322">
        <f t="shared" si="28"/>
        <v>6.9849600000000288E-5</v>
      </c>
      <c r="I322" s="3">
        <v>0.93910000000000005</v>
      </c>
      <c r="J322" s="3">
        <v>4.5999999999999999E-3</v>
      </c>
      <c r="K322">
        <f t="shared" si="29"/>
        <v>1.8399999999997973E-6</v>
      </c>
    </row>
    <row r="323" spans="1:11" x14ac:dyDescent="0.2">
      <c r="A323" s="5">
        <v>31.4</v>
      </c>
      <c r="B323" s="3">
        <f t="shared" si="30"/>
        <v>2.2199999999999998E-2</v>
      </c>
      <c r="C323" s="3">
        <f t="shared" si="31"/>
        <v>2.5000000000000001E-3</v>
      </c>
      <c r="D323">
        <f t="shared" si="24"/>
        <v>100</v>
      </c>
      <c r="E323">
        <f t="shared" si="25"/>
        <v>5.44</v>
      </c>
      <c r="F323">
        <f t="shared" si="26"/>
        <v>40</v>
      </c>
      <c r="G323">
        <f t="shared" si="27"/>
        <v>0.31679146842560552</v>
      </c>
      <c r="H323">
        <f t="shared" si="28"/>
        <v>7.2460799999999996E-5</v>
      </c>
      <c r="I323" s="3">
        <v>0.93989999999999996</v>
      </c>
      <c r="J323" s="3">
        <v>5.0000000000000001E-3</v>
      </c>
      <c r="K323">
        <f t="shared" si="29"/>
        <v>2.450000000000002E-6</v>
      </c>
    </row>
    <row r="324" spans="1:11" x14ac:dyDescent="0.2">
      <c r="A324" s="5">
        <v>31.5</v>
      </c>
      <c r="B324" s="3">
        <f t="shared" si="30"/>
        <v>2.3199999999999998E-2</v>
      </c>
      <c r="C324" s="3">
        <f t="shared" si="31"/>
        <v>2.3999999999999998E-3</v>
      </c>
      <c r="D324">
        <f t="shared" si="24"/>
        <v>100</v>
      </c>
      <c r="E324">
        <f t="shared" si="25"/>
        <v>5.44</v>
      </c>
      <c r="F324">
        <f t="shared" si="26"/>
        <v>40</v>
      </c>
      <c r="G324">
        <f t="shared" si="27"/>
        <v>0.30411980968858127</v>
      </c>
      <c r="H324">
        <f t="shared" si="28"/>
        <v>7.5724799999999997E-5</v>
      </c>
      <c r="I324" s="3">
        <v>0.94089999999999996</v>
      </c>
      <c r="J324" s="3">
        <v>4.8999999999999998E-3</v>
      </c>
      <c r="K324">
        <f t="shared" si="29"/>
        <v>2.2950000000000301E-6</v>
      </c>
    </row>
    <row r="325" spans="1:11" x14ac:dyDescent="0.2">
      <c r="A325" s="5">
        <v>31.6</v>
      </c>
      <c r="B325" s="3">
        <f t="shared" si="30"/>
        <v>2.410000000000001E-2</v>
      </c>
      <c r="C325" s="3">
        <f t="shared" si="31"/>
        <v>2.6999999999999997E-3</v>
      </c>
      <c r="D325">
        <f t="shared" si="24"/>
        <v>100</v>
      </c>
      <c r="E325">
        <f t="shared" si="25"/>
        <v>5.44</v>
      </c>
      <c r="F325">
        <f t="shared" si="26"/>
        <v>40</v>
      </c>
      <c r="G325">
        <f t="shared" si="27"/>
        <v>0.3421347858996539</v>
      </c>
      <c r="H325">
        <f t="shared" si="28"/>
        <v>7.8662400000000042E-5</v>
      </c>
      <c r="I325" s="3">
        <v>0.94179999999999997</v>
      </c>
      <c r="J325" s="3">
        <v>5.1999999999999998E-3</v>
      </c>
      <c r="K325">
        <f t="shared" si="29"/>
        <v>1.5600000000001168E-6</v>
      </c>
    </row>
    <row r="326" spans="1:11" x14ac:dyDescent="0.2">
      <c r="A326" s="5">
        <v>31.7</v>
      </c>
      <c r="B326" s="3">
        <f t="shared" si="30"/>
        <v>2.4700000000000055E-2</v>
      </c>
      <c r="C326" s="3">
        <f t="shared" si="31"/>
        <v>2.5000000000000001E-3</v>
      </c>
      <c r="D326">
        <f t="shared" si="24"/>
        <v>100</v>
      </c>
      <c r="E326">
        <f t="shared" si="25"/>
        <v>5.44</v>
      </c>
      <c r="F326">
        <f t="shared" si="26"/>
        <v>40</v>
      </c>
      <c r="G326">
        <f t="shared" si="27"/>
        <v>0.31679146842560552</v>
      </c>
      <c r="H326">
        <f t="shared" si="28"/>
        <v>8.0620800000000175E-5</v>
      </c>
      <c r="I326" s="3">
        <v>0.94240000000000002</v>
      </c>
      <c r="J326" s="3">
        <v>5.0000000000000001E-3</v>
      </c>
      <c r="K326">
        <f t="shared" si="29"/>
        <v>2.1200000000000606E-6</v>
      </c>
    </row>
    <row r="327" spans="1:11" x14ac:dyDescent="0.2">
      <c r="A327" s="5">
        <v>31.8</v>
      </c>
      <c r="B327" s="3">
        <f t="shared" si="30"/>
        <v>2.5500000000000078E-2</v>
      </c>
      <c r="C327" s="3">
        <f t="shared" si="31"/>
        <v>2.8E-3</v>
      </c>
      <c r="D327">
        <f t="shared" si="24"/>
        <v>100</v>
      </c>
      <c r="E327">
        <f t="shared" si="25"/>
        <v>5.44</v>
      </c>
      <c r="F327">
        <f t="shared" si="26"/>
        <v>40</v>
      </c>
      <c r="G327">
        <f t="shared" si="27"/>
        <v>0.35480644463667815</v>
      </c>
      <c r="H327">
        <f t="shared" si="28"/>
        <v>8.3232000000000263E-5</v>
      </c>
      <c r="I327" s="3">
        <v>0.94320000000000004</v>
      </c>
      <c r="J327" s="3">
        <v>5.3E-3</v>
      </c>
      <c r="K327">
        <f t="shared" si="29"/>
        <v>2.8500000000000028E-6</v>
      </c>
    </row>
    <row r="328" spans="1:11" x14ac:dyDescent="0.2">
      <c r="A328" s="5">
        <v>31.9</v>
      </c>
      <c r="B328" s="3">
        <f t="shared" si="30"/>
        <v>2.6500000000000079E-2</v>
      </c>
      <c r="C328" s="3">
        <f t="shared" si="31"/>
        <v>2.9000000000000002E-3</v>
      </c>
      <c r="D328">
        <f t="shared" si="24"/>
        <v>100</v>
      </c>
      <c r="E328">
        <f t="shared" si="25"/>
        <v>5.44</v>
      </c>
      <c r="F328">
        <f t="shared" si="26"/>
        <v>40</v>
      </c>
      <c r="G328">
        <f t="shared" si="27"/>
        <v>0.3674781033737024</v>
      </c>
      <c r="H328">
        <f t="shared" si="28"/>
        <v>8.6496000000000264E-5</v>
      </c>
      <c r="I328" s="3">
        <v>0.94420000000000004</v>
      </c>
      <c r="J328" s="3">
        <v>5.4000000000000003E-3</v>
      </c>
      <c r="K328">
        <f t="shared" si="29"/>
        <v>2.5650000000000339E-6</v>
      </c>
    </row>
    <row r="329" spans="1:11" x14ac:dyDescent="0.2">
      <c r="A329" s="5">
        <v>32</v>
      </c>
      <c r="B329" s="3">
        <f t="shared" si="30"/>
        <v>2.7400000000000091E-2</v>
      </c>
      <c r="C329" s="3">
        <f t="shared" si="31"/>
        <v>2.8E-3</v>
      </c>
      <c r="D329">
        <f t="shared" si="24"/>
        <v>100</v>
      </c>
      <c r="E329">
        <f t="shared" si="25"/>
        <v>5.44</v>
      </c>
      <c r="F329">
        <f t="shared" si="26"/>
        <v>40</v>
      </c>
      <c r="G329">
        <f t="shared" si="27"/>
        <v>0.35480644463667815</v>
      </c>
      <c r="H329">
        <f t="shared" si="28"/>
        <v>8.9433600000000295E-5</v>
      </c>
      <c r="I329" s="3">
        <v>0.94510000000000005</v>
      </c>
      <c r="J329" s="3">
        <v>5.3E-3</v>
      </c>
      <c r="K329">
        <f t="shared" si="29"/>
        <v>2.0299999999997764E-6</v>
      </c>
    </row>
    <row r="330" spans="1:11" x14ac:dyDescent="0.2">
      <c r="A330" s="5">
        <v>32.1</v>
      </c>
      <c r="B330" s="3">
        <f t="shared" si="30"/>
        <v>2.8100000000000014E-2</v>
      </c>
      <c r="C330" s="3">
        <f t="shared" si="31"/>
        <v>2.9999999999999996E-3</v>
      </c>
      <c r="D330">
        <f t="shared" ref="D330:D393" si="32">$E$4</f>
        <v>100</v>
      </c>
      <c r="E330">
        <f t="shared" ref="E330:E393" si="33">$F$4</f>
        <v>5.44</v>
      </c>
      <c r="F330">
        <f t="shared" ref="F330:F393" si="34">$G$4</f>
        <v>40</v>
      </c>
      <c r="G330">
        <f t="shared" ref="G330:G393" si="35">3*C330*D330*1000/(2*F330*E330^2)</f>
        <v>0.38014976211072654</v>
      </c>
      <c r="H330">
        <f t="shared" ref="H330:H393" si="36">6*B330*E330/(D330^2)</f>
        <v>9.171840000000006E-5</v>
      </c>
      <c r="I330" s="3">
        <v>0.94579999999999997</v>
      </c>
      <c r="J330" s="3">
        <v>5.4999999999999997E-3</v>
      </c>
      <c r="K330">
        <f t="shared" ref="K330:K393" si="37">(C331+C330)/2*(B331-B330)</f>
        <v>3.1000000000000025E-6</v>
      </c>
    </row>
    <row r="331" spans="1:11" x14ac:dyDescent="0.2">
      <c r="A331" s="5">
        <v>32.200000000000003</v>
      </c>
      <c r="B331" s="3">
        <f t="shared" si="30"/>
        <v>2.9100000000000015E-2</v>
      </c>
      <c r="C331" s="3">
        <f t="shared" si="31"/>
        <v>3.2000000000000002E-3</v>
      </c>
      <c r="D331">
        <f t="shared" si="32"/>
        <v>100</v>
      </c>
      <c r="E331">
        <f t="shared" si="33"/>
        <v>5.44</v>
      </c>
      <c r="F331">
        <f t="shared" si="34"/>
        <v>40</v>
      </c>
      <c r="G331">
        <f t="shared" si="35"/>
        <v>0.4054930795847751</v>
      </c>
      <c r="H331">
        <f t="shared" si="36"/>
        <v>9.4982400000000062E-5</v>
      </c>
      <c r="I331" s="3">
        <v>0.94679999999999997</v>
      </c>
      <c r="J331" s="3">
        <v>5.7000000000000002E-3</v>
      </c>
      <c r="K331">
        <f t="shared" si="37"/>
        <v>2.7900000000000368E-6</v>
      </c>
    </row>
    <row r="332" spans="1:11" x14ac:dyDescent="0.2">
      <c r="A332" s="5">
        <v>32.299999999999997</v>
      </c>
      <c r="B332" s="3">
        <f t="shared" si="30"/>
        <v>3.0000000000000027E-2</v>
      </c>
      <c r="C332" s="3">
        <f t="shared" si="31"/>
        <v>2.9999999999999996E-3</v>
      </c>
      <c r="D332">
        <f t="shared" si="32"/>
        <v>100</v>
      </c>
      <c r="E332">
        <f t="shared" si="33"/>
        <v>5.44</v>
      </c>
      <c r="F332">
        <f t="shared" si="34"/>
        <v>40</v>
      </c>
      <c r="G332">
        <f t="shared" si="35"/>
        <v>0.38014976211072654</v>
      </c>
      <c r="H332">
        <f t="shared" si="36"/>
        <v>9.7920000000000092E-5</v>
      </c>
      <c r="I332" s="3">
        <v>0.94769999999999999</v>
      </c>
      <c r="J332" s="3">
        <v>5.4999999999999997E-3</v>
      </c>
      <c r="K332">
        <f t="shared" si="37"/>
        <v>1.8000000000001346E-6</v>
      </c>
    </row>
    <row r="333" spans="1:11" x14ac:dyDescent="0.2">
      <c r="A333" s="5">
        <v>32.4</v>
      </c>
      <c r="B333" s="3">
        <f t="shared" si="30"/>
        <v>3.0600000000000072E-2</v>
      </c>
      <c r="C333" s="3">
        <f t="shared" si="31"/>
        <v>2.9999999999999996E-3</v>
      </c>
      <c r="D333">
        <f t="shared" si="32"/>
        <v>100</v>
      </c>
      <c r="E333">
        <f t="shared" si="33"/>
        <v>5.44</v>
      </c>
      <c r="F333">
        <f t="shared" si="34"/>
        <v>40</v>
      </c>
      <c r="G333">
        <f t="shared" si="35"/>
        <v>0.38014976211072654</v>
      </c>
      <c r="H333">
        <f t="shared" si="36"/>
        <v>9.987840000000024E-5</v>
      </c>
      <c r="I333" s="3">
        <v>0.94830000000000003</v>
      </c>
      <c r="J333" s="3">
        <v>5.4999999999999997E-3</v>
      </c>
      <c r="K333">
        <f t="shared" si="37"/>
        <v>2.6000000000000742E-6</v>
      </c>
    </row>
    <row r="334" spans="1:11" x14ac:dyDescent="0.2">
      <c r="A334" s="5">
        <v>32.5</v>
      </c>
      <c r="B334" s="3">
        <f t="shared" si="30"/>
        <v>3.1400000000000095E-2</v>
      </c>
      <c r="C334" s="3">
        <f t="shared" si="31"/>
        <v>3.5000000000000001E-3</v>
      </c>
      <c r="D334">
        <f t="shared" si="32"/>
        <v>100</v>
      </c>
      <c r="E334">
        <f t="shared" si="33"/>
        <v>5.44</v>
      </c>
      <c r="F334">
        <f t="shared" si="34"/>
        <v>40</v>
      </c>
      <c r="G334">
        <f t="shared" si="35"/>
        <v>0.44350805579584768</v>
      </c>
      <c r="H334">
        <f t="shared" si="36"/>
        <v>1.0248960000000031E-4</v>
      </c>
      <c r="I334" s="3">
        <v>0.94910000000000005</v>
      </c>
      <c r="J334" s="3">
        <v>6.0000000000000001E-3</v>
      </c>
      <c r="K334">
        <f t="shared" si="37"/>
        <v>3.1049999999996581E-6</v>
      </c>
    </row>
    <row r="335" spans="1:11" x14ac:dyDescent="0.2">
      <c r="A335" s="5">
        <v>32.6</v>
      </c>
      <c r="B335" s="3">
        <f t="shared" si="30"/>
        <v>3.2299999999999995E-2</v>
      </c>
      <c r="C335" s="3">
        <f t="shared" si="31"/>
        <v>3.3999999999999998E-3</v>
      </c>
      <c r="D335">
        <f t="shared" si="32"/>
        <v>100</v>
      </c>
      <c r="E335">
        <f t="shared" si="33"/>
        <v>5.44</v>
      </c>
      <c r="F335">
        <f t="shared" si="34"/>
        <v>40</v>
      </c>
      <c r="G335">
        <f t="shared" si="35"/>
        <v>0.43083639705882337</v>
      </c>
      <c r="H335">
        <f t="shared" si="36"/>
        <v>1.0542719999999999E-4</v>
      </c>
      <c r="I335" s="3">
        <v>0.95</v>
      </c>
      <c r="J335" s="3">
        <v>5.8999999999999999E-3</v>
      </c>
      <c r="K335">
        <f t="shared" si="37"/>
        <v>2.4500000000001188E-6</v>
      </c>
    </row>
    <row r="336" spans="1:11" x14ac:dyDescent="0.2">
      <c r="A336" s="5">
        <v>32.700000000000003</v>
      </c>
      <c r="B336" s="3">
        <f t="shared" si="30"/>
        <v>3.3000000000000029E-2</v>
      </c>
      <c r="C336" s="3">
        <f t="shared" si="31"/>
        <v>3.6000000000000003E-3</v>
      </c>
      <c r="D336">
        <f t="shared" si="32"/>
        <v>100</v>
      </c>
      <c r="E336">
        <f t="shared" si="33"/>
        <v>5.44</v>
      </c>
      <c r="F336">
        <f t="shared" si="34"/>
        <v>40</v>
      </c>
      <c r="G336">
        <f t="shared" si="35"/>
        <v>0.45617971453287193</v>
      </c>
      <c r="H336">
        <f t="shared" si="36"/>
        <v>1.077120000000001E-4</v>
      </c>
      <c r="I336" s="3">
        <v>0.95069999999999999</v>
      </c>
      <c r="J336" s="3">
        <v>6.1000000000000004E-3</v>
      </c>
      <c r="K336">
        <f t="shared" si="37"/>
        <v>2.4850000000001206E-6</v>
      </c>
    </row>
    <row r="337" spans="1:11" x14ac:dyDescent="0.2">
      <c r="A337" s="5">
        <v>32.799999999999997</v>
      </c>
      <c r="B337" s="3">
        <f t="shared" si="30"/>
        <v>3.3700000000000063E-2</v>
      </c>
      <c r="C337" s="3">
        <f t="shared" si="31"/>
        <v>3.5000000000000001E-3</v>
      </c>
      <c r="D337">
        <f t="shared" si="32"/>
        <v>100</v>
      </c>
      <c r="E337">
        <f t="shared" si="33"/>
        <v>5.44</v>
      </c>
      <c r="F337">
        <f t="shared" si="34"/>
        <v>40</v>
      </c>
      <c r="G337">
        <f t="shared" si="35"/>
        <v>0.44350805579584768</v>
      </c>
      <c r="H337">
        <f t="shared" si="36"/>
        <v>1.099968000000002E-4</v>
      </c>
      <c r="I337" s="3">
        <v>0.95140000000000002</v>
      </c>
      <c r="J337" s="3">
        <v>6.0000000000000001E-3</v>
      </c>
      <c r="K337">
        <f t="shared" si="37"/>
        <v>3.9049999999999643E-6</v>
      </c>
    </row>
    <row r="338" spans="1:11" x14ac:dyDescent="0.2">
      <c r="A338" s="5">
        <v>32.9</v>
      </c>
      <c r="B338" s="3">
        <f t="shared" si="30"/>
        <v>3.4800000000000053E-2</v>
      </c>
      <c r="C338" s="3">
        <f t="shared" si="31"/>
        <v>3.6000000000000003E-3</v>
      </c>
      <c r="D338">
        <f t="shared" si="32"/>
        <v>100</v>
      </c>
      <c r="E338">
        <f t="shared" si="33"/>
        <v>5.44</v>
      </c>
      <c r="F338">
        <f t="shared" si="34"/>
        <v>40</v>
      </c>
      <c r="G338">
        <f t="shared" si="35"/>
        <v>0.45617971453287193</v>
      </c>
      <c r="H338">
        <f t="shared" si="36"/>
        <v>1.1358720000000017E-4</v>
      </c>
      <c r="I338" s="3">
        <v>0.95250000000000001</v>
      </c>
      <c r="J338" s="3">
        <v>6.1000000000000004E-3</v>
      </c>
      <c r="K338">
        <f t="shared" si="37"/>
        <v>4.0699999999999627E-6</v>
      </c>
    </row>
    <row r="339" spans="1:11" x14ac:dyDescent="0.2">
      <c r="A339" s="5">
        <v>33</v>
      </c>
      <c r="B339" s="3">
        <f t="shared" si="30"/>
        <v>3.5900000000000043E-2</v>
      </c>
      <c r="C339" s="3">
        <f t="shared" si="31"/>
        <v>3.8E-3</v>
      </c>
      <c r="D339">
        <f t="shared" si="32"/>
        <v>100</v>
      </c>
      <c r="E339">
        <f t="shared" si="33"/>
        <v>5.44</v>
      </c>
      <c r="F339">
        <f t="shared" si="34"/>
        <v>40</v>
      </c>
      <c r="G339">
        <f t="shared" si="35"/>
        <v>0.48152303200692043</v>
      </c>
      <c r="H339">
        <f t="shared" si="36"/>
        <v>1.1717760000000014E-4</v>
      </c>
      <c r="I339" s="3">
        <v>0.9536</v>
      </c>
      <c r="J339" s="3">
        <v>6.3E-3</v>
      </c>
      <c r="K339">
        <f t="shared" si="37"/>
        <v>1.8499999999997964E-6</v>
      </c>
    </row>
    <row r="340" spans="1:11" x14ac:dyDescent="0.2">
      <c r="A340" s="5">
        <v>33.1</v>
      </c>
      <c r="B340" s="3">
        <f t="shared" si="30"/>
        <v>3.6399999999999988E-2</v>
      </c>
      <c r="C340" s="3">
        <f t="shared" si="31"/>
        <v>3.6000000000000003E-3</v>
      </c>
      <c r="D340">
        <f t="shared" si="32"/>
        <v>100</v>
      </c>
      <c r="E340">
        <f t="shared" si="33"/>
        <v>5.44</v>
      </c>
      <c r="F340">
        <f t="shared" si="34"/>
        <v>40</v>
      </c>
      <c r="G340">
        <f t="shared" si="35"/>
        <v>0.45617971453287193</v>
      </c>
      <c r="H340">
        <f t="shared" si="36"/>
        <v>1.1880959999999995E-4</v>
      </c>
      <c r="I340" s="3">
        <v>0.95409999999999995</v>
      </c>
      <c r="J340" s="3">
        <v>6.1000000000000004E-3</v>
      </c>
      <c r="K340">
        <f t="shared" si="37"/>
        <v>2.6250000000001273E-6</v>
      </c>
    </row>
    <row r="341" spans="1:11" x14ac:dyDescent="0.2">
      <c r="A341" s="5">
        <v>33.200000000000003</v>
      </c>
      <c r="B341" s="3">
        <f t="shared" si="30"/>
        <v>3.7100000000000022E-2</v>
      </c>
      <c r="C341" s="3">
        <f t="shared" si="31"/>
        <v>3.9000000000000003E-3</v>
      </c>
      <c r="D341">
        <f t="shared" si="32"/>
        <v>100</v>
      </c>
      <c r="E341">
        <f t="shared" si="33"/>
        <v>5.44</v>
      </c>
      <c r="F341">
        <f t="shared" si="34"/>
        <v>40</v>
      </c>
      <c r="G341">
        <f t="shared" si="35"/>
        <v>0.49419469074394456</v>
      </c>
      <c r="H341">
        <f t="shared" si="36"/>
        <v>1.2109440000000009E-4</v>
      </c>
      <c r="I341" s="3">
        <v>0.95479999999999998</v>
      </c>
      <c r="J341" s="3">
        <v>6.4000000000000003E-3</v>
      </c>
      <c r="K341">
        <f t="shared" si="37"/>
        <v>4.3449999999999601E-6</v>
      </c>
    </row>
    <row r="342" spans="1:11" x14ac:dyDescent="0.2">
      <c r="A342" s="5">
        <v>33.299999999999997</v>
      </c>
      <c r="B342" s="3">
        <f t="shared" si="30"/>
        <v>3.8200000000000012E-2</v>
      </c>
      <c r="C342" s="3">
        <f t="shared" si="31"/>
        <v>4.0000000000000001E-3</v>
      </c>
      <c r="D342">
        <f t="shared" si="32"/>
        <v>100</v>
      </c>
      <c r="E342">
        <f t="shared" si="33"/>
        <v>5.44</v>
      </c>
      <c r="F342">
        <f t="shared" si="34"/>
        <v>40</v>
      </c>
      <c r="G342">
        <f t="shared" si="35"/>
        <v>0.50686634948096876</v>
      </c>
      <c r="H342">
        <f t="shared" si="36"/>
        <v>1.2468480000000004E-4</v>
      </c>
      <c r="I342" s="3">
        <v>0.95589999999999997</v>
      </c>
      <c r="J342" s="3">
        <v>6.4999999999999997E-3</v>
      </c>
      <c r="K342">
        <f t="shared" si="37"/>
        <v>3.6450000000000481E-6</v>
      </c>
    </row>
    <row r="343" spans="1:11" x14ac:dyDescent="0.2">
      <c r="A343" s="5">
        <v>33.4</v>
      </c>
      <c r="B343" s="3">
        <f t="shared" si="30"/>
        <v>3.9100000000000024E-2</v>
      </c>
      <c r="C343" s="3">
        <f t="shared" si="31"/>
        <v>4.0999999999999995E-3</v>
      </c>
      <c r="D343">
        <f t="shared" si="32"/>
        <v>100</v>
      </c>
      <c r="E343">
        <f t="shared" si="33"/>
        <v>5.44</v>
      </c>
      <c r="F343">
        <f t="shared" si="34"/>
        <v>40</v>
      </c>
      <c r="G343">
        <f t="shared" si="35"/>
        <v>0.5195380082179929</v>
      </c>
      <c r="H343">
        <f t="shared" si="36"/>
        <v>1.2762240000000009E-4</v>
      </c>
      <c r="I343" s="3">
        <v>0.95679999999999998</v>
      </c>
      <c r="J343" s="3">
        <v>6.6E-3</v>
      </c>
      <c r="K343">
        <f t="shared" si="37"/>
        <v>2.9050000000001407E-6</v>
      </c>
    </row>
    <row r="344" spans="1:11" x14ac:dyDescent="0.2">
      <c r="A344" s="5">
        <v>33.5</v>
      </c>
      <c r="B344" s="3">
        <f t="shared" si="30"/>
        <v>3.9800000000000058E-2</v>
      </c>
      <c r="C344" s="3">
        <f t="shared" si="31"/>
        <v>4.2000000000000006E-3</v>
      </c>
      <c r="D344">
        <f t="shared" si="32"/>
        <v>100</v>
      </c>
      <c r="E344">
        <f t="shared" si="33"/>
        <v>5.44</v>
      </c>
      <c r="F344">
        <f t="shared" si="34"/>
        <v>40</v>
      </c>
      <c r="G344">
        <f t="shared" si="35"/>
        <v>0.53220966695501737</v>
      </c>
      <c r="H344">
        <f t="shared" si="36"/>
        <v>1.2990720000000019E-4</v>
      </c>
      <c r="I344" s="3">
        <v>0.95750000000000002</v>
      </c>
      <c r="J344" s="3">
        <v>6.7000000000000002E-3</v>
      </c>
      <c r="K344">
        <f t="shared" si="37"/>
        <v>3.3600000000000966E-6</v>
      </c>
    </row>
    <row r="345" spans="1:11" x14ac:dyDescent="0.2">
      <c r="A345" s="5">
        <v>33.6</v>
      </c>
      <c r="B345" s="3">
        <f t="shared" si="30"/>
        <v>4.060000000000008E-2</v>
      </c>
      <c r="C345" s="3">
        <f t="shared" si="31"/>
        <v>4.2000000000000006E-3</v>
      </c>
      <c r="D345">
        <f t="shared" si="32"/>
        <v>100</v>
      </c>
      <c r="E345">
        <f t="shared" si="33"/>
        <v>5.44</v>
      </c>
      <c r="F345">
        <f t="shared" si="34"/>
        <v>40</v>
      </c>
      <c r="G345">
        <f t="shared" si="35"/>
        <v>0.53220966695501737</v>
      </c>
      <c r="H345">
        <f t="shared" si="36"/>
        <v>1.3251840000000028E-4</v>
      </c>
      <c r="I345" s="3">
        <v>0.95830000000000004</v>
      </c>
      <c r="J345" s="3">
        <v>6.7000000000000002E-3</v>
      </c>
      <c r="K345">
        <f t="shared" si="37"/>
        <v>4.3000000000000037E-6</v>
      </c>
    </row>
    <row r="346" spans="1:11" x14ac:dyDescent="0.2">
      <c r="A346" s="5">
        <v>33.700000000000003</v>
      </c>
      <c r="B346" s="3">
        <f t="shared" si="30"/>
        <v>4.1600000000000081E-2</v>
      </c>
      <c r="C346" s="3">
        <f t="shared" si="31"/>
        <v>4.3999999999999994E-3</v>
      </c>
      <c r="D346">
        <f t="shared" si="32"/>
        <v>100</v>
      </c>
      <c r="E346">
        <f t="shared" si="33"/>
        <v>5.44</v>
      </c>
      <c r="F346">
        <f t="shared" si="34"/>
        <v>40</v>
      </c>
      <c r="G346">
        <f t="shared" si="35"/>
        <v>0.55755298442906553</v>
      </c>
      <c r="H346">
        <f t="shared" si="36"/>
        <v>1.3578240000000028E-4</v>
      </c>
      <c r="I346" s="3">
        <v>0.95930000000000004</v>
      </c>
      <c r="J346" s="3">
        <v>6.8999999999999999E-3</v>
      </c>
      <c r="K346">
        <f t="shared" si="37"/>
        <v>3.1499999999996531E-6</v>
      </c>
    </row>
    <row r="347" spans="1:11" x14ac:dyDescent="0.2">
      <c r="A347" s="5">
        <v>33.799999999999997</v>
      </c>
      <c r="B347" s="3">
        <f t="shared" si="30"/>
        <v>4.2300000000000004E-2</v>
      </c>
      <c r="C347" s="3">
        <f t="shared" si="31"/>
        <v>4.5999999999999999E-3</v>
      </c>
      <c r="D347">
        <f t="shared" si="32"/>
        <v>100</v>
      </c>
      <c r="E347">
        <f t="shared" si="33"/>
        <v>5.44</v>
      </c>
      <c r="F347">
        <f t="shared" si="34"/>
        <v>40</v>
      </c>
      <c r="G347">
        <f t="shared" si="35"/>
        <v>0.58289630190311414</v>
      </c>
      <c r="H347">
        <f t="shared" si="36"/>
        <v>1.3806720000000003E-4</v>
      </c>
      <c r="I347" s="3">
        <v>0.96</v>
      </c>
      <c r="J347" s="3">
        <v>7.1000000000000004E-3</v>
      </c>
      <c r="K347">
        <f t="shared" si="37"/>
        <v>3.6400000000001045E-6</v>
      </c>
    </row>
    <row r="348" spans="1:11" x14ac:dyDescent="0.2">
      <c r="A348" s="5">
        <v>33.9</v>
      </c>
      <c r="B348" s="3">
        <f t="shared" si="30"/>
        <v>4.3100000000000027E-2</v>
      </c>
      <c r="C348" s="3">
        <f t="shared" si="31"/>
        <v>4.5000000000000005E-3</v>
      </c>
      <c r="D348">
        <f t="shared" si="32"/>
        <v>100</v>
      </c>
      <c r="E348">
        <f t="shared" si="33"/>
        <v>5.44</v>
      </c>
      <c r="F348">
        <f t="shared" si="34"/>
        <v>40</v>
      </c>
      <c r="G348">
        <f t="shared" si="35"/>
        <v>0.5702246431660899</v>
      </c>
      <c r="H348">
        <f t="shared" si="36"/>
        <v>1.4067840000000009E-4</v>
      </c>
      <c r="I348" s="3">
        <v>0.96079999999999999</v>
      </c>
      <c r="J348" s="3">
        <v>7.0000000000000001E-3</v>
      </c>
      <c r="K348">
        <f t="shared" si="37"/>
        <v>3.6800000000001054E-6</v>
      </c>
    </row>
    <row r="349" spans="1:11" x14ac:dyDescent="0.2">
      <c r="A349" s="5">
        <v>34</v>
      </c>
      <c r="B349" s="3">
        <f t="shared" si="30"/>
        <v>4.390000000000005E-2</v>
      </c>
      <c r="C349" s="3">
        <f t="shared" si="31"/>
        <v>4.6999999999999993E-3</v>
      </c>
      <c r="D349">
        <f t="shared" si="32"/>
        <v>100</v>
      </c>
      <c r="E349">
        <f t="shared" si="33"/>
        <v>5.44</v>
      </c>
      <c r="F349">
        <f t="shared" si="34"/>
        <v>40</v>
      </c>
      <c r="G349">
        <f t="shared" si="35"/>
        <v>0.59556796064013828</v>
      </c>
      <c r="H349">
        <f t="shared" si="36"/>
        <v>1.4328960000000018E-4</v>
      </c>
      <c r="I349" s="3">
        <v>0.96160000000000001</v>
      </c>
      <c r="J349" s="3">
        <v>7.1999999999999998E-3</v>
      </c>
      <c r="K349">
        <f t="shared" si="37"/>
        <v>4.7000000000000033E-6</v>
      </c>
    </row>
    <row r="350" spans="1:11" x14ac:dyDescent="0.2">
      <c r="A350" s="5">
        <v>34.1</v>
      </c>
      <c r="B350" s="3">
        <f t="shared" si="30"/>
        <v>4.4900000000000051E-2</v>
      </c>
      <c r="C350" s="3">
        <f t="shared" si="31"/>
        <v>4.6999999999999993E-3</v>
      </c>
      <c r="D350">
        <f t="shared" si="32"/>
        <v>100</v>
      </c>
      <c r="E350">
        <f t="shared" si="33"/>
        <v>5.44</v>
      </c>
      <c r="F350">
        <f t="shared" si="34"/>
        <v>40</v>
      </c>
      <c r="G350">
        <f t="shared" si="35"/>
        <v>0.59556796064013828</v>
      </c>
      <c r="H350">
        <f t="shared" si="36"/>
        <v>1.4655360000000018E-4</v>
      </c>
      <c r="I350" s="3">
        <v>0.96260000000000001</v>
      </c>
      <c r="J350" s="3">
        <v>7.1999999999999998E-3</v>
      </c>
      <c r="K350">
        <f t="shared" si="37"/>
        <v>2.8799999999996827E-6</v>
      </c>
    </row>
    <row r="351" spans="1:11" x14ac:dyDescent="0.2">
      <c r="A351" s="5">
        <v>34.200000000000003</v>
      </c>
      <c r="B351" s="3">
        <f t="shared" si="30"/>
        <v>4.5499999999999985E-2</v>
      </c>
      <c r="C351" s="3">
        <f t="shared" si="31"/>
        <v>4.8999999999999998E-3</v>
      </c>
      <c r="D351">
        <f t="shared" si="32"/>
        <v>100</v>
      </c>
      <c r="E351">
        <f t="shared" si="33"/>
        <v>5.44</v>
      </c>
      <c r="F351">
        <f t="shared" si="34"/>
        <v>40</v>
      </c>
      <c r="G351">
        <f t="shared" si="35"/>
        <v>0.62091127811418678</v>
      </c>
      <c r="H351">
        <f t="shared" si="36"/>
        <v>1.4851199999999995E-4</v>
      </c>
      <c r="I351" s="3">
        <v>0.96319999999999995</v>
      </c>
      <c r="J351" s="3">
        <v>7.4000000000000003E-3</v>
      </c>
      <c r="K351">
        <f t="shared" si="37"/>
        <v>4.3650000000000582E-6</v>
      </c>
    </row>
    <row r="352" spans="1:11" x14ac:dyDescent="0.2">
      <c r="A352" s="5">
        <v>34.299999999999997</v>
      </c>
      <c r="B352" s="3">
        <f t="shared" si="30"/>
        <v>4.6399999999999997E-2</v>
      </c>
      <c r="C352" s="3">
        <f t="shared" si="31"/>
        <v>4.8000000000000004E-3</v>
      </c>
      <c r="D352">
        <f t="shared" si="32"/>
        <v>100</v>
      </c>
      <c r="E352">
        <f t="shared" si="33"/>
        <v>5.44</v>
      </c>
      <c r="F352">
        <f t="shared" si="34"/>
        <v>40</v>
      </c>
      <c r="G352">
        <f t="shared" si="35"/>
        <v>0.60823961937716264</v>
      </c>
      <c r="H352">
        <f t="shared" si="36"/>
        <v>1.5144959999999999E-4</v>
      </c>
      <c r="I352" s="3">
        <v>0.96409999999999996</v>
      </c>
      <c r="J352" s="3">
        <v>7.3000000000000001E-3</v>
      </c>
      <c r="K352">
        <f t="shared" si="37"/>
        <v>5.8200000000004364E-6</v>
      </c>
    </row>
    <row r="353" spans="1:11" x14ac:dyDescent="0.2">
      <c r="A353" s="5">
        <v>34.4</v>
      </c>
      <c r="B353" s="3">
        <f t="shared" si="30"/>
        <v>4.7600000000000087E-2</v>
      </c>
      <c r="C353" s="3">
        <f t="shared" si="31"/>
        <v>4.8999999999999998E-3</v>
      </c>
      <c r="D353">
        <f t="shared" si="32"/>
        <v>100</v>
      </c>
      <c r="E353">
        <f t="shared" si="33"/>
        <v>5.44</v>
      </c>
      <c r="F353">
        <f t="shared" si="34"/>
        <v>40</v>
      </c>
      <c r="G353">
        <f t="shared" si="35"/>
        <v>0.62091127811418678</v>
      </c>
      <c r="H353">
        <f t="shared" si="36"/>
        <v>1.5536640000000032E-4</v>
      </c>
      <c r="I353" s="3">
        <v>0.96530000000000005</v>
      </c>
      <c r="J353" s="3">
        <v>7.4000000000000003E-3</v>
      </c>
      <c r="K353">
        <f t="shared" si="37"/>
        <v>2.9999999999996697E-6</v>
      </c>
    </row>
    <row r="354" spans="1:11" x14ac:dyDescent="0.2">
      <c r="A354" s="5">
        <v>34.5</v>
      </c>
      <c r="B354" s="3">
        <f t="shared" si="30"/>
        <v>4.8200000000000021E-2</v>
      </c>
      <c r="C354" s="3">
        <f t="shared" si="31"/>
        <v>5.1000000000000004E-3</v>
      </c>
      <c r="D354">
        <f t="shared" si="32"/>
        <v>100</v>
      </c>
      <c r="E354">
        <f t="shared" si="33"/>
        <v>5.44</v>
      </c>
      <c r="F354">
        <f t="shared" si="34"/>
        <v>40</v>
      </c>
      <c r="G354">
        <f t="shared" si="35"/>
        <v>0.64625459558823517</v>
      </c>
      <c r="H354">
        <f t="shared" si="36"/>
        <v>1.5732480000000008E-4</v>
      </c>
      <c r="I354" s="3">
        <v>0.96589999999999998</v>
      </c>
      <c r="J354" s="3">
        <v>7.6E-3</v>
      </c>
      <c r="K354">
        <f t="shared" si="37"/>
        <v>3.6050000000001747E-6</v>
      </c>
    </row>
    <row r="355" spans="1:11" x14ac:dyDescent="0.2">
      <c r="A355" s="5">
        <v>34.6</v>
      </c>
      <c r="B355" s="3">
        <f t="shared" si="30"/>
        <v>4.8900000000000055E-2</v>
      </c>
      <c r="C355" s="3">
        <f t="shared" si="31"/>
        <v>5.1999999999999998E-3</v>
      </c>
      <c r="D355">
        <f t="shared" si="32"/>
        <v>100</v>
      </c>
      <c r="E355">
        <f t="shared" si="33"/>
        <v>5.44</v>
      </c>
      <c r="F355">
        <f t="shared" si="34"/>
        <v>40</v>
      </c>
      <c r="G355">
        <f t="shared" si="35"/>
        <v>0.65892625432525931</v>
      </c>
      <c r="H355">
        <f t="shared" si="36"/>
        <v>1.5960960000000019E-4</v>
      </c>
      <c r="I355" s="3">
        <v>0.96660000000000001</v>
      </c>
      <c r="J355" s="3">
        <v>7.7000000000000002E-3</v>
      </c>
      <c r="K355">
        <f t="shared" si="37"/>
        <v>4.1600000000001186E-6</v>
      </c>
    </row>
    <row r="356" spans="1:11" x14ac:dyDescent="0.2">
      <c r="A356" s="5">
        <v>34.700000000000003</v>
      </c>
      <c r="B356" s="3">
        <f t="shared" si="30"/>
        <v>4.9700000000000077E-2</v>
      </c>
      <c r="C356" s="3">
        <f t="shared" si="31"/>
        <v>5.1999999999999998E-3</v>
      </c>
      <c r="D356">
        <f t="shared" si="32"/>
        <v>100</v>
      </c>
      <c r="E356">
        <f t="shared" si="33"/>
        <v>5.44</v>
      </c>
      <c r="F356">
        <f t="shared" si="34"/>
        <v>40</v>
      </c>
      <c r="G356">
        <f t="shared" si="35"/>
        <v>0.65892625432525931</v>
      </c>
      <c r="H356">
        <f t="shared" si="36"/>
        <v>1.6222080000000025E-4</v>
      </c>
      <c r="I356" s="3">
        <v>0.96740000000000004</v>
      </c>
      <c r="J356" s="3">
        <v>7.7000000000000002E-3</v>
      </c>
      <c r="K356">
        <f t="shared" si="37"/>
        <v>5.7749999999999464E-6</v>
      </c>
    </row>
    <row r="357" spans="1:11" x14ac:dyDescent="0.2">
      <c r="A357" s="5">
        <v>34.799999999999997</v>
      </c>
      <c r="B357" s="3">
        <f t="shared" si="30"/>
        <v>5.0800000000000067E-2</v>
      </c>
      <c r="C357" s="3">
        <f t="shared" si="31"/>
        <v>5.2999999999999992E-3</v>
      </c>
      <c r="D357">
        <f t="shared" si="32"/>
        <v>100</v>
      </c>
      <c r="E357">
        <f t="shared" si="33"/>
        <v>5.44</v>
      </c>
      <c r="F357">
        <f t="shared" si="34"/>
        <v>40</v>
      </c>
      <c r="G357">
        <f t="shared" si="35"/>
        <v>0.67159791306228356</v>
      </c>
      <c r="H357">
        <f t="shared" si="36"/>
        <v>1.6581120000000023E-4</v>
      </c>
      <c r="I357" s="3">
        <v>0.96850000000000003</v>
      </c>
      <c r="J357" s="3">
        <v>7.7999999999999996E-3</v>
      </c>
      <c r="K357">
        <f t="shared" si="37"/>
        <v>3.7449999999995872E-6</v>
      </c>
    </row>
    <row r="358" spans="1:11" x14ac:dyDescent="0.2">
      <c r="A358" s="5">
        <v>34.9</v>
      </c>
      <c r="B358" s="3">
        <f t="shared" si="30"/>
        <v>5.149999999999999E-2</v>
      </c>
      <c r="C358" s="3">
        <f t="shared" si="31"/>
        <v>5.4000000000000003E-3</v>
      </c>
      <c r="D358">
        <f t="shared" si="32"/>
        <v>100</v>
      </c>
      <c r="E358">
        <f t="shared" si="33"/>
        <v>5.44</v>
      </c>
      <c r="F358">
        <f t="shared" si="34"/>
        <v>40</v>
      </c>
      <c r="G358">
        <f t="shared" si="35"/>
        <v>0.68426957179930781</v>
      </c>
      <c r="H358">
        <f t="shared" si="36"/>
        <v>1.6809599999999998E-4</v>
      </c>
      <c r="I358" s="3">
        <v>0.96919999999999995</v>
      </c>
      <c r="J358" s="3">
        <v>7.9000000000000008E-3</v>
      </c>
      <c r="K358">
        <f t="shared" si="37"/>
        <v>3.8500000000001868E-6</v>
      </c>
    </row>
    <row r="359" spans="1:11" x14ac:dyDescent="0.2">
      <c r="A359" s="5">
        <v>35</v>
      </c>
      <c r="B359" s="3">
        <f t="shared" si="30"/>
        <v>5.2200000000000024E-2</v>
      </c>
      <c r="C359" s="3">
        <f t="shared" si="31"/>
        <v>5.5999999999999991E-3</v>
      </c>
      <c r="D359">
        <f t="shared" si="32"/>
        <v>100</v>
      </c>
      <c r="E359">
        <f t="shared" si="33"/>
        <v>5.44</v>
      </c>
      <c r="F359">
        <f t="shared" si="34"/>
        <v>40</v>
      </c>
      <c r="G359">
        <f t="shared" si="35"/>
        <v>0.70961288927335608</v>
      </c>
      <c r="H359">
        <f t="shared" si="36"/>
        <v>1.7038080000000009E-4</v>
      </c>
      <c r="I359" s="3">
        <v>0.96989999999999998</v>
      </c>
      <c r="J359" s="3">
        <v>8.0999999999999996E-3</v>
      </c>
      <c r="K359">
        <f t="shared" si="37"/>
        <v>6.2149999999999422E-6</v>
      </c>
    </row>
    <row r="360" spans="1:11" x14ac:dyDescent="0.2">
      <c r="A360" s="5">
        <v>35.1</v>
      </c>
      <c r="B360" s="3">
        <f t="shared" si="30"/>
        <v>5.3300000000000014E-2</v>
      </c>
      <c r="C360" s="3">
        <f t="shared" si="31"/>
        <v>5.7000000000000002E-3</v>
      </c>
      <c r="D360">
        <f t="shared" si="32"/>
        <v>100</v>
      </c>
      <c r="E360">
        <f t="shared" si="33"/>
        <v>5.44</v>
      </c>
      <c r="F360">
        <f t="shared" si="34"/>
        <v>40</v>
      </c>
      <c r="G360">
        <f t="shared" si="35"/>
        <v>0.72228454801038056</v>
      </c>
      <c r="H360">
        <f t="shared" si="36"/>
        <v>1.7397120000000005E-4</v>
      </c>
      <c r="I360" s="3">
        <v>0.97099999999999997</v>
      </c>
      <c r="J360" s="3">
        <v>8.2000000000000007E-3</v>
      </c>
      <c r="K360">
        <f t="shared" si="37"/>
        <v>4.5200000000001295E-6</v>
      </c>
    </row>
    <row r="361" spans="1:11" x14ac:dyDescent="0.2">
      <c r="A361" s="5">
        <v>35.200000000000003</v>
      </c>
      <c r="B361" s="3">
        <f t="shared" ref="B361:B424" si="38">I361-$I$296</f>
        <v>5.4100000000000037E-2</v>
      </c>
      <c r="C361" s="3">
        <f t="shared" ref="C361:C424" si="39">J361-$J$296</f>
        <v>5.5999999999999991E-3</v>
      </c>
      <c r="D361">
        <f t="shared" si="32"/>
        <v>100</v>
      </c>
      <c r="E361">
        <f t="shared" si="33"/>
        <v>5.44</v>
      </c>
      <c r="F361">
        <f t="shared" si="34"/>
        <v>40</v>
      </c>
      <c r="G361">
        <f t="shared" si="35"/>
        <v>0.70961288927335608</v>
      </c>
      <c r="H361">
        <f t="shared" si="36"/>
        <v>1.7658240000000013E-4</v>
      </c>
      <c r="I361" s="3">
        <v>0.9718</v>
      </c>
      <c r="J361" s="3">
        <v>8.0999999999999996E-3</v>
      </c>
      <c r="K361">
        <f t="shared" si="37"/>
        <v>3.4500000000002579E-6</v>
      </c>
    </row>
    <row r="362" spans="1:11" x14ac:dyDescent="0.2">
      <c r="A362" s="5">
        <v>35.299999999999997</v>
      </c>
      <c r="B362" s="3">
        <f t="shared" si="38"/>
        <v>5.4700000000000082E-2</v>
      </c>
      <c r="C362" s="3">
        <f t="shared" si="39"/>
        <v>5.899999999999999E-3</v>
      </c>
      <c r="D362">
        <f t="shared" si="32"/>
        <v>100</v>
      </c>
      <c r="E362">
        <f t="shared" si="33"/>
        <v>5.44</v>
      </c>
      <c r="F362">
        <f t="shared" si="34"/>
        <v>40</v>
      </c>
      <c r="G362">
        <f t="shared" si="35"/>
        <v>0.74762786548442883</v>
      </c>
      <c r="H362">
        <f t="shared" si="36"/>
        <v>1.7854080000000028E-4</v>
      </c>
      <c r="I362" s="3">
        <v>0.97240000000000004</v>
      </c>
      <c r="J362" s="3">
        <v>8.3999999999999995E-3</v>
      </c>
      <c r="K362">
        <f t="shared" si="37"/>
        <v>5.2200000000000686E-6</v>
      </c>
    </row>
    <row r="363" spans="1:11" x14ac:dyDescent="0.2">
      <c r="A363" s="5">
        <v>35.4</v>
      </c>
      <c r="B363" s="3">
        <f t="shared" si="38"/>
        <v>5.5600000000000094E-2</v>
      </c>
      <c r="C363" s="3">
        <f t="shared" si="39"/>
        <v>5.7000000000000002E-3</v>
      </c>
      <c r="D363">
        <f t="shared" si="32"/>
        <v>100</v>
      </c>
      <c r="E363">
        <f t="shared" si="33"/>
        <v>5.44</v>
      </c>
      <c r="F363">
        <f t="shared" si="34"/>
        <v>40</v>
      </c>
      <c r="G363">
        <f t="shared" si="35"/>
        <v>0.72228454801038056</v>
      </c>
      <c r="H363">
        <f t="shared" si="36"/>
        <v>1.8147840000000033E-4</v>
      </c>
      <c r="I363" s="3">
        <v>0.97330000000000005</v>
      </c>
      <c r="J363" s="3">
        <v>8.2000000000000007E-3</v>
      </c>
      <c r="K363">
        <f t="shared" si="37"/>
        <v>5.2199999999994249E-6</v>
      </c>
    </row>
    <row r="364" spans="1:11" x14ac:dyDescent="0.2">
      <c r="A364" s="5">
        <v>35.5</v>
      </c>
      <c r="B364" s="3">
        <f t="shared" si="38"/>
        <v>5.6499999999999995E-2</v>
      </c>
      <c r="C364" s="3">
        <f t="shared" si="39"/>
        <v>5.899999999999999E-3</v>
      </c>
      <c r="D364">
        <f t="shared" si="32"/>
        <v>100</v>
      </c>
      <c r="E364">
        <f t="shared" si="33"/>
        <v>5.44</v>
      </c>
      <c r="F364">
        <f t="shared" si="34"/>
        <v>40</v>
      </c>
      <c r="G364">
        <f t="shared" si="35"/>
        <v>0.74762786548442883</v>
      </c>
      <c r="H364">
        <f t="shared" si="36"/>
        <v>1.8441599999999999E-4</v>
      </c>
      <c r="I364" s="3">
        <v>0.97419999999999995</v>
      </c>
      <c r="J364" s="3">
        <v>8.3999999999999995E-3</v>
      </c>
      <c r="K364">
        <f t="shared" si="37"/>
        <v>4.1300000000001993E-6</v>
      </c>
    </row>
    <row r="365" spans="1:11" x14ac:dyDescent="0.2">
      <c r="A365" s="5">
        <v>35.6</v>
      </c>
      <c r="B365" s="3">
        <f t="shared" si="38"/>
        <v>5.7200000000000029E-2</v>
      </c>
      <c r="C365" s="3">
        <f t="shared" si="39"/>
        <v>5.899999999999999E-3</v>
      </c>
      <c r="D365">
        <f t="shared" si="32"/>
        <v>100</v>
      </c>
      <c r="E365">
        <f t="shared" si="33"/>
        <v>5.44</v>
      </c>
      <c r="F365">
        <f t="shared" si="34"/>
        <v>40</v>
      </c>
      <c r="G365">
        <f t="shared" si="35"/>
        <v>0.74762786548442883</v>
      </c>
      <c r="H365">
        <f t="shared" si="36"/>
        <v>1.8670080000000012E-4</v>
      </c>
      <c r="I365" s="3">
        <v>0.97489999999999999</v>
      </c>
      <c r="J365" s="3">
        <v>8.3999999999999995E-3</v>
      </c>
      <c r="K365">
        <f t="shared" si="37"/>
        <v>4.800000000000137E-6</v>
      </c>
    </row>
    <row r="366" spans="1:11" x14ac:dyDescent="0.2">
      <c r="A366" s="5">
        <v>35.700000000000003</v>
      </c>
      <c r="B366" s="3">
        <f t="shared" si="38"/>
        <v>5.8000000000000052E-2</v>
      </c>
      <c r="C366" s="3">
        <f t="shared" si="39"/>
        <v>6.0999999999999995E-3</v>
      </c>
      <c r="D366">
        <f t="shared" si="32"/>
        <v>100</v>
      </c>
      <c r="E366">
        <f t="shared" si="33"/>
        <v>5.44</v>
      </c>
      <c r="F366">
        <f t="shared" si="34"/>
        <v>40</v>
      </c>
      <c r="G366">
        <f t="shared" si="35"/>
        <v>0.77297118295847722</v>
      </c>
      <c r="H366">
        <f t="shared" si="36"/>
        <v>1.8931200000000018E-4</v>
      </c>
      <c r="I366" s="3">
        <v>0.97570000000000001</v>
      </c>
      <c r="J366" s="3">
        <v>8.6E-3</v>
      </c>
      <c r="K366">
        <f t="shared" si="37"/>
        <v>7.4399999999998686E-6</v>
      </c>
    </row>
    <row r="367" spans="1:11" x14ac:dyDescent="0.2">
      <c r="A367" s="5">
        <v>35.799999999999997</v>
      </c>
      <c r="B367" s="3">
        <f t="shared" si="38"/>
        <v>5.920000000000003E-2</v>
      </c>
      <c r="C367" s="3">
        <f t="shared" si="39"/>
        <v>6.3E-3</v>
      </c>
      <c r="D367">
        <f t="shared" si="32"/>
        <v>100</v>
      </c>
      <c r="E367">
        <f t="shared" si="33"/>
        <v>5.44</v>
      </c>
      <c r="F367">
        <f t="shared" si="34"/>
        <v>40</v>
      </c>
      <c r="G367">
        <f t="shared" si="35"/>
        <v>0.79831450043252594</v>
      </c>
      <c r="H367">
        <f t="shared" si="36"/>
        <v>1.9322880000000012E-4</v>
      </c>
      <c r="I367" s="3">
        <v>0.97689999999999999</v>
      </c>
      <c r="J367" s="3">
        <v>8.8000000000000005E-3</v>
      </c>
      <c r="K367">
        <f t="shared" si="37"/>
        <v>4.4450000000002149E-6</v>
      </c>
    </row>
    <row r="368" spans="1:11" x14ac:dyDescent="0.2">
      <c r="A368" s="5">
        <v>35.9</v>
      </c>
      <c r="B368" s="3">
        <f t="shared" si="38"/>
        <v>5.9900000000000064E-2</v>
      </c>
      <c r="C368" s="3">
        <f t="shared" si="39"/>
        <v>6.3999999999999994E-3</v>
      </c>
      <c r="D368">
        <f t="shared" si="32"/>
        <v>100</v>
      </c>
      <c r="E368">
        <f t="shared" si="33"/>
        <v>5.44</v>
      </c>
      <c r="F368">
        <f t="shared" si="34"/>
        <v>40</v>
      </c>
      <c r="G368">
        <f t="shared" si="35"/>
        <v>0.81098615916955008</v>
      </c>
      <c r="H368">
        <f t="shared" si="36"/>
        <v>1.9551360000000023E-4</v>
      </c>
      <c r="I368" s="3">
        <v>0.97760000000000002</v>
      </c>
      <c r="J368" s="3">
        <v>8.8999999999999999E-3</v>
      </c>
      <c r="K368">
        <f t="shared" si="37"/>
        <v>3.8699999999995733E-6</v>
      </c>
    </row>
    <row r="369" spans="1:11" x14ac:dyDescent="0.2">
      <c r="A369" s="5">
        <v>36</v>
      </c>
      <c r="B369" s="3">
        <f t="shared" si="38"/>
        <v>6.0499999999999998E-2</v>
      </c>
      <c r="C369" s="3">
        <f t="shared" si="39"/>
        <v>6.4999999999999988E-3</v>
      </c>
      <c r="D369">
        <f t="shared" si="32"/>
        <v>100</v>
      </c>
      <c r="E369">
        <f t="shared" si="33"/>
        <v>5.44</v>
      </c>
      <c r="F369">
        <f t="shared" si="34"/>
        <v>40</v>
      </c>
      <c r="G369">
        <f t="shared" si="35"/>
        <v>0.82365781790657422</v>
      </c>
      <c r="H369">
        <f t="shared" si="36"/>
        <v>1.97472E-4</v>
      </c>
      <c r="I369" s="3">
        <v>0.97819999999999996</v>
      </c>
      <c r="J369" s="3">
        <v>8.9999999999999993E-3</v>
      </c>
      <c r="K369">
        <f t="shared" si="37"/>
        <v>5.2000000000001484E-6</v>
      </c>
    </row>
    <row r="370" spans="1:11" x14ac:dyDescent="0.2">
      <c r="A370" s="5">
        <v>36.1</v>
      </c>
      <c r="B370" s="3">
        <f t="shared" si="38"/>
        <v>6.1300000000000021E-2</v>
      </c>
      <c r="C370" s="3">
        <f t="shared" si="39"/>
        <v>6.4999999999999988E-3</v>
      </c>
      <c r="D370">
        <f t="shared" si="32"/>
        <v>100</v>
      </c>
      <c r="E370">
        <f t="shared" si="33"/>
        <v>5.44</v>
      </c>
      <c r="F370">
        <f t="shared" si="34"/>
        <v>40</v>
      </c>
      <c r="G370">
        <f t="shared" si="35"/>
        <v>0.82365781790657422</v>
      </c>
      <c r="H370">
        <f t="shared" si="36"/>
        <v>2.0008320000000008E-4</v>
      </c>
      <c r="I370" s="3">
        <v>0.97899999999999998</v>
      </c>
      <c r="J370" s="3">
        <v>8.9999999999999993E-3</v>
      </c>
      <c r="K370">
        <f t="shared" si="37"/>
        <v>7.2599999999999322E-6</v>
      </c>
    </row>
    <row r="371" spans="1:11" x14ac:dyDescent="0.2">
      <c r="A371" s="5">
        <v>36.200000000000003</v>
      </c>
      <c r="B371" s="3">
        <f t="shared" si="38"/>
        <v>6.2400000000000011E-2</v>
      </c>
      <c r="C371" s="3">
        <f t="shared" si="39"/>
        <v>6.6999999999999994E-3</v>
      </c>
      <c r="D371">
        <f t="shared" si="32"/>
        <v>100</v>
      </c>
      <c r="E371">
        <f t="shared" si="33"/>
        <v>5.44</v>
      </c>
      <c r="F371">
        <f t="shared" si="34"/>
        <v>40</v>
      </c>
      <c r="G371">
        <f t="shared" si="35"/>
        <v>0.84900113538062261</v>
      </c>
      <c r="H371">
        <f t="shared" si="36"/>
        <v>2.0367360000000004E-4</v>
      </c>
      <c r="I371" s="3">
        <v>0.98009999999999997</v>
      </c>
      <c r="J371" s="3">
        <v>9.1999999999999998E-3</v>
      </c>
      <c r="K371">
        <f t="shared" si="37"/>
        <v>5.4800000000001567E-6</v>
      </c>
    </row>
    <row r="372" spans="1:11" x14ac:dyDescent="0.2">
      <c r="A372" s="5">
        <v>36.299999999999997</v>
      </c>
      <c r="B372" s="3">
        <f t="shared" si="38"/>
        <v>6.3200000000000034E-2</v>
      </c>
      <c r="C372" s="3">
        <f t="shared" si="39"/>
        <v>6.9999999999999993E-3</v>
      </c>
      <c r="D372">
        <f t="shared" si="32"/>
        <v>100</v>
      </c>
      <c r="E372">
        <f t="shared" si="33"/>
        <v>5.44</v>
      </c>
      <c r="F372">
        <f t="shared" si="34"/>
        <v>40</v>
      </c>
      <c r="G372">
        <f t="shared" si="35"/>
        <v>0.88701611159169524</v>
      </c>
      <c r="H372">
        <f t="shared" si="36"/>
        <v>2.062848000000001E-4</v>
      </c>
      <c r="I372" s="3">
        <v>0.98089999999999999</v>
      </c>
      <c r="J372" s="3">
        <v>9.4999999999999998E-3</v>
      </c>
      <c r="K372">
        <f t="shared" si="37"/>
        <v>4.8300000000002333E-6</v>
      </c>
    </row>
    <row r="373" spans="1:11" x14ac:dyDescent="0.2">
      <c r="A373" s="5">
        <v>36.4</v>
      </c>
      <c r="B373" s="3">
        <f t="shared" si="38"/>
        <v>6.3900000000000068E-2</v>
      </c>
      <c r="C373" s="3">
        <f t="shared" si="39"/>
        <v>6.7999999999999988E-3</v>
      </c>
      <c r="D373">
        <f t="shared" si="32"/>
        <v>100</v>
      </c>
      <c r="E373">
        <f t="shared" si="33"/>
        <v>5.44</v>
      </c>
      <c r="F373">
        <f t="shared" si="34"/>
        <v>40</v>
      </c>
      <c r="G373">
        <f t="shared" si="35"/>
        <v>0.86167279411764675</v>
      </c>
      <c r="H373">
        <f t="shared" si="36"/>
        <v>2.0856960000000023E-4</v>
      </c>
      <c r="I373" s="3">
        <v>0.98160000000000003</v>
      </c>
      <c r="J373" s="3">
        <v>9.2999999999999992E-3</v>
      </c>
      <c r="K373">
        <f t="shared" si="37"/>
        <v>6.8500000000000056E-6</v>
      </c>
    </row>
    <row r="374" spans="1:11" x14ac:dyDescent="0.2">
      <c r="A374" s="5">
        <v>36.5</v>
      </c>
      <c r="B374" s="3">
        <f t="shared" si="38"/>
        <v>6.4900000000000069E-2</v>
      </c>
      <c r="C374" s="3">
        <f t="shared" si="39"/>
        <v>6.8999999999999999E-3</v>
      </c>
      <c r="D374">
        <f t="shared" si="32"/>
        <v>100</v>
      </c>
      <c r="E374">
        <f t="shared" si="33"/>
        <v>5.44</v>
      </c>
      <c r="F374">
        <f t="shared" si="34"/>
        <v>40</v>
      </c>
      <c r="G374">
        <f t="shared" si="35"/>
        <v>0.87434445285467122</v>
      </c>
      <c r="H374">
        <f t="shared" si="36"/>
        <v>2.1183360000000023E-4</v>
      </c>
      <c r="I374" s="3">
        <v>0.98260000000000003</v>
      </c>
      <c r="J374" s="3">
        <v>9.4000000000000004E-3</v>
      </c>
      <c r="K374">
        <f t="shared" si="37"/>
        <v>6.3450000000000841E-6</v>
      </c>
    </row>
    <row r="375" spans="1:11" x14ac:dyDescent="0.2">
      <c r="A375" s="5">
        <v>36.6</v>
      </c>
      <c r="B375" s="3">
        <f t="shared" si="38"/>
        <v>6.5800000000000081E-2</v>
      </c>
      <c r="C375" s="3">
        <f t="shared" si="39"/>
        <v>7.1999999999999998E-3</v>
      </c>
      <c r="D375">
        <f t="shared" si="32"/>
        <v>100</v>
      </c>
      <c r="E375">
        <f t="shared" si="33"/>
        <v>5.44</v>
      </c>
      <c r="F375">
        <f t="shared" si="34"/>
        <v>40</v>
      </c>
      <c r="G375">
        <f t="shared" si="35"/>
        <v>0.91235942906574385</v>
      </c>
      <c r="H375">
        <f t="shared" si="36"/>
        <v>2.1477120000000031E-4</v>
      </c>
      <c r="I375" s="3">
        <v>0.98350000000000004</v>
      </c>
      <c r="J375" s="3">
        <v>9.7000000000000003E-3</v>
      </c>
      <c r="K375">
        <f t="shared" si="37"/>
        <v>5.0399999999994444E-6</v>
      </c>
    </row>
    <row r="376" spans="1:11" x14ac:dyDescent="0.2">
      <c r="A376" s="5">
        <v>36.700000000000003</v>
      </c>
      <c r="B376" s="3">
        <f t="shared" si="38"/>
        <v>6.6500000000000004E-2</v>
      </c>
      <c r="C376" s="3">
        <f t="shared" si="39"/>
        <v>7.1999999999999998E-3</v>
      </c>
      <c r="D376">
        <f t="shared" si="32"/>
        <v>100</v>
      </c>
      <c r="E376">
        <f t="shared" si="33"/>
        <v>5.44</v>
      </c>
      <c r="F376">
        <f t="shared" si="34"/>
        <v>40</v>
      </c>
      <c r="G376">
        <f t="shared" si="35"/>
        <v>0.91235942906574385</v>
      </c>
      <c r="H376">
        <f t="shared" si="36"/>
        <v>2.1705600000000006E-4</v>
      </c>
      <c r="I376" s="3">
        <v>0.98419999999999996</v>
      </c>
      <c r="J376" s="3">
        <v>9.7000000000000003E-3</v>
      </c>
      <c r="K376">
        <f t="shared" si="37"/>
        <v>5.0050000000002418E-6</v>
      </c>
    </row>
    <row r="377" spans="1:11" x14ac:dyDescent="0.2">
      <c r="A377" s="5">
        <v>36.799999999999997</v>
      </c>
      <c r="B377" s="3">
        <f t="shared" si="38"/>
        <v>6.7200000000000037E-2</v>
      </c>
      <c r="C377" s="3">
        <f t="shared" si="39"/>
        <v>7.0999999999999987E-3</v>
      </c>
      <c r="D377">
        <f t="shared" si="32"/>
        <v>100</v>
      </c>
      <c r="E377">
        <f t="shared" si="33"/>
        <v>5.44</v>
      </c>
      <c r="F377">
        <f t="shared" si="34"/>
        <v>40</v>
      </c>
      <c r="G377">
        <f t="shared" si="35"/>
        <v>0.89968777032871938</v>
      </c>
      <c r="H377">
        <f t="shared" si="36"/>
        <v>2.1934080000000016E-4</v>
      </c>
      <c r="I377" s="3">
        <v>0.9849</v>
      </c>
      <c r="J377" s="3">
        <v>9.5999999999999992E-3</v>
      </c>
      <c r="K377">
        <f t="shared" si="37"/>
        <v>7.2000000000000056E-6</v>
      </c>
    </row>
    <row r="378" spans="1:11" x14ac:dyDescent="0.2">
      <c r="A378" s="5">
        <v>36.9</v>
      </c>
      <c r="B378" s="3">
        <f t="shared" si="38"/>
        <v>6.8200000000000038E-2</v>
      </c>
      <c r="C378" s="3">
        <f t="shared" si="39"/>
        <v>7.2999999999999992E-3</v>
      </c>
      <c r="D378">
        <f t="shared" si="32"/>
        <v>100</v>
      </c>
      <c r="E378">
        <f t="shared" si="33"/>
        <v>5.44</v>
      </c>
      <c r="F378">
        <f t="shared" si="34"/>
        <v>40</v>
      </c>
      <c r="G378">
        <f t="shared" si="35"/>
        <v>0.92503108780276788</v>
      </c>
      <c r="H378">
        <f t="shared" si="36"/>
        <v>2.2260480000000014E-4</v>
      </c>
      <c r="I378" s="3">
        <v>0.9859</v>
      </c>
      <c r="J378" s="3">
        <v>9.7999999999999997E-3</v>
      </c>
      <c r="K378">
        <f t="shared" si="37"/>
        <v>5.1450000000002489E-6</v>
      </c>
    </row>
    <row r="379" spans="1:11" x14ac:dyDescent="0.2">
      <c r="A379" s="5">
        <v>37</v>
      </c>
      <c r="B379" s="3">
        <f t="shared" si="38"/>
        <v>6.8900000000000072E-2</v>
      </c>
      <c r="C379" s="3">
        <f t="shared" si="39"/>
        <v>7.4000000000000003E-3</v>
      </c>
      <c r="D379">
        <f t="shared" si="32"/>
        <v>100</v>
      </c>
      <c r="E379">
        <f t="shared" si="33"/>
        <v>5.44</v>
      </c>
      <c r="F379">
        <f t="shared" si="34"/>
        <v>40</v>
      </c>
      <c r="G379">
        <f t="shared" si="35"/>
        <v>0.93770274653979224</v>
      </c>
      <c r="H379">
        <f t="shared" si="36"/>
        <v>2.2488960000000024E-4</v>
      </c>
      <c r="I379" s="3">
        <v>0.98660000000000003</v>
      </c>
      <c r="J379" s="3">
        <v>9.9000000000000008E-3</v>
      </c>
      <c r="K379">
        <f t="shared" si="37"/>
        <v>6.0000000000001713E-6</v>
      </c>
    </row>
    <row r="380" spans="1:11" x14ac:dyDescent="0.2">
      <c r="A380" s="5">
        <v>37.1</v>
      </c>
      <c r="B380" s="3">
        <f t="shared" si="38"/>
        <v>6.9700000000000095E-2</v>
      </c>
      <c r="C380" s="3">
        <f t="shared" si="39"/>
        <v>7.5999999999999991E-3</v>
      </c>
      <c r="D380">
        <f t="shared" si="32"/>
        <v>100</v>
      </c>
      <c r="E380">
        <f t="shared" si="33"/>
        <v>5.44</v>
      </c>
      <c r="F380">
        <f t="shared" si="34"/>
        <v>40</v>
      </c>
      <c r="G380">
        <f t="shared" si="35"/>
        <v>0.96304606401384074</v>
      </c>
      <c r="H380">
        <f t="shared" si="36"/>
        <v>2.2750080000000033E-4</v>
      </c>
      <c r="I380" s="3">
        <v>0.98740000000000006</v>
      </c>
      <c r="J380" s="3">
        <v>1.01E-2</v>
      </c>
      <c r="K380">
        <f t="shared" si="37"/>
        <v>6.9299999999992365E-6</v>
      </c>
    </row>
    <row r="381" spans="1:11" x14ac:dyDescent="0.2">
      <c r="A381" s="5">
        <v>37.200000000000003</v>
      </c>
      <c r="B381" s="3">
        <f t="shared" si="38"/>
        <v>7.0599999999999996E-2</v>
      </c>
      <c r="C381" s="3">
        <f t="shared" si="39"/>
        <v>7.7999999999999996E-3</v>
      </c>
      <c r="D381">
        <f t="shared" si="32"/>
        <v>100</v>
      </c>
      <c r="E381">
        <f t="shared" si="33"/>
        <v>5.44</v>
      </c>
      <c r="F381">
        <f t="shared" si="34"/>
        <v>40</v>
      </c>
      <c r="G381">
        <f t="shared" si="35"/>
        <v>0.98838938148788913</v>
      </c>
      <c r="H381">
        <f t="shared" si="36"/>
        <v>2.3043840000000002E-4</v>
      </c>
      <c r="I381" s="3">
        <v>0.98829999999999996</v>
      </c>
      <c r="J381" s="3">
        <v>1.03E-2</v>
      </c>
      <c r="K381">
        <f t="shared" si="37"/>
        <v>7.8000000000000066E-6</v>
      </c>
    </row>
    <row r="382" spans="1:11" x14ac:dyDescent="0.2">
      <c r="A382" s="5">
        <v>37.299999999999997</v>
      </c>
      <c r="B382" s="3">
        <f t="shared" si="38"/>
        <v>7.1599999999999997E-2</v>
      </c>
      <c r="C382" s="3">
        <f t="shared" si="39"/>
        <v>7.7999999999999996E-3</v>
      </c>
      <c r="D382">
        <f t="shared" si="32"/>
        <v>100</v>
      </c>
      <c r="E382">
        <f t="shared" si="33"/>
        <v>5.44</v>
      </c>
      <c r="F382">
        <f t="shared" si="34"/>
        <v>40</v>
      </c>
      <c r="G382">
        <f t="shared" si="35"/>
        <v>0.98838938148788913</v>
      </c>
      <c r="H382">
        <f t="shared" si="36"/>
        <v>2.3370239999999999E-4</v>
      </c>
      <c r="I382" s="3">
        <v>0.98929999999999996</v>
      </c>
      <c r="J382" s="3">
        <v>1.03E-2</v>
      </c>
      <c r="K382">
        <f t="shared" si="37"/>
        <v>5.4950000000002659E-6</v>
      </c>
    </row>
    <row r="383" spans="1:11" x14ac:dyDescent="0.2">
      <c r="A383" s="5">
        <v>37.4</v>
      </c>
      <c r="B383" s="3">
        <f t="shared" si="38"/>
        <v>7.2300000000000031E-2</v>
      </c>
      <c r="C383" s="3">
        <f t="shared" si="39"/>
        <v>7.899999999999999E-3</v>
      </c>
      <c r="D383">
        <f t="shared" si="32"/>
        <v>100</v>
      </c>
      <c r="E383">
        <f t="shared" si="33"/>
        <v>5.44</v>
      </c>
      <c r="F383">
        <f t="shared" si="34"/>
        <v>40</v>
      </c>
      <c r="G383">
        <f t="shared" si="35"/>
        <v>1.0010610402249134</v>
      </c>
      <c r="H383">
        <f t="shared" si="36"/>
        <v>2.359872000000001E-4</v>
      </c>
      <c r="I383" s="3">
        <v>0.99</v>
      </c>
      <c r="J383" s="3">
        <v>1.04E-2</v>
      </c>
      <c r="K383">
        <f t="shared" si="37"/>
        <v>5.4950000000002659E-6</v>
      </c>
    </row>
    <row r="384" spans="1:11" x14ac:dyDescent="0.2">
      <c r="A384" s="5">
        <v>37.5</v>
      </c>
      <c r="B384" s="3">
        <f t="shared" si="38"/>
        <v>7.3000000000000065E-2</v>
      </c>
      <c r="C384" s="3">
        <f t="shared" si="39"/>
        <v>7.7999999999999996E-3</v>
      </c>
      <c r="D384">
        <f t="shared" si="32"/>
        <v>100</v>
      </c>
      <c r="E384">
        <f t="shared" si="33"/>
        <v>5.44</v>
      </c>
      <c r="F384">
        <f t="shared" si="34"/>
        <v>40</v>
      </c>
      <c r="G384">
        <f t="shared" si="35"/>
        <v>0.98838938148788913</v>
      </c>
      <c r="H384">
        <f t="shared" si="36"/>
        <v>2.3827200000000023E-4</v>
      </c>
      <c r="I384" s="3">
        <v>0.99070000000000003</v>
      </c>
      <c r="J384" s="3">
        <v>1.03E-2</v>
      </c>
      <c r="K384">
        <f t="shared" si="37"/>
        <v>9.2999999999998364E-6</v>
      </c>
    </row>
    <row r="385" spans="1:11" x14ac:dyDescent="0.2">
      <c r="A385" s="5">
        <v>37.6</v>
      </c>
      <c r="B385" s="3">
        <f t="shared" si="38"/>
        <v>7.4200000000000044E-2</v>
      </c>
      <c r="C385" s="3">
        <f t="shared" si="39"/>
        <v>7.7000000000000002E-3</v>
      </c>
      <c r="D385">
        <f t="shared" si="32"/>
        <v>100</v>
      </c>
      <c r="E385">
        <f t="shared" si="33"/>
        <v>5.44</v>
      </c>
      <c r="F385">
        <f t="shared" si="34"/>
        <v>40</v>
      </c>
      <c r="G385">
        <f t="shared" si="35"/>
        <v>0.97571772275086488</v>
      </c>
      <c r="H385">
        <f t="shared" si="36"/>
        <v>2.4218880000000017E-4</v>
      </c>
      <c r="I385" s="3">
        <v>0.9919</v>
      </c>
      <c r="J385" s="3">
        <v>1.0200000000000001E-2</v>
      </c>
      <c r="K385">
        <f t="shared" si="37"/>
        <v>6.4000000000001835E-6</v>
      </c>
    </row>
    <row r="386" spans="1:11" x14ac:dyDescent="0.2">
      <c r="A386" s="5">
        <v>37.700000000000003</v>
      </c>
      <c r="B386" s="3">
        <f t="shared" si="38"/>
        <v>7.5000000000000067E-2</v>
      </c>
      <c r="C386" s="3">
        <f t="shared" si="39"/>
        <v>8.3000000000000001E-3</v>
      </c>
      <c r="D386">
        <f t="shared" si="32"/>
        <v>100</v>
      </c>
      <c r="E386">
        <f t="shared" si="33"/>
        <v>5.44</v>
      </c>
      <c r="F386">
        <f t="shared" si="34"/>
        <v>40</v>
      </c>
      <c r="G386">
        <f t="shared" si="35"/>
        <v>1.0517476751730102</v>
      </c>
      <c r="H386">
        <f t="shared" si="36"/>
        <v>2.448000000000002E-4</v>
      </c>
      <c r="I386" s="3">
        <v>0.99270000000000003</v>
      </c>
      <c r="J386" s="3">
        <v>1.0800000000000001E-2</v>
      </c>
      <c r="K386">
        <f t="shared" si="37"/>
        <v>4.9499999999994554E-6</v>
      </c>
    </row>
    <row r="387" spans="1:11" x14ac:dyDescent="0.2">
      <c r="A387" s="5">
        <v>37.799999999999997</v>
      </c>
      <c r="B387" s="3">
        <f t="shared" si="38"/>
        <v>7.5600000000000001E-2</v>
      </c>
      <c r="C387" s="3">
        <f t="shared" si="39"/>
        <v>8.199999999999999E-3</v>
      </c>
      <c r="D387">
        <f t="shared" si="32"/>
        <v>100</v>
      </c>
      <c r="E387">
        <f t="shared" si="33"/>
        <v>5.44</v>
      </c>
      <c r="F387">
        <f t="shared" si="34"/>
        <v>40</v>
      </c>
      <c r="G387">
        <f t="shared" si="35"/>
        <v>1.0390760164359858</v>
      </c>
      <c r="H387">
        <f t="shared" si="36"/>
        <v>2.467584E-4</v>
      </c>
      <c r="I387" s="3">
        <v>0.99329999999999996</v>
      </c>
      <c r="J387" s="3">
        <v>1.0699999999999999E-2</v>
      </c>
      <c r="K387">
        <f t="shared" si="37"/>
        <v>7.470000000000097E-6</v>
      </c>
    </row>
    <row r="388" spans="1:11" x14ac:dyDescent="0.2">
      <c r="A388" s="5">
        <v>37.9</v>
      </c>
      <c r="B388" s="3">
        <f t="shared" si="38"/>
        <v>7.6500000000000012E-2</v>
      </c>
      <c r="C388" s="3">
        <f t="shared" si="39"/>
        <v>8.3999999999999995E-3</v>
      </c>
      <c r="D388">
        <f t="shared" si="32"/>
        <v>100</v>
      </c>
      <c r="E388">
        <f t="shared" si="33"/>
        <v>5.44</v>
      </c>
      <c r="F388">
        <f t="shared" si="34"/>
        <v>40</v>
      </c>
      <c r="G388">
        <f t="shared" si="35"/>
        <v>1.0644193339100345</v>
      </c>
      <c r="H388">
        <f t="shared" si="36"/>
        <v>2.4969600000000004E-4</v>
      </c>
      <c r="I388" s="3">
        <v>0.99419999999999997</v>
      </c>
      <c r="J388" s="3">
        <v>1.09E-2</v>
      </c>
      <c r="K388">
        <f t="shared" si="37"/>
        <v>8.5000000000000084E-6</v>
      </c>
    </row>
    <row r="389" spans="1:11" x14ac:dyDescent="0.2">
      <c r="A389" s="5">
        <v>38</v>
      </c>
      <c r="B389" s="3">
        <f t="shared" si="38"/>
        <v>7.7500000000000013E-2</v>
      </c>
      <c r="C389" s="3">
        <f t="shared" si="39"/>
        <v>8.6E-3</v>
      </c>
      <c r="D389">
        <f t="shared" si="32"/>
        <v>100</v>
      </c>
      <c r="E389">
        <f t="shared" si="33"/>
        <v>5.44</v>
      </c>
      <c r="F389">
        <f t="shared" si="34"/>
        <v>40</v>
      </c>
      <c r="G389">
        <f t="shared" si="35"/>
        <v>1.089762651384083</v>
      </c>
      <c r="H389">
        <f t="shared" si="36"/>
        <v>2.529600000000001E-4</v>
      </c>
      <c r="I389" s="3">
        <v>0.99519999999999997</v>
      </c>
      <c r="J389" s="3">
        <v>1.11E-2</v>
      </c>
      <c r="K389">
        <f t="shared" si="37"/>
        <v>5.1600000000003868E-6</v>
      </c>
    </row>
    <row r="390" spans="1:11" x14ac:dyDescent="0.2">
      <c r="A390" s="5">
        <v>38.1</v>
      </c>
      <c r="B390" s="3">
        <f t="shared" si="38"/>
        <v>7.8100000000000058E-2</v>
      </c>
      <c r="C390" s="3">
        <f t="shared" si="39"/>
        <v>8.6E-3</v>
      </c>
      <c r="D390">
        <f t="shared" si="32"/>
        <v>100</v>
      </c>
      <c r="E390">
        <f t="shared" si="33"/>
        <v>5.44</v>
      </c>
      <c r="F390">
        <f t="shared" si="34"/>
        <v>40</v>
      </c>
      <c r="G390">
        <f t="shared" si="35"/>
        <v>1.089762651384083</v>
      </c>
      <c r="H390">
        <f t="shared" si="36"/>
        <v>2.5491840000000022E-4</v>
      </c>
      <c r="I390" s="3">
        <v>0.99580000000000002</v>
      </c>
      <c r="J390" s="3">
        <v>1.11E-2</v>
      </c>
      <c r="K390">
        <f t="shared" si="37"/>
        <v>6.8800000000001967E-6</v>
      </c>
    </row>
    <row r="391" spans="1:11" x14ac:dyDescent="0.2">
      <c r="A391" s="5">
        <v>38.200000000000003</v>
      </c>
      <c r="B391" s="3">
        <f t="shared" si="38"/>
        <v>7.8900000000000081E-2</v>
      </c>
      <c r="C391" s="3">
        <f t="shared" si="39"/>
        <v>8.6E-3</v>
      </c>
      <c r="D391">
        <f t="shared" si="32"/>
        <v>100</v>
      </c>
      <c r="E391">
        <f t="shared" si="33"/>
        <v>5.44</v>
      </c>
      <c r="F391">
        <f t="shared" si="34"/>
        <v>40</v>
      </c>
      <c r="G391">
        <f t="shared" si="35"/>
        <v>1.089762651384083</v>
      </c>
      <c r="H391">
        <f t="shared" si="36"/>
        <v>2.5752960000000031E-4</v>
      </c>
      <c r="I391" s="3">
        <v>0.99660000000000004</v>
      </c>
      <c r="J391" s="3">
        <v>1.11E-2</v>
      </c>
      <c r="K391">
        <f t="shared" si="37"/>
        <v>7.8300000000001029E-6</v>
      </c>
    </row>
    <row r="392" spans="1:11" x14ac:dyDescent="0.2">
      <c r="A392" s="5">
        <v>38.299999999999997</v>
      </c>
      <c r="B392" s="3">
        <f t="shared" si="38"/>
        <v>7.9800000000000093E-2</v>
      </c>
      <c r="C392" s="3">
        <f t="shared" si="39"/>
        <v>8.7999999999999988E-3</v>
      </c>
      <c r="D392">
        <f t="shared" si="32"/>
        <v>100</v>
      </c>
      <c r="E392">
        <f t="shared" si="33"/>
        <v>5.44</v>
      </c>
      <c r="F392">
        <f t="shared" si="34"/>
        <v>40</v>
      </c>
      <c r="G392">
        <f t="shared" si="35"/>
        <v>1.1151059688581311</v>
      </c>
      <c r="H392">
        <f t="shared" si="36"/>
        <v>2.6046720000000035E-4</v>
      </c>
      <c r="I392" s="3">
        <v>0.99750000000000005</v>
      </c>
      <c r="J392" s="3">
        <v>1.1299999999999999E-2</v>
      </c>
      <c r="K392">
        <f t="shared" si="37"/>
        <v>7.0799999999992207E-6</v>
      </c>
    </row>
    <row r="393" spans="1:11" x14ac:dyDescent="0.2">
      <c r="A393" s="5">
        <v>38.4</v>
      </c>
      <c r="B393" s="3">
        <f t="shared" si="38"/>
        <v>8.0600000000000005E-2</v>
      </c>
      <c r="C393" s="3">
        <f t="shared" si="39"/>
        <v>8.8999999999999999E-3</v>
      </c>
      <c r="D393">
        <f t="shared" si="32"/>
        <v>100</v>
      </c>
      <c r="E393">
        <f t="shared" si="33"/>
        <v>5.44</v>
      </c>
      <c r="F393">
        <f t="shared" si="34"/>
        <v>40</v>
      </c>
      <c r="G393">
        <f t="shared" si="35"/>
        <v>1.1277776275951557</v>
      </c>
      <c r="H393">
        <f t="shared" si="36"/>
        <v>2.6307840000000001E-4</v>
      </c>
      <c r="I393" s="3">
        <v>0.99829999999999997</v>
      </c>
      <c r="J393" s="3">
        <v>1.14E-2</v>
      </c>
      <c r="K393">
        <f t="shared" si="37"/>
        <v>6.230000000000302E-6</v>
      </c>
    </row>
    <row r="394" spans="1:11" x14ac:dyDescent="0.2">
      <c r="A394" s="5">
        <v>38.5</v>
      </c>
      <c r="B394" s="3">
        <f t="shared" si="38"/>
        <v>8.1300000000000039E-2</v>
      </c>
      <c r="C394" s="3">
        <f t="shared" si="39"/>
        <v>8.8999999999999999E-3</v>
      </c>
      <c r="D394">
        <f t="shared" ref="D394:D457" si="40">$E$4</f>
        <v>100</v>
      </c>
      <c r="E394">
        <f t="shared" ref="E394:E457" si="41">$F$4</f>
        <v>5.44</v>
      </c>
      <c r="F394">
        <f t="shared" ref="F394:F457" si="42">$G$4</f>
        <v>40</v>
      </c>
      <c r="G394">
        <f t="shared" ref="G394:G457" si="43">3*C394*D394*1000/(2*F394*E394^2)</f>
        <v>1.1277776275951557</v>
      </c>
      <c r="H394">
        <f t="shared" ref="H394:H457" si="44">6*B394*E394/(D394^2)</f>
        <v>2.6536320000000014E-4</v>
      </c>
      <c r="I394" s="3">
        <v>0.999</v>
      </c>
      <c r="J394" s="3">
        <v>1.14E-2</v>
      </c>
      <c r="K394">
        <f t="shared" ref="K394:K457" si="45">(C395+C394)/2*(B395-B394)</f>
        <v>8.0550000000001067E-6</v>
      </c>
    </row>
    <row r="395" spans="1:11" x14ac:dyDescent="0.2">
      <c r="A395" s="5">
        <v>38.6</v>
      </c>
      <c r="B395" s="3">
        <f t="shared" si="38"/>
        <v>8.2200000000000051E-2</v>
      </c>
      <c r="C395" s="3">
        <f t="shared" si="39"/>
        <v>8.9999999999999993E-3</v>
      </c>
      <c r="D395">
        <f t="shared" si="40"/>
        <v>100</v>
      </c>
      <c r="E395">
        <f t="shared" si="41"/>
        <v>5.44</v>
      </c>
      <c r="F395">
        <f t="shared" si="42"/>
        <v>40</v>
      </c>
      <c r="G395">
        <f t="shared" si="43"/>
        <v>1.1404492863321796</v>
      </c>
      <c r="H395">
        <f t="shared" si="44"/>
        <v>2.6830080000000018E-4</v>
      </c>
      <c r="I395" s="3">
        <v>0.99990000000000001</v>
      </c>
      <c r="J395" s="3">
        <v>1.15E-2</v>
      </c>
      <c r="K395">
        <f t="shared" si="45"/>
        <v>1.0860000000000813E-5</v>
      </c>
    </row>
    <row r="396" spans="1:11" x14ac:dyDescent="0.2">
      <c r="A396" s="5">
        <v>38.700000000000003</v>
      </c>
      <c r="B396" s="3">
        <f t="shared" si="38"/>
        <v>8.3400000000000141E-2</v>
      </c>
      <c r="C396" s="3">
        <f t="shared" si="39"/>
        <v>9.0999999999999987E-3</v>
      </c>
      <c r="D396">
        <f t="shared" si="40"/>
        <v>100</v>
      </c>
      <c r="E396">
        <f t="shared" si="41"/>
        <v>5.44</v>
      </c>
      <c r="F396">
        <f t="shared" si="42"/>
        <v>40</v>
      </c>
      <c r="G396">
        <f t="shared" si="43"/>
        <v>1.1531209450692039</v>
      </c>
      <c r="H396">
        <f t="shared" si="44"/>
        <v>2.7221760000000047E-4</v>
      </c>
      <c r="I396" s="3">
        <v>1.0011000000000001</v>
      </c>
      <c r="J396" s="3">
        <v>1.1599999999999999E-2</v>
      </c>
      <c r="K396">
        <f t="shared" si="45"/>
        <v>5.4299999999994017E-6</v>
      </c>
    </row>
    <row r="397" spans="1:11" x14ac:dyDescent="0.2">
      <c r="A397" s="5">
        <v>38.799999999999997</v>
      </c>
      <c r="B397" s="3">
        <f t="shared" si="38"/>
        <v>8.4000000000000075E-2</v>
      </c>
      <c r="C397" s="3">
        <f t="shared" si="39"/>
        <v>8.9999999999999993E-3</v>
      </c>
      <c r="D397">
        <f t="shared" si="40"/>
        <v>100</v>
      </c>
      <c r="E397">
        <f t="shared" si="41"/>
        <v>5.44</v>
      </c>
      <c r="F397">
        <f t="shared" si="42"/>
        <v>40</v>
      </c>
      <c r="G397">
        <f t="shared" si="43"/>
        <v>1.1404492863321796</v>
      </c>
      <c r="H397">
        <f t="shared" si="44"/>
        <v>2.7417600000000022E-4</v>
      </c>
      <c r="I397" s="3">
        <v>1.0017</v>
      </c>
      <c r="J397" s="3">
        <v>1.15E-2</v>
      </c>
      <c r="K397">
        <f t="shared" si="45"/>
        <v>6.3699999999992987E-6</v>
      </c>
    </row>
    <row r="398" spans="1:11" x14ac:dyDescent="0.2">
      <c r="A398" s="5">
        <v>38.9</v>
      </c>
      <c r="B398" s="3">
        <f t="shared" si="38"/>
        <v>8.4699999999999998E-2</v>
      </c>
      <c r="C398" s="3">
        <f t="shared" si="39"/>
        <v>9.1999999999999998E-3</v>
      </c>
      <c r="D398">
        <f t="shared" si="40"/>
        <v>100</v>
      </c>
      <c r="E398">
        <f t="shared" si="41"/>
        <v>5.44</v>
      </c>
      <c r="F398">
        <f t="shared" si="42"/>
        <v>40</v>
      </c>
      <c r="G398">
        <f t="shared" si="43"/>
        <v>1.1657926038062283</v>
      </c>
      <c r="H398">
        <f t="shared" si="44"/>
        <v>2.7646080000000002E-4</v>
      </c>
      <c r="I398" s="3">
        <v>1.0024</v>
      </c>
      <c r="J398" s="3">
        <v>1.17E-2</v>
      </c>
      <c r="K398">
        <f t="shared" si="45"/>
        <v>8.3250000000011375E-6</v>
      </c>
    </row>
    <row r="399" spans="1:11" x14ac:dyDescent="0.2">
      <c r="A399" s="5">
        <v>39</v>
      </c>
      <c r="B399" s="3">
        <f t="shared" si="38"/>
        <v>8.560000000000012E-2</v>
      </c>
      <c r="C399" s="3">
        <f t="shared" si="39"/>
        <v>9.2999999999999992E-3</v>
      </c>
      <c r="D399">
        <f t="shared" si="40"/>
        <v>100</v>
      </c>
      <c r="E399">
        <f t="shared" si="41"/>
        <v>5.44</v>
      </c>
      <c r="F399">
        <f t="shared" si="42"/>
        <v>40</v>
      </c>
      <c r="G399">
        <f t="shared" si="43"/>
        <v>1.1784642625432522</v>
      </c>
      <c r="H399">
        <f t="shared" si="44"/>
        <v>2.7939840000000039E-4</v>
      </c>
      <c r="I399" s="3">
        <v>1.0033000000000001</v>
      </c>
      <c r="J399" s="3">
        <v>1.18E-2</v>
      </c>
      <c r="K399">
        <f t="shared" si="45"/>
        <v>9.399999999998963E-6</v>
      </c>
    </row>
    <row r="400" spans="1:11" x14ac:dyDescent="0.2">
      <c r="A400" s="5">
        <v>39.1</v>
      </c>
      <c r="B400" s="3">
        <f t="shared" si="38"/>
        <v>8.660000000000001E-2</v>
      </c>
      <c r="C400" s="3">
        <f t="shared" si="39"/>
        <v>9.4999999999999998E-3</v>
      </c>
      <c r="D400">
        <f t="shared" si="40"/>
        <v>100</v>
      </c>
      <c r="E400">
        <f t="shared" si="41"/>
        <v>5.44</v>
      </c>
      <c r="F400">
        <f t="shared" si="42"/>
        <v>40</v>
      </c>
      <c r="G400">
        <f t="shared" si="43"/>
        <v>1.2038075800173007</v>
      </c>
      <c r="H400">
        <f t="shared" si="44"/>
        <v>2.8266240000000007E-4</v>
      </c>
      <c r="I400" s="3">
        <v>1.0043</v>
      </c>
      <c r="J400" s="3">
        <v>1.2E-2</v>
      </c>
      <c r="K400">
        <f t="shared" si="45"/>
        <v>5.819999999999359E-6</v>
      </c>
    </row>
    <row r="401" spans="1:11" x14ac:dyDescent="0.2">
      <c r="A401" s="5">
        <v>39.200000000000003</v>
      </c>
      <c r="B401" s="3">
        <f t="shared" si="38"/>
        <v>8.7199999999999944E-2</v>
      </c>
      <c r="C401" s="3">
        <f t="shared" si="39"/>
        <v>9.8999999999999991E-3</v>
      </c>
      <c r="D401">
        <f t="shared" si="40"/>
        <v>100</v>
      </c>
      <c r="E401">
        <f t="shared" si="41"/>
        <v>5.44</v>
      </c>
      <c r="F401">
        <f t="shared" si="42"/>
        <v>40</v>
      </c>
      <c r="G401">
        <f t="shared" si="43"/>
        <v>1.2544942149653975</v>
      </c>
      <c r="H401">
        <f t="shared" si="44"/>
        <v>2.8462079999999986E-4</v>
      </c>
      <c r="I401" s="3">
        <v>1.0048999999999999</v>
      </c>
      <c r="J401" s="3">
        <v>1.24E-2</v>
      </c>
      <c r="K401">
        <f t="shared" si="45"/>
        <v>8.730000000001192E-6</v>
      </c>
    </row>
    <row r="402" spans="1:11" x14ac:dyDescent="0.2">
      <c r="A402" s="5">
        <v>39.299999999999997</v>
      </c>
      <c r="B402" s="3">
        <f t="shared" si="38"/>
        <v>8.8100000000000067E-2</v>
      </c>
      <c r="C402" s="3">
        <f t="shared" si="39"/>
        <v>9.4999999999999998E-3</v>
      </c>
      <c r="D402">
        <f t="shared" si="40"/>
        <v>100</v>
      </c>
      <c r="E402">
        <f t="shared" si="41"/>
        <v>5.44</v>
      </c>
      <c r="F402">
        <f t="shared" si="42"/>
        <v>40</v>
      </c>
      <c r="G402">
        <f t="shared" si="43"/>
        <v>1.2038075800173007</v>
      </c>
      <c r="H402">
        <f t="shared" si="44"/>
        <v>2.8755840000000023E-4</v>
      </c>
      <c r="I402" s="3">
        <v>1.0058</v>
      </c>
      <c r="J402" s="3">
        <v>1.2E-2</v>
      </c>
      <c r="K402">
        <f t="shared" si="45"/>
        <v>9.549999999998948E-6</v>
      </c>
    </row>
    <row r="403" spans="1:11" x14ac:dyDescent="0.2">
      <c r="A403" s="5">
        <v>39.4</v>
      </c>
      <c r="B403" s="3">
        <f t="shared" si="38"/>
        <v>8.9099999999999957E-2</v>
      </c>
      <c r="C403" s="3">
        <f t="shared" si="39"/>
        <v>9.5999999999999992E-3</v>
      </c>
      <c r="D403">
        <f t="shared" si="40"/>
        <v>100</v>
      </c>
      <c r="E403">
        <f t="shared" si="41"/>
        <v>5.44</v>
      </c>
      <c r="F403">
        <f t="shared" si="42"/>
        <v>40</v>
      </c>
      <c r="G403">
        <f t="shared" si="43"/>
        <v>1.2164792387543251</v>
      </c>
      <c r="H403">
        <f t="shared" si="44"/>
        <v>2.9082239999999991E-4</v>
      </c>
      <c r="I403" s="3">
        <v>1.0067999999999999</v>
      </c>
      <c r="J403" s="3">
        <v>1.21E-2</v>
      </c>
      <c r="K403">
        <f t="shared" si="45"/>
        <v>7.8000000000013043E-6</v>
      </c>
    </row>
    <row r="404" spans="1:11" x14ac:dyDescent="0.2">
      <c r="A404" s="5">
        <v>39.5</v>
      </c>
      <c r="B404" s="3">
        <f t="shared" si="38"/>
        <v>8.9900000000000091E-2</v>
      </c>
      <c r="C404" s="3">
        <f t="shared" si="39"/>
        <v>9.8999999999999991E-3</v>
      </c>
      <c r="D404">
        <f t="shared" si="40"/>
        <v>100</v>
      </c>
      <c r="E404">
        <f t="shared" si="41"/>
        <v>5.44</v>
      </c>
      <c r="F404">
        <f t="shared" si="42"/>
        <v>40</v>
      </c>
      <c r="G404">
        <f t="shared" si="43"/>
        <v>1.2544942149653975</v>
      </c>
      <c r="H404">
        <f t="shared" si="44"/>
        <v>2.9343360000000032E-4</v>
      </c>
      <c r="I404" s="3">
        <v>1.0076000000000001</v>
      </c>
      <c r="J404" s="3">
        <v>1.24E-2</v>
      </c>
      <c r="K404">
        <f t="shared" si="45"/>
        <v>6.9299999999992365E-6</v>
      </c>
    </row>
    <row r="405" spans="1:11" x14ac:dyDescent="0.2">
      <c r="A405" s="5">
        <v>39.6</v>
      </c>
      <c r="B405" s="3">
        <f t="shared" si="38"/>
        <v>9.0600000000000014E-2</v>
      </c>
      <c r="C405" s="3">
        <f t="shared" si="39"/>
        <v>9.8999999999999991E-3</v>
      </c>
      <c r="D405">
        <f t="shared" si="40"/>
        <v>100</v>
      </c>
      <c r="E405">
        <f t="shared" si="41"/>
        <v>5.44</v>
      </c>
      <c r="F405">
        <f t="shared" si="42"/>
        <v>40</v>
      </c>
      <c r="G405">
        <f t="shared" si="43"/>
        <v>1.2544942149653975</v>
      </c>
      <c r="H405">
        <f t="shared" si="44"/>
        <v>2.9571840000000007E-4</v>
      </c>
      <c r="I405" s="3">
        <v>1.0083</v>
      </c>
      <c r="J405" s="3">
        <v>1.24E-2</v>
      </c>
      <c r="K405">
        <f t="shared" si="45"/>
        <v>7.9600000000013333E-6</v>
      </c>
    </row>
    <row r="406" spans="1:11" x14ac:dyDescent="0.2">
      <c r="A406" s="5">
        <v>39.700000000000003</v>
      </c>
      <c r="B406" s="3">
        <f t="shared" si="38"/>
        <v>9.1400000000000148E-2</v>
      </c>
      <c r="C406" s="3">
        <f t="shared" si="39"/>
        <v>0.01</v>
      </c>
      <c r="D406">
        <f t="shared" si="40"/>
        <v>100</v>
      </c>
      <c r="E406">
        <f t="shared" si="41"/>
        <v>5.44</v>
      </c>
      <c r="F406">
        <f t="shared" si="42"/>
        <v>40</v>
      </c>
      <c r="G406">
        <f t="shared" si="43"/>
        <v>1.2671658737024221</v>
      </c>
      <c r="H406">
        <f t="shared" si="44"/>
        <v>2.9832960000000049E-4</v>
      </c>
      <c r="I406" s="3">
        <v>1.0091000000000001</v>
      </c>
      <c r="J406" s="3">
        <v>1.2500000000000001E-2</v>
      </c>
      <c r="K406">
        <f t="shared" si="45"/>
        <v>1.0049999999998892E-5</v>
      </c>
    </row>
    <row r="407" spans="1:11" x14ac:dyDescent="0.2">
      <c r="A407" s="5">
        <v>39.799999999999997</v>
      </c>
      <c r="B407" s="3">
        <f t="shared" si="38"/>
        <v>9.2400000000000038E-2</v>
      </c>
      <c r="C407" s="3">
        <f t="shared" si="39"/>
        <v>1.01E-2</v>
      </c>
      <c r="D407">
        <f t="shared" si="40"/>
        <v>100</v>
      </c>
      <c r="E407">
        <f t="shared" si="41"/>
        <v>5.44</v>
      </c>
      <c r="F407">
        <f t="shared" si="42"/>
        <v>40</v>
      </c>
      <c r="G407">
        <f t="shared" si="43"/>
        <v>1.2798375324394464</v>
      </c>
      <c r="H407">
        <f t="shared" si="44"/>
        <v>3.0159360000000011E-4</v>
      </c>
      <c r="I407" s="3">
        <v>1.0101</v>
      </c>
      <c r="J407" s="3">
        <v>1.26E-2</v>
      </c>
      <c r="K407">
        <f t="shared" si="45"/>
        <v>7.0699999999992208E-6</v>
      </c>
    </row>
    <row r="408" spans="1:11" x14ac:dyDescent="0.2">
      <c r="A408" s="5">
        <v>39.9</v>
      </c>
      <c r="B408" s="3">
        <f t="shared" si="38"/>
        <v>9.3099999999999961E-2</v>
      </c>
      <c r="C408" s="3">
        <f t="shared" si="39"/>
        <v>1.01E-2</v>
      </c>
      <c r="D408">
        <f t="shared" si="40"/>
        <v>100</v>
      </c>
      <c r="E408">
        <f t="shared" si="41"/>
        <v>5.44</v>
      </c>
      <c r="F408">
        <f t="shared" si="42"/>
        <v>40</v>
      </c>
      <c r="G408">
        <f t="shared" si="43"/>
        <v>1.2798375324394464</v>
      </c>
      <c r="H408">
        <f t="shared" si="44"/>
        <v>3.0387839999999986E-4</v>
      </c>
      <c r="I408" s="3">
        <v>1.0107999999999999</v>
      </c>
      <c r="J408" s="3">
        <v>1.26E-2</v>
      </c>
      <c r="K408">
        <f t="shared" si="45"/>
        <v>8.1600000000013669E-6</v>
      </c>
    </row>
    <row r="409" spans="1:11" x14ac:dyDescent="0.2">
      <c r="A409" s="5">
        <v>40</v>
      </c>
      <c r="B409" s="3">
        <f t="shared" si="38"/>
        <v>9.3900000000000095E-2</v>
      </c>
      <c r="C409" s="3">
        <f t="shared" si="39"/>
        <v>1.03E-2</v>
      </c>
      <c r="D409">
        <f t="shared" si="40"/>
        <v>100</v>
      </c>
      <c r="E409">
        <f t="shared" si="41"/>
        <v>5.44</v>
      </c>
      <c r="F409">
        <f t="shared" si="42"/>
        <v>40</v>
      </c>
      <c r="G409">
        <f t="shared" si="43"/>
        <v>1.3051808499134947</v>
      </c>
      <c r="H409">
        <f t="shared" si="44"/>
        <v>3.0648960000000033E-4</v>
      </c>
      <c r="I409" s="3">
        <v>1.0116000000000001</v>
      </c>
      <c r="J409" s="3">
        <v>1.2800000000000001E-2</v>
      </c>
      <c r="K409">
        <f t="shared" si="45"/>
        <v>1.0299999999998866E-5</v>
      </c>
    </row>
    <row r="410" spans="1:11" x14ac:dyDescent="0.2">
      <c r="A410" s="5">
        <v>40.1</v>
      </c>
      <c r="B410" s="3">
        <f t="shared" si="38"/>
        <v>9.4899999999999984E-2</v>
      </c>
      <c r="C410" s="3">
        <f t="shared" si="39"/>
        <v>1.03E-2</v>
      </c>
      <c r="D410">
        <f t="shared" si="40"/>
        <v>100</v>
      </c>
      <c r="E410">
        <f t="shared" si="41"/>
        <v>5.44</v>
      </c>
      <c r="F410">
        <f t="shared" si="42"/>
        <v>40</v>
      </c>
      <c r="G410">
        <f t="shared" si="43"/>
        <v>1.3051808499134947</v>
      </c>
      <c r="H410">
        <f t="shared" si="44"/>
        <v>3.097536E-4</v>
      </c>
      <c r="I410" s="3">
        <v>1.0125999999999999</v>
      </c>
      <c r="J410" s="3">
        <v>1.2800000000000001E-2</v>
      </c>
      <c r="K410">
        <f t="shared" si="45"/>
        <v>8.3200000000013925E-6</v>
      </c>
    </row>
    <row r="411" spans="1:11" x14ac:dyDescent="0.2">
      <c r="A411" s="5">
        <v>40.200000000000003</v>
      </c>
      <c r="B411" s="3">
        <f t="shared" si="38"/>
        <v>9.5700000000000118E-2</v>
      </c>
      <c r="C411" s="3">
        <f t="shared" si="39"/>
        <v>1.0499999999999999E-2</v>
      </c>
      <c r="D411">
        <f t="shared" si="40"/>
        <v>100</v>
      </c>
      <c r="E411">
        <f t="shared" si="41"/>
        <v>5.44</v>
      </c>
      <c r="F411">
        <f t="shared" si="42"/>
        <v>40</v>
      </c>
      <c r="G411">
        <f t="shared" si="43"/>
        <v>1.3305241673875432</v>
      </c>
      <c r="H411">
        <f t="shared" si="44"/>
        <v>3.1236480000000041E-4</v>
      </c>
      <c r="I411" s="3">
        <v>1.0134000000000001</v>
      </c>
      <c r="J411" s="3">
        <v>1.2999999999999999E-2</v>
      </c>
      <c r="K411">
        <f t="shared" si="45"/>
        <v>7.3499999999991902E-6</v>
      </c>
    </row>
    <row r="412" spans="1:11" x14ac:dyDescent="0.2">
      <c r="A412" s="5">
        <v>40.299999999999997</v>
      </c>
      <c r="B412" s="3">
        <f t="shared" si="38"/>
        <v>9.6400000000000041E-2</v>
      </c>
      <c r="C412" s="3">
        <f t="shared" si="39"/>
        <v>1.0499999999999999E-2</v>
      </c>
      <c r="D412">
        <f t="shared" si="40"/>
        <v>100</v>
      </c>
      <c r="E412">
        <f t="shared" si="41"/>
        <v>5.44</v>
      </c>
      <c r="F412">
        <f t="shared" si="42"/>
        <v>40</v>
      </c>
      <c r="G412">
        <f t="shared" si="43"/>
        <v>1.3305241673875432</v>
      </c>
      <c r="H412">
        <f t="shared" si="44"/>
        <v>3.1464960000000017E-4</v>
      </c>
      <c r="I412" s="3">
        <v>1.0141</v>
      </c>
      <c r="J412" s="3">
        <v>1.2999999999999999E-2</v>
      </c>
      <c r="K412">
        <f t="shared" si="45"/>
        <v>8.5199999999990612E-6</v>
      </c>
    </row>
    <row r="413" spans="1:11" x14ac:dyDescent="0.2">
      <c r="A413" s="5">
        <v>40.4</v>
      </c>
      <c r="B413" s="3">
        <f t="shared" si="38"/>
        <v>9.7199999999999953E-2</v>
      </c>
      <c r="C413" s="3">
        <f t="shared" si="39"/>
        <v>1.0799999999999999E-2</v>
      </c>
      <c r="D413">
        <f t="shared" si="40"/>
        <v>100</v>
      </c>
      <c r="E413">
        <f t="shared" si="41"/>
        <v>5.44</v>
      </c>
      <c r="F413">
        <f t="shared" si="42"/>
        <v>40</v>
      </c>
      <c r="G413">
        <f t="shared" si="43"/>
        <v>1.3685391435986156</v>
      </c>
      <c r="H413">
        <f t="shared" si="44"/>
        <v>3.1726079999999987E-4</v>
      </c>
      <c r="I413" s="3">
        <v>1.0148999999999999</v>
      </c>
      <c r="J413" s="3">
        <v>1.3299999999999999E-2</v>
      </c>
      <c r="K413">
        <f t="shared" si="45"/>
        <v>1.1935000000001093E-5</v>
      </c>
    </row>
    <row r="414" spans="1:11" x14ac:dyDescent="0.2">
      <c r="A414" s="5">
        <v>40.5</v>
      </c>
      <c r="B414" s="3">
        <f t="shared" si="38"/>
        <v>9.8300000000000054E-2</v>
      </c>
      <c r="C414" s="3">
        <f t="shared" si="39"/>
        <v>1.09E-2</v>
      </c>
      <c r="D414">
        <f t="shared" si="40"/>
        <v>100</v>
      </c>
      <c r="E414">
        <f t="shared" si="41"/>
        <v>5.44</v>
      </c>
      <c r="F414">
        <f t="shared" si="42"/>
        <v>40</v>
      </c>
      <c r="G414">
        <f t="shared" si="43"/>
        <v>1.38121080233564</v>
      </c>
      <c r="H414">
        <f t="shared" si="44"/>
        <v>3.2085120000000021E-4</v>
      </c>
      <c r="I414" s="3">
        <v>1.016</v>
      </c>
      <c r="J414" s="3">
        <v>1.34E-2</v>
      </c>
      <c r="K414">
        <f t="shared" si="45"/>
        <v>7.664999999999155E-6</v>
      </c>
    </row>
    <row r="415" spans="1:11" x14ac:dyDescent="0.2">
      <c r="A415" s="5">
        <v>40.6</v>
      </c>
      <c r="B415" s="3">
        <f t="shared" si="38"/>
        <v>9.8999999999999977E-2</v>
      </c>
      <c r="C415" s="3">
        <f t="shared" si="39"/>
        <v>1.0999999999999999E-2</v>
      </c>
      <c r="D415">
        <f t="shared" si="40"/>
        <v>100</v>
      </c>
      <c r="E415">
        <f t="shared" si="41"/>
        <v>5.44</v>
      </c>
      <c r="F415">
        <f t="shared" si="42"/>
        <v>40</v>
      </c>
      <c r="G415">
        <f t="shared" si="43"/>
        <v>1.3938824610726643</v>
      </c>
      <c r="H415">
        <f t="shared" si="44"/>
        <v>3.2313599999999996E-4</v>
      </c>
      <c r="I415" s="3">
        <v>1.0166999999999999</v>
      </c>
      <c r="J415" s="3">
        <v>1.35E-2</v>
      </c>
      <c r="K415">
        <f t="shared" si="45"/>
        <v>7.7000000000015932E-6</v>
      </c>
    </row>
    <row r="416" spans="1:11" x14ac:dyDescent="0.2">
      <c r="A416" s="5">
        <v>40.700000000000003</v>
      </c>
      <c r="B416" s="3">
        <f t="shared" si="38"/>
        <v>9.9700000000000122E-2</v>
      </c>
      <c r="C416" s="3">
        <f t="shared" si="39"/>
        <v>1.0999999999999999E-2</v>
      </c>
      <c r="D416">
        <f t="shared" si="40"/>
        <v>100</v>
      </c>
      <c r="E416">
        <f t="shared" si="41"/>
        <v>5.44</v>
      </c>
      <c r="F416">
        <f t="shared" si="42"/>
        <v>40</v>
      </c>
      <c r="G416">
        <f t="shared" si="43"/>
        <v>1.3938824610726643</v>
      </c>
      <c r="H416">
        <f t="shared" si="44"/>
        <v>3.2542080000000042E-4</v>
      </c>
      <c r="I416" s="3">
        <v>1.0174000000000001</v>
      </c>
      <c r="J416" s="3">
        <v>1.35E-2</v>
      </c>
      <c r="K416">
        <f t="shared" si="45"/>
        <v>1.2099999999998666E-5</v>
      </c>
    </row>
    <row r="417" spans="1:11" x14ac:dyDescent="0.2">
      <c r="A417" s="5">
        <v>40.799999999999997</v>
      </c>
      <c r="B417" s="3">
        <f t="shared" si="38"/>
        <v>0.1008</v>
      </c>
      <c r="C417" s="3">
        <f t="shared" si="39"/>
        <v>1.0999999999999999E-2</v>
      </c>
      <c r="D417">
        <f t="shared" si="40"/>
        <v>100</v>
      </c>
      <c r="E417">
        <f t="shared" si="41"/>
        <v>5.44</v>
      </c>
      <c r="F417">
        <f t="shared" si="42"/>
        <v>40</v>
      </c>
      <c r="G417">
        <f t="shared" si="43"/>
        <v>1.3938824610726643</v>
      </c>
      <c r="H417">
        <f t="shared" si="44"/>
        <v>3.290112E-4</v>
      </c>
      <c r="I417" s="3">
        <v>1.0185</v>
      </c>
      <c r="J417" s="3">
        <v>1.35E-2</v>
      </c>
      <c r="K417">
        <f t="shared" si="45"/>
        <v>8.9200000000014935E-6</v>
      </c>
    </row>
    <row r="418" spans="1:11" x14ac:dyDescent="0.2">
      <c r="A418" s="5">
        <v>40.9</v>
      </c>
      <c r="B418" s="3">
        <f t="shared" si="38"/>
        <v>0.10160000000000013</v>
      </c>
      <c r="C418" s="3">
        <f t="shared" si="39"/>
        <v>1.1299999999999999E-2</v>
      </c>
      <c r="D418">
        <f t="shared" si="40"/>
        <v>100</v>
      </c>
      <c r="E418">
        <f t="shared" si="41"/>
        <v>5.44</v>
      </c>
      <c r="F418">
        <f t="shared" si="42"/>
        <v>40</v>
      </c>
      <c r="G418">
        <f t="shared" si="43"/>
        <v>1.4318974372837368</v>
      </c>
      <c r="H418">
        <f t="shared" si="44"/>
        <v>3.3162240000000047E-4</v>
      </c>
      <c r="I418" s="3">
        <v>1.0193000000000001</v>
      </c>
      <c r="J418" s="3">
        <v>1.38E-2</v>
      </c>
      <c r="K418">
        <f t="shared" si="45"/>
        <v>7.8399999999991355E-6</v>
      </c>
    </row>
    <row r="419" spans="1:11" x14ac:dyDescent="0.2">
      <c r="A419" s="5">
        <v>41</v>
      </c>
      <c r="B419" s="3">
        <f t="shared" si="38"/>
        <v>0.10230000000000006</v>
      </c>
      <c r="C419" s="3">
        <f t="shared" si="39"/>
        <v>1.1099999999999999E-2</v>
      </c>
      <c r="D419">
        <f t="shared" si="40"/>
        <v>100</v>
      </c>
      <c r="E419">
        <f t="shared" si="41"/>
        <v>5.44</v>
      </c>
      <c r="F419">
        <f t="shared" si="42"/>
        <v>40</v>
      </c>
      <c r="G419">
        <f t="shared" si="43"/>
        <v>1.4065541198096883</v>
      </c>
      <c r="H419">
        <f t="shared" si="44"/>
        <v>3.3390720000000022E-4</v>
      </c>
      <c r="I419" s="3">
        <v>1.02</v>
      </c>
      <c r="J419" s="3">
        <v>1.3599999999999999E-2</v>
      </c>
      <c r="K419">
        <f t="shared" si="45"/>
        <v>8.9599999999990113E-6</v>
      </c>
    </row>
    <row r="420" spans="1:11" x14ac:dyDescent="0.2">
      <c r="A420" s="5">
        <v>41.1</v>
      </c>
      <c r="B420" s="3">
        <f t="shared" si="38"/>
        <v>0.10309999999999997</v>
      </c>
      <c r="C420" s="3">
        <f t="shared" si="39"/>
        <v>1.1299999999999999E-2</v>
      </c>
      <c r="D420">
        <f t="shared" si="40"/>
        <v>100</v>
      </c>
      <c r="E420">
        <f t="shared" si="41"/>
        <v>5.44</v>
      </c>
      <c r="F420">
        <f t="shared" si="42"/>
        <v>40</v>
      </c>
      <c r="G420">
        <f t="shared" si="43"/>
        <v>1.4318974372837368</v>
      </c>
      <c r="H420">
        <f t="shared" si="44"/>
        <v>3.3651839999999993E-4</v>
      </c>
      <c r="I420" s="3">
        <v>1.0207999999999999</v>
      </c>
      <c r="J420" s="3">
        <v>1.38E-2</v>
      </c>
      <c r="K420">
        <f t="shared" si="45"/>
        <v>1.0305000000001407E-5</v>
      </c>
    </row>
    <row r="421" spans="1:11" x14ac:dyDescent="0.2">
      <c r="A421" s="5">
        <v>41.2</v>
      </c>
      <c r="B421" s="3">
        <f t="shared" si="38"/>
        <v>0.10400000000000009</v>
      </c>
      <c r="C421" s="3">
        <f t="shared" si="39"/>
        <v>1.1599999999999999E-2</v>
      </c>
      <c r="D421">
        <f t="shared" si="40"/>
        <v>100</v>
      </c>
      <c r="E421">
        <f t="shared" si="41"/>
        <v>5.44</v>
      </c>
      <c r="F421">
        <f t="shared" si="42"/>
        <v>40</v>
      </c>
      <c r="G421">
        <f t="shared" si="43"/>
        <v>1.4699124134948094</v>
      </c>
      <c r="H421">
        <f t="shared" si="44"/>
        <v>3.3945600000000035E-4</v>
      </c>
      <c r="I421" s="3">
        <v>1.0217000000000001</v>
      </c>
      <c r="J421" s="3">
        <v>1.41E-2</v>
      </c>
      <c r="K421">
        <f t="shared" si="45"/>
        <v>8.1199999999991057E-6</v>
      </c>
    </row>
    <row r="422" spans="1:11" x14ac:dyDescent="0.2">
      <c r="A422" s="5">
        <v>41.3</v>
      </c>
      <c r="B422" s="3">
        <f t="shared" si="38"/>
        <v>0.10470000000000002</v>
      </c>
      <c r="C422" s="3">
        <f t="shared" si="39"/>
        <v>1.1599999999999999E-2</v>
      </c>
      <c r="D422">
        <f t="shared" si="40"/>
        <v>100</v>
      </c>
      <c r="E422">
        <f t="shared" si="41"/>
        <v>5.44</v>
      </c>
      <c r="F422">
        <f t="shared" si="42"/>
        <v>40</v>
      </c>
      <c r="G422">
        <f t="shared" si="43"/>
        <v>1.4699124134948094</v>
      </c>
      <c r="H422">
        <f t="shared" si="44"/>
        <v>3.417408000000001E-4</v>
      </c>
      <c r="I422" s="3">
        <v>1.0224</v>
      </c>
      <c r="J422" s="3">
        <v>1.41E-2</v>
      </c>
      <c r="K422">
        <f t="shared" si="45"/>
        <v>8.1549999999991028E-6</v>
      </c>
    </row>
    <row r="423" spans="1:11" x14ac:dyDescent="0.2">
      <c r="A423" s="5">
        <v>41.4</v>
      </c>
      <c r="B423" s="3">
        <f t="shared" si="38"/>
        <v>0.10539999999999994</v>
      </c>
      <c r="C423" s="3">
        <f t="shared" si="39"/>
        <v>1.17E-2</v>
      </c>
      <c r="D423">
        <f t="shared" si="40"/>
        <v>100</v>
      </c>
      <c r="E423">
        <f t="shared" si="41"/>
        <v>5.44</v>
      </c>
      <c r="F423">
        <f t="shared" si="42"/>
        <v>40</v>
      </c>
      <c r="G423">
        <f t="shared" si="43"/>
        <v>1.4825840722318337</v>
      </c>
      <c r="H423">
        <f t="shared" si="44"/>
        <v>3.4402559999999985E-4</v>
      </c>
      <c r="I423" s="3">
        <v>1.0230999999999999</v>
      </c>
      <c r="J423" s="3">
        <v>1.4200000000000001E-2</v>
      </c>
      <c r="K423">
        <f t="shared" si="45"/>
        <v>1.2815000000001176E-5</v>
      </c>
    </row>
    <row r="424" spans="1:11" x14ac:dyDescent="0.2">
      <c r="A424" s="5">
        <v>41.5</v>
      </c>
      <c r="B424" s="3">
        <f t="shared" si="38"/>
        <v>0.10650000000000004</v>
      </c>
      <c r="C424" s="3">
        <f t="shared" si="39"/>
        <v>1.1599999999999999E-2</v>
      </c>
      <c r="D424">
        <f t="shared" si="40"/>
        <v>100</v>
      </c>
      <c r="E424">
        <f t="shared" si="41"/>
        <v>5.44</v>
      </c>
      <c r="F424">
        <f t="shared" si="42"/>
        <v>40</v>
      </c>
      <c r="G424">
        <f t="shared" si="43"/>
        <v>1.4699124134948094</v>
      </c>
      <c r="H424">
        <f t="shared" si="44"/>
        <v>3.4761600000000014E-4</v>
      </c>
      <c r="I424" s="3">
        <v>1.0242</v>
      </c>
      <c r="J424" s="3">
        <v>1.41E-2</v>
      </c>
      <c r="K424">
        <f t="shared" si="45"/>
        <v>1.0574999999998836E-5</v>
      </c>
    </row>
    <row r="425" spans="1:11" x14ac:dyDescent="0.2">
      <c r="A425" s="5">
        <v>41.6</v>
      </c>
      <c r="B425" s="3">
        <f t="shared" ref="B425:B488" si="46">I425-$I$296</f>
        <v>0.10739999999999994</v>
      </c>
      <c r="C425" s="3">
        <f t="shared" ref="C425:C488" si="47">J425-$J$296</f>
        <v>1.1899999999999999E-2</v>
      </c>
      <c r="D425">
        <f t="shared" si="40"/>
        <v>100</v>
      </c>
      <c r="E425">
        <f t="shared" si="41"/>
        <v>5.44</v>
      </c>
      <c r="F425">
        <f t="shared" si="42"/>
        <v>40</v>
      </c>
      <c r="G425">
        <f t="shared" si="43"/>
        <v>1.507927389705882</v>
      </c>
      <c r="H425">
        <f t="shared" si="44"/>
        <v>3.5055359999999986E-4</v>
      </c>
      <c r="I425" s="3">
        <v>1.0250999999999999</v>
      </c>
      <c r="J425" s="3">
        <v>1.44E-2</v>
      </c>
      <c r="K425">
        <f t="shared" si="45"/>
        <v>8.400000000001739E-6</v>
      </c>
    </row>
    <row r="426" spans="1:11" x14ac:dyDescent="0.2">
      <c r="A426" s="5">
        <v>41.7</v>
      </c>
      <c r="B426" s="3">
        <f t="shared" si="46"/>
        <v>0.10810000000000008</v>
      </c>
      <c r="C426" s="3">
        <f t="shared" si="47"/>
        <v>1.21E-2</v>
      </c>
      <c r="D426">
        <f t="shared" si="40"/>
        <v>100</v>
      </c>
      <c r="E426">
        <f t="shared" si="41"/>
        <v>5.44</v>
      </c>
      <c r="F426">
        <f t="shared" si="42"/>
        <v>40</v>
      </c>
      <c r="G426">
        <f t="shared" si="43"/>
        <v>1.5332707071799305</v>
      </c>
      <c r="H426">
        <f t="shared" si="44"/>
        <v>3.5283840000000031E-4</v>
      </c>
      <c r="I426" s="3">
        <v>1.0258</v>
      </c>
      <c r="J426" s="3">
        <v>1.46E-2</v>
      </c>
      <c r="K426">
        <f t="shared" si="45"/>
        <v>9.6799999999989332E-6</v>
      </c>
    </row>
    <row r="427" spans="1:11" x14ac:dyDescent="0.2">
      <c r="A427" s="5">
        <v>41.8</v>
      </c>
      <c r="B427" s="3">
        <f t="shared" si="46"/>
        <v>0.1089</v>
      </c>
      <c r="C427" s="3">
        <f t="shared" si="47"/>
        <v>1.21E-2</v>
      </c>
      <c r="D427">
        <f t="shared" si="40"/>
        <v>100</v>
      </c>
      <c r="E427">
        <f t="shared" si="41"/>
        <v>5.44</v>
      </c>
      <c r="F427">
        <f t="shared" si="42"/>
        <v>40</v>
      </c>
      <c r="G427">
        <f t="shared" si="43"/>
        <v>1.5332707071799305</v>
      </c>
      <c r="H427">
        <f t="shared" si="44"/>
        <v>3.5544960000000002E-4</v>
      </c>
      <c r="I427" s="3">
        <v>1.0266</v>
      </c>
      <c r="J427" s="3">
        <v>1.46E-2</v>
      </c>
      <c r="K427">
        <f t="shared" si="45"/>
        <v>1.2150000000001359E-5</v>
      </c>
    </row>
    <row r="428" spans="1:11" x14ac:dyDescent="0.2">
      <c r="A428" s="5">
        <v>41.9</v>
      </c>
      <c r="B428" s="3">
        <f t="shared" si="46"/>
        <v>0.10990000000000011</v>
      </c>
      <c r="C428" s="3">
        <f t="shared" si="47"/>
        <v>1.2199999999999999E-2</v>
      </c>
      <c r="D428">
        <f t="shared" si="40"/>
        <v>100</v>
      </c>
      <c r="E428">
        <f t="shared" si="41"/>
        <v>5.44</v>
      </c>
      <c r="F428">
        <f t="shared" si="42"/>
        <v>40</v>
      </c>
      <c r="G428">
        <f t="shared" si="43"/>
        <v>1.5459423659169544</v>
      </c>
      <c r="H428">
        <f t="shared" si="44"/>
        <v>3.5871360000000035E-4</v>
      </c>
      <c r="I428" s="3">
        <v>1.0276000000000001</v>
      </c>
      <c r="J428" s="3">
        <v>1.47E-2</v>
      </c>
      <c r="K428">
        <f t="shared" si="45"/>
        <v>9.7999999999989202E-6</v>
      </c>
    </row>
    <row r="429" spans="1:11" x14ac:dyDescent="0.2">
      <c r="A429" s="5">
        <v>42</v>
      </c>
      <c r="B429" s="3">
        <f t="shared" si="46"/>
        <v>0.11070000000000002</v>
      </c>
      <c r="C429" s="3">
        <f t="shared" si="47"/>
        <v>1.23E-2</v>
      </c>
      <c r="D429">
        <f t="shared" si="40"/>
        <v>100</v>
      </c>
      <c r="E429">
        <f t="shared" si="41"/>
        <v>5.44</v>
      </c>
      <c r="F429">
        <f t="shared" si="42"/>
        <v>40</v>
      </c>
      <c r="G429">
        <f t="shared" si="43"/>
        <v>1.5586140246539792</v>
      </c>
      <c r="H429">
        <f t="shared" si="44"/>
        <v>3.6132480000000011E-4</v>
      </c>
      <c r="I429" s="3">
        <v>1.0284</v>
      </c>
      <c r="J429" s="3">
        <v>1.4800000000000001E-2</v>
      </c>
      <c r="K429">
        <f t="shared" si="45"/>
        <v>8.7849999999990307E-6</v>
      </c>
    </row>
    <row r="430" spans="1:11" x14ac:dyDescent="0.2">
      <c r="A430" s="5">
        <v>42.1</v>
      </c>
      <c r="B430" s="3">
        <f t="shared" si="46"/>
        <v>0.11139999999999994</v>
      </c>
      <c r="C430" s="3">
        <f t="shared" si="47"/>
        <v>1.2799999999999999E-2</v>
      </c>
      <c r="D430">
        <f t="shared" si="40"/>
        <v>100</v>
      </c>
      <c r="E430">
        <f t="shared" si="41"/>
        <v>5.44</v>
      </c>
      <c r="F430">
        <f t="shared" si="42"/>
        <v>40</v>
      </c>
      <c r="G430">
        <f t="shared" si="43"/>
        <v>1.6219723183391002</v>
      </c>
      <c r="H430">
        <f t="shared" si="44"/>
        <v>3.6360959999999986E-4</v>
      </c>
      <c r="I430" s="3">
        <v>1.0290999999999999</v>
      </c>
      <c r="J430" s="3">
        <v>1.5299999999999999E-2</v>
      </c>
      <c r="K430">
        <f t="shared" si="45"/>
        <v>1.270000000000142E-5</v>
      </c>
    </row>
    <row r="431" spans="1:11" x14ac:dyDescent="0.2">
      <c r="A431" s="5">
        <v>42.2</v>
      </c>
      <c r="B431" s="3">
        <f t="shared" si="46"/>
        <v>0.11240000000000006</v>
      </c>
      <c r="C431" s="3">
        <f t="shared" si="47"/>
        <v>1.26E-2</v>
      </c>
      <c r="D431">
        <f t="shared" si="40"/>
        <v>100</v>
      </c>
      <c r="E431">
        <f t="shared" si="41"/>
        <v>5.44</v>
      </c>
      <c r="F431">
        <f t="shared" si="42"/>
        <v>40</v>
      </c>
      <c r="G431">
        <f t="shared" si="43"/>
        <v>1.5966290008650519</v>
      </c>
      <c r="H431">
        <f t="shared" si="44"/>
        <v>3.6687360000000024E-4</v>
      </c>
      <c r="I431" s="3">
        <v>1.0301</v>
      </c>
      <c r="J431" s="3">
        <v>1.5100000000000001E-2</v>
      </c>
      <c r="K431">
        <f t="shared" si="45"/>
        <v>1.1384999999998747E-5</v>
      </c>
    </row>
    <row r="432" spans="1:11" x14ac:dyDescent="0.2">
      <c r="A432" s="5">
        <v>42.3</v>
      </c>
      <c r="B432" s="3">
        <f t="shared" si="46"/>
        <v>0.11329999999999996</v>
      </c>
      <c r="C432" s="3">
        <f t="shared" si="47"/>
        <v>1.2699999999999999E-2</v>
      </c>
      <c r="D432">
        <f t="shared" si="40"/>
        <v>100</v>
      </c>
      <c r="E432">
        <f t="shared" si="41"/>
        <v>5.44</v>
      </c>
      <c r="F432">
        <f t="shared" si="42"/>
        <v>40</v>
      </c>
      <c r="G432">
        <f t="shared" si="43"/>
        <v>1.6093006596020758</v>
      </c>
      <c r="H432">
        <f t="shared" si="44"/>
        <v>3.6981119999999985E-4</v>
      </c>
      <c r="I432" s="3">
        <v>1.0309999999999999</v>
      </c>
      <c r="J432" s="3">
        <v>1.52E-2</v>
      </c>
      <c r="K432">
        <f t="shared" si="45"/>
        <v>8.9600000000018539E-6</v>
      </c>
    </row>
    <row r="433" spans="1:11" x14ac:dyDescent="0.2">
      <c r="A433" s="5">
        <v>42.4</v>
      </c>
      <c r="B433" s="3">
        <f t="shared" si="46"/>
        <v>0.1140000000000001</v>
      </c>
      <c r="C433" s="3">
        <f t="shared" si="47"/>
        <v>1.29E-2</v>
      </c>
      <c r="D433">
        <f t="shared" si="40"/>
        <v>100</v>
      </c>
      <c r="E433">
        <f t="shared" si="41"/>
        <v>5.44</v>
      </c>
      <c r="F433">
        <f t="shared" si="42"/>
        <v>40</v>
      </c>
      <c r="G433">
        <f t="shared" si="43"/>
        <v>1.6346439770761241</v>
      </c>
      <c r="H433">
        <f t="shared" si="44"/>
        <v>3.7209600000000036E-4</v>
      </c>
      <c r="I433" s="3">
        <v>1.0317000000000001</v>
      </c>
      <c r="J433" s="3">
        <v>1.54E-2</v>
      </c>
      <c r="K433">
        <f t="shared" si="45"/>
        <v>8.9949999999990101E-6</v>
      </c>
    </row>
    <row r="434" spans="1:11" x14ac:dyDescent="0.2">
      <c r="A434" s="5">
        <v>42.5</v>
      </c>
      <c r="B434" s="3">
        <f t="shared" si="46"/>
        <v>0.11470000000000002</v>
      </c>
      <c r="C434" s="3">
        <f t="shared" si="47"/>
        <v>1.2799999999999999E-2</v>
      </c>
      <c r="D434">
        <f t="shared" si="40"/>
        <v>100</v>
      </c>
      <c r="E434">
        <f t="shared" si="41"/>
        <v>5.44</v>
      </c>
      <c r="F434">
        <f t="shared" si="42"/>
        <v>40</v>
      </c>
      <c r="G434">
        <f t="shared" si="43"/>
        <v>1.6219723183391002</v>
      </c>
      <c r="H434">
        <f t="shared" si="44"/>
        <v>3.7438080000000011E-4</v>
      </c>
      <c r="I434" s="3">
        <v>1.0324</v>
      </c>
      <c r="J434" s="3">
        <v>1.5299999999999999E-2</v>
      </c>
      <c r="K434">
        <f t="shared" si="45"/>
        <v>1.2850000000001439E-5</v>
      </c>
    </row>
    <row r="435" spans="1:11" x14ac:dyDescent="0.2">
      <c r="A435" s="5">
        <v>42.6</v>
      </c>
      <c r="B435" s="3">
        <f t="shared" si="46"/>
        <v>0.11570000000000014</v>
      </c>
      <c r="C435" s="3">
        <f t="shared" si="47"/>
        <v>1.29E-2</v>
      </c>
      <c r="D435">
        <f t="shared" si="40"/>
        <v>100</v>
      </c>
      <c r="E435">
        <f t="shared" si="41"/>
        <v>5.44</v>
      </c>
      <c r="F435">
        <f t="shared" si="42"/>
        <v>40</v>
      </c>
      <c r="G435">
        <f t="shared" si="43"/>
        <v>1.6346439770761241</v>
      </c>
      <c r="H435">
        <f t="shared" si="44"/>
        <v>3.7764480000000049E-4</v>
      </c>
      <c r="I435" s="3">
        <v>1.0334000000000001</v>
      </c>
      <c r="J435" s="3">
        <v>1.54E-2</v>
      </c>
      <c r="K435">
        <f t="shared" si="45"/>
        <v>1.0359999999998859E-5</v>
      </c>
    </row>
    <row r="436" spans="1:11" x14ac:dyDescent="0.2">
      <c r="A436" s="5">
        <v>42.7</v>
      </c>
      <c r="B436" s="3">
        <f t="shared" si="46"/>
        <v>0.11650000000000005</v>
      </c>
      <c r="C436" s="3">
        <f t="shared" si="47"/>
        <v>1.2999999999999999E-2</v>
      </c>
      <c r="D436">
        <f t="shared" si="40"/>
        <v>100</v>
      </c>
      <c r="E436">
        <f t="shared" si="41"/>
        <v>5.44</v>
      </c>
      <c r="F436">
        <f t="shared" si="42"/>
        <v>40</v>
      </c>
      <c r="G436">
        <f t="shared" si="43"/>
        <v>1.6473156358131487</v>
      </c>
      <c r="H436">
        <f t="shared" si="44"/>
        <v>3.802560000000002E-4</v>
      </c>
      <c r="I436" s="3">
        <v>1.0342</v>
      </c>
      <c r="J436" s="3">
        <v>1.55E-2</v>
      </c>
      <c r="K436">
        <f t="shared" si="45"/>
        <v>9.1699999999989889E-6</v>
      </c>
    </row>
    <row r="437" spans="1:11" x14ac:dyDescent="0.2">
      <c r="A437" s="5">
        <v>42.8</v>
      </c>
      <c r="B437" s="3">
        <f t="shared" si="46"/>
        <v>0.11719999999999997</v>
      </c>
      <c r="C437" s="3">
        <f t="shared" si="47"/>
        <v>1.3199999999999998E-2</v>
      </c>
      <c r="D437">
        <f t="shared" si="40"/>
        <v>100</v>
      </c>
      <c r="E437">
        <f t="shared" si="41"/>
        <v>5.44</v>
      </c>
      <c r="F437">
        <f t="shared" si="42"/>
        <v>40</v>
      </c>
      <c r="G437">
        <f t="shared" si="43"/>
        <v>1.6726589532871969</v>
      </c>
      <c r="H437">
        <f t="shared" si="44"/>
        <v>3.8254079999999995E-4</v>
      </c>
      <c r="I437" s="3">
        <v>1.0348999999999999</v>
      </c>
      <c r="J437" s="3">
        <v>1.5699999999999999E-2</v>
      </c>
      <c r="K437">
        <f t="shared" si="45"/>
        <v>1.2015000000001641E-5</v>
      </c>
    </row>
    <row r="438" spans="1:11" x14ac:dyDescent="0.2">
      <c r="A438" s="5">
        <v>42.9</v>
      </c>
      <c r="B438" s="3">
        <f t="shared" si="46"/>
        <v>0.11810000000000009</v>
      </c>
      <c r="C438" s="3">
        <f t="shared" si="47"/>
        <v>1.35E-2</v>
      </c>
      <c r="D438">
        <f t="shared" si="40"/>
        <v>100</v>
      </c>
      <c r="E438">
        <f t="shared" si="41"/>
        <v>5.44</v>
      </c>
      <c r="F438">
        <f t="shared" si="42"/>
        <v>40</v>
      </c>
      <c r="G438">
        <f t="shared" si="43"/>
        <v>1.7106739294982698</v>
      </c>
      <c r="H438">
        <f t="shared" si="44"/>
        <v>3.8547840000000038E-4</v>
      </c>
      <c r="I438" s="3">
        <v>1.0358000000000001</v>
      </c>
      <c r="J438" s="3">
        <v>1.6E-2</v>
      </c>
      <c r="K438">
        <f t="shared" si="45"/>
        <v>1.3449999999998519E-5</v>
      </c>
    </row>
    <row r="439" spans="1:11" x14ac:dyDescent="0.2">
      <c r="A439" s="5">
        <v>43</v>
      </c>
      <c r="B439" s="3">
        <f t="shared" si="46"/>
        <v>0.11909999999999998</v>
      </c>
      <c r="C439" s="3">
        <f t="shared" si="47"/>
        <v>1.34E-2</v>
      </c>
      <c r="D439">
        <f t="shared" si="40"/>
        <v>100</v>
      </c>
      <c r="E439">
        <f t="shared" si="41"/>
        <v>5.44</v>
      </c>
      <c r="F439">
        <f t="shared" si="42"/>
        <v>40</v>
      </c>
      <c r="G439">
        <f t="shared" si="43"/>
        <v>1.6980022707612452</v>
      </c>
      <c r="H439">
        <f t="shared" si="44"/>
        <v>3.887424E-4</v>
      </c>
      <c r="I439" s="3">
        <v>1.0367999999999999</v>
      </c>
      <c r="J439" s="3">
        <v>1.5900000000000001E-2</v>
      </c>
      <c r="K439">
        <f t="shared" si="45"/>
        <v>9.3800000000019431E-6</v>
      </c>
    </row>
    <row r="440" spans="1:11" x14ac:dyDescent="0.2">
      <c r="A440" s="5">
        <v>43.1</v>
      </c>
      <c r="B440" s="3">
        <f t="shared" si="46"/>
        <v>0.11980000000000013</v>
      </c>
      <c r="C440" s="3">
        <f t="shared" si="47"/>
        <v>1.34E-2</v>
      </c>
      <c r="D440">
        <f t="shared" si="40"/>
        <v>100</v>
      </c>
      <c r="E440">
        <f t="shared" si="41"/>
        <v>5.44</v>
      </c>
      <c r="F440">
        <f t="shared" si="42"/>
        <v>40</v>
      </c>
      <c r="G440">
        <f t="shared" si="43"/>
        <v>1.6980022707612452</v>
      </c>
      <c r="H440">
        <f t="shared" si="44"/>
        <v>3.9102720000000046E-4</v>
      </c>
      <c r="I440" s="3">
        <v>1.0375000000000001</v>
      </c>
      <c r="J440" s="3">
        <v>1.5900000000000001E-2</v>
      </c>
      <c r="K440">
        <f t="shared" si="45"/>
        <v>9.4149999999989637E-6</v>
      </c>
    </row>
    <row r="441" spans="1:11" x14ac:dyDescent="0.2">
      <c r="A441" s="5">
        <v>43.2</v>
      </c>
      <c r="B441" s="3">
        <f t="shared" si="46"/>
        <v>0.12050000000000005</v>
      </c>
      <c r="C441" s="3">
        <f t="shared" si="47"/>
        <v>1.35E-2</v>
      </c>
      <c r="D441">
        <f t="shared" si="40"/>
        <v>100</v>
      </c>
      <c r="E441">
        <f t="shared" si="41"/>
        <v>5.44</v>
      </c>
      <c r="F441">
        <f t="shared" si="42"/>
        <v>40</v>
      </c>
      <c r="G441">
        <f t="shared" si="43"/>
        <v>1.7106739294982698</v>
      </c>
      <c r="H441">
        <f t="shared" si="44"/>
        <v>3.9331200000000021E-4</v>
      </c>
      <c r="I441" s="3">
        <v>1.0382</v>
      </c>
      <c r="J441" s="3">
        <v>1.6E-2</v>
      </c>
      <c r="K441">
        <f t="shared" si="45"/>
        <v>1.4849999999998364E-5</v>
      </c>
    </row>
    <row r="442" spans="1:11" x14ac:dyDescent="0.2">
      <c r="A442" s="5">
        <v>43.3</v>
      </c>
      <c r="B442" s="3">
        <f t="shared" si="46"/>
        <v>0.12159999999999993</v>
      </c>
      <c r="C442" s="3">
        <f t="shared" si="47"/>
        <v>1.35E-2</v>
      </c>
      <c r="D442">
        <f t="shared" si="40"/>
        <v>100</v>
      </c>
      <c r="E442">
        <f t="shared" si="41"/>
        <v>5.44</v>
      </c>
      <c r="F442">
        <f t="shared" si="42"/>
        <v>40</v>
      </c>
      <c r="G442">
        <f t="shared" si="43"/>
        <v>1.7106739294982698</v>
      </c>
      <c r="H442">
        <f t="shared" si="44"/>
        <v>3.9690239999999979E-4</v>
      </c>
      <c r="I442" s="3">
        <v>1.0392999999999999</v>
      </c>
      <c r="J442" s="3">
        <v>1.6E-2</v>
      </c>
      <c r="K442">
        <f t="shared" si="45"/>
        <v>1.088000000000182E-5</v>
      </c>
    </row>
    <row r="443" spans="1:11" x14ac:dyDescent="0.2">
      <c r="A443" s="5">
        <v>43.4</v>
      </c>
      <c r="B443" s="3">
        <f t="shared" si="46"/>
        <v>0.12240000000000006</v>
      </c>
      <c r="C443" s="3">
        <f t="shared" si="47"/>
        <v>1.3699999999999999E-2</v>
      </c>
      <c r="D443">
        <f t="shared" si="40"/>
        <v>100</v>
      </c>
      <c r="E443">
        <f t="shared" si="41"/>
        <v>5.44</v>
      </c>
      <c r="F443">
        <f t="shared" si="42"/>
        <v>40</v>
      </c>
      <c r="G443">
        <f t="shared" si="43"/>
        <v>1.7360172469723179</v>
      </c>
      <c r="H443">
        <f t="shared" si="44"/>
        <v>3.995136000000002E-4</v>
      </c>
      <c r="I443" s="3">
        <v>1.0401</v>
      </c>
      <c r="J443" s="3">
        <v>1.6199999999999999E-2</v>
      </c>
      <c r="K443">
        <f t="shared" si="45"/>
        <v>9.6949999999989322E-6</v>
      </c>
    </row>
    <row r="444" spans="1:11" x14ac:dyDescent="0.2">
      <c r="A444" s="5">
        <v>43.5</v>
      </c>
      <c r="B444" s="3">
        <f t="shared" si="46"/>
        <v>0.12309999999999999</v>
      </c>
      <c r="C444" s="3">
        <f t="shared" si="47"/>
        <v>1.4E-2</v>
      </c>
      <c r="D444">
        <f t="shared" si="40"/>
        <v>100</v>
      </c>
      <c r="E444">
        <f t="shared" si="41"/>
        <v>5.44</v>
      </c>
      <c r="F444">
        <f t="shared" si="42"/>
        <v>40</v>
      </c>
      <c r="G444">
        <f t="shared" si="43"/>
        <v>1.7740322231833907</v>
      </c>
      <c r="H444">
        <f t="shared" si="44"/>
        <v>4.0179840000000001E-4</v>
      </c>
      <c r="I444" s="3">
        <v>1.0407999999999999</v>
      </c>
      <c r="J444" s="3">
        <v>1.6500000000000001E-2</v>
      </c>
      <c r="K444">
        <f t="shared" si="45"/>
        <v>1.2555000000001715E-5</v>
      </c>
    </row>
    <row r="445" spans="1:11" x14ac:dyDescent="0.2">
      <c r="A445" s="5">
        <v>43.6</v>
      </c>
      <c r="B445" s="3">
        <f t="shared" si="46"/>
        <v>0.12400000000000011</v>
      </c>
      <c r="C445" s="3">
        <f t="shared" si="47"/>
        <v>1.3900000000000001E-2</v>
      </c>
      <c r="D445">
        <f t="shared" si="40"/>
        <v>100</v>
      </c>
      <c r="E445">
        <f t="shared" si="41"/>
        <v>5.44</v>
      </c>
      <c r="F445">
        <f t="shared" si="42"/>
        <v>40</v>
      </c>
      <c r="G445">
        <f t="shared" si="43"/>
        <v>1.7613605644463666</v>
      </c>
      <c r="H445">
        <f t="shared" si="44"/>
        <v>4.0473600000000037E-4</v>
      </c>
      <c r="I445" s="3">
        <v>1.0417000000000001</v>
      </c>
      <c r="J445" s="3">
        <v>1.6400000000000001E-2</v>
      </c>
      <c r="K445">
        <f t="shared" si="45"/>
        <v>1.4049999999998453E-5</v>
      </c>
    </row>
    <row r="446" spans="1:11" x14ac:dyDescent="0.2">
      <c r="A446" s="5">
        <v>43.7</v>
      </c>
      <c r="B446" s="3">
        <f t="shared" si="46"/>
        <v>0.125</v>
      </c>
      <c r="C446" s="3">
        <f t="shared" si="47"/>
        <v>1.4199999999999999E-2</v>
      </c>
      <c r="D446">
        <f t="shared" si="40"/>
        <v>100</v>
      </c>
      <c r="E446">
        <f t="shared" si="41"/>
        <v>5.44</v>
      </c>
      <c r="F446">
        <f t="shared" si="42"/>
        <v>40</v>
      </c>
      <c r="G446">
        <f t="shared" si="43"/>
        <v>1.7993755406574392</v>
      </c>
      <c r="H446">
        <f t="shared" si="44"/>
        <v>4.08E-4</v>
      </c>
      <c r="I446" s="3">
        <v>1.0427</v>
      </c>
      <c r="J446" s="3">
        <v>1.67E-2</v>
      </c>
      <c r="K446">
        <f t="shared" si="45"/>
        <v>9.8350000000020361E-6</v>
      </c>
    </row>
    <row r="447" spans="1:11" x14ac:dyDescent="0.2">
      <c r="A447" s="5">
        <v>43.8</v>
      </c>
      <c r="B447" s="3">
        <f t="shared" si="46"/>
        <v>0.12570000000000014</v>
      </c>
      <c r="C447" s="3">
        <f t="shared" si="47"/>
        <v>1.3900000000000001E-2</v>
      </c>
      <c r="D447">
        <f t="shared" si="40"/>
        <v>100</v>
      </c>
      <c r="E447">
        <f t="shared" si="41"/>
        <v>5.44</v>
      </c>
      <c r="F447">
        <f t="shared" si="42"/>
        <v>40</v>
      </c>
      <c r="G447">
        <f t="shared" si="43"/>
        <v>1.7613605644463666</v>
      </c>
      <c r="H447">
        <f t="shared" si="44"/>
        <v>4.1028480000000051E-4</v>
      </c>
      <c r="I447" s="3">
        <v>1.0434000000000001</v>
      </c>
      <c r="J447" s="3">
        <v>1.6400000000000001E-2</v>
      </c>
      <c r="K447">
        <f t="shared" si="45"/>
        <v>9.8699999999989128E-6</v>
      </c>
    </row>
    <row r="448" spans="1:11" x14ac:dyDescent="0.2">
      <c r="A448" s="5">
        <v>43.9</v>
      </c>
      <c r="B448" s="3">
        <f t="shared" si="46"/>
        <v>0.12640000000000007</v>
      </c>
      <c r="C448" s="3">
        <f t="shared" si="47"/>
        <v>1.4299999999999998E-2</v>
      </c>
      <c r="D448">
        <f t="shared" si="40"/>
        <v>100</v>
      </c>
      <c r="E448">
        <f t="shared" si="41"/>
        <v>5.44</v>
      </c>
      <c r="F448">
        <f t="shared" si="42"/>
        <v>40</v>
      </c>
      <c r="G448">
        <f t="shared" si="43"/>
        <v>1.8120471993944631</v>
      </c>
      <c r="H448">
        <f t="shared" si="44"/>
        <v>4.125696000000002E-4</v>
      </c>
      <c r="I448" s="3">
        <v>1.0441</v>
      </c>
      <c r="J448" s="3">
        <v>1.6799999999999999E-2</v>
      </c>
      <c r="K448">
        <f t="shared" si="45"/>
        <v>1.2959999999998571E-5</v>
      </c>
    </row>
    <row r="449" spans="1:11" x14ac:dyDescent="0.2">
      <c r="A449" s="5">
        <v>44</v>
      </c>
      <c r="B449" s="3">
        <f t="shared" si="46"/>
        <v>0.12729999999999997</v>
      </c>
      <c r="C449" s="3">
        <f t="shared" si="47"/>
        <v>1.4500000000000001E-2</v>
      </c>
      <c r="D449">
        <f t="shared" si="40"/>
        <v>100</v>
      </c>
      <c r="E449">
        <f t="shared" si="41"/>
        <v>5.44</v>
      </c>
      <c r="F449">
        <f t="shared" si="42"/>
        <v>40</v>
      </c>
      <c r="G449">
        <f t="shared" si="43"/>
        <v>1.8373905168685123</v>
      </c>
      <c r="H449">
        <f t="shared" si="44"/>
        <v>4.1550719999999998E-4</v>
      </c>
      <c r="I449" s="3">
        <v>1.0449999999999999</v>
      </c>
      <c r="J449" s="3">
        <v>1.7000000000000001E-2</v>
      </c>
      <c r="K449">
        <f t="shared" si="45"/>
        <v>1.3050000000001783E-5</v>
      </c>
    </row>
    <row r="450" spans="1:11" x14ac:dyDescent="0.2">
      <c r="A450" s="5">
        <v>44.1</v>
      </c>
      <c r="B450" s="3">
        <f t="shared" si="46"/>
        <v>0.12820000000000009</v>
      </c>
      <c r="C450" s="3">
        <f t="shared" si="47"/>
        <v>1.4500000000000001E-2</v>
      </c>
      <c r="D450">
        <f t="shared" si="40"/>
        <v>100</v>
      </c>
      <c r="E450">
        <f t="shared" si="41"/>
        <v>5.44</v>
      </c>
      <c r="F450">
        <f t="shared" si="42"/>
        <v>40</v>
      </c>
      <c r="G450">
        <f t="shared" si="43"/>
        <v>1.8373905168685123</v>
      </c>
      <c r="H450">
        <f t="shared" si="44"/>
        <v>4.1844480000000035E-4</v>
      </c>
      <c r="I450" s="3">
        <v>1.0459000000000001</v>
      </c>
      <c r="J450" s="3">
        <v>1.7000000000000001E-2</v>
      </c>
      <c r="K450">
        <f t="shared" si="45"/>
        <v>1.0184999999998878E-5</v>
      </c>
    </row>
    <row r="451" spans="1:11" x14ac:dyDescent="0.2">
      <c r="A451" s="5">
        <v>44.2</v>
      </c>
      <c r="B451" s="3">
        <f t="shared" si="46"/>
        <v>0.12890000000000001</v>
      </c>
      <c r="C451" s="3">
        <f t="shared" si="47"/>
        <v>1.46E-2</v>
      </c>
      <c r="D451">
        <f t="shared" si="40"/>
        <v>100</v>
      </c>
      <c r="E451">
        <f t="shared" si="41"/>
        <v>5.44</v>
      </c>
      <c r="F451">
        <f t="shared" si="42"/>
        <v>40</v>
      </c>
      <c r="G451">
        <f t="shared" si="43"/>
        <v>1.8500621756055362</v>
      </c>
      <c r="H451">
        <f t="shared" si="44"/>
        <v>4.2072960000000005E-4</v>
      </c>
      <c r="I451" s="3">
        <v>1.0466</v>
      </c>
      <c r="J451" s="3">
        <v>1.7100000000000001E-2</v>
      </c>
      <c r="K451">
        <f t="shared" si="45"/>
        <v>1.1760000000001968E-5</v>
      </c>
    </row>
    <row r="452" spans="1:11" x14ac:dyDescent="0.2">
      <c r="A452" s="5">
        <v>44.3</v>
      </c>
      <c r="B452" s="3">
        <f t="shared" si="46"/>
        <v>0.12970000000000015</v>
      </c>
      <c r="C452" s="3">
        <f t="shared" si="47"/>
        <v>1.4799999999999999E-2</v>
      </c>
      <c r="D452">
        <f t="shared" si="40"/>
        <v>100</v>
      </c>
      <c r="E452">
        <f t="shared" si="41"/>
        <v>5.44</v>
      </c>
      <c r="F452">
        <f t="shared" si="42"/>
        <v>40</v>
      </c>
      <c r="G452">
        <f t="shared" si="43"/>
        <v>1.8754054930795843</v>
      </c>
      <c r="H452">
        <f t="shared" si="44"/>
        <v>4.2334080000000051E-4</v>
      </c>
      <c r="I452" s="3">
        <v>1.0474000000000001</v>
      </c>
      <c r="J452" s="3">
        <v>1.7299999999999999E-2</v>
      </c>
      <c r="K452">
        <f t="shared" si="45"/>
        <v>1.6389999999998195E-5</v>
      </c>
    </row>
    <row r="453" spans="1:11" x14ac:dyDescent="0.2">
      <c r="A453" s="5">
        <v>44.4</v>
      </c>
      <c r="B453" s="3">
        <f t="shared" si="46"/>
        <v>0.13080000000000003</v>
      </c>
      <c r="C453" s="3">
        <f t="shared" si="47"/>
        <v>1.5000000000000001E-2</v>
      </c>
      <c r="D453">
        <f t="shared" si="40"/>
        <v>100</v>
      </c>
      <c r="E453">
        <f t="shared" si="41"/>
        <v>5.44</v>
      </c>
      <c r="F453">
        <f t="shared" si="42"/>
        <v>40</v>
      </c>
      <c r="G453">
        <f t="shared" si="43"/>
        <v>1.9007488105536334</v>
      </c>
      <c r="H453">
        <f t="shared" si="44"/>
        <v>4.2693120000000009E-4</v>
      </c>
      <c r="I453" s="3">
        <v>1.0485</v>
      </c>
      <c r="J453" s="3">
        <v>1.7500000000000002E-2</v>
      </c>
      <c r="K453">
        <f t="shared" si="45"/>
        <v>1.0464999999998847E-5</v>
      </c>
    </row>
    <row r="454" spans="1:11" x14ac:dyDescent="0.2">
      <c r="A454" s="5">
        <v>44.5</v>
      </c>
      <c r="B454" s="3">
        <f t="shared" si="46"/>
        <v>0.13149999999999995</v>
      </c>
      <c r="C454" s="3">
        <f t="shared" si="47"/>
        <v>1.4899999999999998E-2</v>
      </c>
      <c r="D454">
        <f t="shared" si="40"/>
        <v>100</v>
      </c>
      <c r="E454">
        <f t="shared" si="41"/>
        <v>5.44</v>
      </c>
      <c r="F454">
        <f t="shared" si="42"/>
        <v>40</v>
      </c>
      <c r="G454">
        <f t="shared" si="43"/>
        <v>1.8880771518166088</v>
      </c>
      <c r="H454">
        <f t="shared" si="44"/>
        <v>4.292159999999999E-4</v>
      </c>
      <c r="I454" s="3">
        <v>1.0491999999999999</v>
      </c>
      <c r="J454" s="3">
        <v>1.7399999999999999E-2</v>
      </c>
      <c r="K454">
        <f t="shared" si="45"/>
        <v>1.0570000000002187E-5</v>
      </c>
    </row>
    <row r="455" spans="1:11" x14ac:dyDescent="0.2">
      <c r="A455" s="5">
        <v>44.6</v>
      </c>
      <c r="B455" s="3">
        <f t="shared" si="46"/>
        <v>0.1322000000000001</v>
      </c>
      <c r="C455" s="3">
        <f t="shared" si="47"/>
        <v>1.5299999999999999E-2</v>
      </c>
      <c r="D455">
        <f t="shared" si="40"/>
        <v>100</v>
      </c>
      <c r="E455">
        <f t="shared" si="41"/>
        <v>5.44</v>
      </c>
      <c r="F455">
        <f t="shared" si="42"/>
        <v>40</v>
      </c>
      <c r="G455">
        <f t="shared" si="43"/>
        <v>1.9387637867647056</v>
      </c>
      <c r="H455">
        <f t="shared" si="44"/>
        <v>4.3150080000000035E-4</v>
      </c>
      <c r="I455" s="3">
        <v>1.0499000000000001</v>
      </c>
      <c r="J455" s="3">
        <v>1.78E-2</v>
      </c>
      <c r="K455">
        <f t="shared" si="45"/>
        <v>1.3724999999998489E-5</v>
      </c>
    </row>
    <row r="456" spans="1:11" x14ac:dyDescent="0.2">
      <c r="A456" s="5">
        <v>44.7</v>
      </c>
      <c r="B456" s="3">
        <f t="shared" si="46"/>
        <v>0.1331</v>
      </c>
      <c r="C456" s="3">
        <f t="shared" si="47"/>
        <v>1.52E-2</v>
      </c>
      <c r="D456">
        <f t="shared" si="40"/>
        <v>100</v>
      </c>
      <c r="E456">
        <f t="shared" si="41"/>
        <v>5.44</v>
      </c>
      <c r="F456">
        <f t="shared" si="42"/>
        <v>40</v>
      </c>
      <c r="G456">
        <f t="shared" si="43"/>
        <v>1.9260921280276817</v>
      </c>
      <c r="H456">
        <f t="shared" si="44"/>
        <v>4.3443839999999996E-4</v>
      </c>
      <c r="I456" s="3">
        <v>1.0508</v>
      </c>
      <c r="J456" s="3">
        <v>1.77E-2</v>
      </c>
      <c r="K456">
        <f t="shared" si="45"/>
        <v>1.5150000000001696E-5</v>
      </c>
    </row>
    <row r="457" spans="1:11" x14ac:dyDescent="0.2">
      <c r="A457" s="5">
        <v>44.8</v>
      </c>
      <c r="B457" s="3">
        <f t="shared" si="46"/>
        <v>0.13410000000000011</v>
      </c>
      <c r="C457" s="3">
        <f t="shared" si="47"/>
        <v>1.5100000000000001E-2</v>
      </c>
      <c r="D457">
        <f t="shared" si="40"/>
        <v>100</v>
      </c>
      <c r="E457">
        <f t="shared" si="41"/>
        <v>5.44</v>
      </c>
      <c r="F457">
        <f t="shared" si="42"/>
        <v>40</v>
      </c>
      <c r="G457">
        <f t="shared" si="43"/>
        <v>1.9134204692906571</v>
      </c>
      <c r="H457">
        <f t="shared" si="44"/>
        <v>4.377024000000004E-4</v>
      </c>
      <c r="I457" s="3">
        <v>1.0518000000000001</v>
      </c>
      <c r="J457" s="3">
        <v>1.7600000000000001E-2</v>
      </c>
      <c r="K457">
        <f t="shared" si="45"/>
        <v>1.2199999999998657E-5</v>
      </c>
    </row>
    <row r="458" spans="1:11" x14ac:dyDescent="0.2">
      <c r="A458" s="5">
        <v>44.9</v>
      </c>
      <c r="B458" s="3">
        <f t="shared" si="46"/>
        <v>0.13490000000000002</v>
      </c>
      <c r="C458" s="3">
        <f t="shared" si="47"/>
        <v>1.5399999999999999E-2</v>
      </c>
      <c r="D458">
        <f t="shared" ref="D458:D521" si="48">$E$4</f>
        <v>100</v>
      </c>
      <c r="E458">
        <f t="shared" ref="E458:E521" si="49">$F$4</f>
        <v>5.44</v>
      </c>
      <c r="F458">
        <f t="shared" ref="F458:F521" si="50">$G$4</f>
        <v>40</v>
      </c>
      <c r="G458">
        <f t="shared" ref="G458:G521" si="51">3*C458*D458*1000/(2*F458*E458^2)</f>
        <v>1.9514354455017298</v>
      </c>
      <c r="H458">
        <f t="shared" ref="H458:H521" si="52">6*B458*E458/(D458^2)</f>
        <v>4.4031360000000011E-4</v>
      </c>
      <c r="I458" s="3">
        <v>1.0526</v>
      </c>
      <c r="J458" s="3">
        <v>1.7899999999999999E-2</v>
      </c>
      <c r="K458">
        <f t="shared" ref="K458:K521" si="53">(C459+C458)/2*(B459-B458)</f>
        <v>1.2319999999998642E-5</v>
      </c>
    </row>
    <row r="459" spans="1:11" x14ac:dyDescent="0.2">
      <c r="A459" s="5">
        <v>45</v>
      </c>
      <c r="B459" s="3">
        <f t="shared" si="46"/>
        <v>0.13569999999999993</v>
      </c>
      <c r="C459" s="3">
        <f t="shared" si="47"/>
        <v>1.5399999999999999E-2</v>
      </c>
      <c r="D459">
        <f t="shared" si="48"/>
        <v>100</v>
      </c>
      <c r="E459">
        <f t="shared" si="49"/>
        <v>5.44</v>
      </c>
      <c r="F459">
        <f t="shared" si="50"/>
        <v>40</v>
      </c>
      <c r="G459">
        <f t="shared" si="51"/>
        <v>1.9514354455017298</v>
      </c>
      <c r="H459">
        <f t="shared" si="52"/>
        <v>4.4292479999999987E-4</v>
      </c>
      <c r="I459" s="3">
        <v>1.0533999999999999</v>
      </c>
      <c r="J459" s="3">
        <v>1.7899999999999999E-2</v>
      </c>
      <c r="K459">
        <f t="shared" si="53"/>
        <v>1.555000000000174E-5</v>
      </c>
    </row>
    <row r="460" spans="1:11" x14ac:dyDescent="0.2">
      <c r="A460" s="5">
        <v>45.1</v>
      </c>
      <c r="B460" s="3">
        <f t="shared" si="46"/>
        <v>0.13670000000000004</v>
      </c>
      <c r="C460" s="3">
        <f t="shared" si="47"/>
        <v>1.5700000000000002E-2</v>
      </c>
      <c r="D460">
        <f t="shared" si="48"/>
        <v>100</v>
      </c>
      <c r="E460">
        <f t="shared" si="49"/>
        <v>5.44</v>
      </c>
      <c r="F460">
        <f t="shared" si="50"/>
        <v>40</v>
      </c>
      <c r="G460">
        <f t="shared" si="51"/>
        <v>1.9894504217128026</v>
      </c>
      <c r="H460">
        <f t="shared" si="52"/>
        <v>4.461888000000002E-4</v>
      </c>
      <c r="I460" s="3">
        <v>1.0544</v>
      </c>
      <c r="J460" s="3">
        <v>1.8200000000000001E-2</v>
      </c>
      <c r="K460">
        <f t="shared" si="53"/>
        <v>1.0989999999998792E-5</v>
      </c>
    </row>
    <row r="461" spans="1:11" x14ac:dyDescent="0.2">
      <c r="A461" s="5">
        <v>45.2</v>
      </c>
      <c r="B461" s="3">
        <f t="shared" si="46"/>
        <v>0.13739999999999997</v>
      </c>
      <c r="C461" s="3">
        <f t="shared" si="47"/>
        <v>1.5700000000000002E-2</v>
      </c>
      <c r="D461">
        <f t="shared" si="48"/>
        <v>100</v>
      </c>
      <c r="E461">
        <f t="shared" si="49"/>
        <v>5.44</v>
      </c>
      <c r="F461">
        <f t="shared" si="50"/>
        <v>40</v>
      </c>
      <c r="G461">
        <f t="shared" si="51"/>
        <v>1.9894504217128026</v>
      </c>
      <c r="H461">
        <f t="shared" si="52"/>
        <v>4.4847359999999989E-4</v>
      </c>
      <c r="I461" s="3">
        <v>1.0550999999999999</v>
      </c>
      <c r="J461" s="3">
        <v>1.8200000000000001E-2</v>
      </c>
      <c r="K461">
        <f t="shared" si="53"/>
        <v>1.0990000000002277E-5</v>
      </c>
    </row>
    <row r="462" spans="1:11" x14ac:dyDescent="0.2">
      <c r="A462" s="5">
        <v>45.3</v>
      </c>
      <c r="B462" s="3">
        <f t="shared" si="46"/>
        <v>0.13810000000000011</v>
      </c>
      <c r="C462" s="3">
        <f t="shared" si="47"/>
        <v>1.5700000000000002E-2</v>
      </c>
      <c r="D462">
        <f t="shared" si="48"/>
        <v>100</v>
      </c>
      <c r="E462">
        <f t="shared" si="49"/>
        <v>5.44</v>
      </c>
      <c r="F462">
        <f t="shared" si="50"/>
        <v>40</v>
      </c>
      <c r="G462">
        <f t="shared" si="51"/>
        <v>1.9894504217128026</v>
      </c>
      <c r="H462">
        <f t="shared" si="52"/>
        <v>4.507584000000004E-4</v>
      </c>
      <c r="I462" s="3">
        <v>1.0558000000000001</v>
      </c>
      <c r="J462" s="3">
        <v>1.8200000000000001E-2</v>
      </c>
      <c r="K462">
        <f t="shared" si="53"/>
        <v>1.2639999999998608E-5</v>
      </c>
    </row>
    <row r="463" spans="1:11" x14ac:dyDescent="0.2">
      <c r="A463" s="5">
        <v>45.4</v>
      </c>
      <c r="B463" s="3">
        <f t="shared" si="46"/>
        <v>0.13890000000000002</v>
      </c>
      <c r="C463" s="3">
        <f t="shared" si="47"/>
        <v>1.5900000000000001E-2</v>
      </c>
      <c r="D463">
        <f t="shared" si="48"/>
        <v>100</v>
      </c>
      <c r="E463">
        <f t="shared" si="49"/>
        <v>5.44</v>
      </c>
      <c r="F463">
        <f t="shared" si="50"/>
        <v>40</v>
      </c>
      <c r="G463">
        <f t="shared" si="51"/>
        <v>2.0147937391868513</v>
      </c>
      <c r="H463">
        <f t="shared" si="52"/>
        <v>4.5336960000000006E-4</v>
      </c>
      <c r="I463" s="3">
        <v>1.0566</v>
      </c>
      <c r="J463" s="3">
        <v>1.84E-2</v>
      </c>
      <c r="K463">
        <f t="shared" si="53"/>
        <v>1.5950000000001784E-5</v>
      </c>
    </row>
    <row r="464" spans="1:11" x14ac:dyDescent="0.2">
      <c r="A464" s="5">
        <v>45.5</v>
      </c>
      <c r="B464" s="3">
        <f t="shared" si="46"/>
        <v>0.13990000000000014</v>
      </c>
      <c r="C464" s="3">
        <f t="shared" si="47"/>
        <v>1.6E-2</v>
      </c>
      <c r="D464">
        <f t="shared" si="48"/>
        <v>100</v>
      </c>
      <c r="E464">
        <f t="shared" si="49"/>
        <v>5.44</v>
      </c>
      <c r="F464">
        <f t="shared" si="50"/>
        <v>40</v>
      </c>
      <c r="G464">
        <f t="shared" si="51"/>
        <v>2.027465397923875</v>
      </c>
      <c r="H464">
        <f t="shared" si="52"/>
        <v>4.5663360000000049E-4</v>
      </c>
      <c r="I464" s="3">
        <v>1.0576000000000001</v>
      </c>
      <c r="J464" s="3">
        <v>1.8499999999999999E-2</v>
      </c>
      <c r="K464">
        <f t="shared" si="53"/>
        <v>1.1234999999998763E-5</v>
      </c>
    </row>
    <row r="465" spans="1:11" x14ac:dyDescent="0.2">
      <c r="A465" s="5">
        <v>45.6</v>
      </c>
      <c r="B465" s="3">
        <f t="shared" si="46"/>
        <v>0.14060000000000006</v>
      </c>
      <c r="C465" s="3">
        <f t="shared" si="47"/>
        <v>1.61E-2</v>
      </c>
      <c r="D465">
        <f t="shared" si="48"/>
        <v>100</v>
      </c>
      <c r="E465">
        <f t="shared" si="49"/>
        <v>5.44</v>
      </c>
      <c r="F465">
        <f t="shared" si="50"/>
        <v>40</v>
      </c>
      <c r="G465">
        <f t="shared" si="51"/>
        <v>2.0401370566608992</v>
      </c>
      <c r="H465">
        <f t="shared" si="52"/>
        <v>4.5891840000000019E-4</v>
      </c>
      <c r="I465" s="3">
        <v>1.0583</v>
      </c>
      <c r="J465" s="3">
        <v>1.8599999999999998E-2</v>
      </c>
      <c r="K465">
        <f t="shared" si="53"/>
        <v>1.2959999999998571E-5</v>
      </c>
    </row>
    <row r="466" spans="1:11" x14ac:dyDescent="0.2">
      <c r="A466" s="5">
        <v>45.7</v>
      </c>
      <c r="B466" s="3">
        <f t="shared" si="46"/>
        <v>0.14139999999999997</v>
      </c>
      <c r="C466" s="3">
        <f t="shared" si="47"/>
        <v>1.6300000000000002E-2</v>
      </c>
      <c r="D466">
        <f t="shared" si="48"/>
        <v>100</v>
      </c>
      <c r="E466">
        <f t="shared" si="49"/>
        <v>5.44</v>
      </c>
      <c r="F466">
        <f t="shared" si="50"/>
        <v>40</v>
      </c>
      <c r="G466">
        <f t="shared" si="51"/>
        <v>2.0654803741349483</v>
      </c>
      <c r="H466">
        <f t="shared" si="52"/>
        <v>4.615295999999999E-4</v>
      </c>
      <c r="I466" s="3">
        <v>1.0590999999999999</v>
      </c>
      <c r="J466" s="3">
        <v>1.8800000000000001E-2</v>
      </c>
      <c r="K466">
        <f t="shared" si="53"/>
        <v>1.6200000000001813E-5</v>
      </c>
    </row>
    <row r="467" spans="1:11" x14ac:dyDescent="0.2">
      <c r="A467" s="5">
        <v>45.8</v>
      </c>
      <c r="B467" s="3">
        <f t="shared" si="46"/>
        <v>0.14240000000000008</v>
      </c>
      <c r="C467" s="3">
        <f t="shared" si="47"/>
        <v>1.61E-2</v>
      </c>
      <c r="D467">
        <f t="shared" si="48"/>
        <v>100</v>
      </c>
      <c r="E467">
        <f t="shared" si="49"/>
        <v>5.44</v>
      </c>
      <c r="F467">
        <f t="shared" si="50"/>
        <v>40</v>
      </c>
      <c r="G467">
        <f t="shared" si="51"/>
        <v>2.0401370566608992</v>
      </c>
      <c r="H467">
        <f t="shared" si="52"/>
        <v>4.6479360000000033E-4</v>
      </c>
      <c r="I467" s="3">
        <v>1.0601</v>
      </c>
      <c r="J467" s="3">
        <v>1.8599999999999998E-2</v>
      </c>
      <c r="K467">
        <f t="shared" si="53"/>
        <v>1.2959999999998571E-5</v>
      </c>
    </row>
    <row r="468" spans="1:11" x14ac:dyDescent="0.2">
      <c r="A468" s="5">
        <v>45.9</v>
      </c>
      <c r="B468" s="3">
        <f t="shared" si="46"/>
        <v>0.14319999999999999</v>
      </c>
      <c r="C468" s="3">
        <f t="shared" si="47"/>
        <v>1.6300000000000002E-2</v>
      </c>
      <c r="D468">
        <f t="shared" si="48"/>
        <v>100</v>
      </c>
      <c r="E468">
        <f t="shared" si="49"/>
        <v>5.44</v>
      </c>
      <c r="F468">
        <f t="shared" si="50"/>
        <v>40</v>
      </c>
      <c r="G468">
        <f t="shared" si="51"/>
        <v>2.0654803741349483</v>
      </c>
      <c r="H468">
        <f t="shared" si="52"/>
        <v>4.6740479999999999E-4</v>
      </c>
      <c r="I468" s="3">
        <v>1.0609</v>
      </c>
      <c r="J468" s="3">
        <v>1.8800000000000001E-2</v>
      </c>
      <c r="K468">
        <f t="shared" si="53"/>
        <v>1.1445000000002373E-5</v>
      </c>
    </row>
    <row r="469" spans="1:11" x14ac:dyDescent="0.2">
      <c r="A469" s="5">
        <v>46</v>
      </c>
      <c r="B469" s="3">
        <f t="shared" si="46"/>
        <v>0.14390000000000014</v>
      </c>
      <c r="C469" s="3">
        <f t="shared" si="47"/>
        <v>1.6400000000000001E-2</v>
      </c>
      <c r="D469">
        <f t="shared" si="48"/>
        <v>100</v>
      </c>
      <c r="E469">
        <f t="shared" si="49"/>
        <v>5.44</v>
      </c>
      <c r="F469">
        <f t="shared" si="50"/>
        <v>40</v>
      </c>
      <c r="G469">
        <f t="shared" si="51"/>
        <v>2.0781520328719725</v>
      </c>
      <c r="H469">
        <f t="shared" si="52"/>
        <v>4.696896000000005E-4</v>
      </c>
      <c r="I469" s="3">
        <v>1.0616000000000001</v>
      </c>
      <c r="J469" s="3">
        <v>1.89E-2</v>
      </c>
      <c r="K469">
        <f t="shared" si="53"/>
        <v>1.3159999999998551E-5</v>
      </c>
    </row>
    <row r="470" spans="1:11" x14ac:dyDescent="0.2">
      <c r="A470" s="5">
        <v>46.1</v>
      </c>
      <c r="B470" s="3">
        <f t="shared" si="46"/>
        <v>0.14470000000000005</v>
      </c>
      <c r="C470" s="3">
        <f t="shared" si="47"/>
        <v>1.6500000000000001E-2</v>
      </c>
      <c r="D470">
        <f t="shared" si="48"/>
        <v>100</v>
      </c>
      <c r="E470">
        <f t="shared" si="49"/>
        <v>5.44</v>
      </c>
      <c r="F470">
        <f t="shared" si="50"/>
        <v>40</v>
      </c>
      <c r="G470">
        <f t="shared" si="51"/>
        <v>2.0908236916089962</v>
      </c>
      <c r="H470">
        <f t="shared" si="52"/>
        <v>4.7230080000000021E-4</v>
      </c>
      <c r="I470" s="3">
        <v>1.0624</v>
      </c>
      <c r="J470" s="3">
        <v>1.9E-2</v>
      </c>
      <c r="K470">
        <f t="shared" si="53"/>
        <v>1.8259999999997989E-5</v>
      </c>
    </row>
    <row r="471" spans="1:11" x14ac:dyDescent="0.2">
      <c r="A471" s="5">
        <v>46.2</v>
      </c>
      <c r="B471" s="3">
        <f t="shared" si="46"/>
        <v>0.14579999999999993</v>
      </c>
      <c r="C471" s="3">
        <f t="shared" si="47"/>
        <v>1.67E-2</v>
      </c>
      <c r="D471">
        <f t="shared" si="48"/>
        <v>100</v>
      </c>
      <c r="E471">
        <f t="shared" si="49"/>
        <v>5.44</v>
      </c>
      <c r="F471">
        <f t="shared" si="50"/>
        <v>40</v>
      </c>
      <c r="G471">
        <f t="shared" si="51"/>
        <v>2.1161670090830449</v>
      </c>
      <c r="H471">
        <f t="shared" si="52"/>
        <v>4.7589119999999978E-4</v>
      </c>
      <c r="I471" s="3">
        <v>1.0634999999999999</v>
      </c>
      <c r="J471" s="3">
        <v>1.9199999999999998E-2</v>
      </c>
      <c r="K471">
        <f t="shared" si="53"/>
        <v>1.1690000000002421E-5</v>
      </c>
    </row>
    <row r="472" spans="1:11" x14ac:dyDescent="0.2">
      <c r="A472" s="5">
        <v>46.3</v>
      </c>
      <c r="B472" s="3">
        <f t="shared" si="46"/>
        <v>0.14650000000000007</v>
      </c>
      <c r="C472" s="3">
        <f t="shared" si="47"/>
        <v>1.67E-2</v>
      </c>
      <c r="D472">
        <f t="shared" si="48"/>
        <v>100</v>
      </c>
      <c r="E472">
        <f t="shared" si="49"/>
        <v>5.44</v>
      </c>
      <c r="F472">
        <f t="shared" si="50"/>
        <v>40</v>
      </c>
      <c r="G472">
        <f t="shared" si="51"/>
        <v>2.1161670090830449</v>
      </c>
      <c r="H472">
        <f t="shared" si="52"/>
        <v>4.781760000000003E-4</v>
      </c>
      <c r="I472" s="3">
        <v>1.0642</v>
      </c>
      <c r="J472" s="3">
        <v>1.9199999999999998E-2</v>
      </c>
      <c r="K472">
        <f t="shared" si="53"/>
        <v>1.3359999999998529E-5</v>
      </c>
    </row>
    <row r="473" spans="1:11" x14ac:dyDescent="0.2">
      <c r="A473" s="5">
        <v>46.4</v>
      </c>
      <c r="B473" s="3">
        <f t="shared" si="46"/>
        <v>0.14729999999999999</v>
      </c>
      <c r="C473" s="3">
        <f t="shared" si="47"/>
        <v>1.67E-2</v>
      </c>
      <c r="D473">
        <f t="shared" si="48"/>
        <v>100</v>
      </c>
      <c r="E473">
        <f t="shared" si="49"/>
        <v>5.44</v>
      </c>
      <c r="F473">
        <f t="shared" si="50"/>
        <v>40</v>
      </c>
      <c r="G473">
        <f t="shared" si="51"/>
        <v>2.1161670090830449</v>
      </c>
      <c r="H473">
        <f t="shared" si="52"/>
        <v>4.8078719999999995E-4</v>
      </c>
      <c r="I473" s="3">
        <v>1.0649999999999999</v>
      </c>
      <c r="J473" s="3">
        <v>1.9199999999999998E-2</v>
      </c>
      <c r="K473">
        <f t="shared" si="53"/>
        <v>1.5165000000002071E-5</v>
      </c>
    </row>
    <row r="474" spans="1:11" x14ac:dyDescent="0.2">
      <c r="A474" s="5">
        <v>46.5</v>
      </c>
      <c r="B474" s="3">
        <f t="shared" si="46"/>
        <v>0.14820000000000011</v>
      </c>
      <c r="C474" s="3">
        <f t="shared" si="47"/>
        <v>1.7000000000000001E-2</v>
      </c>
      <c r="D474">
        <f t="shared" si="48"/>
        <v>100</v>
      </c>
      <c r="E474">
        <f t="shared" si="49"/>
        <v>5.44</v>
      </c>
      <c r="F474">
        <f t="shared" si="50"/>
        <v>40</v>
      </c>
      <c r="G474">
        <f t="shared" si="51"/>
        <v>2.1541819852941178</v>
      </c>
      <c r="H474">
        <f t="shared" si="52"/>
        <v>4.8372480000000043E-4</v>
      </c>
      <c r="I474" s="3">
        <v>1.0659000000000001</v>
      </c>
      <c r="J474" s="3">
        <v>1.95E-2</v>
      </c>
      <c r="K474">
        <f t="shared" si="53"/>
        <v>1.5344999999998312E-5</v>
      </c>
    </row>
    <row r="475" spans="1:11" x14ac:dyDescent="0.2">
      <c r="A475" s="5">
        <v>46.6</v>
      </c>
      <c r="B475" s="3">
        <f t="shared" si="46"/>
        <v>0.14910000000000001</v>
      </c>
      <c r="C475" s="3">
        <f t="shared" si="47"/>
        <v>1.7100000000000001E-2</v>
      </c>
      <c r="D475">
        <f t="shared" si="48"/>
        <v>100</v>
      </c>
      <c r="E475">
        <f t="shared" si="49"/>
        <v>5.44</v>
      </c>
      <c r="F475">
        <f t="shared" si="50"/>
        <v>40</v>
      </c>
      <c r="G475">
        <f t="shared" si="51"/>
        <v>2.1668536440311414</v>
      </c>
      <c r="H475">
        <f t="shared" si="52"/>
        <v>4.8666240000000009E-4</v>
      </c>
      <c r="I475" s="3">
        <v>1.0668</v>
      </c>
      <c r="J475" s="3">
        <v>1.9599999999999999E-2</v>
      </c>
      <c r="K475">
        <f t="shared" si="53"/>
        <v>1.2004999999998676E-5</v>
      </c>
    </row>
    <row r="476" spans="1:11" x14ac:dyDescent="0.2">
      <c r="A476" s="5">
        <v>46.7</v>
      </c>
      <c r="B476" s="3">
        <f t="shared" si="46"/>
        <v>0.14979999999999993</v>
      </c>
      <c r="C476" s="3">
        <f t="shared" si="47"/>
        <v>1.72E-2</v>
      </c>
      <c r="D476">
        <f t="shared" si="48"/>
        <v>100</v>
      </c>
      <c r="E476">
        <f t="shared" si="49"/>
        <v>5.44</v>
      </c>
      <c r="F476">
        <f t="shared" si="50"/>
        <v>40</v>
      </c>
      <c r="G476">
        <f t="shared" si="51"/>
        <v>2.179525302768166</v>
      </c>
      <c r="H476">
        <f t="shared" si="52"/>
        <v>4.8894719999999974E-4</v>
      </c>
      <c r="I476" s="3">
        <v>1.0674999999999999</v>
      </c>
      <c r="J476" s="3">
        <v>1.9699999999999999E-2</v>
      </c>
      <c r="K476">
        <f t="shared" si="53"/>
        <v>1.3760000000002304E-5</v>
      </c>
    </row>
    <row r="477" spans="1:11" x14ac:dyDescent="0.2">
      <c r="A477" s="5">
        <v>46.8</v>
      </c>
      <c r="B477" s="3">
        <f t="shared" si="46"/>
        <v>0.15060000000000007</v>
      </c>
      <c r="C477" s="3">
        <f t="shared" si="47"/>
        <v>1.72E-2</v>
      </c>
      <c r="D477">
        <f t="shared" si="48"/>
        <v>100</v>
      </c>
      <c r="E477">
        <f t="shared" si="49"/>
        <v>5.44</v>
      </c>
      <c r="F477">
        <f t="shared" si="50"/>
        <v>40</v>
      </c>
      <c r="G477">
        <f t="shared" si="51"/>
        <v>2.179525302768166</v>
      </c>
      <c r="H477">
        <f t="shared" si="52"/>
        <v>4.9155840000000026E-4</v>
      </c>
      <c r="I477" s="3">
        <v>1.0683</v>
      </c>
      <c r="J477" s="3">
        <v>1.9699999999999999E-2</v>
      </c>
      <c r="K477">
        <f t="shared" si="53"/>
        <v>1.7349999999998091E-5</v>
      </c>
    </row>
    <row r="478" spans="1:11" x14ac:dyDescent="0.2">
      <c r="A478" s="5">
        <v>46.9</v>
      </c>
      <c r="B478" s="3">
        <f t="shared" si="46"/>
        <v>0.15159999999999996</v>
      </c>
      <c r="C478" s="3">
        <f t="shared" si="47"/>
        <v>1.7500000000000002E-2</v>
      </c>
      <c r="D478">
        <f t="shared" si="48"/>
        <v>100</v>
      </c>
      <c r="E478">
        <f t="shared" si="49"/>
        <v>5.44</v>
      </c>
      <c r="F478">
        <f t="shared" si="50"/>
        <v>40</v>
      </c>
      <c r="G478">
        <f t="shared" si="51"/>
        <v>2.2175402789792389</v>
      </c>
      <c r="H478">
        <f t="shared" si="52"/>
        <v>4.9482239999999993E-4</v>
      </c>
      <c r="I478" s="3">
        <v>1.0692999999999999</v>
      </c>
      <c r="J478" s="3">
        <v>0.02</v>
      </c>
      <c r="K478">
        <f t="shared" si="53"/>
        <v>1.4080000000002359E-5</v>
      </c>
    </row>
    <row r="479" spans="1:11" x14ac:dyDescent="0.2">
      <c r="A479" s="5">
        <v>47</v>
      </c>
      <c r="B479" s="3">
        <f t="shared" si="46"/>
        <v>0.15240000000000009</v>
      </c>
      <c r="C479" s="3">
        <f t="shared" si="47"/>
        <v>1.77E-2</v>
      </c>
      <c r="D479">
        <f t="shared" si="48"/>
        <v>100</v>
      </c>
      <c r="E479">
        <f t="shared" si="49"/>
        <v>5.44</v>
      </c>
      <c r="F479">
        <f t="shared" si="50"/>
        <v>40</v>
      </c>
      <c r="G479">
        <f t="shared" si="51"/>
        <v>2.2428835964532872</v>
      </c>
      <c r="H479">
        <f t="shared" si="52"/>
        <v>4.9743360000000035E-4</v>
      </c>
      <c r="I479" s="3">
        <v>1.0701000000000001</v>
      </c>
      <c r="J479" s="3">
        <v>2.0199999999999999E-2</v>
      </c>
      <c r="K479">
        <f t="shared" si="53"/>
        <v>1.0589999999998833E-5</v>
      </c>
    </row>
    <row r="480" spans="1:11" x14ac:dyDescent="0.2">
      <c r="A480" s="5">
        <v>47.1</v>
      </c>
      <c r="B480" s="3">
        <f t="shared" si="46"/>
        <v>0.15300000000000002</v>
      </c>
      <c r="C480" s="3">
        <f t="shared" si="47"/>
        <v>1.7600000000000001E-2</v>
      </c>
      <c r="D480">
        <f t="shared" si="48"/>
        <v>100</v>
      </c>
      <c r="E480">
        <f t="shared" si="49"/>
        <v>5.44</v>
      </c>
      <c r="F480">
        <f t="shared" si="50"/>
        <v>40</v>
      </c>
      <c r="G480">
        <f t="shared" si="51"/>
        <v>2.2302119377162626</v>
      </c>
      <c r="H480">
        <f t="shared" si="52"/>
        <v>4.9939200000000009E-4</v>
      </c>
      <c r="I480" s="3">
        <v>1.0707</v>
      </c>
      <c r="J480" s="3">
        <v>2.01E-2</v>
      </c>
      <c r="K480">
        <f t="shared" si="53"/>
        <v>1.7650000000001974E-5</v>
      </c>
    </row>
    <row r="481" spans="1:11" x14ac:dyDescent="0.2">
      <c r="A481" s="5">
        <v>47.2</v>
      </c>
      <c r="B481" s="3">
        <f t="shared" si="46"/>
        <v>0.15400000000000014</v>
      </c>
      <c r="C481" s="3">
        <f t="shared" si="47"/>
        <v>1.77E-2</v>
      </c>
      <c r="D481">
        <f t="shared" si="48"/>
        <v>100</v>
      </c>
      <c r="E481">
        <f t="shared" si="49"/>
        <v>5.44</v>
      </c>
      <c r="F481">
        <f t="shared" si="50"/>
        <v>40</v>
      </c>
      <c r="G481">
        <f t="shared" si="51"/>
        <v>2.2428835964532872</v>
      </c>
      <c r="H481">
        <f t="shared" si="52"/>
        <v>5.0265600000000052E-4</v>
      </c>
      <c r="I481" s="3">
        <v>1.0717000000000001</v>
      </c>
      <c r="J481" s="3">
        <v>2.0199999999999999E-2</v>
      </c>
      <c r="K481">
        <f t="shared" si="53"/>
        <v>1.7699999999998052E-5</v>
      </c>
    </row>
    <row r="482" spans="1:11" x14ac:dyDescent="0.2">
      <c r="A482" s="5">
        <v>47.3</v>
      </c>
      <c r="B482" s="3">
        <f t="shared" si="46"/>
        <v>0.15500000000000003</v>
      </c>
      <c r="C482" s="3">
        <f t="shared" si="47"/>
        <v>1.77E-2</v>
      </c>
      <c r="D482">
        <f t="shared" si="48"/>
        <v>100</v>
      </c>
      <c r="E482">
        <f t="shared" si="49"/>
        <v>5.44</v>
      </c>
      <c r="F482">
        <f t="shared" si="50"/>
        <v>40</v>
      </c>
      <c r="G482">
        <f t="shared" si="51"/>
        <v>2.2428835964532872</v>
      </c>
      <c r="H482">
        <f t="shared" si="52"/>
        <v>5.059200000000002E-4</v>
      </c>
      <c r="I482" s="3">
        <v>1.0727</v>
      </c>
      <c r="J482" s="3">
        <v>2.0199999999999999E-2</v>
      </c>
      <c r="K482">
        <f t="shared" si="53"/>
        <v>1.0679999999998825E-5</v>
      </c>
    </row>
    <row r="483" spans="1:11" x14ac:dyDescent="0.2">
      <c r="A483" s="5">
        <v>47.4</v>
      </c>
      <c r="B483" s="3">
        <f t="shared" si="46"/>
        <v>0.15559999999999996</v>
      </c>
      <c r="C483" s="3">
        <f t="shared" si="47"/>
        <v>1.7900000000000003E-2</v>
      </c>
      <c r="D483">
        <f t="shared" si="48"/>
        <v>100</v>
      </c>
      <c r="E483">
        <f t="shared" si="49"/>
        <v>5.44</v>
      </c>
      <c r="F483">
        <f t="shared" si="50"/>
        <v>40</v>
      </c>
      <c r="G483">
        <f t="shared" si="51"/>
        <v>2.2682269139273359</v>
      </c>
      <c r="H483">
        <f t="shared" si="52"/>
        <v>5.0787839999999994E-4</v>
      </c>
      <c r="I483" s="3">
        <v>1.0732999999999999</v>
      </c>
      <c r="J483" s="3">
        <v>2.0400000000000001E-2</v>
      </c>
      <c r="K483">
        <f t="shared" si="53"/>
        <v>1.4400000000002413E-5</v>
      </c>
    </row>
    <row r="484" spans="1:11" x14ac:dyDescent="0.2">
      <c r="A484" s="5">
        <v>47.5</v>
      </c>
      <c r="B484" s="3">
        <f t="shared" si="46"/>
        <v>0.15640000000000009</v>
      </c>
      <c r="C484" s="3">
        <f t="shared" si="47"/>
        <v>1.8100000000000002E-2</v>
      </c>
      <c r="D484">
        <f t="shared" si="48"/>
        <v>100</v>
      </c>
      <c r="E484">
        <f t="shared" si="49"/>
        <v>5.44</v>
      </c>
      <c r="F484">
        <f t="shared" si="50"/>
        <v>40</v>
      </c>
      <c r="G484">
        <f t="shared" si="51"/>
        <v>2.2935702314013837</v>
      </c>
      <c r="H484">
        <f t="shared" si="52"/>
        <v>5.1048960000000035E-4</v>
      </c>
      <c r="I484" s="3">
        <v>1.0741000000000001</v>
      </c>
      <c r="J484" s="3">
        <v>2.06E-2</v>
      </c>
      <c r="K484">
        <f t="shared" si="53"/>
        <v>1.6244999999998216E-5</v>
      </c>
    </row>
    <row r="485" spans="1:11" x14ac:dyDescent="0.2">
      <c r="A485" s="5">
        <v>47.6</v>
      </c>
      <c r="B485" s="3">
        <f t="shared" si="46"/>
        <v>0.1573</v>
      </c>
      <c r="C485" s="3">
        <f t="shared" si="47"/>
        <v>1.8000000000000002E-2</v>
      </c>
      <c r="D485">
        <f t="shared" si="48"/>
        <v>100</v>
      </c>
      <c r="E485">
        <f t="shared" si="49"/>
        <v>5.44</v>
      </c>
      <c r="F485">
        <f t="shared" si="50"/>
        <v>40</v>
      </c>
      <c r="G485">
        <f t="shared" si="51"/>
        <v>2.2808985726643596</v>
      </c>
      <c r="H485">
        <f t="shared" si="52"/>
        <v>5.1342720000000007E-4</v>
      </c>
      <c r="I485" s="3">
        <v>1.075</v>
      </c>
      <c r="J485" s="3">
        <v>2.0500000000000001E-2</v>
      </c>
      <c r="K485">
        <f t="shared" si="53"/>
        <v>1.6290000000002228E-5</v>
      </c>
    </row>
    <row r="486" spans="1:11" x14ac:dyDescent="0.2">
      <c r="A486" s="5">
        <v>47.7</v>
      </c>
      <c r="B486" s="3">
        <f t="shared" si="46"/>
        <v>0.15820000000000012</v>
      </c>
      <c r="C486" s="3">
        <f t="shared" si="47"/>
        <v>1.8200000000000001E-2</v>
      </c>
      <c r="D486">
        <f t="shared" si="48"/>
        <v>100</v>
      </c>
      <c r="E486">
        <f t="shared" si="49"/>
        <v>5.44</v>
      </c>
      <c r="F486">
        <f t="shared" si="50"/>
        <v>40</v>
      </c>
      <c r="G486">
        <f t="shared" si="51"/>
        <v>2.3062418901384079</v>
      </c>
      <c r="H486">
        <f t="shared" si="52"/>
        <v>5.1636480000000033E-4</v>
      </c>
      <c r="I486" s="3">
        <v>1.0759000000000001</v>
      </c>
      <c r="J486" s="3">
        <v>2.07E-2</v>
      </c>
      <c r="K486">
        <f t="shared" si="53"/>
        <v>1.27049999999986E-5</v>
      </c>
    </row>
    <row r="487" spans="1:11" x14ac:dyDescent="0.2">
      <c r="A487" s="5">
        <v>47.8</v>
      </c>
      <c r="B487" s="3">
        <f t="shared" si="46"/>
        <v>0.15890000000000004</v>
      </c>
      <c r="C487" s="3">
        <f t="shared" si="47"/>
        <v>1.8100000000000002E-2</v>
      </c>
      <c r="D487">
        <f t="shared" si="48"/>
        <v>100</v>
      </c>
      <c r="E487">
        <f t="shared" si="49"/>
        <v>5.44</v>
      </c>
      <c r="F487">
        <f t="shared" si="50"/>
        <v>40</v>
      </c>
      <c r="G487">
        <f t="shared" si="51"/>
        <v>2.2935702314013837</v>
      </c>
      <c r="H487">
        <f t="shared" si="52"/>
        <v>5.1864960000000014E-4</v>
      </c>
      <c r="I487" s="3">
        <v>1.0766</v>
      </c>
      <c r="J487" s="3">
        <v>2.06E-2</v>
      </c>
      <c r="K487">
        <f t="shared" si="53"/>
        <v>1.6379999999998197E-5</v>
      </c>
    </row>
    <row r="488" spans="1:11" x14ac:dyDescent="0.2">
      <c r="A488" s="5">
        <v>47.9</v>
      </c>
      <c r="B488" s="3">
        <f t="shared" si="46"/>
        <v>0.15979999999999994</v>
      </c>
      <c r="C488" s="3">
        <f t="shared" si="47"/>
        <v>1.83E-2</v>
      </c>
      <c r="D488">
        <f t="shared" si="48"/>
        <v>100</v>
      </c>
      <c r="E488">
        <f t="shared" si="49"/>
        <v>5.44</v>
      </c>
      <c r="F488">
        <f t="shared" si="50"/>
        <v>40</v>
      </c>
      <c r="G488">
        <f t="shared" si="51"/>
        <v>2.3189135488754324</v>
      </c>
      <c r="H488">
        <f t="shared" si="52"/>
        <v>5.2158719999999986E-4</v>
      </c>
      <c r="I488" s="3">
        <v>1.0774999999999999</v>
      </c>
      <c r="J488" s="3">
        <v>2.0799999999999999E-2</v>
      </c>
      <c r="K488">
        <f t="shared" si="53"/>
        <v>1.8450000000002065E-5</v>
      </c>
    </row>
    <row r="489" spans="1:11" x14ac:dyDescent="0.2">
      <c r="A489" s="5">
        <v>48</v>
      </c>
      <c r="B489" s="3">
        <f t="shared" ref="B489:B552" si="54">I489-$I$296</f>
        <v>0.16080000000000005</v>
      </c>
      <c r="C489" s="3">
        <f t="shared" ref="C489:C552" si="55">J489-$J$296</f>
        <v>1.8600000000000002E-2</v>
      </c>
      <c r="D489">
        <f t="shared" si="48"/>
        <v>100</v>
      </c>
      <c r="E489">
        <f t="shared" si="49"/>
        <v>5.44</v>
      </c>
      <c r="F489">
        <f t="shared" si="50"/>
        <v>40</v>
      </c>
      <c r="G489">
        <f t="shared" si="51"/>
        <v>2.3569285250865049</v>
      </c>
      <c r="H489">
        <f t="shared" si="52"/>
        <v>5.2485120000000029E-4</v>
      </c>
      <c r="I489" s="3">
        <v>1.0785</v>
      </c>
      <c r="J489" s="3">
        <v>2.1100000000000001E-2</v>
      </c>
      <c r="K489">
        <f t="shared" si="53"/>
        <v>1.3054999999998563E-5</v>
      </c>
    </row>
    <row r="490" spans="1:11" x14ac:dyDescent="0.2">
      <c r="A490" s="5">
        <v>48.1</v>
      </c>
      <c r="B490" s="3">
        <f t="shared" si="54"/>
        <v>0.16149999999999998</v>
      </c>
      <c r="C490" s="3">
        <f t="shared" si="55"/>
        <v>1.8700000000000001E-2</v>
      </c>
      <c r="D490">
        <f t="shared" si="48"/>
        <v>100</v>
      </c>
      <c r="E490">
        <f t="shared" si="49"/>
        <v>5.44</v>
      </c>
      <c r="F490">
        <f t="shared" si="50"/>
        <v>40</v>
      </c>
      <c r="G490">
        <f t="shared" si="51"/>
        <v>2.369600183823529</v>
      </c>
      <c r="H490">
        <f t="shared" si="52"/>
        <v>5.2713599999999999E-4</v>
      </c>
      <c r="I490" s="3">
        <v>1.0791999999999999</v>
      </c>
      <c r="J490" s="3">
        <v>2.12E-2</v>
      </c>
      <c r="K490">
        <f t="shared" si="53"/>
        <v>1.3020000000002698E-5</v>
      </c>
    </row>
    <row r="491" spans="1:11" x14ac:dyDescent="0.2">
      <c r="A491" s="5">
        <v>48.2</v>
      </c>
      <c r="B491" s="3">
        <f t="shared" si="54"/>
        <v>0.16220000000000012</v>
      </c>
      <c r="C491" s="3">
        <f t="shared" si="55"/>
        <v>1.8500000000000003E-2</v>
      </c>
      <c r="D491">
        <f t="shared" si="48"/>
        <v>100</v>
      </c>
      <c r="E491">
        <f t="shared" si="49"/>
        <v>5.44</v>
      </c>
      <c r="F491">
        <f t="shared" si="50"/>
        <v>40</v>
      </c>
      <c r="G491">
        <f t="shared" si="51"/>
        <v>2.3442568663494812</v>
      </c>
      <c r="H491">
        <f t="shared" si="52"/>
        <v>5.2942080000000045E-4</v>
      </c>
      <c r="I491" s="3">
        <v>1.0799000000000001</v>
      </c>
      <c r="J491" s="3">
        <v>2.1000000000000001E-2</v>
      </c>
      <c r="K491">
        <f t="shared" si="53"/>
        <v>1.8649999999997946E-5</v>
      </c>
    </row>
    <row r="492" spans="1:11" x14ac:dyDescent="0.2">
      <c r="A492" s="5">
        <v>48.3</v>
      </c>
      <c r="B492" s="3">
        <f t="shared" si="54"/>
        <v>0.16320000000000001</v>
      </c>
      <c r="C492" s="3">
        <f t="shared" si="55"/>
        <v>1.8800000000000001E-2</v>
      </c>
      <c r="D492">
        <f t="shared" si="48"/>
        <v>100</v>
      </c>
      <c r="E492">
        <f t="shared" si="49"/>
        <v>5.44</v>
      </c>
      <c r="F492">
        <f t="shared" si="50"/>
        <v>40</v>
      </c>
      <c r="G492">
        <f t="shared" si="51"/>
        <v>2.3822718425605536</v>
      </c>
      <c r="H492">
        <f t="shared" si="52"/>
        <v>5.3268480000000012E-4</v>
      </c>
      <c r="I492" s="3">
        <v>1.0809</v>
      </c>
      <c r="J492" s="3">
        <v>2.1299999999999999E-2</v>
      </c>
      <c r="K492">
        <f t="shared" si="53"/>
        <v>1.6965000000002315E-5</v>
      </c>
    </row>
    <row r="493" spans="1:11" x14ac:dyDescent="0.2">
      <c r="A493" s="5">
        <v>48.4</v>
      </c>
      <c r="B493" s="3">
        <f t="shared" si="54"/>
        <v>0.16410000000000013</v>
      </c>
      <c r="C493" s="3">
        <f t="shared" si="55"/>
        <v>1.89E-2</v>
      </c>
      <c r="D493">
        <f t="shared" si="48"/>
        <v>100</v>
      </c>
      <c r="E493">
        <f t="shared" si="49"/>
        <v>5.44</v>
      </c>
      <c r="F493">
        <f t="shared" si="50"/>
        <v>40</v>
      </c>
      <c r="G493">
        <f t="shared" si="51"/>
        <v>2.3949435012975777</v>
      </c>
      <c r="H493">
        <f t="shared" si="52"/>
        <v>5.3562240000000049E-4</v>
      </c>
      <c r="I493" s="3">
        <v>1.0818000000000001</v>
      </c>
      <c r="J493" s="3">
        <v>2.1399999999999999E-2</v>
      </c>
      <c r="K493">
        <f t="shared" si="53"/>
        <v>1.1369999999998749E-5</v>
      </c>
    </row>
    <row r="494" spans="1:11" x14ac:dyDescent="0.2">
      <c r="A494" s="5">
        <v>48.5</v>
      </c>
      <c r="B494" s="3">
        <f t="shared" si="54"/>
        <v>0.16470000000000007</v>
      </c>
      <c r="C494" s="3">
        <f t="shared" si="55"/>
        <v>1.9E-2</v>
      </c>
      <c r="D494">
        <f t="shared" si="48"/>
        <v>100</v>
      </c>
      <c r="E494">
        <f t="shared" si="49"/>
        <v>5.44</v>
      </c>
      <c r="F494">
        <f t="shared" si="50"/>
        <v>40</v>
      </c>
      <c r="G494">
        <f t="shared" si="51"/>
        <v>2.4076151600346014</v>
      </c>
      <c r="H494">
        <f t="shared" si="52"/>
        <v>5.3758080000000023E-4</v>
      </c>
      <c r="I494" s="3">
        <v>1.0824</v>
      </c>
      <c r="J494" s="3">
        <v>2.1499999999999998E-2</v>
      </c>
      <c r="K494">
        <f t="shared" si="53"/>
        <v>1.7189999999998106E-5</v>
      </c>
    </row>
    <row r="495" spans="1:11" x14ac:dyDescent="0.2">
      <c r="A495" s="5">
        <v>48.6</v>
      </c>
      <c r="B495" s="3">
        <f t="shared" si="54"/>
        <v>0.16559999999999997</v>
      </c>
      <c r="C495" s="3">
        <f t="shared" si="55"/>
        <v>1.9200000000000002E-2</v>
      </c>
      <c r="D495">
        <f t="shared" si="48"/>
        <v>100</v>
      </c>
      <c r="E495">
        <f t="shared" si="49"/>
        <v>5.44</v>
      </c>
      <c r="F495">
        <f t="shared" si="50"/>
        <v>40</v>
      </c>
      <c r="G495">
        <f t="shared" si="51"/>
        <v>2.4329584775086506</v>
      </c>
      <c r="H495">
        <f t="shared" si="52"/>
        <v>5.4051839999999995E-4</v>
      </c>
      <c r="I495" s="3">
        <v>1.0832999999999999</v>
      </c>
      <c r="J495" s="3">
        <v>2.1700000000000001E-2</v>
      </c>
      <c r="K495">
        <f t="shared" si="53"/>
        <v>1.9250000000002159E-5</v>
      </c>
    </row>
    <row r="496" spans="1:11" x14ac:dyDescent="0.2">
      <c r="A496" s="5">
        <v>48.7</v>
      </c>
      <c r="B496" s="3">
        <f t="shared" si="54"/>
        <v>0.16660000000000008</v>
      </c>
      <c r="C496" s="3">
        <f t="shared" si="55"/>
        <v>1.9300000000000001E-2</v>
      </c>
      <c r="D496">
        <f t="shared" si="48"/>
        <v>100</v>
      </c>
      <c r="E496">
        <f t="shared" si="49"/>
        <v>5.44</v>
      </c>
      <c r="F496">
        <f t="shared" si="50"/>
        <v>40</v>
      </c>
      <c r="G496">
        <f t="shared" si="51"/>
        <v>2.4456301362456747</v>
      </c>
      <c r="H496">
        <f t="shared" si="52"/>
        <v>5.4378240000000028E-4</v>
      </c>
      <c r="I496" s="3">
        <v>1.0843</v>
      </c>
      <c r="J496" s="3">
        <v>2.18E-2</v>
      </c>
      <c r="K496">
        <f t="shared" si="53"/>
        <v>1.3544999999998507E-5</v>
      </c>
    </row>
    <row r="497" spans="1:11" x14ac:dyDescent="0.2">
      <c r="A497" s="5">
        <v>48.8</v>
      </c>
      <c r="B497" s="3">
        <f t="shared" si="54"/>
        <v>0.1673</v>
      </c>
      <c r="C497" s="3">
        <f t="shared" si="55"/>
        <v>1.9400000000000001E-2</v>
      </c>
      <c r="D497">
        <f t="shared" si="48"/>
        <v>100</v>
      </c>
      <c r="E497">
        <f t="shared" si="49"/>
        <v>5.44</v>
      </c>
      <c r="F497">
        <f t="shared" si="50"/>
        <v>40</v>
      </c>
      <c r="G497">
        <f t="shared" si="51"/>
        <v>2.4583017949826989</v>
      </c>
      <c r="H497">
        <f t="shared" si="52"/>
        <v>5.4606720000000008E-4</v>
      </c>
      <c r="I497" s="3">
        <v>1.085</v>
      </c>
      <c r="J497" s="3">
        <v>2.1899999999999999E-2</v>
      </c>
      <c r="K497">
        <f t="shared" si="53"/>
        <v>1.3580000000002813E-5</v>
      </c>
    </row>
    <row r="498" spans="1:11" x14ac:dyDescent="0.2">
      <c r="A498" s="5">
        <v>48.9</v>
      </c>
      <c r="B498" s="3">
        <f t="shared" si="54"/>
        <v>0.16800000000000015</v>
      </c>
      <c r="C498" s="3">
        <f t="shared" si="55"/>
        <v>1.9400000000000001E-2</v>
      </c>
      <c r="D498">
        <f t="shared" si="48"/>
        <v>100</v>
      </c>
      <c r="E498">
        <f t="shared" si="49"/>
        <v>5.44</v>
      </c>
      <c r="F498">
        <f t="shared" si="50"/>
        <v>40</v>
      </c>
      <c r="G498">
        <f t="shared" si="51"/>
        <v>2.4583017949826989</v>
      </c>
      <c r="H498">
        <f t="shared" si="52"/>
        <v>5.4835200000000043E-4</v>
      </c>
      <c r="I498" s="3">
        <v>1.0857000000000001</v>
      </c>
      <c r="J498" s="3">
        <v>2.1899999999999999E-2</v>
      </c>
      <c r="K498">
        <f t="shared" si="53"/>
        <v>1.7504999999998075E-5</v>
      </c>
    </row>
    <row r="499" spans="1:11" x14ac:dyDescent="0.2">
      <c r="A499" s="5">
        <v>49</v>
      </c>
      <c r="B499" s="3">
        <f t="shared" si="54"/>
        <v>0.16890000000000005</v>
      </c>
      <c r="C499" s="3">
        <f t="shared" si="55"/>
        <v>1.95E-2</v>
      </c>
      <c r="D499">
        <f t="shared" si="48"/>
        <v>100</v>
      </c>
      <c r="E499">
        <f t="shared" si="49"/>
        <v>5.44</v>
      </c>
      <c r="F499">
        <f t="shared" si="50"/>
        <v>40</v>
      </c>
      <c r="G499">
        <f t="shared" si="51"/>
        <v>2.470973453719723</v>
      </c>
      <c r="H499">
        <f t="shared" si="52"/>
        <v>5.5128960000000026E-4</v>
      </c>
      <c r="I499" s="3">
        <v>1.0866</v>
      </c>
      <c r="J499" s="3">
        <v>2.1999999999999999E-2</v>
      </c>
      <c r="K499">
        <f t="shared" si="53"/>
        <v>1.959999999999784E-5</v>
      </c>
    </row>
    <row r="500" spans="1:11" x14ac:dyDescent="0.2">
      <c r="A500" s="5">
        <v>49.1</v>
      </c>
      <c r="B500" s="3">
        <f t="shared" si="54"/>
        <v>0.16989999999999994</v>
      </c>
      <c r="C500" s="3">
        <f t="shared" si="55"/>
        <v>1.9700000000000002E-2</v>
      </c>
      <c r="D500">
        <f t="shared" si="48"/>
        <v>100</v>
      </c>
      <c r="E500">
        <f t="shared" si="49"/>
        <v>5.44</v>
      </c>
      <c r="F500">
        <f t="shared" si="50"/>
        <v>40</v>
      </c>
      <c r="G500">
        <f t="shared" si="51"/>
        <v>2.4963167711937717</v>
      </c>
      <c r="H500">
        <f t="shared" si="52"/>
        <v>5.5455359999999983E-4</v>
      </c>
      <c r="I500" s="3">
        <v>1.0875999999999999</v>
      </c>
      <c r="J500" s="3">
        <v>2.2200000000000001E-2</v>
      </c>
      <c r="K500">
        <f t="shared" si="53"/>
        <v>1.5800000000002647E-5</v>
      </c>
    </row>
    <row r="501" spans="1:11" x14ac:dyDescent="0.2">
      <c r="A501" s="5">
        <v>49.2</v>
      </c>
      <c r="B501" s="3">
        <f t="shared" si="54"/>
        <v>0.17070000000000007</v>
      </c>
      <c r="C501" s="3">
        <f t="shared" si="55"/>
        <v>1.9800000000000002E-2</v>
      </c>
      <c r="D501">
        <f t="shared" si="48"/>
        <v>100</v>
      </c>
      <c r="E501">
        <f t="shared" si="49"/>
        <v>5.44</v>
      </c>
      <c r="F501">
        <f t="shared" si="50"/>
        <v>40</v>
      </c>
      <c r="G501">
        <f t="shared" si="51"/>
        <v>2.5089884299307958</v>
      </c>
      <c r="H501">
        <f t="shared" si="52"/>
        <v>5.5716480000000024E-4</v>
      </c>
      <c r="I501" s="3">
        <v>1.0884</v>
      </c>
      <c r="J501" s="3">
        <v>2.23E-2</v>
      </c>
      <c r="K501">
        <f t="shared" si="53"/>
        <v>1.3859999999998475E-5</v>
      </c>
    </row>
    <row r="502" spans="1:11" x14ac:dyDescent="0.2">
      <c r="A502" s="5">
        <v>49.3</v>
      </c>
      <c r="B502" s="3">
        <f t="shared" si="54"/>
        <v>0.1714</v>
      </c>
      <c r="C502" s="3">
        <f t="shared" si="55"/>
        <v>1.9800000000000002E-2</v>
      </c>
      <c r="D502">
        <f t="shared" si="48"/>
        <v>100</v>
      </c>
      <c r="E502">
        <f t="shared" si="49"/>
        <v>5.44</v>
      </c>
      <c r="F502">
        <f t="shared" si="50"/>
        <v>40</v>
      </c>
      <c r="G502">
        <f t="shared" si="51"/>
        <v>2.5089884299307958</v>
      </c>
      <c r="H502">
        <f t="shared" si="52"/>
        <v>5.5944960000000005E-4</v>
      </c>
      <c r="I502" s="3">
        <v>1.0891</v>
      </c>
      <c r="J502" s="3">
        <v>2.23E-2</v>
      </c>
      <c r="K502">
        <f t="shared" si="53"/>
        <v>2.1945000000002017E-5</v>
      </c>
    </row>
    <row r="503" spans="1:11" x14ac:dyDescent="0.2">
      <c r="A503" s="5">
        <v>49.4</v>
      </c>
      <c r="B503" s="3">
        <f t="shared" si="54"/>
        <v>0.1725000000000001</v>
      </c>
      <c r="C503" s="3">
        <f t="shared" si="55"/>
        <v>2.01E-2</v>
      </c>
      <c r="D503">
        <f t="shared" si="48"/>
        <v>100</v>
      </c>
      <c r="E503">
        <f t="shared" si="49"/>
        <v>5.44</v>
      </c>
      <c r="F503">
        <f t="shared" si="50"/>
        <v>40</v>
      </c>
      <c r="G503">
        <f t="shared" si="51"/>
        <v>2.5470034061418683</v>
      </c>
      <c r="H503">
        <f t="shared" si="52"/>
        <v>5.6304000000000033E-4</v>
      </c>
      <c r="I503" s="3">
        <v>1.0902000000000001</v>
      </c>
      <c r="J503" s="3">
        <v>2.2599999999999999E-2</v>
      </c>
      <c r="K503">
        <f t="shared" si="53"/>
        <v>1.4104999999998448E-5</v>
      </c>
    </row>
    <row r="504" spans="1:11" x14ac:dyDescent="0.2">
      <c r="A504" s="5">
        <v>49.5</v>
      </c>
      <c r="B504" s="3">
        <f t="shared" si="54"/>
        <v>0.17320000000000002</v>
      </c>
      <c r="C504" s="3">
        <f t="shared" si="55"/>
        <v>2.0200000000000003E-2</v>
      </c>
      <c r="D504">
        <f t="shared" si="48"/>
        <v>100</v>
      </c>
      <c r="E504">
        <f t="shared" si="49"/>
        <v>5.44</v>
      </c>
      <c r="F504">
        <f t="shared" si="50"/>
        <v>40</v>
      </c>
      <c r="G504">
        <f t="shared" si="51"/>
        <v>2.5596750648788928</v>
      </c>
      <c r="H504">
        <f t="shared" si="52"/>
        <v>5.6532480000000013E-4</v>
      </c>
      <c r="I504" s="3">
        <v>1.0909</v>
      </c>
      <c r="J504" s="3">
        <v>2.2700000000000001E-2</v>
      </c>
      <c r="K504">
        <f t="shared" si="53"/>
        <v>1.4174999999998442E-5</v>
      </c>
    </row>
    <row r="505" spans="1:11" x14ac:dyDescent="0.2">
      <c r="A505" s="5">
        <v>49.6</v>
      </c>
      <c r="B505" s="3">
        <f t="shared" si="54"/>
        <v>0.17389999999999994</v>
      </c>
      <c r="C505" s="3">
        <f t="shared" si="55"/>
        <v>2.0300000000000002E-2</v>
      </c>
      <c r="D505">
        <f t="shared" si="48"/>
        <v>100</v>
      </c>
      <c r="E505">
        <f t="shared" si="49"/>
        <v>5.44</v>
      </c>
      <c r="F505">
        <f t="shared" si="50"/>
        <v>40</v>
      </c>
      <c r="G505">
        <f t="shared" si="51"/>
        <v>2.572346723615917</v>
      </c>
      <c r="H505">
        <f t="shared" si="52"/>
        <v>5.6760959999999983E-4</v>
      </c>
      <c r="I505" s="3">
        <v>1.0915999999999999</v>
      </c>
      <c r="J505" s="3">
        <v>2.2800000000000001E-2</v>
      </c>
      <c r="K505">
        <f t="shared" si="53"/>
        <v>1.6200000000002715E-5</v>
      </c>
    </row>
    <row r="506" spans="1:11" x14ac:dyDescent="0.2">
      <c r="A506" s="5">
        <v>49.7</v>
      </c>
      <c r="B506" s="3">
        <f t="shared" si="54"/>
        <v>0.17470000000000008</v>
      </c>
      <c r="C506" s="3">
        <f t="shared" si="55"/>
        <v>2.0200000000000003E-2</v>
      </c>
      <c r="D506">
        <f t="shared" si="48"/>
        <v>100</v>
      </c>
      <c r="E506">
        <f t="shared" si="49"/>
        <v>5.44</v>
      </c>
      <c r="F506">
        <f t="shared" si="50"/>
        <v>40</v>
      </c>
      <c r="G506">
        <f t="shared" si="51"/>
        <v>2.5596750648788928</v>
      </c>
      <c r="H506">
        <f t="shared" si="52"/>
        <v>5.7022080000000035E-4</v>
      </c>
      <c r="I506" s="3">
        <v>1.0924</v>
      </c>
      <c r="J506" s="3">
        <v>2.2700000000000001E-2</v>
      </c>
      <c r="K506">
        <f t="shared" si="53"/>
        <v>2.034999999999776E-5</v>
      </c>
    </row>
    <row r="507" spans="1:11" x14ac:dyDescent="0.2">
      <c r="A507" s="5">
        <v>49.8</v>
      </c>
      <c r="B507" s="3">
        <f t="shared" si="54"/>
        <v>0.17569999999999997</v>
      </c>
      <c r="C507" s="3">
        <f t="shared" si="55"/>
        <v>2.0500000000000001E-2</v>
      </c>
      <c r="D507">
        <f t="shared" si="48"/>
        <v>100</v>
      </c>
      <c r="E507">
        <f t="shared" si="49"/>
        <v>5.44</v>
      </c>
      <c r="F507">
        <f t="shared" si="50"/>
        <v>40</v>
      </c>
      <c r="G507">
        <f t="shared" si="51"/>
        <v>2.5976900410899653</v>
      </c>
      <c r="H507">
        <f t="shared" si="52"/>
        <v>5.7348479999999992E-4</v>
      </c>
      <c r="I507" s="3">
        <v>1.0933999999999999</v>
      </c>
      <c r="J507" s="3">
        <v>2.3E-2</v>
      </c>
      <c r="K507">
        <f t="shared" si="53"/>
        <v>1.4315000000002966E-5</v>
      </c>
    </row>
    <row r="508" spans="1:11" x14ac:dyDescent="0.2">
      <c r="A508" s="5">
        <v>49.9</v>
      </c>
      <c r="B508" s="3">
        <f t="shared" si="54"/>
        <v>0.17640000000000011</v>
      </c>
      <c r="C508" s="3">
        <f t="shared" si="55"/>
        <v>2.0400000000000001E-2</v>
      </c>
      <c r="D508">
        <f t="shared" si="48"/>
        <v>100</v>
      </c>
      <c r="E508">
        <f t="shared" si="49"/>
        <v>5.44</v>
      </c>
      <c r="F508">
        <f t="shared" si="50"/>
        <v>40</v>
      </c>
      <c r="G508">
        <f t="shared" si="51"/>
        <v>2.5850183823529407</v>
      </c>
      <c r="H508">
        <f t="shared" si="52"/>
        <v>5.7576960000000038E-4</v>
      </c>
      <c r="I508" s="3">
        <v>1.0941000000000001</v>
      </c>
      <c r="J508" s="3">
        <v>2.29E-2</v>
      </c>
      <c r="K508">
        <f t="shared" si="53"/>
        <v>1.6399999999998193E-5</v>
      </c>
    </row>
    <row r="509" spans="1:11" x14ac:dyDescent="0.2">
      <c r="A509" s="5">
        <v>50</v>
      </c>
      <c r="B509" s="3">
        <f t="shared" si="54"/>
        <v>0.17720000000000002</v>
      </c>
      <c r="C509" s="3">
        <f t="shared" si="55"/>
        <v>2.06E-2</v>
      </c>
      <c r="D509">
        <f t="shared" si="48"/>
        <v>100</v>
      </c>
      <c r="E509">
        <f t="shared" si="49"/>
        <v>5.44</v>
      </c>
      <c r="F509">
        <f t="shared" si="50"/>
        <v>40</v>
      </c>
      <c r="G509">
        <f t="shared" si="51"/>
        <v>2.6103616998269894</v>
      </c>
      <c r="H509">
        <f t="shared" si="52"/>
        <v>5.7838080000000014E-4</v>
      </c>
      <c r="I509" s="3">
        <v>1.0949</v>
      </c>
      <c r="J509" s="3">
        <v>2.3099999999999999E-2</v>
      </c>
      <c r="K509">
        <f t="shared" si="53"/>
        <v>2.2770000000002091E-5</v>
      </c>
    </row>
    <row r="510" spans="1:11" x14ac:dyDescent="0.2">
      <c r="A510" s="5">
        <v>50.1</v>
      </c>
      <c r="B510" s="3">
        <f t="shared" si="54"/>
        <v>0.17830000000000013</v>
      </c>
      <c r="C510" s="3">
        <f t="shared" si="55"/>
        <v>2.0800000000000003E-2</v>
      </c>
      <c r="D510">
        <f t="shared" si="48"/>
        <v>100</v>
      </c>
      <c r="E510">
        <f t="shared" si="49"/>
        <v>5.44</v>
      </c>
      <c r="F510">
        <f t="shared" si="50"/>
        <v>40</v>
      </c>
      <c r="G510">
        <f t="shared" si="51"/>
        <v>2.6357050173010381</v>
      </c>
      <c r="H510">
        <f t="shared" si="52"/>
        <v>5.8197120000000042E-4</v>
      </c>
      <c r="I510" s="3">
        <v>1.0960000000000001</v>
      </c>
      <c r="J510" s="3">
        <v>2.3300000000000001E-2</v>
      </c>
      <c r="K510">
        <f t="shared" si="53"/>
        <v>1.663999999999817E-5</v>
      </c>
    </row>
    <row r="511" spans="1:11" x14ac:dyDescent="0.2">
      <c r="A511" s="5">
        <v>50.2</v>
      </c>
      <c r="B511" s="3">
        <f t="shared" si="54"/>
        <v>0.17910000000000004</v>
      </c>
      <c r="C511" s="3">
        <f t="shared" si="55"/>
        <v>2.0800000000000003E-2</v>
      </c>
      <c r="D511">
        <f t="shared" si="48"/>
        <v>100</v>
      </c>
      <c r="E511">
        <f t="shared" si="49"/>
        <v>5.44</v>
      </c>
      <c r="F511">
        <f t="shared" si="50"/>
        <v>40</v>
      </c>
      <c r="G511">
        <f t="shared" si="51"/>
        <v>2.6357050173010381</v>
      </c>
      <c r="H511">
        <f t="shared" si="52"/>
        <v>5.8458240000000008E-4</v>
      </c>
      <c r="I511" s="3">
        <v>1.0968</v>
      </c>
      <c r="J511" s="3">
        <v>2.3300000000000001E-2</v>
      </c>
      <c r="K511">
        <f t="shared" si="53"/>
        <v>1.253999999999862E-5</v>
      </c>
    </row>
    <row r="512" spans="1:11" x14ac:dyDescent="0.2">
      <c r="A512" s="5">
        <v>50.3</v>
      </c>
      <c r="B512" s="3">
        <f t="shared" si="54"/>
        <v>0.17969999999999997</v>
      </c>
      <c r="C512" s="3">
        <f t="shared" si="55"/>
        <v>2.1000000000000001E-2</v>
      </c>
      <c r="D512">
        <f t="shared" si="48"/>
        <v>100</v>
      </c>
      <c r="E512">
        <f t="shared" si="49"/>
        <v>5.44</v>
      </c>
      <c r="F512">
        <f t="shared" si="50"/>
        <v>40</v>
      </c>
      <c r="G512">
        <f t="shared" si="51"/>
        <v>2.6610483347750864</v>
      </c>
      <c r="H512">
        <f t="shared" si="52"/>
        <v>5.8654079999999993E-4</v>
      </c>
      <c r="I512" s="3">
        <v>1.0973999999999999</v>
      </c>
      <c r="J512" s="3">
        <v>2.35E-2</v>
      </c>
      <c r="K512">
        <f t="shared" si="53"/>
        <v>1.8900000000002584E-5</v>
      </c>
    </row>
    <row r="513" spans="1:11" x14ac:dyDescent="0.2">
      <c r="A513" s="5">
        <v>50.4</v>
      </c>
      <c r="B513" s="3">
        <f t="shared" si="54"/>
        <v>0.18060000000000009</v>
      </c>
      <c r="C513" s="3">
        <f t="shared" si="55"/>
        <v>2.1000000000000001E-2</v>
      </c>
      <c r="D513">
        <f t="shared" si="48"/>
        <v>100</v>
      </c>
      <c r="E513">
        <f t="shared" si="49"/>
        <v>5.44</v>
      </c>
      <c r="F513">
        <f t="shared" si="50"/>
        <v>40</v>
      </c>
      <c r="G513">
        <f t="shared" si="51"/>
        <v>2.6610483347750864</v>
      </c>
      <c r="H513">
        <f t="shared" si="52"/>
        <v>5.894784000000003E-4</v>
      </c>
      <c r="I513" s="3">
        <v>1.0983000000000001</v>
      </c>
      <c r="J513" s="3">
        <v>2.35E-2</v>
      </c>
      <c r="K513">
        <f t="shared" si="53"/>
        <v>2.1149999999997671E-5</v>
      </c>
    </row>
    <row r="514" spans="1:11" x14ac:dyDescent="0.2">
      <c r="A514" s="5">
        <v>50.5</v>
      </c>
      <c r="B514" s="3">
        <f t="shared" si="54"/>
        <v>0.18159999999999998</v>
      </c>
      <c r="C514" s="3">
        <f t="shared" si="55"/>
        <v>2.1300000000000003E-2</v>
      </c>
      <c r="D514">
        <f t="shared" si="48"/>
        <v>100</v>
      </c>
      <c r="E514">
        <f t="shared" si="49"/>
        <v>5.44</v>
      </c>
      <c r="F514">
        <f t="shared" si="50"/>
        <v>40</v>
      </c>
      <c r="G514">
        <f t="shared" si="51"/>
        <v>2.6990633109861597</v>
      </c>
      <c r="H514">
        <f t="shared" si="52"/>
        <v>5.9274239999999997E-4</v>
      </c>
      <c r="I514" s="3">
        <v>1.0992999999999999</v>
      </c>
      <c r="J514" s="3">
        <v>2.3800000000000002E-2</v>
      </c>
      <c r="K514">
        <f t="shared" si="53"/>
        <v>1.7000000000002846E-5</v>
      </c>
    </row>
    <row r="515" spans="1:11" x14ac:dyDescent="0.2">
      <c r="A515" s="5">
        <v>50.6</v>
      </c>
      <c r="B515" s="3">
        <f t="shared" si="54"/>
        <v>0.18240000000000012</v>
      </c>
      <c r="C515" s="3">
        <f t="shared" si="55"/>
        <v>2.12E-2</v>
      </c>
      <c r="D515">
        <f t="shared" si="48"/>
        <v>100</v>
      </c>
      <c r="E515">
        <f t="shared" si="49"/>
        <v>5.44</v>
      </c>
      <c r="F515">
        <f t="shared" si="50"/>
        <v>40</v>
      </c>
      <c r="G515">
        <f t="shared" si="51"/>
        <v>2.6863916522491347</v>
      </c>
      <c r="H515">
        <f t="shared" si="52"/>
        <v>5.9535360000000038E-4</v>
      </c>
      <c r="I515" s="3">
        <v>1.1001000000000001</v>
      </c>
      <c r="J515" s="3">
        <v>2.3699999999999999E-2</v>
      </c>
      <c r="K515">
        <f t="shared" si="53"/>
        <v>1.4874999999998363E-5</v>
      </c>
    </row>
    <row r="516" spans="1:11" x14ac:dyDescent="0.2">
      <c r="A516" s="5">
        <v>50.7</v>
      </c>
      <c r="B516" s="3">
        <f t="shared" si="54"/>
        <v>0.18310000000000004</v>
      </c>
      <c r="C516" s="3">
        <f t="shared" si="55"/>
        <v>2.1300000000000003E-2</v>
      </c>
      <c r="D516">
        <f t="shared" si="48"/>
        <v>100</v>
      </c>
      <c r="E516">
        <f t="shared" si="49"/>
        <v>5.44</v>
      </c>
      <c r="F516">
        <f t="shared" si="50"/>
        <v>40</v>
      </c>
      <c r="G516">
        <f t="shared" si="51"/>
        <v>2.6990633109861597</v>
      </c>
      <c r="H516">
        <f t="shared" si="52"/>
        <v>5.9763840000000019E-4</v>
      </c>
      <c r="I516" s="3">
        <v>1.1008</v>
      </c>
      <c r="J516" s="3">
        <v>2.3800000000000002E-2</v>
      </c>
      <c r="K516">
        <f t="shared" si="53"/>
        <v>2.1349999999997649E-5</v>
      </c>
    </row>
    <row r="517" spans="1:11" x14ac:dyDescent="0.2">
      <c r="A517" s="5">
        <v>50.8</v>
      </c>
      <c r="B517" s="3">
        <f t="shared" si="54"/>
        <v>0.18409999999999993</v>
      </c>
      <c r="C517" s="3">
        <f t="shared" si="55"/>
        <v>2.1400000000000002E-2</v>
      </c>
      <c r="D517">
        <f t="shared" si="48"/>
        <v>100</v>
      </c>
      <c r="E517">
        <f t="shared" si="49"/>
        <v>5.44</v>
      </c>
      <c r="F517">
        <f t="shared" si="50"/>
        <v>40</v>
      </c>
      <c r="G517">
        <f t="shared" si="51"/>
        <v>2.7117349697231834</v>
      </c>
      <c r="H517">
        <f t="shared" si="52"/>
        <v>6.0090239999999987E-4</v>
      </c>
      <c r="I517" s="3">
        <v>1.1017999999999999</v>
      </c>
      <c r="J517" s="3">
        <v>2.3900000000000001E-2</v>
      </c>
      <c r="K517">
        <f t="shared" si="53"/>
        <v>1.7080000000002859E-5</v>
      </c>
    </row>
    <row r="518" spans="1:11" x14ac:dyDescent="0.2">
      <c r="A518" s="5">
        <v>50.9</v>
      </c>
      <c r="B518" s="3">
        <f t="shared" si="54"/>
        <v>0.18490000000000006</v>
      </c>
      <c r="C518" s="3">
        <f t="shared" si="55"/>
        <v>2.1300000000000003E-2</v>
      </c>
      <c r="D518">
        <f t="shared" si="48"/>
        <v>100</v>
      </c>
      <c r="E518">
        <f t="shared" si="49"/>
        <v>5.44</v>
      </c>
      <c r="F518">
        <f t="shared" si="50"/>
        <v>40</v>
      </c>
      <c r="G518">
        <f t="shared" si="51"/>
        <v>2.6990633109861597</v>
      </c>
      <c r="H518">
        <f t="shared" si="52"/>
        <v>6.0351360000000028E-4</v>
      </c>
      <c r="I518" s="3">
        <v>1.1026</v>
      </c>
      <c r="J518" s="3">
        <v>2.3800000000000002E-2</v>
      </c>
      <c r="K518">
        <f t="shared" si="53"/>
        <v>1.5049999999998343E-5</v>
      </c>
    </row>
    <row r="519" spans="1:11" x14ac:dyDescent="0.2">
      <c r="A519" s="5">
        <v>51</v>
      </c>
      <c r="B519" s="3">
        <f t="shared" si="54"/>
        <v>0.18559999999999999</v>
      </c>
      <c r="C519" s="3">
        <f t="shared" si="55"/>
        <v>2.1700000000000001E-2</v>
      </c>
      <c r="D519">
        <f t="shared" si="48"/>
        <v>100</v>
      </c>
      <c r="E519">
        <f t="shared" si="49"/>
        <v>5.44</v>
      </c>
      <c r="F519">
        <f t="shared" si="50"/>
        <v>40</v>
      </c>
      <c r="G519">
        <f t="shared" si="51"/>
        <v>2.7497499459342563</v>
      </c>
      <c r="H519">
        <f t="shared" si="52"/>
        <v>6.0579839999999998E-4</v>
      </c>
      <c r="I519" s="3">
        <v>1.1032999999999999</v>
      </c>
      <c r="J519" s="3">
        <v>2.4199999999999999E-2</v>
      </c>
      <c r="K519">
        <f t="shared" si="53"/>
        <v>1.744000000000292E-5</v>
      </c>
    </row>
    <row r="520" spans="1:11" x14ac:dyDescent="0.2">
      <c r="A520" s="5">
        <v>51.1</v>
      </c>
      <c r="B520" s="3">
        <f t="shared" si="54"/>
        <v>0.18640000000000012</v>
      </c>
      <c r="C520" s="3">
        <f t="shared" si="55"/>
        <v>2.1900000000000003E-2</v>
      </c>
      <c r="D520">
        <f t="shared" si="48"/>
        <v>100</v>
      </c>
      <c r="E520">
        <f t="shared" si="49"/>
        <v>5.44</v>
      </c>
      <c r="F520">
        <f t="shared" si="50"/>
        <v>40</v>
      </c>
      <c r="G520">
        <f t="shared" si="51"/>
        <v>2.7750932634083045</v>
      </c>
      <c r="H520">
        <f t="shared" si="52"/>
        <v>6.0840960000000039E-4</v>
      </c>
      <c r="I520" s="3">
        <v>1.1041000000000001</v>
      </c>
      <c r="J520" s="3">
        <v>2.4400000000000002E-2</v>
      </c>
      <c r="K520">
        <f t="shared" si="53"/>
        <v>2.1899999999997591E-5</v>
      </c>
    </row>
    <row r="521" spans="1:11" x14ac:dyDescent="0.2">
      <c r="A521" s="5">
        <v>51.2</v>
      </c>
      <c r="B521" s="3">
        <f t="shared" si="54"/>
        <v>0.18740000000000001</v>
      </c>
      <c r="C521" s="3">
        <f t="shared" si="55"/>
        <v>2.1900000000000003E-2</v>
      </c>
      <c r="D521">
        <f t="shared" si="48"/>
        <v>100</v>
      </c>
      <c r="E521">
        <f t="shared" si="49"/>
        <v>5.44</v>
      </c>
      <c r="F521">
        <f t="shared" si="50"/>
        <v>40</v>
      </c>
      <c r="G521">
        <f t="shared" si="51"/>
        <v>2.7750932634083045</v>
      </c>
      <c r="H521">
        <f t="shared" si="52"/>
        <v>6.1167360000000007E-4</v>
      </c>
      <c r="I521" s="3">
        <v>1.1051</v>
      </c>
      <c r="J521" s="3">
        <v>2.4400000000000002E-2</v>
      </c>
      <c r="K521">
        <f t="shared" si="53"/>
        <v>1.5364999999998312E-5</v>
      </c>
    </row>
    <row r="522" spans="1:11" x14ac:dyDescent="0.2">
      <c r="A522" s="5">
        <v>51.3</v>
      </c>
      <c r="B522" s="3">
        <f t="shared" si="54"/>
        <v>0.18809999999999993</v>
      </c>
      <c r="C522" s="3">
        <f t="shared" si="55"/>
        <v>2.2000000000000002E-2</v>
      </c>
      <c r="D522">
        <f t="shared" ref="D522:D585" si="56">$E$4</f>
        <v>100</v>
      </c>
      <c r="E522">
        <f t="shared" ref="E522:E585" si="57">$F$4</f>
        <v>5.44</v>
      </c>
      <c r="F522">
        <f t="shared" ref="F522:F585" si="58">$G$4</f>
        <v>40</v>
      </c>
      <c r="G522">
        <f t="shared" ref="G522:G585" si="59">3*C522*D522*1000/(2*F522*E522^2)</f>
        <v>2.7877649221453287</v>
      </c>
      <c r="H522">
        <f t="shared" ref="H522:H585" si="60">6*B522*E522/(D522^2)</f>
        <v>6.1395839999999987E-4</v>
      </c>
      <c r="I522" s="3">
        <v>1.1057999999999999</v>
      </c>
      <c r="J522" s="3">
        <v>2.4500000000000001E-2</v>
      </c>
      <c r="K522">
        <f t="shared" ref="K522:K585" si="61">(C523+C522)/2*(B523-B522)</f>
        <v>1.540000000000319E-5</v>
      </c>
    </row>
    <row r="523" spans="1:11" x14ac:dyDescent="0.2">
      <c r="A523" s="5">
        <v>51.4</v>
      </c>
      <c r="B523" s="3">
        <f t="shared" si="54"/>
        <v>0.18880000000000008</v>
      </c>
      <c r="C523" s="3">
        <f t="shared" si="55"/>
        <v>2.2000000000000002E-2</v>
      </c>
      <c r="D523">
        <f t="shared" si="56"/>
        <v>100</v>
      </c>
      <c r="E523">
        <f t="shared" si="57"/>
        <v>5.44</v>
      </c>
      <c r="F523">
        <f t="shared" si="58"/>
        <v>40</v>
      </c>
      <c r="G523">
        <f t="shared" si="59"/>
        <v>2.7877649221453287</v>
      </c>
      <c r="H523">
        <f t="shared" si="60"/>
        <v>6.1624320000000022E-4</v>
      </c>
      <c r="I523" s="3">
        <v>1.1065</v>
      </c>
      <c r="J523" s="3">
        <v>2.4500000000000001E-2</v>
      </c>
      <c r="K523">
        <f t="shared" si="61"/>
        <v>2.4309999999997323E-5</v>
      </c>
    </row>
    <row r="524" spans="1:11" x14ac:dyDescent="0.2">
      <c r="A524" s="5">
        <v>51.5</v>
      </c>
      <c r="B524" s="3">
        <f t="shared" si="54"/>
        <v>0.18989999999999996</v>
      </c>
      <c r="C524" s="3">
        <f t="shared" si="55"/>
        <v>2.2200000000000001E-2</v>
      </c>
      <c r="D524">
        <f t="shared" si="56"/>
        <v>100</v>
      </c>
      <c r="E524">
        <f t="shared" si="57"/>
        <v>5.44</v>
      </c>
      <c r="F524">
        <f t="shared" si="58"/>
        <v>40</v>
      </c>
      <c r="G524">
        <f t="shared" si="59"/>
        <v>2.8131082396193774</v>
      </c>
      <c r="H524">
        <f t="shared" si="60"/>
        <v>6.1983359999999996E-4</v>
      </c>
      <c r="I524" s="3">
        <v>1.1075999999999999</v>
      </c>
      <c r="J524" s="3">
        <v>2.47E-2</v>
      </c>
      <c r="K524">
        <f t="shared" si="61"/>
        <v>2.0025000000002733E-5</v>
      </c>
    </row>
    <row r="525" spans="1:11" x14ac:dyDescent="0.2">
      <c r="A525" s="5">
        <v>51.6</v>
      </c>
      <c r="B525" s="3">
        <f t="shared" si="54"/>
        <v>0.19080000000000008</v>
      </c>
      <c r="C525" s="3">
        <f t="shared" si="55"/>
        <v>2.23E-2</v>
      </c>
      <c r="D525">
        <f t="shared" si="56"/>
        <v>100</v>
      </c>
      <c r="E525">
        <f t="shared" si="57"/>
        <v>5.44</v>
      </c>
      <c r="F525">
        <f t="shared" si="58"/>
        <v>40</v>
      </c>
      <c r="G525">
        <f t="shared" si="59"/>
        <v>2.8257798983564011</v>
      </c>
      <c r="H525">
        <f t="shared" si="60"/>
        <v>6.2277120000000033E-4</v>
      </c>
      <c r="I525" s="3">
        <v>1.1085</v>
      </c>
      <c r="J525" s="3">
        <v>2.4799999999999999E-2</v>
      </c>
      <c r="K525">
        <f t="shared" si="61"/>
        <v>1.3439999999998521E-5</v>
      </c>
    </row>
    <row r="526" spans="1:11" x14ac:dyDescent="0.2">
      <c r="A526" s="5">
        <v>51.7</v>
      </c>
      <c r="B526" s="3">
        <f t="shared" si="54"/>
        <v>0.19140000000000001</v>
      </c>
      <c r="C526" s="3">
        <f t="shared" si="55"/>
        <v>2.2500000000000003E-2</v>
      </c>
      <c r="D526">
        <f t="shared" si="56"/>
        <v>100</v>
      </c>
      <c r="E526">
        <f t="shared" si="57"/>
        <v>5.44</v>
      </c>
      <c r="F526">
        <f t="shared" si="58"/>
        <v>40</v>
      </c>
      <c r="G526">
        <f t="shared" si="59"/>
        <v>2.8511232158304494</v>
      </c>
      <c r="H526">
        <f t="shared" si="60"/>
        <v>6.2472960000000018E-4</v>
      </c>
      <c r="I526" s="3">
        <v>1.1091</v>
      </c>
      <c r="J526" s="3">
        <v>2.5000000000000001E-2</v>
      </c>
      <c r="K526">
        <f t="shared" si="61"/>
        <v>1.8080000000003029E-5</v>
      </c>
    </row>
    <row r="527" spans="1:11" x14ac:dyDescent="0.2">
      <c r="A527" s="5">
        <v>51.8</v>
      </c>
      <c r="B527" s="3">
        <f t="shared" si="54"/>
        <v>0.19220000000000015</v>
      </c>
      <c r="C527" s="3">
        <f t="shared" si="55"/>
        <v>2.2700000000000001E-2</v>
      </c>
      <c r="D527">
        <f t="shared" si="56"/>
        <v>100</v>
      </c>
      <c r="E527">
        <f t="shared" si="57"/>
        <v>5.44</v>
      </c>
      <c r="F527">
        <f t="shared" si="58"/>
        <v>40</v>
      </c>
      <c r="G527">
        <f t="shared" si="59"/>
        <v>2.8764665333044985</v>
      </c>
      <c r="H527">
        <f t="shared" si="60"/>
        <v>6.2734080000000048E-4</v>
      </c>
      <c r="I527" s="3">
        <v>1.1099000000000001</v>
      </c>
      <c r="J527" s="3">
        <v>2.52E-2</v>
      </c>
      <c r="K527">
        <f t="shared" si="61"/>
        <v>2.2699999999997502E-5</v>
      </c>
    </row>
    <row r="528" spans="1:11" x14ac:dyDescent="0.2">
      <c r="A528" s="5">
        <v>51.9</v>
      </c>
      <c r="B528" s="3">
        <f t="shared" si="54"/>
        <v>0.19320000000000004</v>
      </c>
      <c r="C528" s="3">
        <f t="shared" si="55"/>
        <v>2.2700000000000001E-2</v>
      </c>
      <c r="D528">
        <f t="shared" si="56"/>
        <v>100</v>
      </c>
      <c r="E528">
        <f t="shared" si="57"/>
        <v>5.44</v>
      </c>
      <c r="F528">
        <f t="shared" si="58"/>
        <v>40</v>
      </c>
      <c r="G528">
        <f t="shared" si="59"/>
        <v>2.8764665333044985</v>
      </c>
      <c r="H528">
        <f t="shared" si="60"/>
        <v>6.3060480000000016E-4</v>
      </c>
      <c r="I528" s="3">
        <v>1.1109</v>
      </c>
      <c r="J528" s="3">
        <v>2.52E-2</v>
      </c>
      <c r="K528">
        <f t="shared" si="61"/>
        <v>1.8199999999997996E-5</v>
      </c>
    </row>
    <row r="529" spans="1:11" x14ac:dyDescent="0.2">
      <c r="A529" s="5">
        <v>52</v>
      </c>
      <c r="B529" s="3">
        <f t="shared" si="54"/>
        <v>0.19399999999999995</v>
      </c>
      <c r="C529" s="3">
        <f t="shared" si="55"/>
        <v>2.2800000000000001E-2</v>
      </c>
      <c r="D529">
        <f t="shared" si="56"/>
        <v>100</v>
      </c>
      <c r="E529">
        <f t="shared" si="57"/>
        <v>5.44</v>
      </c>
      <c r="F529">
        <f t="shared" si="58"/>
        <v>40</v>
      </c>
      <c r="G529">
        <f t="shared" si="59"/>
        <v>2.8891381920415222</v>
      </c>
      <c r="H529">
        <f t="shared" si="60"/>
        <v>6.3321599999999992E-4</v>
      </c>
      <c r="I529" s="3">
        <v>1.1116999999999999</v>
      </c>
      <c r="J529" s="3">
        <v>2.53E-2</v>
      </c>
      <c r="K529">
        <f t="shared" si="61"/>
        <v>1.5925000000003297E-5</v>
      </c>
    </row>
    <row r="530" spans="1:11" x14ac:dyDescent="0.2">
      <c r="A530" s="5">
        <v>52.1</v>
      </c>
      <c r="B530" s="3">
        <f t="shared" si="54"/>
        <v>0.1947000000000001</v>
      </c>
      <c r="C530" s="3">
        <f t="shared" si="55"/>
        <v>2.2700000000000001E-2</v>
      </c>
      <c r="D530">
        <f t="shared" si="56"/>
        <v>100</v>
      </c>
      <c r="E530">
        <f t="shared" si="57"/>
        <v>5.44</v>
      </c>
      <c r="F530">
        <f t="shared" si="58"/>
        <v>40</v>
      </c>
      <c r="G530">
        <f t="shared" si="59"/>
        <v>2.8764665333044985</v>
      </c>
      <c r="H530">
        <f t="shared" si="60"/>
        <v>6.3550080000000038E-4</v>
      </c>
      <c r="I530" s="3">
        <v>1.1124000000000001</v>
      </c>
      <c r="J530" s="3">
        <v>2.52E-2</v>
      </c>
      <c r="K530">
        <f t="shared" si="61"/>
        <v>2.289999999999748E-5</v>
      </c>
    </row>
    <row r="531" spans="1:11" x14ac:dyDescent="0.2">
      <c r="A531" s="5">
        <v>52.2</v>
      </c>
      <c r="B531" s="3">
        <f t="shared" si="54"/>
        <v>0.19569999999999999</v>
      </c>
      <c r="C531" s="3">
        <f t="shared" si="55"/>
        <v>2.3100000000000002E-2</v>
      </c>
      <c r="D531">
        <f t="shared" si="56"/>
        <v>100</v>
      </c>
      <c r="E531">
        <f t="shared" si="57"/>
        <v>5.44</v>
      </c>
      <c r="F531">
        <f t="shared" si="58"/>
        <v>40</v>
      </c>
      <c r="G531">
        <f t="shared" si="59"/>
        <v>2.9271531682525946</v>
      </c>
      <c r="H531">
        <f t="shared" si="60"/>
        <v>6.3876479999999995E-4</v>
      </c>
      <c r="I531" s="3">
        <v>1.1133999999999999</v>
      </c>
      <c r="J531" s="3">
        <v>2.5600000000000001E-2</v>
      </c>
      <c r="K531">
        <f t="shared" si="61"/>
        <v>2.0790000000002842E-5</v>
      </c>
    </row>
    <row r="532" spans="1:11" x14ac:dyDescent="0.2">
      <c r="A532" s="5">
        <v>52.3</v>
      </c>
      <c r="B532" s="3">
        <f t="shared" si="54"/>
        <v>0.19660000000000011</v>
      </c>
      <c r="C532" s="3">
        <f t="shared" si="55"/>
        <v>2.3100000000000002E-2</v>
      </c>
      <c r="D532">
        <f t="shared" si="56"/>
        <v>100</v>
      </c>
      <c r="E532">
        <f t="shared" si="57"/>
        <v>5.44</v>
      </c>
      <c r="F532">
        <f t="shared" si="58"/>
        <v>40</v>
      </c>
      <c r="G532">
        <f t="shared" si="59"/>
        <v>2.9271531682525946</v>
      </c>
      <c r="H532">
        <f t="shared" si="60"/>
        <v>6.4170240000000042E-4</v>
      </c>
      <c r="I532" s="3">
        <v>1.1143000000000001</v>
      </c>
      <c r="J532" s="3">
        <v>2.5600000000000001E-2</v>
      </c>
      <c r="K532">
        <f t="shared" si="61"/>
        <v>1.6169999999998221E-5</v>
      </c>
    </row>
    <row r="533" spans="1:11" x14ac:dyDescent="0.2">
      <c r="A533" s="5">
        <v>52.4</v>
      </c>
      <c r="B533" s="3">
        <f t="shared" si="54"/>
        <v>0.19730000000000003</v>
      </c>
      <c r="C533" s="3">
        <f t="shared" si="55"/>
        <v>2.3100000000000002E-2</v>
      </c>
      <c r="D533">
        <f t="shared" si="56"/>
        <v>100</v>
      </c>
      <c r="E533">
        <f t="shared" si="57"/>
        <v>5.44</v>
      </c>
      <c r="F533">
        <f t="shared" si="58"/>
        <v>40</v>
      </c>
      <c r="G533">
        <f t="shared" si="59"/>
        <v>2.9271531682525946</v>
      </c>
      <c r="H533">
        <f t="shared" si="60"/>
        <v>6.4398720000000012E-4</v>
      </c>
      <c r="I533" s="3">
        <v>1.115</v>
      </c>
      <c r="J533" s="3">
        <v>2.5600000000000001E-2</v>
      </c>
      <c r="K533">
        <f t="shared" si="61"/>
        <v>1.8519999999997963E-5</v>
      </c>
    </row>
    <row r="534" spans="1:11" x14ac:dyDescent="0.2">
      <c r="A534" s="5">
        <v>52.5</v>
      </c>
      <c r="B534" s="3">
        <f t="shared" si="54"/>
        <v>0.19809999999999994</v>
      </c>
      <c r="C534" s="3">
        <f t="shared" si="55"/>
        <v>2.3200000000000002E-2</v>
      </c>
      <c r="D534">
        <f t="shared" si="56"/>
        <v>100</v>
      </c>
      <c r="E534">
        <f t="shared" si="57"/>
        <v>5.44</v>
      </c>
      <c r="F534">
        <f t="shared" si="58"/>
        <v>40</v>
      </c>
      <c r="G534">
        <f t="shared" si="59"/>
        <v>2.9398248269896192</v>
      </c>
      <c r="H534">
        <f t="shared" si="60"/>
        <v>6.4659839999999988E-4</v>
      </c>
      <c r="I534" s="3">
        <v>1.1157999999999999</v>
      </c>
      <c r="J534" s="3">
        <v>2.5700000000000001E-2</v>
      </c>
      <c r="K534">
        <f t="shared" si="61"/>
        <v>2.3250000000002601E-5</v>
      </c>
    </row>
    <row r="535" spans="1:11" x14ac:dyDescent="0.2">
      <c r="A535" s="5">
        <v>52.6</v>
      </c>
      <c r="B535" s="3">
        <f t="shared" si="54"/>
        <v>0.19910000000000005</v>
      </c>
      <c r="C535" s="3">
        <f t="shared" si="55"/>
        <v>2.3300000000000001E-2</v>
      </c>
      <c r="D535">
        <f t="shared" si="56"/>
        <v>100</v>
      </c>
      <c r="E535">
        <f t="shared" si="57"/>
        <v>5.44</v>
      </c>
      <c r="F535">
        <f t="shared" si="58"/>
        <v>40</v>
      </c>
      <c r="G535">
        <f t="shared" si="59"/>
        <v>2.9524964857266434</v>
      </c>
      <c r="H535">
        <f t="shared" si="60"/>
        <v>6.4986240000000021E-4</v>
      </c>
      <c r="I535" s="3">
        <v>1.1168</v>
      </c>
      <c r="J535" s="3">
        <v>2.58E-2</v>
      </c>
      <c r="K535">
        <f t="shared" si="61"/>
        <v>1.871999999999794E-5</v>
      </c>
    </row>
    <row r="536" spans="1:11" x14ac:dyDescent="0.2">
      <c r="A536" s="5">
        <v>52.7</v>
      </c>
      <c r="B536" s="3">
        <f t="shared" si="54"/>
        <v>0.19989999999999997</v>
      </c>
      <c r="C536" s="3">
        <f t="shared" si="55"/>
        <v>2.35E-2</v>
      </c>
      <c r="D536">
        <f t="shared" si="56"/>
        <v>100</v>
      </c>
      <c r="E536">
        <f t="shared" si="57"/>
        <v>5.44</v>
      </c>
      <c r="F536">
        <f t="shared" si="58"/>
        <v>40</v>
      </c>
      <c r="G536">
        <f t="shared" si="59"/>
        <v>2.9778398032006921</v>
      </c>
      <c r="H536">
        <f t="shared" si="60"/>
        <v>6.5247359999999986E-4</v>
      </c>
      <c r="I536" s="3">
        <v>1.1175999999999999</v>
      </c>
      <c r="J536" s="3">
        <v>2.5999999999999999E-2</v>
      </c>
      <c r="K536">
        <f t="shared" si="61"/>
        <v>1.6450000000003405E-5</v>
      </c>
    </row>
    <row r="537" spans="1:11" x14ac:dyDescent="0.2">
      <c r="A537" s="5">
        <v>52.8</v>
      </c>
      <c r="B537" s="3">
        <f t="shared" si="54"/>
        <v>0.20060000000000011</v>
      </c>
      <c r="C537" s="3">
        <f t="shared" si="55"/>
        <v>2.35E-2</v>
      </c>
      <c r="D537">
        <f t="shared" si="56"/>
        <v>100</v>
      </c>
      <c r="E537">
        <f t="shared" si="57"/>
        <v>5.44</v>
      </c>
      <c r="F537">
        <f t="shared" si="58"/>
        <v>40</v>
      </c>
      <c r="G537">
        <f t="shared" si="59"/>
        <v>2.9778398032006921</v>
      </c>
      <c r="H537">
        <f t="shared" si="60"/>
        <v>6.5475840000000043E-4</v>
      </c>
      <c r="I537" s="3">
        <v>1.1183000000000001</v>
      </c>
      <c r="J537" s="3">
        <v>2.5999999999999999E-2</v>
      </c>
      <c r="K537">
        <f t="shared" si="61"/>
        <v>2.1284999999997656E-5</v>
      </c>
    </row>
    <row r="538" spans="1:11" s="8" customFormat="1" x14ac:dyDescent="0.2">
      <c r="A538" s="5">
        <v>52.9</v>
      </c>
      <c r="B538" s="3">
        <f t="shared" si="54"/>
        <v>0.20150000000000001</v>
      </c>
      <c r="C538" s="3">
        <f t="shared" si="55"/>
        <v>2.3800000000000002E-2</v>
      </c>
      <c r="D538" s="8">
        <f t="shared" si="56"/>
        <v>100</v>
      </c>
      <c r="E538" s="8">
        <f t="shared" si="57"/>
        <v>5.44</v>
      </c>
      <c r="F538" s="8">
        <f t="shared" si="58"/>
        <v>40</v>
      </c>
      <c r="G538" s="8">
        <f t="shared" si="59"/>
        <v>3.0158547794117649</v>
      </c>
      <c r="H538" s="8">
        <f t="shared" si="60"/>
        <v>6.5769600000000004E-4</v>
      </c>
      <c r="I538" s="3">
        <v>1.1192</v>
      </c>
      <c r="J538" s="3">
        <v>2.63E-2</v>
      </c>
      <c r="K538" s="8">
        <f t="shared" si="61"/>
        <v>2.3750000000002658E-5</v>
      </c>
    </row>
    <row r="539" spans="1:11" x14ac:dyDescent="0.2">
      <c r="A539" s="5">
        <v>53</v>
      </c>
      <c r="B539" s="3">
        <f t="shared" si="54"/>
        <v>0.20250000000000012</v>
      </c>
      <c r="C539" s="3">
        <f t="shared" si="55"/>
        <v>2.3700000000000002E-2</v>
      </c>
      <c r="D539">
        <f t="shared" si="56"/>
        <v>100</v>
      </c>
      <c r="E539">
        <f t="shared" si="57"/>
        <v>5.44</v>
      </c>
      <c r="F539">
        <f t="shared" si="58"/>
        <v>40</v>
      </c>
      <c r="G539">
        <f t="shared" si="59"/>
        <v>3.0031831206747404</v>
      </c>
      <c r="H539">
        <f t="shared" si="60"/>
        <v>6.6096000000000048E-4</v>
      </c>
      <c r="I539" s="3">
        <v>1.1202000000000001</v>
      </c>
      <c r="J539" s="3">
        <v>2.6200000000000001E-2</v>
      </c>
      <c r="K539">
        <f t="shared" si="61"/>
        <v>1.424999999999843E-5</v>
      </c>
    </row>
    <row r="540" spans="1:11" x14ac:dyDescent="0.2">
      <c r="A540" s="5">
        <v>53.1</v>
      </c>
      <c r="B540" s="3">
        <f t="shared" si="54"/>
        <v>0.20310000000000006</v>
      </c>
      <c r="C540" s="3">
        <f t="shared" si="55"/>
        <v>2.3800000000000002E-2</v>
      </c>
      <c r="D540">
        <f t="shared" si="56"/>
        <v>100</v>
      </c>
      <c r="E540">
        <f t="shared" si="57"/>
        <v>5.44</v>
      </c>
      <c r="F540">
        <f t="shared" si="58"/>
        <v>40</v>
      </c>
      <c r="G540">
        <f t="shared" si="59"/>
        <v>3.0158547794117649</v>
      </c>
      <c r="H540">
        <f t="shared" si="60"/>
        <v>6.6291840000000022E-4</v>
      </c>
      <c r="I540" s="3">
        <v>1.1208</v>
      </c>
      <c r="J540" s="3">
        <v>2.63E-2</v>
      </c>
      <c r="K540">
        <f t="shared" si="61"/>
        <v>1.6729999999998158E-5</v>
      </c>
    </row>
    <row r="541" spans="1:11" x14ac:dyDescent="0.2">
      <c r="A541" s="5">
        <v>53.2</v>
      </c>
      <c r="B541" s="3">
        <f t="shared" si="54"/>
        <v>0.20379999999999998</v>
      </c>
      <c r="C541" s="3">
        <f t="shared" si="55"/>
        <v>2.4E-2</v>
      </c>
      <c r="D541">
        <f t="shared" si="56"/>
        <v>100</v>
      </c>
      <c r="E541">
        <f t="shared" si="57"/>
        <v>5.44</v>
      </c>
      <c r="F541">
        <f t="shared" si="58"/>
        <v>40</v>
      </c>
      <c r="G541">
        <f t="shared" si="59"/>
        <v>3.0411980968858132</v>
      </c>
      <c r="H541">
        <f t="shared" si="60"/>
        <v>6.6520320000000002E-4</v>
      </c>
      <c r="I541" s="3">
        <v>1.1214999999999999</v>
      </c>
      <c r="J541" s="3">
        <v>2.6499999999999999E-2</v>
      </c>
      <c r="K541">
        <f t="shared" si="61"/>
        <v>2.1645000000002958E-5</v>
      </c>
    </row>
    <row r="542" spans="1:11" x14ac:dyDescent="0.2">
      <c r="A542" s="5">
        <v>53.3</v>
      </c>
      <c r="B542" s="3">
        <f t="shared" si="54"/>
        <v>0.2047000000000001</v>
      </c>
      <c r="C542" s="3">
        <f t="shared" si="55"/>
        <v>2.41E-2</v>
      </c>
      <c r="D542">
        <f t="shared" si="56"/>
        <v>100</v>
      </c>
      <c r="E542">
        <f t="shared" si="57"/>
        <v>5.44</v>
      </c>
      <c r="F542">
        <f t="shared" si="58"/>
        <v>40</v>
      </c>
      <c r="G542">
        <f t="shared" si="59"/>
        <v>3.0538697556228369</v>
      </c>
      <c r="H542">
        <f t="shared" si="60"/>
        <v>6.6814080000000039E-4</v>
      </c>
      <c r="I542" s="3">
        <v>1.1224000000000001</v>
      </c>
      <c r="J542" s="3">
        <v>2.6599999999999999E-2</v>
      </c>
      <c r="K542">
        <f t="shared" si="61"/>
        <v>2.4099999999997347E-5</v>
      </c>
    </row>
    <row r="543" spans="1:11" x14ac:dyDescent="0.2">
      <c r="A543" s="5">
        <v>53.4</v>
      </c>
      <c r="B543" s="3">
        <f t="shared" si="54"/>
        <v>0.20569999999999999</v>
      </c>
      <c r="C543" s="3">
        <f t="shared" si="55"/>
        <v>2.41E-2</v>
      </c>
      <c r="D543">
        <f t="shared" si="56"/>
        <v>100</v>
      </c>
      <c r="E543">
        <f t="shared" si="57"/>
        <v>5.44</v>
      </c>
      <c r="F543">
        <f t="shared" si="58"/>
        <v>40</v>
      </c>
      <c r="G543">
        <f t="shared" si="59"/>
        <v>3.0538697556228369</v>
      </c>
      <c r="H543">
        <f t="shared" si="60"/>
        <v>6.7140479999999996E-4</v>
      </c>
      <c r="I543" s="3">
        <v>1.1234</v>
      </c>
      <c r="J543" s="3">
        <v>2.6599999999999999E-2</v>
      </c>
      <c r="K543">
        <f t="shared" si="61"/>
        <v>1.6940000000003507E-5</v>
      </c>
    </row>
    <row r="544" spans="1:11" x14ac:dyDescent="0.2">
      <c r="A544" s="5">
        <v>53.5</v>
      </c>
      <c r="B544" s="3">
        <f t="shared" si="54"/>
        <v>0.20640000000000014</v>
      </c>
      <c r="C544" s="3">
        <f t="shared" si="55"/>
        <v>2.4300000000000002E-2</v>
      </c>
      <c r="D544">
        <f t="shared" si="56"/>
        <v>100</v>
      </c>
      <c r="E544">
        <f t="shared" si="57"/>
        <v>5.44</v>
      </c>
      <c r="F544">
        <f t="shared" si="58"/>
        <v>40</v>
      </c>
      <c r="G544">
        <f t="shared" si="59"/>
        <v>3.0792130730968856</v>
      </c>
      <c r="H544">
        <f t="shared" si="60"/>
        <v>6.7368960000000052E-4</v>
      </c>
      <c r="I544" s="3">
        <v>1.1241000000000001</v>
      </c>
      <c r="J544" s="3">
        <v>2.6800000000000001E-2</v>
      </c>
      <c r="K544">
        <f t="shared" si="61"/>
        <v>2.1959999999997584E-5</v>
      </c>
    </row>
    <row r="545" spans="1:11" x14ac:dyDescent="0.2">
      <c r="A545" s="5">
        <v>53.6</v>
      </c>
      <c r="B545" s="3">
        <f t="shared" si="54"/>
        <v>0.20730000000000004</v>
      </c>
      <c r="C545" s="3">
        <f t="shared" si="55"/>
        <v>2.4500000000000001E-2</v>
      </c>
      <c r="D545">
        <f t="shared" si="56"/>
        <v>100</v>
      </c>
      <c r="E545">
        <f t="shared" si="57"/>
        <v>5.44</v>
      </c>
      <c r="F545">
        <f t="shared" si="58"/>
        <v>40</v>
      </c>
      <c r="G545">
        <f t="shared" si="59"/>
        <v>3.1045563905709348</v>
      </c>
      <c r="H545">
        <f t="shared" si="60"/>
        <v>6.7662720000000013E-4</v>
      </c>
      <c r="I545" s="3">
        <v>1.125</v>
      </c>
      <c r="J545" s="3">
        <v>2.7E-2</v>
      </c>
      <c r="K545">
        <f t="shared" si="61"/>
        <v>2.4599999999997291E-5</v>
      </c>
    </row>
    <row r="546" spans="1:11" x14ac:dyDescent="0.2">
      <c r="A546" s="5">
        <v>53.7</v>
      </c>
      <c r="B546" s="3">
        <f t="shared" si="54"/>
        <v>0.20829999999999993</v>
      </c>
      <c r="C546" s="3">
        <f t="shared" si="55"/>
        <v>2.47E-2</v>
      </c>
      <c r="D546">
        <f t="shared" si="56"/>
        <v>100</v>
      </c>
      <c r="E546">
        <f t="shared" si="57"/>
        <v>5.44</v>
      </c>
      <c r="F546">
        <f t="shared" si="58"/>
        <v>40</v>
      </c>
      <c r="G546">
        <f t="shared" si="59"/>
        <v>3.1298997080449822</v>
      </c>
      <c r="H546">
        <f t="shared" si="60"/>
        <v>6.7989119999999981E-4</v>
      </c>
      <c r="I546" s="3">
        <v>1.1259999999999999</v>
      </c>
      <c r="J546" s="3">
        <v>2.7199999999999998E-2</v>
      </c>
      <c r="K546">
        <f t="shared" si="61"/>
        <v>1.7255000000003571E-5</v>
      </c>
    </row>
    <row r="547" spans="1:11" x14ac:dyDescent="0.2">
      <c r="A547" s="5">
        <v>53.8</v>
      </c>
      <c r="B547" s="3">
        <f t="shared" si="54"/>
        <v>0.20900000000000007</v>
      </c>
      <c r="C547" s="3">
        <f t="shared" si="55"/>
        <v>2.46E-2</v>
      </c>
      <c r="D547">
        <f t="shared" si="56"/>
        <v>100</v>
      </c>
      <c r="E547">
        <f t="shared" si="57"/>
        <v>5.44</v>
      </c>
      <c r="F547">
        <f t="shared" si="58"/>
        <v>40</v>
      </c>
      <c r="G547">
        <f t="shared" si="59"/>
        <v>3.1172280493079585</v>
      </c>
      <c r="H547">
        <f t="shared" si="60"/>
        <v>6.8217600000000027E-4</v>
      </c>
      <c r="I547" s="3">
        <v>1.1267</v>
      </c>
      <c r="J547" s="3">
        <v>2.7099999999999999E-2</v>
      </c>
      <c r="K547">
        <f t="shared" si="61"/>
        <v>1.7254999999998099E-5</v>
      </c>
    </row>
    <row r="548" spans="1:11" x14ac:dyDescent="0.2">
      <c r="A548" s="5">
        <v>53.9</v>
      </c>
      <c r="B548" s="3">
        <f t="shared" si="54"/>
        <v>0.2097</v>
      </c>
      <c r="C548" s="3">
        <f t="shared" si="55"/>
        <v>2.47E-2</v>
      </c>
      <c r="D548">
        <f t="shared" si="56"/>
        <v>100</v>
      </c>
      <c r="E548">
        <f t="shared" si="57"/>
        <v>5.44</v>
      </c>
      <c r="F548">
        <f t="shared" si="58"/>
        <v>40</v>
      </c>
      <c r="G548">
        <f t="shared" si="59"/>
        <v>3.1298997080449822</v>
      </c>
      <c r="H548">
        <f t="shared" si="60"/>
        <v>6.8446079999999996E-4</v>
      </c>
      <c r="I548" s="3">
        <v>1.1274</v>
      </c>
      <c r="J548" s="3">
        <v>2.7199999999999998E-2</v>
      </c>
      <c r="K548">
        <f t="shared" si="61"/>
        <v>2.2230000000003035E-5</v>
      </c>
    </row>
    <row r="549" spans="1:11" x14ac:dyDescent="0.2">
      <c r="A549" s="5">
        <v>54</v>
      </c>
      <c r="B549" s="3">
        <f t="shared" si="54"/>
        <v>0.21060000000000012</v>
      </c>
      <c r="C549" s="3">
        <f t="shared" si="55"/>
        <v>2.47E-2</v>
      </c>
      <c r="D549">
        <f t="shared" si="56"/>
        <v>100</v>
      </c>
      <c r="E549">
        <f t="shared" si="57"/>
        <v>5.44</v>
      </c>
      <c r="F549">
        <f t="shared" si="58"/>
        <v>40</v>
      </c>
      <c r="G549">
        <f t="shared" si="59"/>
        <v>3.1298997080449822</v>
      </c>
      <c r="H549">
        <f t="shared" si="60"/>
        <v>6.8739840000000044E-4</v>
      </c>
      <c r="I549" s="3">
        <v>1.1283000000000001</v>
      </c>
      <c r="J549" s="3">
        <v>2.7199999999999998E-2</v>
      </c>
      <c r="K549">
        <f t="shared" si="61"/>
        <v>2.2409999999997531E-5</v>
      </c>
    </row>
    <row r="550" spans="1:11" x14ac:dyDescent="0.2">
      <c r="A550" s="5">
        <v>54.1</v>
      </c>
      <c r="B550" s="3">
        <f t="shared" si="54"/>
        <v>0.21150000000000002</v>
      </c>
      <c r="C550" s="3">
        <f t="shared" si="55"/>
        <v>2.5100000000000001E-2</v>
      </c>
      <c r="D550">
        <f t="shared" si="56"/>
        <v>100</v>
      </c>
      <c r="E550">
        <f t="shared" si="57"/>
        <v>5.44</v>
      </c>
      <c r="F550">
        <f t="shared" si="58"/>
        <v>40</v>
      </c>
      <c r="G550">
        <f t="shared" si="59"/>
        <v>3.1805863429930792</v>
      </c>
      <c r="H550">
        <f t="shared" si="60"/>
        <v>6.9033600000000005E-4</v>
      </c>
      <c r="I550" s="3">
        <v>1.1292</v>
      </c>
      <c r="J550" s="3">
        <v>2.76E-2</v>
      </c>
      <c r="K550">
        <f t="shared" si="61"/>
        <v>1.7534999999998069E-5</v>
      </c>
    </row>
    <row r="551" spans="1:11" x14ac:dyDescent="0.2">
      <c r="A551" s="5">
        <v>54.2</v>
      </c>
      <c r="B551" s="3">
        <f t="shared" si="54"/>
        <v>0.21219999999999994</v>
      </c>
      <c r="C551" s="3">
        <f t="shared" si="55"/>
        <v>2.5000000000000001E-2</v>
      </c>
      <c r="D551">
        <f t="shared" si="56"/>
        <v>100</v>
      </c>
      <c r="E551">
        <f t="shared" si="57"/>
        <v>5.44</v>
      </c>
      <c r="F551">
        <f t="shared" si="58"/>
        <v>40</v>
      </c>
      <c r="G551">
        <f t="shared" si="59"/>
        <v>3.1679146842560555</v>
      </c>
      <c r="H551">
        <f t="shared" si="60"/>
        <v>6.9262079999999986E-4</v>
      </c>
      <c r="I551" s="3">
        <v>1.1298999999999999</v>
      </c>
      <c r="J551" s="3">
        <v>2.75E-2</v>
      </c>
      <c r="K551">
        <f t="shared" si="61"/>
        <v>2.0080000000003362E-5</v>
      </c>
    </row>
    <row r="552" spans="1:11" x14ac:dyDescent="0.2">
      <c r="A552" s="5">
        <v>54.3</v>
      </c>
      <c r="B552" s="3">
        <f t="shared" si="54"/>
        <v>0.21300000000000008</v>
      </c>
      <c r="C552" s="3">
        <f t="shared" si="55"/>
        <v>2.52E-2</v>
      </c>
      <c r="D552">
        <f t="shared" si="56"/>
        <v>100</v>
      </c>
      <c r="E552">
        <f t="shared" si="57"/>
        <v>5.44</v>
      </c>
      <c r="F552">
        <f t="shared" si="58"/>
        <v>40</v>
      </c>
      <c r="G552">
        <f t="shared" si="59"/>
        <v>3.1932580017301038</v>
      </c>
      <c r="H552">
        <f t="shared" si="60"/>
        <v>6.9523200000000027E-4</v>
      </c>
      <c r="I552" s="3">
        <v>1.1307</v>
      </c>
      <c r="J552" s="3">
        <v>2.7699999999999999E-2</v>
      </c>
      <c r="K552">
        <f t="shared" si="61"/>
        <v>3.0299999999996664E-5</v>
      </c>
    </row>
    <row r="553" spans="1:11" x14ac:dyDescent="0.2">
      <c r="A553" s="5">
        <v>54.4</v>
      </c>
      <c r="B553" s="3">
        <f t="shared" ref="B553:B616" si="62">I553-$I$296</f>
        <v>0.21419999999999995</v>
      </c>
      <c r="C553" s="3">
        <f t="shared" ref="C553:C616" si="63">J553-$J$296</f>
        <v>2.53E-2</v>
      </c>
      <c r="D553">
        <f t="shared" si="56"/>
        <v>100</v>
      </c>
      <c r="E553">
        <f t="shared" si="57"/>
        <v>5.44</v>
      </c>
      <c r="F553">
        <f t="shared" si="58"/>
        <v>40</v>
      </c>
      <c r="G553">
        <f t="shared" si="59"/>
        <v>3.2059296604671275</v>
      </c>
      <c r="H553">
        <f t="shared" si="60"/>
        <v>6.9914879999999986E-4</v>
      </c>
      <c r="I553" s="3">
        <v>1.1318999999999999</v>
      </c>
      <c r="J553" s="3">
        <v>2.7799999999999998E-2</v>
      </c>
      <c r="K553">
        <f t="shared" si="61"/>
        <v>1.7745000000003676E-5</v>
      </c>
    </row>
    <row r="554" spans="1:11" x14ac:dyDescent="0.2">
      <c r="A554" s="5">
        <v>54.5</v>
      </c>
      <c r="B554" s="3">
        <f t="shared" si="62"/>
        <v>0.21490000000000009</v>
      </c>
      <c r="C554" s="3">
        <f t="shared" si="63"/>
        <v>2.5400000000000002E-2</v>
      </c>
      <c r="D554">
        <f t="shared" si="56"/>
        <v>100</v>
      </c>
      <c r="E554">
        <f t="shared" si="57"/>
        <v>5.44</v>
      </c>
      <c r="F554">
        <f t="shared" si="58"/>
        <v>40</v>
      </c>
      <c r="G554">
        <f t="shared" si="59"/>
        <v>3.218601319204152</v>
      </c>
      <c r="H554">
        <f t="shared" si="60"/>
        <v>7.0143360000000032E-4</v>
      </c>
      <c r="I554" s="3">
        <v>1.1326000000000001</v>
      </c>
      <c r="J554" s="3">
        <v>2.7900000000000001E-2</v>
      </c>
      <c r="K554">
        <f t="shared" si="61"/>
        <v>1.5299999999998315E-5</v>
      </c>
    </row>
    <row r="555" spans="1:11" x14ac:dyDescent="0.2">
      <c r="A555" s="5">
        <v>54.6</v>
      </c>
      <c r="B555" s="3">
        <f t="shared" si="62"/>
        <v>0.21550000000000002</v>
      </c>
      <c r="C555" s="3">
        <f t="shared" si="63"/>
        <v>2.5600000000000001E-2</v>
      </c>
      <c r="D555">
        <f t="shared" si="56"/>
        <v>100</v>
      </c>
      <c r="E555">
        <f t="shared" si="57"/>
        <v>5.44</v>
      </c>
      <c r="F555">
        <f t="shared" si="58"/>
        <v>40</v>
      </c>
      <c r="G555">
        <f t="shared" si="59"/>
        <v>3.2439446366782008</v>
      </c>
      <c r="H555">
        <f t="shared" si="60"/>
        <v>7.0339200000000006E-4</v>
      </c>
      <c r="I555" s="3">
        <v>1.1332</v>
      </c>
      <c r="J555" s="3">
        <v>2.81E-2</v>
      </c>
      <c r="K555">
        <f t="shared" si="61"/>
        <v>2.3085000000003151E-5</v>
      </c>
    </row>
    <row r="556" spans="1:11" x14ac:dyDescent="0.2">
      <c r="A556" s="5">
        <v>54.7</v>
      </c>
      <c r="B556" s="3">
        <f t="shared" si="62"/>
        <v>0.21640000000000015</v>
      </c>
      <c r="C556" s="3">
        <f t="shared" si="63"/>
        <v>2.5700000000000001E-2</v>
      </c>
      <c r="D556">
        <f t="shared" si="56"/>
        <v>100</v>
      </c>
      <c r="E556">
        <f t="shared" si="57"/>
        <v>5.44</v>
      </c>
      <c r="F556">
        <f t="shared" si="58"/>
        <v>40</v>
      </c>
      <c r="G556">
        <f t="shared" si="59"/>
        <v>3.2566162954152245</v>
      </c>
      <c r="H556">
        <f t="shared" si="60"/>
        <v>7.0632960000000054E-4</v>
      </c>
      <c r="I556" s="3">
        <v>1.1341000000000001</v>
      </c>
      <c r="J556" s="3">
        <v>2.8199999999999999E-2</v>
      </c>
      <c r="K556">
        <f t="shared" si="61"/>
        <v>2.8379999999996879E-5</v>
      </c>
    </row>
    <row r="557" spans="1:11" x14ac:dyDescent="0.2">
      <c r="A557" s="5">
        <v>54.8</v>
      </c>
      <c r="B557" s="3">
        <f t="shared" si="62"/>
        <v>0.21750000000000003</v>
      </c>
      <c r="C557" s="3">
        <f t="shared" si="63"/>
        <v>2.5900000000000003E-2</v>
      </c>
      <c r="D557">
        <f t="shared" si="56"/>
        <v>100</v>
      </c>
      <c r="E557">
        <f t="shared" si="57"/>
        <v>5.44</v>
      </c>
      <c r="F557">
        <f t="shared" si="58"/>
        <v>40</v>
      </c>
      <c r="G557">
        <f t="shared" si="59"/>
        <v>3.2819596128892732</v>
      </c>
      <c r="H557">
        <f t="shared" si="60"/>
        <v>7.0992000000000017E-4</v>
      </c>
      <c r="I557" s="3">
        <v>1.1352</v>
      </c>
      <c r="J557" s="3">
        <v>2.8400000000000002E-2</v>
      </c>
      <c r="K557">
        <f t="shared" si="61"/>
        <v>1.8059999999998014E-5</v>
      </c>
    </row>
    <row r="558" spans="1:11" x14ac:dyDescent="0.2">
      <c r="A558" s="5">
        <v>54.9</v>
      </c>
      <c r="B558" s="3">
        <f t="shared" si="62"/>
        <v>0.21819999999999995</v>
      </c>
      <c r="C558" s="3">
        <f t="shared" si="63"/>
        <v>2.5700000000000001E-2</v>
      </c>
      <c r="D558">
        <f t="shared" si="56"/>
        <v>100</v>
      </c>
      <c r="E558">
        <f t="shared" si="57"/>
        <v>5.44</v>
      </c>
      <c r="F558">
        <f t="shared" si="58"/>
        <v>40</v>
      </c>
      <c r="G558">
        <f t="shared" si="59"/>
        <v>3.2566162954152245</v>
      </c>
      <c r="H558">
        <f t="shared" si="60"/>
        <v>7.1220479999999987E-4</v>
      </c>
      <c r="I558" s="3">
        <v>1.1358999999999999</v>
      </c>
      <c r="J558" s="3">
        <v>2.8199999999999999E-2</v>
      </c>
      <c r="K558">
        <f t="shared" si="61"/>
        <v>2.0640000000003458E-5</v>
      </c>
    </row>
    <row r="559" spans="1:11" x14ac:dyDescent="0.2">
      <c r="A559" s="5">
        <v>55</v>
      </c>
      <c r="B559" s="3">
        <f t="shared" si="62"/>
        <v>0.21900000000000008</v>
      </c>
      <c r="C559" s="3">
        <f t="shared" si="63"/>
        <v>2.5900000000000003E-2</v>
      </c>
      <c r="D559">
        <f t="shared" si="56"/>
        <v>100</v>
      </c>
      <c r="E559">
        <f t="shared" si="57"/>
        <v>5.44</v>
      </c>
      <c r="F559">
        <f t="shared" si="58"/>
        <v>40</v>
      </c>
      <c r="G559">
        <f t="shared" si="59"/>
        <v>3.2819596128892732</v>
      </c>
      <c r="H559">
        <f t="shared" si="60"/>
        <v>7.1481600000000039E-4</v>
      </c>
      <c r="I559" s="3">
        <v>1.1367</v>
      </c>
      <c r="J559" s="3">
        <v>2.8400000000000002E-2</v>
      </c>
      <c r="K559">
        <f t="shared" si="61"/>
        <v>2.3354999999997428E-5</v>
      </c>
    </row>
    <row r="560" spans="1:11" x14ac:dyDescent="0.2">
      <c r="A560" s="5">
        <v>55.1</v>
      </c>
      <c r="B560" s="3">
        <f t="shared" si="62"/>
        <v>0.21989999999999998</v>
      </c>
      <c r="C560" s="3">
        <f t="shared" si="63"/>
        <v>2.6000000000000002E-2</v>
      </c>
      <c r="D560">
        <f t="shared" si="56"/>
        <v>100</v>
      </c>
      <c r="E560">
        <f t="shared" si="57"/>
        <v>5.44</v>
      </c>
      <c r="F560">
        <f t="shared" si="58"/>
        <v>40</v>
      </c>
      <c r="G560">
        <f t="shared" si="59"/>
        <v>3.2946312716262978</v>
      </c>
      <c r="H560">
        <f t="shared" si="60"/>
        <v>7.177536E-4</v>
      </c>
      <c r="I560" s="3">
        <v>1.1375999999999999</v>
      </c>
      <c r="J560" s="3">
        <v>2.8500000000000001E-2</v>
      </c>
      <c r="K560">
        <f t="shared" si="61"/>
        <v>2.0840000000003494E-5</v>
      </c>
    </row>
    <row r="561" spans="1:11" x14ac:dyDescent="0.2">
      <c r="A561" s="5">
        <v>55.2</v>
      </c>
      <c r="B561" s="3">
        <f t="shared" si="62"/>
        <v>0.22070000000000012</v>
      </c>
      <c r="C561" s="3">
        <f t="shared" si="63"/>
        <v>2.6100000000000002E-2</v>
      </c>
      <c r="D561">
        <f t="shared" si="56"/>
        <v>100</v>
      </c>
      <c r="E561">
        <f t="shared" si="57"/>
        <v>5.44</v>
      </c>
      <c r="F561">
        <f t="shared" si="58"/>
        <v>40</v>
      </c>
      <c r="G561">
        <f t="shared" si="59"/>
        <v>3.3073029303633219</v>
      </c>
      <c r="H561">
        <f t="shared" si="60"/>
        <v>7.2036480000000052E-4</v>
      </c>
      <c r="I561" s="3">
        <v>1.1384000000000001</v>
      </c>
      <c r="J561" s="3">
        <v>2.86E-2</v>
      </c>
      <c r="K561">
        <f t="shared" si="61"/>
        <v>1.826999999999799E-5</v>
      </c>
    </row>
    <row r="562" spans="1:11" x14ac:dyDescent="0.2">
      <c r="A562" s="5">
        <v>55.3</v>
      </c>
      <c r="B562" s="3">
        <f t="shared" si="62"/>
        <v>0.22140000000000004</v>
      </c>
      <c r="C562" s="3">
        <f t="shared" si="63"/>
        <v>2.6100000000000002E-2</v>
      </c>
      <c r="D562">
        <f t="shared" si="56"/>
        <v>100</v>
      </c>
      <c r="E562">
        <f t="shared" si="57"/>
        <v>5.44</v>
      </c>
      <c r="F562">
        <f t="shared" si="58"/>
        <v>40</v>
      </c>
      <c r="G562">
        <f t="shared" si="59"/>
        <v>3.3073029303633219</v>
      </c>
      <c r="H562">
        <f t="shared" si="60"/>
        <v>7.2264960000000022E-4</v>
      </c>
      <c r="I562" s="3">
        <v>1.1391</v>
      </c>
      <c r="J562" s="3">
        <v>2.86E-2</v>
      </c>
      <c r="K562">
        <f t="shared" si="61"/>
        <v>2.0999999999997688E-5</v>
      </c>
    </row>
    <row r="563" spans="1:11" x14ac:dyDescent="0.2">
      <c r="A563" s="5">
        <v>55.4</v>
      </c>
      <c r="B563" s="3">
        <f t="shared" si="62"/>
        <v>0.22219999999999995</v>
      </c>
      <c r="C563" s="3">
        <f t="shared" si="63"/>
        <v>2.64E-2</v>
      </c>
      <c r="D563">
        <f t="shared" si="56"/>
        <v>100</v>
      </c>
      <c r="E563">
        <f t="shared" si="57"/>
        <v>5.44</v>
      </c>
      <c r="F563">
        <f t="shared" si="58"/>
        <v>40</v>
      </c>
      <c r="G563">
        <f t="shared" si="59"/>
        <v>3.3453179065743939</v>
      </c>
      <c r="H563">
        <f t="shared" si="60"/>
        <v>7.2526079999999987E-4</v>
      </c>
      <c r="I563" s="3">
        <v>1.1398999999999999</v>
      </c>
      <c r="J563" s="3">
        <v>2.8899999999999999E-2</v>
      </c>
      <c r="K563">
        <f t="shared" si="61"/>
        <v>2.645000000000296E-5</v>
      </c>
    </row>
    <row r="564" spans="1:11" x14ac:dyDescent="0.2">
      <c r="A564" s="5">
        <v>55.5</v>
      </c>
      <c r="B564" s="3">
        <f t="shared" si="62"/>
        <v>0.22320000000000007</v>
      </c>
      <c r="C564" s="3">
        <f t="shared" si="63"/>
        <v>2.6500000000000003E-2</v>
      </c>
      <c r="D564">
        <f t="shared" si="56"/>
        <v>100</v>
      </c>
      <c r="E564">
        <f t="shared" si="57"/>
        <v>5.44</v>
      </c>
      <c r="F564">
        <f t="shared" si="58"/>
        <v>40</v>
      </c>
      <c r="G564">
        <f t="shared" si="59"/>
        <v>3.3579895653114185</v>
      </c>
      <c r="H564">
        <f t="shared" si="60"/>
        <v>7.2852480000000031E-4</v>
      </c>
      <c r="I564" s="3">
        <v>1.1409</v>
      </c>
      <c r="J564" s="3">
        <v>2.9000000000000001E-2</v>
      </c>
      <c r="K564">
        <f t="shared" si="61"/>
        <v>1.8619999999997951E-5</v>
      </c>
    </row>
    <row r="565" spans="1:11" x14ac:dyDescent="0.2">
      <c r="A565" s="5">
        <v>55.6</v>
      </c>
      <c r="B565" s="3">
        <f t="shared" si="62"/>
        <v>0.22389999999999999</v>
      </c>
      <c r="C565" s="3">
        <f t="shared" si="63"/>
        <v>2.6700000000000002E-2</v>
      </c>
      <c r="D565">
        <f t="shared" si="56"/>
        <v>100</v>
      </c>
      <c r="E565">
        <f t="shared" si="57"/>
        <v>5.44</v>
      </c>
      <c r="F565">
        <f t="shared" si="58"/>
        <v>40</v>
      </c>
      <c r="G565">
        <f t="shared" si="59"/>
        <v>3.3833328827854667</v>
      </c>
      <c r="H565">
        <f t="shared" si="60"/>
        <v>7.308096E-4</v>
      </c>
      <c r="I565" s="3">
        <v>1.1415999999999999</v>
      </c>
      <c r="J565" s="3">
        <v>2.92E-2</v>
      </c>
      <c r="K565">
        <f t="shared" si="61"/>
        <v>2.1240000000003557E-5</v>
      </c>
    </row>
    <row r="566" spans="1:11" x14ac:dyDescent="0.2">
      <c r="A566" s="5">
        <v>55.7</v>
      </c>
      <c r="B566" s="3">
        <f t="shared" si="62"/>
        <v>0.22470000000000012</v>
      </c>
      <c r="C566" s="3">
        <f t="shared" si="63"/>
        <v>2.64E-2</v>
      </c>
      <c r="D566">
        <f t="shared" si="56"/>
        <v>100</v>
      </c>
      <c r="E566">
        <f t="shared" si="57"/>
        <v>5.44</v>
      </c>
      <c r="F566">
        <f t="shared" si="58"/>
        <v>40</v>
      </c>
      <c r="G566">
        <f t="shared" si="59"/>
        <v>3.3453179065743939</v>
      </c>
      <c r="H566">
        <f t="shared" si="60"/>
        <v>7.3342080000000053E-4</v>
      </c>
      <c r="I566" s="3">
        <v>1.1424000000000001</v>
      </c>
      <c r="J566" s="3">
        <v>2.8899999999999999E-2</v>
      </c>
      <c r="K566">
        <f t="shared" si="61"/>
        <v>3.1859999999996493E-5</v>
      </c>
    </row>
    <row r="567" spans="1:11" x14ac:dyDescent="0.2">
      <c r="A567" s="5">
        <v>55.8</v>
      </c>
      <c r="B567" s="3">
        <f t="shared" si="62"/>
        <v>0.22589999999999999</v>
      </c>
      <c r="C567" s="3">
        <f t="shared" si="63"/>
        <v>2.6700000000000002E-2</v>
      </c>
      <c r="D567">
        <f t="shared" si="56"/>
        <v>100</v>
      </c>
      <c r="E567">
        <f t="shared" si="57"/>
        <v>5.44</v>
      </c>
      <c r="F567">
        <f t="shared" si="58"/>
        <v>40</v>
      </c>
      <c r="G567">
        <f t="shared" si="59"/>
        <v>3.3833328827854667</v>
      </c>
      <c r="H567">
        <f t="shared" si="60"/>
        <v>7.3733760000000001E-4</v>
      </c>
      <c r="I567" s="3">
        <v>1.1435999999999999</v>
      </c>
      <c r="J567" s="3">
        <v>2.92E-2</v>
      </c>
      <c r="K567">
        <f t="shared" si="61"/>
        <v>1.6080000000004179E-5</v>
      </c>
    </row>
    <row r="568" spans="1:11" x14ac:dyDescent="0.2">
      <c r="A568" s="5">
        <v>55.9</v>
      </c>
      <c r="B568" s="3">
        <f t="shared" si="62"/>
        <v>0.22650000000000015</v>
      </c>
      <c r="C568" s="3">
        <f t="shared" si="63"/>
        <v>2.69E-2</v>
      </c>
      <c r="D568">
        <f t="shared" si="56"/>
        <v>100</v>
      </c>
      <c r="E568">
        <f t="shared" si="57"/>
        <v>5.44</v>
      </c>
      <c r="F568">
        <f t="shared" si="58"/>
        <v>40</v>
      </c>
      <c r="G568">
        <f t="shared" si="59"/>
        <v>3.408676200259515</v>
      </c>
      <c r="H568">
        <f t="shared" si="60"/>
        <v>7.3929600000000051E-4</v>
      </c>
      <c r="I568" s="3">
        <v>1.1442000000000001</v>
      </c>
      <c r="J568" s="3">
        <v>2.9399999999999999E-2</v>
      </c>
      <c r="K568">
        <f t="shared" si="61"/>
        <v>1.8794999999997929E-5</v>
      </c>
    </row>
    <row r="569" spans="1:11" x14ac:dyDescent="0.2">
      <c r="A569" s="5">
        <v>56</v>
      </c>
      <c r="B569" s="3">
        <f t="shared" si="62"/>
        <v>0.22720000000000007</v>
      </c>
      <c r="C569" s="3">
        <f t="shared" si="63"/>
        <v>2.6800000000000001E-2</v>
      </c>
      <c r="D569">
        <f t="shared" si="56"/>
        <v>100</v>
      </c>
      <c r="E569">
        <f t="shared" si="57"/>
        <v>5.44</v>
      </c>
      <c r="F569">
        <f t="shared" si="58"/>
        <v>40</v>
      </c>
      <c r="G569">
        <f t="shared" si="59"/>
        <v>3.3960045415224904</v>
      </c>
      <c r="H569">
        <f t="shared" si="60"/>
        <v>7.4158080000000031E-4</v>
      </c>
      <c r="I569" s="3">
        <v>1.1449</v>
      </c>
      <c r="J569" s="3">
        <v>2.93E-2</v>
      </c>
      <c r="K569">
        <f t="shared" si="61"/>
        <v>2.4164999999997337E-5</v>
      </c>
    </row>
    <row r="570" spans="1:11" x14ac:dyDescent="0.2">
      <c r="A570" s="5">
        <v>56.1</v>
      </c>
      <c r="B570" s="3">
        <f t="shared" si="62"/>
        <v>0.22809999999999997</v>
      </c>
      <c r="C570" s="3">
        <f t="shared" si="63"/>
        <v>2.69E-2</v>
      </c>
      <c r="D570">
        <f t="shared" si="56"/>
        <v>100</v>
      </c>
      <c r="E570">
        <f t="shared" si="57"/>
        <v>5.44</v>
      </c>
      <c r="F570">
        <f t="shared" si="58"/>
        <v>40</v>
      </c>
      <c r="G570">
        <f t="shared" si="59"/>
        <v>3.408676200259515</v>
      </c>
      <c r="H570">
        <f t="shared" si="60"/>
        <v>7.4451839999999992E-4</v>
      </c>
      <c r="I570" s="3">
        <v>1.1457999999999999</v>
      </c>
      <c r="J570" s="3">
        <v>2.9399999999999999E-2</v>
      </c>
      <c r="K570">
        <f t="shared" si="61"/>
        <v>2.7050000000003029E-5</v>
      </c>
    </row>
    <row r="571" spans="1:11" x14ac:dyDescent="0.2">
      <c r="A571" s="5">
        <v>56.2</v>
      </c>
      <c r="B571" s="3">
        <f t="shared" si="62"/>
        <v>0.22910000000000008</v>
      </c>
      <c r="C571" s="3">
        <f t="shared" si="63"/>
        <v>2.7200000000000002E-2</v>
      </c>
      <c r="D571">
        <f t="shared" si="56"/>
        <v>100</v>
      </c>
      <c r="E571">
        <f t="shared" si="57"/>
        <v>5.44</v>
      </c>
      <c r="F571">
        <f t="shared" si="58"/>
        <v>40</v>
      </c>
      <c r="G571">
        <f t="shared" si="59"/>
        <v>3.4466911764705879</v>
      </c>
      <c r="H571">
        <f t="shared" si="60"/>
        <v>7.4778240000000036E-4</v>
      </c>
      <c r="I571" s="3">
        <v>1.1468</v>
      </c>
      <c r="J571" s="3">
        <v>2.9700000000000001E-2</v>
      </c>
      <c r="K571">
        <f t="shared" si="61"/>
        <v>2.1759999999997606E-5</v>
      </c>
    </row>
    <row r="572" spans="1:11" x14ac:dyDescent="0.2">
      <c r="A572" s="5">
        <v>56.3</v>
      </c>
      <c r="B572" s="3">
        <f t="shared" si="62"/>
        <v>0.22989999999999999</v>
      </c>
      <c r="C572" s="3">
        <f t="shared" si="63"/>
        <v>2.7200000000000002E-2</v>
      </c>
      <c r="D572">
        <f t="shared" si="56"/>
        <v>100</v>
      </c>
      <c r="E572">
        <f t="shared" si="57"/>
        <v>5.44</v>
      </c>
      <c r="F572">
        <f t="shared" si="58"/>
        <v>40</v>
      </c>
      <c r="G572">
        <f t="shared" si="59"/>
        <v>3.4466911764705879</v>
      </c>
      <c r="H572">
        <f t="shared" si="60"/>
        <v>7.5039360000000001E-4</v>
      </c>
      <c r="I572" s="3">
        <v>1.1476</v>
      </c>
      <c r="J572" s="3">
        <v>2.9700000000000001E-2</v>
      </c>
      <c r="K572">
        <f t="shared" si="61"/>
        <v>1.6380000000004258E-5</v>
      </c>
    </row>
    <row r="573" spans="1:11" x14ac:dyDescent="0.2">
      <c r="A573" s="5">
        <v>56.4</v>
      </c>
      <c r="B573" s="3">
        <f t="shared" si="62"/>
        <v>0.23050000000000015</v>
      </c>
      <c r="C573" s="3">
        <f t="shared" si="63"/>
        <v>2.7400000000000001E-2</v>
      </c>
      <c r="D573">
        <f t="shared" si="56"/>
        <v>100</v>
      </c>
      <c r="E573">
        <f t="shared" si="57"/>
        <v>5.44</v>
      </c>
      <c r="F573">
        <f t="shared" si="58"/>
        <v>40</v>
      </c>
      <c r="G573">
        <f t="shared" si="59"/>
        <v>3.4720344939446357</v>
      </c>
      <c r="H573">
        <f t="shared" si="60"/>
        <v>7.5235200000000062E-4</v>
      </c>
      <c r="I573" s="3">
        <v>1.1482000000000001</v>
      </c>
      <c r="J573" s="3">
        <v>2.9899999999999999E-2</v>
      </c>
      <c r="K573">
        <f t="shared" si="61"/>
        <v>2.7399999999996983E-5</v>
      </c>
    </row>
    <row r="574" spans="1:11" x14ac:dyDescent="0.2">
      <c r="A574" s="5">
        <v>56.5</v>
      </c>
      <c r="B574" s="3">
        <f t="shared" si="62"/>
        <v>0.23150000000000004</v>
      </c>
      <c r="C574" s="3">
        <f t="shared" si="63"/>
        <v>2.7400000000000001E-2</v>
      </c>
      <c r="D574">
        <f t="shared" si="56"/>
        <v>100</v>
      </c>
      <c r="E574">
        <f t="shared" si="57"/>
        <v>5.44</v>
      </c>
      <c r="F574">
        <f t="shared" si="58"/>
        <v>40</v>
      </c>
      <c r="G574">
        <f t="shared" si="59"/>
        <v>3.4720344939446357</v>
      </c>
      <c r="H574">
        <f t="shared" si="60"/>
        <v>7.5561600000000019E-4</v>
      </c>
      <c r="I574" s="3">
        <v>1.1492</v>
      </c>
      <c r="J574" s="3">
        <v>2.9899999999999999E-2</v>
      </c>
      <c r="K574">
        <f t="shared" si="61"/>
        <v>2.4749999999997274E-5</v>
      </c>
    </row>
    <row r="575" spans="1:11" x14ac:dyDescent="0.2">
      <c r="A575" s="5">
        <v>56.6</v>
      </c>
      <c r="B575" s="3">
        <f t="shared" si="62"/>
        <v>0.23239999999999994</v>
      </c>
      <c r="C575" s="3">
        <f t="shared" si="63"/>
        <v>2.76E-2</v>
      </c>
      <c r="D575">
        <f t="shared" si="56"/>
        <v>100</v>
      </c>
      <c r="E575">
        <f t="shared" si="57"/>
        <v>5.44</v>
      </c>
      <c r="F575">
        <f t="shared" si="58"/>
        <v>40</v>
      </c>
      <c r="G575">
        <f t="shared" si="59"/>
        <v>3.4973778114186849</v>
      </c>
      <c r="H575">
        <f t="shared" si="60"/>
        <v>7.585535999999998E-4</v>
      </c>
      <c r="I575" s="3">
        <v>1.1500999999999999</v>
      </c>
      <c r="J575" s="3">
        <v>3.0099999999999998E-2</v>
      </c>
      <c r="K575">
        <f t="shared" si="61"/>
        <v>1.9320000000003999E-5</v>
      </c>
    </row>
    <row r="576" spans="1:11" x14ac:dyDescent="0.2">
      <c r="A576" s="5">
        <v>56.7</v>
      </c>
      <c r="B576" s="3">
        <f t="shared" si="62"/>
        <v>0.23310000000000008</v>
      </c>
      <c r="C576" s="3">
        <f t="shared" si="63"/>
        <v>2.76E-2</v>
      </c>
      <c r="D576">
        <f t="shared" si="56"/>
        <v>100</v>
      </c>
      <c r="E576">
        <f t="shared" si="57"/>
        <v>5.44</v>
      </c>
      <c r="F576">
        <f t="shared" si="58"/>
        <v>40</v>
      </c>
      <c r="G576">
        <f t="shared" si="59"/>
        <v>3.4973778114186849</v>
      </c>
      <c r="H576">
        <f t="shared" si="60"/>
        <v>7.6083840000000036E-4</v>
      </c>
      <c r="I576" s="3">
        <v>1.1508</v>
      </c>
      <c r="J576" s="3">
        <v>3.0099999999999998E-2</v>
      </c>
      <c r="K576">
        <f t="shared" si="61"/>
        <v>2.2159999999997562E-5</v>
      </c>
    </row>
    <row r="577" spans="1:11" x14ac:dyDescent="0.2">
      <c r="A577" s="5">
        <v>56.8</v>
      </c>
      <c r="B577" s="3">
        <f t="shared" si="62"/>
        <v>0.2339</v>
      </c>
      <c r="C577" s="3">
        <f t="shared" si="63"/>
        <v>2.7800000000000002E-2</v>
      </c>
      <c r="D577">
        <f t="shared" si="56"/>
        <v>100</v>
      </c>
      <c r="E577">
        <f t="shared" si="57"/>
        <v>5.44</v>
      </c>
      <c r="F577">
        <f t="shared" si="58"/>
        <v>40</v>
      </c>
      <c r="G577">
        <f t="shared" si="59"/>
        <v>3.5227211288927331</v>
      </c>
      <c r="H577">
        <f t="shared" si="60"/>
        <v>7.6344960000000002E-4</v>
      </c>
      <c r="I577" s="3">
        <v>1.1516</v>
      </c>
      <c r="J577" s="3">
        <v>3.0300000000000001E-2</v>
      </c>
      <c r="K577">
        <f t="shared" si="61"/>
        <v>2.7900000000003124E-5</v>
      </c>
    </row>
    <row r="578" spans="1:11" x14ac:dyDescent="0.2">
      <c r="A578" s="5">
        <v>56.9</v>
      </c>
      <c r="B578" s="3">
        <f t="shared" si="62"/>
        <v>0.23490000000000011</v>
      </c>
      <c r="C578" s="3">
        <f t="shared" si="63"/>
        <v>2.8000000000000001E-2</v>
      </c>
      <c r="D578">
        <f t="shared" si="56"/>
        <v>100</v>
      </c>
      <c r="E578">
        <f t="shared" si="57"/>
        <v>5.44</v>
      </c>
      <c r="F578">
        <f t="shared" si="58"/>
        <v>40</v>
      </c>
      <c r="G578">
        <f t="shared" si="59"/>
        <v>3.5480644463667814</v>
      </c>
      <c r="H578">
        <f t="shared" si="60"/>
        <v>7.6671360000000034E-4</v>
      </c>
      <c r="I578" s="3">
        <v>1.1526000000000001</v>
      </c>
      <c r="J578" s="3">
        <v>3.0499999999999999E-2</v>
      </c>
      <c r="K578">
        <f t="shared" si="61"/>
        <v>2.2479999999997525E-5</v>
      </c>
    </row>
    <row r="579" spans="1:11" x14ac:dyDescent="0.2">
      <c r="A579" s="5">
        <v>57</v>
      </c>
      <c r="B579" s="3">
        <f t="shared" si="62"/>
        <v>0.23570000000000002</v>
      </c>
      <c r="C579" s="3">
        <f t="shared" si="63"/>
        <v>2.8200000000000003E-2</v>
      </c>
      <c r="D579">
        <f t="shared" si="56"/>
        <v>100</v>
      </c>
      <c r="E579">
        <f t="shared" si="57"/>
        <v>5.44</v>
      </c>
      <c r="F579">
        <f t="shared" si="58"/>
        <v>40</v>
      </c>
      <c r="G579">
        <f t="shared" si="59"/>
        <v>3.5734077638408301</v>
      </c>
      <c r="H579">
        <f t="shared" si="60"/>
        <v>7.6932480000000011E-4</v>
      </c>
      <c r="I579" s="3">
        <v>1.1534</v>
      </c>
      <c r="J579" s="3">
        <v>3.0700000000000002E-2</v>
      </c>
      <c r="K579">
        <f t="shared" si="61"/>
        <v>1.6889999999998139E-5</v>
      </c>
    </row>
    <row r="580" spans="1:11" s="8" customFormat="1" x14ac:dyDescent="0.2">
      <c r="A580" s="5">
        <v>57.1</v>
      </c>
      <c r="B580" s="3">
        <f t="shared" si="62"/>
        <v>0.23629999999999995</v>
      </c>
      <c r="C580" s="3">
        <f t="shared" si="63"/>
        <v>2.81E-2</v>
      </c>
      <c r="D580" s="8">
        <f t="shared" si="56"/>
        <v>100</v>
      </c>
      <c r="E580" s="8">
        <f t="shared" si="57"/>
        <v>5.44</v>
      </c>
      <c r="F580" s="8">
        <f t="shared" si="58"/>
        <v>40</v>
      </c>
      <c r="G580" s="8">
        <f t="shared" si="59"/>
        <v>3.560736105103806</v>
      </c>
      <c r="H580" s="8">
        <f t="shared" si="60"/>
        <v>7.7128319999999985E-4</v>
      </c>
      <c r="I580" s="3">
        <v>1.1539999999999999</v>
      </c>
      <c r="J580" s="3">
        <v>3.0599999999999999E-2</v>
      </c>
      <c r="K580">
        <f t="shared" si="61"/>
        <v>3.0910000000002833E-5</v>
      </c>
    </row>
    <row r="581" spans="1:11" x14ac:dyDescent="0.2">
      <c r="A581" s="5">
        <v>57.2</v>
      </c>
      <c r="B581" s="3">
        <f t="shared" si="62"/>
        <v>0.23740000000000006</v>
      </c>
      <c r="C581" s="3">
        <f t="shared" si="63"/>
        <v>2.81E-2</v>
      </c>
      <c r="D581">
        <f t="shared" si="56"/>
        <v>100</v>
      </c>
      <c r="E581">
        <f t="shared" si="57"/>
        <v>5.44</v>
      </c>
      <c r="F581">
        <f t="shared" si="58"/>
        <v>40</v>
      </c>
      <c r="G581">
        <f t="shared" si="59"/>
        <v>3.560736105103806</v>
      </c>
      <c r="H581">
        <f t="shared" si="60"/>
        <v>7.7487360000000024E-4</v>
      </c>
      <c r="I581" s="3">
        <v>1.1551</v>
      </c>
      <c r="J581" s="3">
        <v>3.0599999999999999E-2</v>
      </c>
      <c r="K581">
        <f t="shared" si="61"/>
        <v>2.5379999999997206E-5</v>
      </c>
    </row>
    <row r="582" spans="1:11" x14ac:dyDescent="0.2">
      <c r="A582" s="5">
        <v>57.3</v>
      </c>
      <c r="B582" s="3">
        <f t="shared" si="62"/>
        <v>0.23829999999999996</v>
      </c>
      <c r="C582" s="3">
        <f t="shared" si="63"/>
        <v>2.8300000000000002E-2</v>
      </c>
      <c r="D582">
        <f t="shared" si="56"/>
        <v>100</v>
      </c>
      <c r="E582">
        <f t="shared" si="57"/>
        <v>5.44</v>
      </c>
      <c r="F582">
        <f t="shared" si="58"/>
        <v>40</v>
      </c>
      <c r="G582">
        <f t="shared" si="59"/>
        <v>3.5860794225778543</v>
      </c>
      <c r="H582">
        <f t="shared" si="60"/>
        <v>7.7781119999999996E-4</v>
      </c>
      <c r="I582" s="3">
        <v>1.1559999999999999</v>
      </c>
      <c r="J582" s="3">
        <v>3.0800000000000001E-2</v>
      </c>
      <c r="K582">
        <f t="shared" si="61"/>
        <v>1.7040000000004431E-5</v>
      </c>
    </row>
    <row r="583" spans="1:11" x14ac:dyDescent="0.2">
      <c r="A583" s="5">
        <v>57.4</v>
      </c>
      <c r="B583" s="3">
        <f t="shared" si="62"/>
        <v>0.23890000000000011</v>
      </c>
      <c r="C583" s="3">
        <f t="shared" si="63"/>
        <v>2.8500000000000001E-2</v>
      </c>
      <c r="D583">
        <f t="shared" si="56"/>
        <v>100</v>
      </c>
      <c r="E583">
        <f t="shared" si="57"/>
        <v>5.44</v>
      </c>
      <c r="F583">
        <f t="shared" si="58"/>
        <v>40</v>
      </c>
      <c r="G583">
        <f t="shared" si="59"/>
        <v>3.6114227400519026</v>
      </c>
      <c r="H583">
        <f t="shared" si="60"/>
        <v>7.7976960000000046E-4</v>
      </c>
      <c r="I583" s="3">
        <v>1.1566000000000001</v>
      </c>
      <c r="J583" s="3">
        <v>3.1E-2</v>
      </c>
      <c r="K583">
        <f t="shared" si="61"/>
        <v>1.9949999999997805E-5</v>
      </c>
    </row>
    <row r="584" spans="1:11" x14ac:dyDescent="0.2">
      <c r="A584" s="5">
        <v>57.5</v>
      </c>
      <c r="B584" s="3">
        <f t="shared" si="62"/>
        <v>0.23960000000000004</v>
      </c>
      <c r="C584" s="3">
        <f t="shared" si="63"/>
        <v>2.8500000000000001E-2</v>
      </c>
      <c r="D584">
        <f t="shared" si="56"/>
        <v>100</v>
      </c>
      <c r="E584">
        <f t="shared" si="57"/>
        <v>5.44</v>
      </c>
      <c r="F584">
        <f t="shared" si="58"/>
        <v>40</v>
      </c>
      <c r="G584">
        <f t="shared" si="59"/>
        <v>3.6114227400519026</v>
      </c>
      <c r="H584">
        <f t="shared" si="60"/>
        <v>7.8205440000000015E-4</v>
      </c>
      <c r="I584" s="3">
        <v>1.1573</v>
      </c>
      <c r="J584" s="3">
        <v>3.1E-2</v>
      </c>
      <c r="K584">
        <f t="shared" si="61"/>
        <v>3.1460000000002887E-5</v>
      </c>
    </row>
    <row r="585" spans="1:11" x14ac:dyDescent="0.2">
      <c r="A585" s="5">
        <v>57.6</v>
      </c>
      <c r="B585" s="3">
        <f t="shared" si="62"/>
        <v>0.24070000000000014</v>
      </c>
      <c r="C585" s="3">
        <f t="shared" si="63"/>
        <v>2.87E-2</v>
      </c>
      <c r="D585">
        <f t="shared" si="56"/>
        <v>100</v>
      </c>
      <c r="E585">
        <f t="shared" si="57"/>
        <v>5.44</v>
      </c>
      <c r="F585">
        <f t="shared" si="58"/>
        <v>40</v>
      </c>
      <c r="G585">
        <f t="shared" si="59"/>
        <v>3.6367660575259513</v>
      </c>
      <c r="H585">
        <f t="shared" si="60"/>
        <v>7.8564480000000044E-4</v>
      </c>
      <c r="I585" s="3">
        <v>1.1584000000000001</v>
      </c>
      <c r="J585" s="3">
        <v>3.1199999999999999E-2</v>
      </c>
      <c r="K585">
        <f t="shared" si="61"/>
        <v>2.5874999999997153E-5</v>
      </c>
    </row>
    <row r="586" spans="1:11" x14ac:dyDescent="0.2">
      <c r="A586" s="5">
        <v>57.7</v>
      </c>
      <c r="B586" s="3">
        <f t="shared" si="62"/>
        <v>0.24160000000000004</v>
      </c>
      <c r="C586" s="3">
        <f t="shared" si="63"/>
        <v>2.8800000000000003E-2</v>
      </c>
      <c r="D586">
        <f t="shared" ref="D586:D649" si="64">$E$4</f>
        <v>100</v>
      </c>
      <c r="E586">
        <f t="shared" ref="E586:E649" si="65">$F$4</f>
        <v>5.44</v>
      </c>
      <c r="F586">
        <f t="shared" ref="F586:F649" si="66">$G$4</f>
        <v>40</v>
      </c>
      <c r="G586">
        <f t="shared" ref="G586:G649" si="67">3*C586*D586*1000/(2*F586*E586^2)</f>
        <v>3.6494377162629754</v>
      </c>
      <c r="H586">
        <f t="shared" ref="H586:H649" si="68">6*B586*E586/(D586^2)</f>
        <v>7.8858240000000026E-4</v>
      </c>
      <c r="I586" s="3">
        <v>1.1593</v>
      </c>
      <c r="J586" s="3">
        <v>3.1300000000000001E-2</v>
      </c>
      <c r="K586">
        <f t="shared" ref="K586:K649" si="69">(C587+C586)/2*(B587-B586)</f>
        <v>1.7309999999998094E-5</v>
      </c>
    </row>
    <row r="587" spans="1:11" x14ac:dyDescent="0.2">
      <c r="A587" s="5">
        <v>57.8</v>
      </c>
      <c r="B587" s="3">
        <f t="shared" si="62"/>
        <v>0.24219999999999997</v>
      </c>
      <c r="C587" s="3">
        <f t="shared" si="63"/>
        <v>2.8899999999999999E-2</v>
      </c>
      <c r="D587">
        <f t="shared" si="64"/>
        <v>100</v>
      </c>
      <c r="E587">
        <f t="shared" si="65"/>
        <v>5.44</v>
      </c>
      <c r="F587">
        <f t="shared" si="66"/>
        <v>40</v>
      </c>
      <c r="G587">
        <f t="shared" si="67"/>
        <v>3.6621093749999996</v>
      </c>
      <c r="H587">
        <f t="shared" si="68"/>
        <v>7.9054080000000001E-4</v>
      </c>
      <c r="I587" s="3">
        <v>1.1598999999999999</v>
      </c>
      <c r="J587" s="3">
        <v>3.1399999999999997E-2</v>
      </c>
      <c r="K587">
        <f t="shared" si="69"/>
        <v>2.5965000000003547E-5</v>
      </c>
    </row>
    <row r="588" spans="1:11" x14ac:dyDescent="0.2">
      <c r="A588" s="5">
        <v>57.9</v>
      </c>
      <c r="B588" s="3">
        <f t="shared" si="62"/>
        <v>0.24310000000000009</v>
      </c>
      <c r="C588" s="3">
        <f t="shared" si="63"/>
        <v>2.8800000000000003E-2</v>
      </c>
      <c r="D588">
        <f t="shared" si="64"/>
        <v>100</v>
      </c>
      <c r="E588">
        <f t="shared" si="65"/>
        <v>5.44</v>
      </c>
      <c r="F588">
        <f t="shared" si="66"/>
        <v>40</v>
      </c>
      <c r="G588">
        <f t="shared" si="67"/>
        <v>3.6494377162629754</v>
      </c>
      <c r="H588">
        <f t="shared" si="68"/>
        <v>7.9347840000000038E-4</v>
      </c>
      <c r="I588" s="3">
        <v>1.1608000000000001</v>
      </c>
      <c r="J588" s="3">
        <v>3.1300000000000001E-2</v>
      </c>
      <c r="K588">
        <f t="shared" si="69"/>
        <v>2.889999999999682E-5</v>
      </c>
    </row>
    <row r="589" spans="1:11" x14ac:dyDescent="0.2">
      <c r="A589" s="5">
        <v>58</v>
      </c>
      <c r="B589" s="3">
        <f t="shared" si="62"/>
        <v>0.24409999999999998</v>
      </c>
      <c r="C589" s="3">
        <f t="shared" si="63"/>
        <v>2.9000000000000001E-2</v>
      </c>
      <c r="D589">
        <f t="shared" si="64"/>
        <v>100</v>
      </c>
      <c r="E589">
        <f t="shared" si="65"/>
        <v>5.44</v>
      </c>
      <c r="F589">
        <f t="shared" si="66"/>
        <v>40</v>
      </c>
      <c r="G589">
        <f t="shared" si="67"/>
        <v>3.6747810337370246</v>
      </c>
      <c r="H589">
        <f t="shared" si="68"/>
        <v>7.9674240000000005E-4</v>
      </c>
      <c r="I589" s="3">
        <v>1.1617999999999999</v>
      </c>
      <c r="J589" s="3">
        <v>3.15E-2</v>
      </c>
      <c r="K589">
        <f t="shared" si="69"/>
        <v>2.0335000000004212E-5</v>
      </c>
    </row>
    <row r="590" spans="1:11" x14ac:dyDescent="0.2">
      <c r="A590" s="5">
        <v>58.1</v>
      </c>
      <c r="B590" s="3">
        <f t="shared" si="62"/>
        <v>0.24480000000000013</v>
      </c>
      <c r="C590" s="3">
        <f t="shared" si="63"/>
        <v>2.9100000000000004E-2</v>
      </c>
      <c r="D590">
        <f t="shared" si="64"/>
        <v>100</v>
      </c>
      <c r="E590">
        <f t="shared" si="65"/>
        <v>5.44</v>
      </c>
      <c r="F590">
        <f t="shared" si="66"/>
        <v>40</v>
      </c>
      <c r="G590">
        <f t="shared" si="67"/>
        <v>3.6874526924740487</v>
      </c>
      <c r="H590">
        <f t="shared" si="68"/>
        <v>7.990272000000004E-4</v>
      </c>
      <c r="I590" s="3">
        <v>1.1625000000000001</v>
      </c>
      <c r="J590" s="3">
        <v>3.1600000000000003E-2</v>
      </c>
      <c r="K590">
        <f t="shared" si="69"/>
        <v>2.3279999999997439E-5</v>
      </c>
    </row>
    <row r="591" spans="1:11" x14ac:dyDescent="0.2">
      <c r="A591" s="5">
        <v>58.2</v>
      </c>
      <c r="B591" s="3">
        <f t="shared" si="62"/>
        <v>0.24560000000000004</v>
      </c>
      <c r="C591" s="3">
        <f t="shared" si="63"/>
        <v>2.9100000000000004E-2</v>
      </c>
      <c r="D591">
        <f t="shared" si="64"/>
        <v>100</v>
      </c>
      <c r="E591">
        <f t="shared" si="65"/>
        <v>5.44</v>
      </c>
      <c r="F591">
        <f t="shared" si="66"/>
        <v>40</v>
      </c>
      <c r="G591">
        <f t="shared" si="67"/>
        <v>3.6874526924740487</v>
      </c>
      <c r="H591">
        <f t="shared" si="68"/>
        <v>8.0163840000000027E-4</v>
      </c>
      <c r="I591" s="3">
        <v>1.1633</v>
      </c>
      <c r="J591" s="3">
        <v>3.1600000000000003E-2</v>
      </c>
      <c r="K591">
        <f t="shared" si="69"/>
        <v>2.6234999999997112E-5</v>
      </c>
    </row>
    <row r="592" spans="1:11" x14ac:dyDescent="0.2">
      <c r="A592" s="5">
        <v>58.3</v>
      </c>
      <c r="B592" s="3">
        <f t="shared" si="62"/>
        <v>0.24649999999999994</v>
      </c>
      <c r="C592" s="3">
        <f t="shared" si="63"/>
        <v>2.92E-2</v>
      </c>
      <c r="D592">
        <f t="shared" si="64"/>
        <v>100</v>
      </c>
      <c r="E592">
        <f t="shared" si="65"/>
        <v>5.44</v>
      </c>
      <c r="F592">
        <f t="shared" si="66"/>
        <v>40</v>
      </c>
      <c r="G592">
        <f t="shared" si="67"/>
        <v>3.7001243512110724</v>
      </c>
      <c r="H592">
        <f t="shared" si="68"/>
        <v>8.0457599999999977E-4</v>
      </c>
      <c r="I592" s="3">
        <v>1.1641999999999999</v>
      </c>
      <c r="J592" s="3">
        <v>3.1699999999999999E-2</v>
      </c>
      <c r="K592">
        <f t="shared" si="69"/>
        <v>2.6370000000003602E-5</v>
      </c>
    </row>
    <row r="593" spans="1:11" x14ac:dyDescent="0.2">
      <c r="A593" s="5">
        <v>58.4</v>
      </c>
      <c r="B593" s="3">
        <f t="shared" si="62"/>
        <v>0.24740000000000006</v>
      </c>
      <c r="C593" s="3">
        <f t="shared" si="63"/>
        <v>2.9399999999999999E-2</v>
      </c>
      <c r="D593">
        <f t="shared" si="64"/>
        <v>100</v>
      </c>
      <c r="E593">
        <f t="shared" si="65"/>
        <v>5.44</v>
      </c>
      <c r="F593">
        <f t="shared" si="66"/>
        <v>40</v>
      </c>
      <c r="G593">
        <f t="shared" si="67"/>
        <v>3.7254676686851207</v>
      </c>
      <c r="H593">
        <f t="shared" si="68"/>
        <v>8.0751360000000025E-4</v>
      </c>
      <c r="I593" s="3">
        <v>1.1651</v>
      </c>
      <c r="J593" s="3">
        <v>3.1899999999999998E-2</v>
      </c>
      <c r="K593">
        <f t="shared" si="69"/>
        <v>1.7699999999998048E-5</v>
      </c>
    </row>
    <row r="594" spans="1:11" x14ac:dyDescent="0.2">
      <c r="A594" s="5">
        <v>58.5</v>
      </c>
      <c r="B594" s="3">
        <f t="shared" si="62"/>
        <v>0.248</v>
      </c>
      <c r="C594" s="3">
        <f t="shared" si="63"/>
        <v>2.9599999999999998E-2</v>
      </c>
      <c r="D594">
        <f t="shared" si="64"/>
        <v>100</v>
      </c>
      <c r="E594">
        <f t="shared" si="65"/>
        <v>5.44</v>
      </c>
      <c r="F594">
        <f t="shared" si="66"/>
        <v>40</v>
      </c>
      <c r="G594">
        <f t="shared" si="67"/>
        <v>3.7508109861591685</v>
      </c>
      <c r="H594">
        <f t="shared" si="68"/>
        <v>8.094720000000001E-4</v>
      </c>
      <c r="I594" s="3">
        <v>1.1657</v>
      </c>
      <c r="J594" s="3">
        <v>3.2099999999999997E-2</v>
      </c>
      <c r="K594">
        <f t="shared" si="69"/>
        <v>2.6640000000003638E-5</v>
      </c>
    </row>
    <row r="595" spans="1:11" x14ac:dyDescent="0.2">
      <c r="A595" s="5">
        <v>58.6</v>
      </c>
      <c r="B595" s="3">
        <f t="shared" si="62"/>
        <v>0.24890000000000012</v>
      </c>
      <c r="C595" s="3">
        <f t="shared" si="63"/>
        <v>2.9599999999999998E-2</v>
      </c>
      <c r="D595">
        <f t="shared" si="64"/>
        <v>100</v>
      </c>
      <c r="E595">
        <f t="shared" si="65"/>
        <v>5.44</v>
      </c>
      <c r="F595">
        <f t="shared" si="66"/>
        <v>40</v>
      </c>
      <c r="G595">
        <f t="shared" si="67"/>
        <v>3.7508109861591685</v>
      </c>
      <c r="H595">
        <f t="shared" si="68"/>
        <v>8.1240960000000047E-4</v>
      </c>
      <c r="I595" s="3">
        <v>1.1666000000000001</v>
      </c>
      <c r="J595" s="3">
        <v>3.2099999999999997E-2</v>
      </c>
      <c r="K595">
        <f t="shared" si="69"/>
        <v>3.2669999999996406E-5</v>
      </c>
    </row>
    <row r="596" spans="1:11" x14ac:dyDescent="0.2">
      <c r="A596" s="5">
        <v>58.7</v>
      </c>
      <c r="B596" s="3">
        <f t="shared" si="62"/>
        <v>0.25</v>
      </c>
      <c r="C596" s="3">
        <f t="shared" si="63"/>
        <v>2.9800000000000004E-2</v>
      </c>
      <c r="D596">
        <f t="shared" si="64"/>
        <v>100</v>
      </c>
      <c r="E596">
        <f t="shared" si="65"/>
        <v>5.44</v>
      </c>
      <c r="F596">
        <f t="shared" si="66"/>
        <v>40</v>
      </c>
      <c r="G596">
        <f t="shared" si="67"/>
        <v>3.7761543036332181</v>
      </c>
      <c r="H596">
        <f t="shared" si="68"/>
        <v>8.1599999999999999E-4</v>
      </c>
      <c r="I596" s="3">
        <v>1.1677</v>
      </c>
      <c r="J596" s="3">
        <v>3.2300000000000002E-2</v>
      </c>
      <c r="K596">
        <f t="shared" si="69"/>
        <v>1.7909999999998028E-5</v>
      </c>
    </row>
    <row r="597" spans="1:11" x14ac:dyDescent="0.2">
      <c r="A597" s="5">
        <v>58.8</v>
      </c>
      <c r="B597" s="3">
        <f t="shared" si="62"/>
        <v>0.25059999999999993</v>
      </c>
      <c r="C597" s="3">
        <f t="shared" si="63"/>
        <v>2.9899999999999999E-2</v>
      </c>
      <c r="D597">
        <f t="shared" si="64"/>
        <v>100</v>
      </c>
      <c r="E597">
        <f t="shared" si="65"/>
        <v>5.44</v>
      </c>
      <c r="F597">
        <f t="shared" si="66"/>
        <v>40</v>
      </c>
      <c r="G597">
        <f t="shared" si="67"/>
        <v>3.7888259623702418</v>
      </c>
      <c r="H597">
        <f t="shared" si="68"/>
        <v>8.1795839999999984E-4</v>
      </c>
      <c r="I597" s="3">
        <v>1.1682999999999999</v>
      </c>
      <c r="J597" s="3">
        <v>3.2399999999999998E-2</v>
      </c>
      <c r="K597">
        <f t="shared" si="69"/>
        <v>2.0965000000004344E-5</v>
      </c>
    </row>
    <row r="598" spans="1:11" x14ac:dyDescent="0.2">
      <c r="A598" s="5">
        <v>58.9</v>
      </c>
      <c r="B598" s="3">
        <f t="shared" si="62"/>
        <v>0.25130000000000008</v>
      </c>
      <c r="C598" s="3">
        <f t="shared" si="63"/>
        <v>3.0000000000000002E-2</v>
      </c>
      <c r="D598">
        <f t="shared" si="64"/>
        <v>100</v>
      </c>
      <c r="E598">
        <f t="shared" si="65"/>
        <v>5.44</v>
      </c>
      <c r="F598">
        <f t="shared" si="66"/>
        <v>40</v>
      </c>
      <c r="G598">
        <f t="shared" si="67"/>
        <v>3.8014976211072669</v>
      </c>
      <c r="H598">
        <f t="shared" si="68"/>
        <v>8.202432000000003E-4</v>
      </c>
      <c r="I598" s="3">
        <v>1.169</v>
      </c>
      <c r="J598" s="3">
        <v>3.2500000000000001E-2</v>
      </c>
      <c r="K598">
        <f t="shared" si="69"/>
        <v>3.0149999999996684E-5</v>
      </c>
    </row>
    <row r="599" spans="1:11" x14ac:dyDescent="0.2">
      <c r="A599" s="5">
        <v>59</v>
      </c>
      <c r="B599" s="3">
        <f t="shared" si="62"/>
        <v>0.25229999999999997</v>
      </c>
      <c r="C599" s="3">
        <f t="shared" si="63"/>
        <v>3.0300000000000004E-2</v>
      </c>
      <c r="D599">
        <f t="shared" si="64"/>
        <v>100</v>
      </c>
      <c r="E599">
        <f t="shared" si="65"/>
        <v>5.44</v>
      </c>
      <c r="F599">
        <f t="shared" si="66"/>
        <v>40</v>
      </c>
      <c r="G599">
        <f t="shared" si="67"/>
        <v>3.8395125973183393</v>
      </c>
      <c r="H599">
        <f t="shared" si="68"/>
        <v>8.2350719999999987E-4</v>
      </c>
      <c r="I599" s="3">
        <v>1.17</v>
      </c>
      <c r="J599" s="3">
        <v>3.2800000000000003E-2</v>
      </c>
      <c r="K599">
        <f t="shared" si="69"/>
        <v>3.3165000000003048E-5</v>
      </c>
    </row>
    <row r="600" spans="1:11" x14ac:dyDescent="0.2">
      <c r="A600" s="5">
        <v>59.1</v>
      </c>
      <c r="B600" s="3">
        <f t="shared" si="62"/>
        <v>0.25340000000000007</v>
      </c>
      <c r="C600" s="3">
        <f t="shared" si="63"/>
        <v>3.0000000000000002E-2</v>
      </c>
      <c r="D600">
        <f t="shared" si="64"/>
        <v>100</v>
      </c>
      <c r="E600">
        <f t="shared" si="65"/>
        <v>5.44</v>
      </c>
      <c r="F600">
        <f t="shared" si="66"/>
        <v>40</v>
      </c>
      <c r="G600">
        <f t="shared" si="67"/>
        <v>3.8014976211072669</v>
      </c>
      <c r="H600">
        <f t="shared" si="68"/>
        <v>8.2709760000000026E-4</v>
      </c>
      <c r="I600" s="3">
        <v>1.1711</v>
      </c>
      <c r="J600" s="3">
        <v>3.2500000000000001E-2</v>
      </c>
      <c r="K600">
        <f t="shared" si="69"/>
        <v>1.8089999999998009E-5</v>
      </c>
    </row>
    <row r="601" spans="1:11" x14ac:dyDescent="0.2">
      <c r="A601" s="5">
        <v>59.2</v>
      </c>
      <c r="B601" s="3">
        <f t="shared" si="62"/>
        <v>0.254</v>
      </c>
      <c r="C601" s="3">
        <f t="shared" si="63"/>
        <v>3.0300000000000004E-2</v>
      </c>
      <c r="D601">
        <f t="shared" si="64"/>
        <v>100</v>
      </c>
      <c r="E601">
        <f t="shared" si="65"/>
        <v>5.44</v>
      </c>
      <c r="F601">
        <f t="shared" si="66"/>
        <v>40</v>
      </c>
      <c r="G601">
        <f t="shared" si="67"/>
        <v>3.8395125973183393</v>
      </c>
      <c r="H601">
        <f t="shared" si="68"/>
        <v>8.2905600000000011E-4</v>
      </c>
      <c r="I601" s="3">
        <v>1.1717</v>
      </c>
      <c r="J601" s="3">
        <v>3.2800000000000003E-2</v>
      </c>
      <c r="K601">
        <f t="shared" si="69"/>
        <v>2.4240000000004061E-5</v>
      </c>
    </row>
    <row r="602" spans="1:11" x14ac:dyDescent="0.2">
      <c r="A602" s="5">
        <v>59.3</v>
      </c>
      <c r="B602" s="3">
        <f t="shared" si="62"/>
        <v>0.25480000000000014</v>
      </c>
      <c r="C602" s="3">
        <f t="shared" si="63"/>
        <v>3.0300000000000004E-2</v>
      </c>
      <c r="D602">
        <f t="shared" si="64"/>
        <v>100</v>
      </c>
      <c r="E602">
        <f t="shared" si="65"/>
        <v>5.44</v>
      </c>
      <c r="F602">
        <f t="shared" si="66"/>
        <v>40</v>
      </c>
      <c r="G602">
        <f t="shared" si="67"/>
        <v>3.8395125973183393</v>
      </c>
      <c r="H602">
        <f t="shared" si="68"/>
        <v>8.3166720000000063E-4</v>
      </c>
      <c r="I602" s="3">
        <v>1.1725000000000001</v>
      </c>
      <c r="J602" s="3">
        <v>3.2800000000000003E-2</v>
      </c>
      <c r="K602">
        <f t="shared" si="69"/>
        <v>2.735999999999699E-5</v>
      </c>
    </row>
    <row r="603" spans="1:11" x14ac:dyDescent="0.2">
      <c r="A603" s="5">
        <v>59.4</v>
      </c>
      <c r="B603" s="3">
        <f t="shared" si="62"/>
        <v>0.25570000000000004</v>
      </c>
      <c r="C603" s="3">
        <f t="shared" si="63"/>
        <v>3.0500000000000003E-2</v>
      </c>
      <c r="D603">
        <f t="shared" si="64"/>
        <v>100</v>
      </c>
      <c r="E603">
        <f t="shared" si="65"/>
        <v>5.44</v>
      </c>
      <c r="F603">
        <f t="shared" si="66"/>
        <v>40</v>
      </c>
      <c r="G603">
        <f t="shared" si="67"/>
        <v>3.8648559147923871</v>
      </c>
      <c r="H603">
        <f t="shared" si="68"/>
        <v>8.3460480000000013E-4</v>
      </c>
      <c r="I603" s="3">
        <v>1.1734</v>
      </c>
      <c r="J603" s="3">
        <v>3.3000000000000002E-2</v>
      </c>
      <c r="K603">
        <f t="shared" si="69"/>
        <v>2.443999999999731E-5</v>
      </c>
    </row>
    <row r="604" spans="1:11" x14ac:dyDescent="0.2">
      <c r="A604" s="5">
        <v>59.5</v>
      </c>
      <c r="B604" s="3">
        <f t="shared" si="62"/>
        <v>0.25649999999999995</v>
      </c>
      <c r="C604" s="3">
        <f t="shared" si="63"/>
        <v>3.0599999999999999E-2</v>
      </c>
      <c r="D604">
        <f t="shared" si="64"/>
        <v>100</v>
      </c>
      <c r="E604">
        <f t="shared" si="65"/>
        <v>5.44</v>
      </c>
      <c r="F604">
        <f t="shared" si="66"/>
        <v>40</v>
      </c>
      <c r="G604">
        <f t="shared" si="67"/>
        <v>3.8775275735294112</v>
      </c>
      <c r="H604">
        <f t="shared" si="68"/>
        <v>8.3721599999999989E-4</v>
      </c>
      <c r="I604" s="3">
        <v>1.1741999999999999</v>
      </c>
      <c r="J604" s="3">
        <v>3.3099999999999997E-2</v>
      </c>
      <c r="K604">
        <f t="shared" si="69"/>
        <v>2.1420000000004433E-5</v>
      </c>
    </row>
    <row r="605" spans="1:11" x14ac:dyDescent="0.2">
      <c r="A605" s="5">
        <v>59.6</v>
      </c>
      <c r="B605" s="3">
        <f t="shared" si="62"/>
        <v>0.2572000000000001</v>
      </c>
      <c r="C605" s="3">
        <f t="shared" si="63"/>
        <v>3.0599999999999999E-2</v>
      </c>
      <c r="D605">
        <f t="shared" si="64"/>
        <v>100</v>
      </c>
      <c r="E605">
        <f t="shared" si="65"/>
        <v>5.44</v>
      </c>
      <c r="F605">
        <f t="shared" si="66"/>
        <v>40</v>
      </c>
      <c r="G605">
        <f t="shared" si="67"/>
        <v>3.8775275735294112</v>
      </c>
      <c r="H605">
        <f t="shared" si="68"/>
        <v>8.3950080000000046E-4</v>
      </c>
      <c r="I605" s="3">
        <v>1.1749000000000001</v>
      </c>
      <c r="J605" s="3">
        <v>3.3099999999999997E-2</v>
      </c>
      <c r="K605">
        <f t="shared" si="69"/>
        <v>2.7674999999996953E-5</v>
      </c>
    </row>
    <row r="606" spans="1:11" x14ac:dyDescent="0.2">
      <c r="A606" s="5">
        <v>59.7</v>
      </c>
      <c r="B606" s="3">
        <f t="shared" si="62"/>
        <v>0.2581</v>
      </c>
      <c r="C606" s="3">
        <f t="shared" si="63"/>
        <v>3.09E-2</v>
      </c>
      <c r="D606">
        <f t="shared" si="64"/>
        <v>100</v>
      </c>
      <c r="E606">
        <f t="shared" si="65"/>
        <v>5.44</v>
      </c>
      <c r="F606">
        <f t="shared" si="66"/>
        <v>40</v>
      </c>
      <c r="G606">
        <f t="shared" si="67"/>
        <v>3.9155425497404841</v>
      </c>
      <c r="H606">
        <f t="shared" si="68"/>
        <v>8.4243839999999996E-4</v>
      </c>
      <c r="I606" s="3">
        <v>1.1758</v>
      </c>
      <c r="J606" s="3">
        <v>3.3399999999999999E-2</v>
      </c>
      <c r="K606">
        <f t="shared" si="69"/>
        <v>2.7810000000003798E-5</v>
      </c>
    </row>
    <row r="607" spans="1:11" x14ac:dyDescent="0.2">
      <c r="A607" s="5">
        <v>59.8</v>
      </c>
      <c r="B607" s="3">
        <f t="shared" si="62"/>
        <v>0.25900000000000012</v>
      </c>
      <c r="C607" s="3">
        <f t="shared" si="63"/>
        <v>3.09E-2</v>
      </c>
      <c r="D607">
        <f t="shared" si="64"/>
        <v>100</v>
      </c>
      <c r="E607">
        <f t="shared" si="65"/>
        <v>5.44</v>
      </c>
      <c r="F607">
        <f t="shared" si="66"/>
        <v>40</v>
      </c>
      <c r="G607">
        <f t="shared" si="67"/>
        <v>3.9155425497404841</v>
      </c>
      <c r="H607">
        <f t="shared" si="68"/>
        <v>8.4537600000000044E-4</v>
      </c>
      <c r="I607" s="3">
        <v>1.1767000000000001</v>
      </c>
      <c r="J607" s="3">
        <v>3.3399999999999999E-2</v>
      </c>
      <c r="K607">
        <f t="shared" si="69"/>
        <v>2.1664999999997615E-5</v>
      </c>
    </row>
    <row r="608" spans="1:11" x14ac:dyDescent="0.2">
      <c r="A608" s="5">
        <v>59.9</v>
      </c>
      <c r="B608" s="3">
        <f t="shared" si="62"/>
        <v>0.25970000000000004</v>
      </c>
      <c r="C608" s="3">
        <f t="shared" si="63"/>
        <v>3.1000000000000003E-2</v>
      </c>
      <c r="D608">
        <f t="shared" si="64"/>
        <v>100</v>
      </c>
      <c r="E608">
        <f t="shared" si="65"/>
        <v>5.44</v>
      </c>
      <c r="F608">
        <f t="shared" si="66"/>
        <v>40</v>
      </c>
      <c r="G608">
        <f t="shared" si="67"/>
        <v>3.9282142084775082</v>
      </c>
      <c r="H608">
        <f t="shared" si="68"/>
        <v>8.4766080000000024E-4</v>
      </c>
      <c r="I608" s="3">
        <v>1.1774</v>
      </c>
      <c r="J608" s="3">
        <v>3.3500000000000002E-2</v>
      </c>
      <c r="K608">
        <f t="shared" si="69"/>
        <v>2.7899999999996931E-5</v>
      </c>
    </row>
    <row r="609" spans="1:11" x14ac:dyDescent="0.2">
      <c r="A609" s="5">
        <v>60</v>
      </c>
      <c r="B609" s="3">
        <f t="shared" si="62"/>
        <v>0.26059999999999994</v>
      </c>
      <c r="C609" s="3">
        <f t="shared" si="63"/>
        <v>3.1000000000000003E-2</v>
      </c>
      <c r="D609">
        <f t="shared" si="64"/>
        <v>100</v>
      </c>
      <c r="E609">
        <f t="shared" si="65"/>
        <v>5.44</v>
      </c>
      <c r="F609">
        <f t="shared" si="66"/>
        <v>40</v>
      </c>
      <c r="G609">
        <f t="shared" si="67"/>
        <v>3.9282142084775082</v>
      </c>
      <c r="H609">
        <f t="shared" si="68"/>
        <v>8.5059839999999975E-4</v>
      </c>
      <c r="I609" s="3">
        <v>1.1782999999999999</v>
      </c>
      <c r="J609" s="3">
        <v>3.3500000000000002E-2</v>
      </c>
      <c r="K609">
        <f t="shared" si="69"/>
        <v>3.73200000000028E-5</v>
      </c>
    </row>
    <row r="610" spans="1:11" x14ac:dyDescent="0.2">
      <c r="A610" s="5">
        <v>60.1</v>
      </c>
      <c r="B610" s="3">
        <f t="shared" si="62"/>
        <v>0.26180000000000003</v>
      </c>
      <c r="C610" s="3">
        <f t="shared" si="63"/>
        <v>3.1200000000000002E-2</v>
      </c>
      <c r="D610">
        <f t="shared" si="64"/>
        <v>100</v>
      </c>
      <c r="E610">
        <f t="shared" si="65"/>
        <v>5.44</v>
      </c>
      <c r="F610">
        <f t="shared" si="66"/>
        <v>40</v>
      </c>
      <c r="G610">
        <f t="shared" si="67"/>
        <v>3.9535575259515565</v>
      </c>
      <c r="H610">
        <f t="shared" si="68"/>
        <v>8.545152000000002E-4</v>
      </c>
      <c r="I610" s="3">
        <v>1.1795</v>
      </c>
      <c r="J610" s="3">
        <v>3.3700000000000001E-2</v>
      </c>
      <c r="K610">
        <f t="shared" si="69"/>
        <v>1.8749999999997935E-5</v>
      </c>
    </row>
    <row r="611" spans="1:11" x14ac:dyDescent="0.2">
      <c r="A611" s="5">
        <v>60.2</v>
      </c>
      <c r="B611" s="3">
        <f t="shared" si="62"/>
        <v>0.26239999999999997</v>
      </c>
      <c r="C611" s="3">
        <f t="shared" si="63"/>
        <v>3.1299999999999994E-2</v>
      </c>
      <c r="D611">
        <f t="shared" si="64"/>
        <v>100</v>
      </c>
      <c r="E611">
        <f t="shared" si="65"/>
        <v>5.44</v>
      </c>
      <c r="F611">
        <f t="shared" si="66"/>
        <v>40</v>
      </c>
      <c r="G611">
        <f t="shared" si="67"/>
        <v>3.9662291846885802</v>
      </c>
      <c r="H611">
        <f t="shared" si="68"/>
        <v>8.5647359999999994E-4</v>
      </c>
      <c r="I611" s="3">
        <v>1.1800999999999999</v>
      </c>
      <c r="J611" s="3">
        <v>3.3799999999999997E-2</v>
      </c>
      <c r="K611">
        <f t="shared" si="69"/>
        <v>1.8780000000004879E-5</v>
      </c>
    </row>
    <row r="612" spans="1:11" x14ac:dyDescent="0.2">
      <c r="A612" s="5">
        <v>60.3</v>
      </c>
      <c r="B612" s="3">
        <f t="shared" si="62"/>
        <v>0.26300000000000012</v>
      </c>
      <c r="C612" s="3">
        <f t="shared" si="63"/>
        <v>3.1299999999999994E-2</v>
      </c>
      <c r="D612">
        <f t="shared" si="64"/>
        <v>100</v>
      </c>
      <c r="E612">
        <f t="shared" si="65"/>
        <v>5.44</v>
      </c>
      <c r="F612">
        <f t="shared" si="66"/>
        <v>40</v>
      </c>
      <c r="G612">
        <f t="shared" si="67"/>
        <v>3.9662291846885802</v>
      </c>
      <c r="H612">
        <f t="shared" si="68"/>
        <v>8.5843200000000055E-4</v>
      </c>
      <c r="I612" s="3">
        <v>1.1807000000000001</v>
      </c>
      <c r="J612" s="3">
        <v>3.3799999999999997E-2</v>
      </c>
      <c r="K612">
        <f t="shared" si="69"/>
        <v>2.8169999999996893E-5</v>
      </c>
    </row>
    <row r="613" spans="1:11" x14ac:dyDescent="0.2">
      <c r="A613" s="5">
        <v>60.4</v>
      </c>
      <c r="B613" s="3">
        <f t="shared" si="62"/>
        <v>0.26390000000000002</v>
      </c>
      <c r="C613" s="3">
        <f t="shared" si="63"/>
        <v>3.1299999999999994E-2</v>
      </c>
      <c r="D613">
        <f t="shared" si="64"/>
        <v>100</v>
      </c>
      <c r="E613">
        <f t="shared" si="65"/>
        <v>5.44</v>
      </c>
      <c r="F613">
        <f t="shared" si="66"/>
        <v>40</v>
      </c>
      <c r="G613">
        <f t="shared" si="67"/>
        <v>3.9662291846885802</v>
      </c>
      <c r="H613">
        <f t="shared" si="68"/>
        <v>8.6136960000000005E-4</v>
      </c>
      <c r="I613" s="3">
        <v>1.1816</v>
      </c>
      <c r="J613" s="3">
        <v>3.3799999999999997E-2</v>
      </c>
      <c r="K613">
        <f t="shared" si="69"/>
        <v>3.4540000000003162E-5</v>
      </c>
    </row>
    <row r="614" spans="1:11" x14ac:dyDescent="0.2">
      <c r="A614" s="5">
        <v>60.5</v>
      </c>
      <c r="B614" s="3">
        <f t="shared" si="62"/>
        <v>0.26500000000000012</v>
      </c>
      <c r="C614" s="3">
        <f t="shared" si="63"/>
        <v>3.15E-2</v>
      </c>
      <c r="D614">
        <f t="shared" si="64"/>
        <v>100</v>
      </c>
      <c r="E614">
        <f t="shared" si="65"/>
        <v>5.44</v>
      </c>
      <c r="F614">
        <f t="shared" si="66"/>
        <v>40</v>
      </c>
      <c r="G614">
        <f t="shared" si="67"/>
        <v>3.9915725021626294</v>
      </c>
      <c r="H614">
        <f t="shared" si="68"/>
        <v>8.6496000000000045E-4</v>
      </c>
      <c r="I614" s="3">
        <v>1.1827000000000001</v>
      </c>
      <c r="J614" s="3">
        <v>3.4000000000000002E-2</v>
      </c>
      <c r="K614">
        <f t="shared" si="69"/>
        <v>2.2119999999997566E-5</v>
      </c>
    </row>
    <row r="615" spans="1:11" x14ac:dyDescent="0.2">
      <c r="A615" s="5">
        <v>60.6</v>
      </c>
      <c r="B615" s="3">
        <f t="shared" si="62"/>
        <v>0.26570000000000005</v>
      </c>
      <c r="C615" s="3">
        <f t="shared" si="63"/>
        <v>3.1699999999999999E-2</v>
      </c>
      <c r="D615">
        <f t="shared" si="64"/>
        <v>100</v>
      </c>
      <c r="E615">
        <f t="shared" si="65"/>
        <v>5.44</v>
      </c>
      <c r="F615">
        <f t="shared" si="66"/>
        <v>40</v>
      </c>
      <c r="G615">
        <f t="shared" si="67"/>
        <v>4.0169158196366777</v>
      </c>
      <c r="H615">
        <f t="shared" si="68"/>
        <v>8.6724480000000025E-4</v>
      </c>
      <c r="I615" s="3">
        <v>1.1834</v>
      </c>
      <c r="J615" s="3">
        <v>3.4200000000000001E-2</v>
      </c>
      <c r="K615">
        <f t="shared" si="69"/>
        <v>2.2189999999997556E-5</v>
      </c>
    </row>
    <row r="616" spans="1:11" x14ac:dyDescent="0.2">
      <c r="A616" s="5">
        <v>60.7</v>
      </c>
      <c r="B616" s="3">
        <f t="shared" si="62"/>
        <v>0.26639999999999997</v>
      </c>
      <c r="C616" s="3">
        <f t="shared" si="63"/>
        <v>3.1699999999999999E-2</v>
      </c>
      <c r="D616">
        <f t="shared" si="64"/>
        <v>100</v>
      </c>
      <c r="E616">
        <f t="shared" si="65"/>
        <v>5.44</v>
      </c>
      <c r="F616">
        <f t="shared" si="66"/>
        <v>40</v>
      </c>
      <c r="G616">
        <f t="shared" si="67"/>
        <v>4.0169158196366777</v>
      </c>
      <c r="H616">
        <f t="shared" si="68"/>
        <v>8.6952959999999995E-4</v>
      </c>
      <c r="I616" s="3">
        <v>1.1840999999999999</v>
      </c>
      <c r="J616" s="3">
        <v>3.4200000000000001E-2</v>
      </c>
      <c r="K616">
        <f t="shared" si="69"/>
        <v>3.1800000000003551E-5</v>
      </c>
    </row>
    <row r="617" spans="1:11" x14ac:dyDescent="0.2">
      <c r="A617" s="5">
        <v>60.8</v>
      </c>
      <c r="B617" s="3">
        <f t="shared" ref="B617:B680" si="70">I617-$I$296</f>
        <v>0.26740000000000008</v>
      </c>
      <c r="C617" s="3">
        <f t="shared" ref="C617:C680" si="71">J617-$J$296</f>
        <v>3.1899999999999998E-2</v>
      </c>
      <c r="D617">
        <f t="shared" si="64"/>
        <v>100</v>
      </c>
      <c r="E617">
        <f t="shared" si="65"/>
        <v>5.44</v>
      </c>
      <c r="F617">
        <f t="shared" si="66"/>
        <v>40</v>
      </c>
      <c r="G617">
        <f t="shared" si="67"/>
        <v>4.042259137110725</v>
      </c>
      <c r="H617">
        <f t="shared" si="68"/>
        <v>8.7279360000000028E-4</v>
      </c>
      <c r="I617" s="3">
        <v>1.1851</v>
      </c>
      <c r="J617" s="3">
        <v>3.44E-2</v>
      </c>
      <c r="K617">
        <f t="shared" si="69"/>
        <v>2.5559999999997184E-5</v>
      </c>
    </row>
    <row r="618" spans="1:11" x14ac:dyDescent="0.2">
      <c r="A618" s="5">
        <v>60.9</v>
      </c>
      <c r="B618" s="3">
        <f t="shared" si="70"/>
        <v>0.26819999999999999</v>
      </c>
      <c r="C618" s="3">
        <f t="shared" si="71"/>
        <v>3.2000000000000001E-2</v>
      </c>
      <c r="D618">
        <f t="shared" si="64"/>
        <v>100</v>
      </c>
      <c r="E618">
        <f t="shared" si="65"/>
        <v>5.44</v>
      </c>
      <c r="F618">
        <f t="shared" si="66"/>
        <v>40</v>
      </c>
      <c r="G618">
        <f t="shared" si="67"/>
        <v>4.0549307958477501</v>
      </c>
      <c r="H618">
        <f t="shared" si="68"/>
        <v>8.7540480000000015E-4</v>
      </c>
      <c r="I618" s="3">
        <v>1.1859</v>
      </c>
      <c r="J618" s="3">
        <v>3.4500000000000003E-2</v>
      </c>
      <c r="K618">
        <f t="shared" si="69"/>
        <v>2.2435000000004643E-5</v>
      </c>
    </row>
    <row r="619" spans="1:11" x14ac:dyDescent="0.2">
      <c r="A619" s="5">
        <v>61</v>
      </c>
      <c r="B619" s="3">
        <f t="shared" si="70"/>
        <v>0.26890000000000014</v>
      </c>
      <c r="C619" s="3">
        <f t="shared" si="71"/>
        <v>3.2099999999999997E-2</v>
      </c>
      <c r="D619">
        <f t="shared" si="64"/>
        <v>100</v>
      </c>
      <c r="E619">
        <f t="shared" si="65"/>
        <v>5.44</v>
      </c>
      <c r="F619">
        <f t="shared" si="66"/>
        <v>40</v>
      </c>
      <c r="G619">
        <f t="shared" si="67"/>
        <v>4.0676024545847742</v>
      </c>
      <c r="H619">
        <f t="shared" si="68"/>
        <v>8.776896000000006E-4</v>
      </c>
      <c r="I619" s="3">
        <v>1.1866000000000001</v>
      </c>
      <c r="J619" s="3">
        <v>3.4599999999999999E-2</v>
      </c>
      <c r="K619">
        <f t="shared" si="69"/>
        <v>2.5679999999997169E-5</v>
      </c>
    </row>
    <row r="620" spans="1:11" x14ac:dyDescent="0.2">
      <c r="A620" s="5">
        <v>61.1</v>
      </c>
      <c r="B620" s="3">
        <f t="shared" si="70"/>
        <v>0.26970000000000005</v>
      </c>
      <c r="C620" s="3">
        <f t="shared" si="71"/>
        <v>3.2099999999999997E-2</v>
      </c>
      <c r="D620">
        <f t="shared" si="64"/>
        <v>100</v>
      </c>
      <c r="E620">
        <f t="shared" si="65"/>
        <v>5.44</v>
      </c>
      <c r="F620">
        <f t="shared" si="66"/>
        <v>40</v>
      </c>
      <c r="G620">
        <f t="shared" si="67"/>
        <v>4.0676024545847742</v>
      </c>
      <c r="H620">
        <f t="shared" si="68"/>
        <v>8.8030080000000015E-4</v>
      </c>
      <c r="I620" s="3">
        <v>1.1874</v>
      </c>
      <c r="J620" s="3">
        <v>3.4599999999999999E-2</v>
      </c>
      <c r="K620">
        <f t="shared" si="69"/>
        <v>3.2199999999996446E-5</v>
      </c>
    </row>
    <row r="621" spans="1:11" x14ac:dyDescent="0.2">
      <c r="A621" s="5">
        <v>61.2</v>
      </c>
      <c r="B621" s="3">
        <f t="shared" si="70"/>
        <v>0.27069999999999994</v>
      </c>
      <c r="C621" s="3">
        <f t="shared" si="71"/>
        <v>3.2299999999999995E-2</v>
      </c>
      <c r="D621">
        <f t="shared" si="64"/>
        <v>100</v>
      </c>
      <c r="E621">
        <f t="shared" si="65"/>
        <v>5.44</v>
      </c>
      <c r="F621">
        <f t="shared" si="66"/>
        <v>40</v>
      </c>
      <c r="G621">
        <f t="shared" si="67"/>
        <v>4.0929457720588225</v>
      </c>
      <c r="H621">
        <f t="shared" si="68"/>
        <v>8.8356479999999993E-4</v>
      </c>
      <c r="I621" s="3">
        <v>1.1883999999999999</v>
      </c>
      <c r="J621" s="3">
        <v>3.4799999999999998E-2</v>
      </c>
      <c r="K621">
        <f t="shared" si="69"/>
        <v>2.2645000000004687E-5</v>
      </c>
    </row>
    <row r="622" spans="1:11" x14ac:dyDescent="0.2">
      <c r="A622" s="5">
        <v>61.3</v>
      </c>
      <c r="B622" s="3">
        <f t="shared" si="70"/>
        <v>0.27140000000000009</v>
      </c>
      <c r="C622" s="3">
        <f t="shared" si="71"/>
        <v>3.2399999999999998E-2</v>
      </c>
      <c r="D622">
        <f t="shared" si="64"/>
        <v>100</v>
      </c>
      <c r="E622">
        <f t="shared" si="65"/>
        <v>5.44</v>
      </c>
      <c r="F622">
        <f t="shared" si="66"/>
        <v>40</v>
      </c>
      <c r="G622">
        <f t="shared" si="67"/>
        <v>4.1056174307958466</v>
      </c>
      <c r="H622">
        <f t="shared" si="68"/>
        <v>8.8584960000000039E-4</v>
      </c>
      <c r="I622" s="3">
        <v>1.1891</v>
      </c>
      <c r="J622" s="3">
        <v>3.49E-2</v>
      </c>
      <c r="K622">
        <f t="shared" si="69"/>
        <v>2.5999999999997139E-5</v>
      </c>
    </row>
    <row r="623" spans="1:11" x14ac:dyDescent="0.2">
      <c r="A623" s="5">
        <v>61.4</v>
      </c>
      <c r="B623" s="3">
        <f t="shared" si="70"/>
        <v>0.2722</v>
      </c>
      <c r="C623" s="3">
        <f t="shared" si="71"/>
        <v>3.2599999999999997E-2</v>
      </c>
      <c r="D623">
        <f t="shared" si="64"/>
        <v>100</v>
      </c>
      <c r="E623">
        <f t="shared" si="65"/>
        <v>5.44</v>
      </c>
      <c r="F623">
        <f t="shared" si="66"/>
        <v>40</v>
      </c>
      <c r="G623">
        <f t="shared" si="67"/>
        <v>4.1309607482698958</v>
      </c>
      <c r="H623">
        <f t="shared" si="68"/>
        <v>8.8846080000000004E-4</v>
      </c>
      <c r="I623" s="3">
        <v>1.1899</v>
      </c>
      <c r="J623" s="3">
        <v>3.5099999999999999E-2</v>
      </c>
      <c r="K623">
        <f t="shared" si="69"/>
        <v>3.2600000000003645E-5</v>
      </c>
    </row>
    <row r="624" spans="1:11" x14ac:dyDescent="0.2">
      <c r="A624" s="5">
        <v>61.5</v>
      </c>
      <c r="B624" s="3">
        <f t="shared" si="70"/>
        <v>0.27320000000000011</v>
      </c>
      <c r="C624" s="3">
        <f t="shared" si="71"/>
        <v>3.2599999999999997E-2</v>
      </c>
      <c r="D624">
        <f t="shared" si="64"/>
        <v>100</v>
      </c>
      <c r="E624">
        <f t="shared" si="65"/>
        <v>5.44</v>
      </c>
      <c r="F624">
        <f t="shared" si="66"/>
        <v>40</v>
      </c>
      <c r="G624">
        <f t="shared" si="67"/>
        <v>4.1309607482698958</v>
      </c>
      <c r="H624">
        <f t="shared" si="68"/>
        <v>8.9172480000000048E-4</v>
      </c>
      <c r="I624" s="3">
        <v>1.1909000000000001</v>
      </c>
      <c r="J624" s="3">
        <v>3.5099999999999999E-2</v>
      </c>
      <c r="K624">
        <f t="shared" si="69"/>
        <v>2.9429999999996752E-5</v>
      </c>
    </row>
    <row r="625" spans="1:11" x14ac:dyDescent="0.2">
      <c r="A625" s="5">
        <v>61.6</v>
      </c>
      <c r="B625" s="3">
        <f t="shared" si="70"/>
        <v>0.27410000000000001</v>
      </c>
      <c r="C625" s="3">
        <f t="shared" si="71"/>
        <v>3.2799999999999996E-2</v>
      </c>
      <c r="D625">
        <f t="shared" si="64"/>
        <v>100</v>
      </c>
      <c r="E625">
        <f t="shared" si="65"/>
        <v>5.44</v>
      </c>
      <c r="F625">
        <f t="shared" si="66"/>
        <v>40</v>
      </c>
      <c r="G625">
        <f t="shared" si="67"/>
        <v>4.1563040657439432</v>
      </c>
      <c r="H625">
        <f t="shared" si="68"/>
        <v>8.946624000000002E-4</v>
      </c>
      <c r="I625" s="3">
        <v>1.1918</v>
      </c>
      <c r="J625" s="3">
        <v>3.5299999999999998E-2</v>
      </c>
      <c r="K625">
        <f t="shared" si="69"/>
        <v>1.9709999999997828E-5</v>
      </c>
    </row>
    <row r="626" spans="1:11" x14ac:dyDescent="0.2">
      <c r="A626" s="5">
        <v>61.7</v>
      </c>
      <c r="B626" s="3">
        <f t="shared" si="70"/>
        <v>0.27469999999999994</v>
      </c>
      <c r="C626" s="3">
        <f t="shared" si="71"/>
        <v>3.2899999999999999E-2</v>
      </c>
      <c r="D626">
        <f t="shared" si="64"/>
        <v>100</v>
      </c>
      <c r="E626">
        <f t="shared" si="65"/>
        <v>5.44</v>
      </c>
      <c r="F626">
        <f t="shared" si="66"/>
        <v>40</v>
      </c>
      <c r="G626">
        <f t="shared" si="67"/>
        <v>4.1689757244809682</v>
      </c>
      <c r="H626">
        <f t="shared" si="68"/>
        <v>8.9662079999999983E-4</v>
      </c>
      <c r="I626" s="3">
        <v>1.1923999999999999</v>
      </c>
      <c r="J626" s="3">
        <v>3.5400000000000001E-2</v>
      </c>
      <c r="K626">
        <f t="shared" si="69"/>
        <v>2.6280000000004397E-5</v>
      </c>
    </row>
    <row r="627" spans="1:11" x14ac:dyDescent="0.2">
      <c r="A627" s="5">
        <v>61.8</v>
      </c>
      <c r="B627" s="3">
        <f t="shared" si="70"/>
        <v>0.27550000000000008</v>
      </c>
      <c r="C627" s="3">
        <f t="shared" si="71"/>
        <v>3.2799999999999996E-2</v>
      </c>
      <c r="D627">
        <f t="shared" si="64"/>
        <v>100</v>
      </c>
      <c r="E627">
        <f t="shared" si="65"/>
        <v>5.44</v>
      </c>
      <c r="F627">
        <f t="shared" si="66"/>
        <v>40</v>
      </c>
      <c r="G627">
        <f t="shared" si="67"/>
        <v>4.1563040657439432</v>
      </c>
      <c r="H627">
        <f t="shared" si="68"/>
        <v>8.9923200000000035E-4</v>
      </c>
      <c r="I627" s="3">
        <v>1.1932</v>
      </c>
      <c r="J627" s="3">
        <v>3.5299999999999998E-2</v>
      </c>
      <c r="K627">
        <f t="shared" si="69"/>
        <v>3.6189999999996013E-5</v>
      </c>
    </row>
    <row r="628" spans="1:11" x14ac:dyDescent="0.2">
      <c r="A628" s="5">
        <v>61.9</v>
      </c>
      <c r="B628" s="3">
        <f t="shared" si="70"/>
        <v>0.27659999999999996</v>
      </c>
      <c r="C628" s="3">
        <f t="shared" si="71"/>
        <v>3.2999999999999995E-2</v>
      </c>
      <c r="D628">
        <f t="shared" si="64"/>
        <v>100</v>
      </c>
      <c r="E628">
        <f t="shared" si="65"/>
        <v>5.44</v>
      </c>
      <c r="F628">
        <f t="shared" si="66"/>
        <v>40</v>
      </c>
      <c r="G628">
        <f t="shared" si="67"/>
        <v>4.1816473832179915</v>
      </c>
      <c r="H628">
        <f t="shared" si="68"/>
        <v>9.0282239999999998E-4</v>
      </c>
      <c r="I628" s="3">
        <v>1.1942999999999999</v>
      </c>
      <c r="J628" s="3">
        <v>3.5499999999999997E-2</v>
      </c>
      <c r="K628">
        <f t="shared" si="69"/>
        <v>2.6480000000004432E-5</v>
      </c>
    </row>
    <row r="629" spans="1:11" x14ac:dyDescent="0.2">
      <c r="A629" s="5">
        <v>62</v>
      </c>
      <c r="B629" s="3">
        <f t="shared" si="70"/>
        <v>0.27740000000000009</v>
      </c>
      <c r="C629" s="3">
        <f t="shared" si="71"/>
        <v>3.32E-2</v>
      </c>
      <c r="D629">
        <f t="shared" si="64"/>
        <v>100</v>
      </c>
      <c r="E629">
        <f t="shared" si="65"/>
        <v>5.44</v>
      </c>
      <c r="F629">
        <f t="shared" si="66"/>
        <v>40</v>
      </c>
      <c r="G629">
        <f t="shared" si="67"/>
        <v>4.2069907006920406</v>
      </c>
      <c r="H629">
        <f t="shared" si="68"/>
        <v>9.0543360000000029E-4</v>
      </c>
      <c r="I629" s="3">
        <v>1.1951000000000001</v>
      </c>
      <c r="J629" s="3">
        <v>3.5700000000000003E-2</v>
      </c>
      <c r="K629">
        <f t="shared" si="69"/>
        <v>2.6599999999997072E-5</v>
      </c>
    </row>
    <row r="630" spans="1:11" x14ac:dyDescent="0.2">
      <c r="A630" s="5">
        <v>62.1</v>
      </c>
      <c r="B630" s="3">
        <f t="shared" si="70"/>
        <v>0.2782</v>
      </c>
      <c r="C630" s="3">
        <f t="shared" si="71"/>
        <v>3.3299999999999996E-2</v>
      </c>
      <c r="D630">
        <f t="shared" si="64"/>
        <v>100</v>
      </c>
      <c r="E630">
        <f t="shared" si="65"/>
        <v>5.44</v>
      </c>
      <c r="F630">
        <f t="shared" si="66"/>
        <v>40</v>
      </c>
      <c r="G630">
        <f t="shared" si="67"/>
        <v>4.2196623594290648</v>
      </c>
      <c r="H630">
        <f t="shared" si="68"/>
        <v>9.0804480000000005E-4</v>
      </c>
      <c r="I630" s="3">
        <v>1.1959</v>
      </c>
      <c r="J630" s="3">
        <v>3.5799999999999998E-2</v>
      </c>
      <c r="K630">
        <f t="shared" si="69"/>
        <v>2.9970000000004089E-5</v>
      </c>
    </row>
    <row r="631" spans="1:11" x14ac:dyDescent="0.2">
      <c r="A631" s="5">
        <v>62.2</v>
      </c>
      <c r="B631" s="3">
        <f t="shared" si="70"/>
        <v>0.27910000000000013</v>
      </c>
      <c r="C631" s="3">
        <f t="shared" si="71"/>
        <v>3.3299999999999996E-2</v>
      </c>
      <c r="D631">
        <f t="shared" si="64"/>
        <v>100</v>
      </c>
      <c r="E631">
        <f t="shared" si="65"/>
        <v>5.44</v>
      </c>
      <c r="F631">
        <f t="shared" si="66"/>
        <v>40</v>
      </c>
      <c r="G631">
        <f t="shared" si="67"/>
        <v>4.2196623594290648</v>
      </c>
      <c r="H631">
        <f t="shared" si="68"/>
        <v>9.1098240000000053E-4</v>
      </c>
      <c r="I631" s="3">
        <v>1.1968000000000001</v>
      </c>
      <c r="J631" s="3">
        <v>3.5799999999999998E-2</v>
      </c>
      <c r="K631">
        <f t="shared" si="69"/>
        <v>3.005999999999669E-5</v>
      </c>
    </row>
    <row r="632" spans="1:11" x14ac:dyDescent="0.2">
      <c r="A632" s="5">
        <v>62.3</v>
      </c>
      <c r="B632" s="3">
        <f t="shared" si="70"/>
        <v>0.28000000000000003</v>
      </c>
      <c r="C632" s="3">
        <f t="shared" si="71"/>
        <v>3.3499999999999995E-2</v>
      </c>
      <c r="D632">
        <f t="shared" si="64"/>
        <v>100</v>
      </c>
      <c r="E632">
        <f t="shared" si="65"/>
        <v>5.44</v>
      </c>
      <c r="F632">
        <f t="shared" si="66"/>
        <v>40</v>
      </c>
      <c r="G632">
        <f t="shared" si="67"/>
        <v>4.2450056769031121</v>
      </c>
      <c r="H632">
        <f t="shared" si="68"/>
        <v>9.1392000000000003E-4</v>
      </c>
      <c r="I632" s="3">
        <v>1.1977</v>
      </c>
      <c r="J632" s="3">
        <v>3.5999999999999997E-2</v>
      </c>
      <c r="K632">
        <f t="shared" si="69"/>
        <v>2.0069999999997787E-5</v>
      </c>
    </row>
    <row r="633" spans="1:11" x14ac:dyDescent="0.2">
      <c r="A633" s="5">
        <v>62.4</v>
      </c>
      <c r="B633" s="3">
        <f t="shared" si="70"/>
        <v>0.28059999999999996</v>
      </c>
      <c r="C633" s="3">
        <f t="shared" si="71"/>
        <v>3.3399999999999999E-2</v>
      </c>
      <c r="D633">
        <f t="shared" si="64"/>
        <v>100</v>
      </c>
      <c r="E633">
        <f t="shared" si="65"/>
        <v>5.44</v>
      </c>
      <c r="F633">
        <f t="shared" si="66"/>
        <v>40</v>
      </c>
      <c r="G633">
        <f t="shared" si="67"/>
        <v>4.2323340181660898</v>
      </c>
      <c r="H633">
        <f t="shared" si="68"/>
        <v>9.1587839999999988E-4</v>
      </c>
      <c r="I633" s="3">
        <v>1.1982999999999999</v>
      </c>
      <c r="J633" s="3">
        <v>3.5900000000000001E-2</v>
      </c>
      <c r="K633">
        <f t="shared" si="69"/>
        <v>2.684000000000449E-5</v>
      </c>
    </row>
    <row r="634" spans="1:11" x14ac:dyDescent="0.2">
      <c r="A634" s="5">
        <v>62.5</v>
      </c>
      <c r="B634" s="3">
        <f t="shared" si="70"/>
        <v>0.28140000000000009</v>
      </c>
      <c r="C634" s="3">
        <f t="shared" si="71"/>
        <v>3.3700000000000001E-2</v>
      </c>
      <c r="D634">
        <f t="shared" si="64"/>
        <v>100</v>
      </c>
      <c r="E634">
        <f t="shared" si="65"/>
        <v>5.44</v>
      </c>
      <c r="F634">
        <f t="shared" si="66"/>
        <v>40</v>
      </c>
      <c r="G634">
        <f t="shared" si="67"/>
        <v>4.2703489943771622</v>
      </c>
      <c r="H634">
        <f t="shared" si="68"/>
        <v>9.184896000000004E-4</v>
      </c>
      <c r="I634" s="3">
        <v>1.1991000000000001</v>
      </c>
      <c r="J634" s="3">
        <v>3.6200000000000003E-2</v>
      </c>
      <c r="K634">
        <f t="shared" si="69"/>
        <v>3.0284999999996665E-5</v>
      </c>
    </row>
    <row r="635" spans="1:11" x14ac:dyDescent="0.2">
      <c r="A635" s="5">
        <v>62.6</v>
      </c>
      <c r="B635" s="3">
        <f t="shared" si="70"/>
        <v>0.2823</v>
      </c>
      <c r="C635" s="3">
        <f t="shared" si="71"/>
        <v>3.3599999999999998E-2</v>
      </c>
      <c r="D635">
        <f t="shared" si="64"/>
        <v>100</v>
      </c>
      <c r="E635">
        <f t="shared" si="65"/>
        <v>5.44</v>
      </c>
      <c r="F635">
        <f t="shared" si="66"/>
        <v>40</v>
      </c>
      <c r="G635">
        <f t="shared" si="67"/>
        <v>4.2576773356401381</v>
      </c>
      <c r="H635">
        <f t="shared" si="68"/>
        <v>9.2142720000000012E-4</v>
      </c>
      <c r="I635" s="3">
        <v>1.2</v>
      </c>
      <c r="J635" s="3">
        <v>3.61E-2</v>
      </c>
      <c r="K635">
        <f t="shared" si="69"/>
        <v>2.3555000000004876E-5</v>
      </c>
    </row>
    <row r="636" spans="1:11" x14ac:dyDescent="0.2">
      <c r="A636" s="5">
        <v>62.7</v>
      </c>
      <c r="B636" s="3">
        <f t="shared" si="70"/>
        <v>0.28300000000000014</v>
      </c>
      <c r="C636" s="3">
        <f t="shared" si="71"/>
        <v>3.3700000000000001E-2</v>
      </c>
      <c r="D636">
        <f t="shared" si="64"/>
        <v>100</v>
      </c>
      <c r="E636">
        <f t="shared" si="65"/>
        <v>5.44</v>
      </c>
      <c r="F636">
        <f t="shared" si="66"/>
        <v>40</v>
      </c>
      <c r="G636">
        <f t="shared" si="67"/>
        <v>4.2703489943771622</v>
      </c>
      <c r="H636">
        <f t="shared" si="68"/>
        <v>9.2371200000000047E-4</v>
      </c>
      <c r="I636" s="3">
        <v>1.2007000000000001</v>
      </c>
      <c r="J636" s="3">
        <v>3.6200000000000003E-2</v>
      </c>
      <c r="K636">
        <f t="shared" si="69"/>
        <v>2.703999999999702E-5</v>
      </c>
    </row>
    <row r="637" spans="1:11" x14ac:dyDescent="0.2">
      <c r="A637" s="5">
        <v>62.8</v>
      </c>
      <c r="B637" s="3">
        <f t="shared" si="70"/>
        <v>0.28380000000000005</v>
      </c>
      <c r="C637" s="3">
        <f t="shared" si="71"/>
        <v>3.39E-2</v>
      </c>
      <c r="D637">
        <f t="shared" si="64"/>
        <v>100</v>
      </c>
      <c r="E637">
        <f t="shared" si="65"/>
        <v>5.44</v>
      </c>
      <c r="F637">
        <f t="shared" si="66"/>
        <v>40</v>
      </c>
      <c r="G637">
        <f t="shared" si="67"/>
        <v>4.2956923118512105</v>
      </c>
      <c r="H637">
        <f t="shared" si="68"/>
        <v>9.2632320000000023E-4</v>
      </c>
      <c r="I637" s="3">
        <v>1.2015</v>
      </c>
      <c r="J637" s="3">
        <v>3.6400000000000002E-2</v>
      </c>
      <c r="K637">
        <f t="shared" si="69"/>
        <v>3.4049999999996247E-5</v>
      </c>
    </row>
    <row r="638" spans="1:11" x14ac:dyDescent="0.2">
      <c r="A638" s="5">
        <v>62.9</v>
      </c>
      <c r="B638" s="3">
        <f t="shared" si="70"/>
        <v>0.28479999999999994</v>
      </c>
      <c r="C638" s="3">
        <f t="shared" si="71"/>
        <v>3.4200000000000001E-2</v>
      </c>
      <c r="D638">
        <f t="shared" si="64"/>
        <v>100</v>
      </c>
      <c r="E638">
        <f t="shared" si="65"/>
        <v>5.44</v>
      </c>
      <c r="F638">
        <f t="shared" si="66"/>
        <v>40</v>
      </c>
      <c r="G638">
        <f t="shared" si="67"/>
        <v>4.3337072880622829</v>
      </c>
      <c r="H638">
        <f t="shared" si="68"/>
        <v>9.2958719999999991E-4</v>
      </c>
      <c r="I638" s="3">
        <v>1.2024999999999999</v>
      </c>
      <c r="J638" s="3">
        <v>3.6700000000000003E-2</v>
      </c>
      <c r="K638">
        <f t="shared" si="69"/>
        <v>3.7675000000003457E-5</v>
      </c>
    </row>
    <row r="639" spans="1:11" x14ac:dyDescent="0.2">
      <c r="A639" s="5">
        <v>63</v>
      </c>
      <c r="B639" s="3">
        <f t="shared" si="70"/>
        <v>0.28590000000000004</v>
      </c>
      <c r="C639" s="3">
        <f t="shared" si="71"/>
        <v>3.4299999999999997E-2</v>
      </c>
      <c r="D639">
        <f t="shared" si="64"/>
        <v>100</v>
      </c>
      <c r="E639">
        <f t="shared" si="65"/>
        <v>5.44</v>
      </c>
      <c r="F639">
        <f t="shared" si="66"/>
        <v>40</v>
      </c>
      <c r="G639">
        <f t="shared" si="67"/>
        <v>4.346378946799307</v>
      </c>
      <c r="H639">
        <f t="shared" si="68"/>
        <v>9.3317760000000019E-4</v>
      </c>
      <c r="I639" s="3">
        <v>1.2036</v>
      </c>
      <c r="J639" s="3">
        <v>3.6799999999999999E-2</v>
      </c>
      <c r="K639">
        <f t="shared" si="69"/>
        <v>1.7174999999998107E-5</v>
      </c>
    </row>
    <row r="640" spans="1:11" x14ac:dyDescent="0.2">
      <c r="A640" s="5">
        <v>63.1</v>
      </c>
      <c r="B640" s="3">
        <f t="shared" si="70"/>
        <v>0.28639999999999999</v>
      </c>
      <c r="C640" s="3">
        <f t="shared" si="71"/>
        <v>3.44E-2</v>
      </c>
      <c r="D640">
        <f t="shared" si="64"/>
        <v>100</v>
      </c>
      <c r="E640">
        <f t="shared" si="65"/>
        <v>5.44</v>
      </c>
      <c r="F640">
        <f t="shared" si="66"/>
        <v>40</v>
      </c>
      <c r="G640">
        <f t="shared" si="67"/>
        <v>4.3590506055363321</v>
      </c>
      <c r="H640">
        <f t="shared" si="68"/>
        <v>9.3480959999999997E-4</v>
      </c>
      <c r="I640" s="3">
        <v>1.2040999999999999</v>
      </c>
      <c r="J640" s="3">
        <v>3.6900000000000002E-2</v>
      </c>
      <c r="K640">
        <f t="shared" si="69"/>
        <v>2.4080000000004987E-5</v>
      </c>
    </row>
    <row r="641" spans="1:11" x14ac:dyDescent="0.2">
      <c r="A641" s="5">
        <v>63.2</v>
      </c>
      <c r="B641" s="3">
        <f t="shared" si="70"/>
        <v>0.28710000000000013</v>
      </c>
      <c r="C641" s="3">
        <f t="shared" si="71"/>
        <v>3.44E-2</v>
      </c>
      <c r="D641">
        <f t="shared" si="64"/>
        <v>100</v>
      </c>
      <c r="E641">
        <f t="shared" si="65"/>
        <v>5.44</v>
      </c>
      <c r="F641">
        <f t="shared" si="66"/>
        <v>40</v>
      </c>
      <c r="G641">
        <f t="shared" si="67"/>
        <v>4.3590506055363321</v>
      </c>
      <c r="H641">
        <f t="shared" si="68"/>
        <v>9.3709440000000054E-4</v>
      </c>
      <c r="I641" s="3">
        <v>1.2048000000000001</v>
      </c>
      <c r="J641" s="3">
        <v>3.6900000000000002E-2</v>
      </c>
      <c r="K641">
        <f t="shared" si="69"/>
        <v>3.7894999999995821E-5</v>
      </c>
    </row>
    <row r="642" spans="1:11" x14ac:dyDescent="0.2">
      <c r="A642" s="5">
        <v>63.3</v>
      </c>
      <c r="B642" s="3">
        <f t="shared" si="70"/>
        <v>0.28820000000000001</v>
      </c>
      <c r="C642" s="3">
        <f t="shared" si="71"/>
        <v>3.4499999999999996E-2</v>
      </c>
      <c r="D642">
        <f t="shared" si="64"/>
        <v>100</v>
      </c>
      <c r="E642">
        <f t="shared" si="65"/>
        <v>5.44</v>
      </c>
      <c r="F642">
        <f t="shared" si="66"/>
        <v>40</v>
      </c>
      <c r="G642">
        <f t="shared" si="67"/>
        <v>4.3717222642733553</v>
      </c>
      <c r="H642">
        <f t="shared" si="68"/>
        <v>9.4068480000000017E-4</v>
      </c>
      <c r="I642" s="3">
        <v>1.2059</v>
      </c>
      <c r="J642" s="3">
        <v>3.6999999999999998E-2</v>
      </c>
      <c r="K642">
        <f t="shared" si="69"/>
        <v>3.1050000000004238E-5</v>
      </c>
    </row>
    <row r="643" spans="1:11" x14ac:dyDescent="0.2">
      <c r="A643" s="5">
        <v>63.4</v>
      </c>
      <c r="B643" s="3">
        <f t="shared" si="70"/>
        <v>0.28910000000000013</v>
      </c>
      <c r="C643" s="3">
        <f t="shared" si="71"/>
        <v>3.4499999999999996E-2</v>
      </c>
      <c r="D643">
        <f t="shared" si="64"/>
        <v>100</v>
      </c>
      <c r="E643">
        <f t="shared" si="65"/>
        <v>5.44</v>
      </c>
      <c r="F643">
        <f t="shared" si="66"/>
        <v>40</v>
      </c>
      <c r="G643">
        <f t="shared" si="67"/>
        <v>4.3717222642733553</v>
      </c>
      <c r="H643">
        <f t="shared" si="68"/>
        <v>9.4362240000000043E-4</v>
      </c>
      <c r="I643" s="3">
        <v>1.2068000000000001</v>
      </c>
      <c r="J643" s="3">
        <v>3.6999999999999998E-2</v>
      </c>
      <c r="K643">
        <f t="shared" si="69"/>
        <v>2.4219999999997325E-5</v>
      </c>
    </row>
    <row r="644" spans="1:11" x14ac:dyDescent="0.2">
      <c r="A644" s="5">
        <v>63.5</v>
      </c>
      <c r="B644" s="3">
        <f t="shared" si="70"/>
        <v>0.28980000000000006</v>
      </c>
      <c r="C644" s="3">
        <f t="shared" si="71"/>
        <v>3.4699999999999995E-2</v>
      </c>
      <c r="D644">
        <f t="shared" si="64"/>
        <v>100</v>
      </c>
      <c r="E644">
        <f t="shared" si="65"/>
        <v>5.44</v>
      </c>
      <c r="F644">
        <f t="shared" si="66"/>
        <v>40</v>
      </c>
      <c r="G644">
        <f t="shared" si="67"/>
        <v>4.3970655817474036</v>
      </c>
      <c r="H644">
        <f t="shared" si="68"/>
        <v>9.4590720000000024E-4</v>
      </c>
      <c r="I644" s="3">
        <v>1.2075</v>
      </c>
      <c r="J644" s="3">
        <v>3.7199999999999997E-2</v>
      </c>
      <c r="K644">
        <f t="shared" si="69"/>
        <v>2.7879999999996924E-5</v>
      </c>
    </row>
    <row r="645" spans="1:11" x14ac:dyDescent="0.2">
      <c r="A645" s="5">
        <v>63.6</v>
      </c>
      <c r="B645" s="3">
        <f t="shared" si="70"/>
        <v>0.29059999999999997</v>
      </c>
      <c r="C645" s="3">
        <f t="shared" si="71"/>
        <v>3.4999999999999996E-2</v>
      </c>
      <c r="D645">
        <f t="shared" si="64"/>
        <v>100</v>
      </c>
      <c r="E645">
        <f t="shared" si="65"/>
        <v>5.44</v>
      </c>
      <c r="F645">
        <f t="shared" si="66"/>
        <v>40</v>
      </c>
      <c r="G645">
        <f t="shared" si="67"/>
        <v>4.435080557958476</v>
      </c>
      <c r="H645">
        <f t="shared" si="68"/>
        <v>9.485184E-4</v>
      </c>
      <c r="I645" s="3">
        <v>1.2082999999999999</v>
      </c>
      <c r="J645" s="3">
        <v>3.7499999999999999E-2</v>
      </c>
      <c r="K645">
        <f t="shared" si="69"/>
        <v>3.4900000000003904E-5</v>
      </c>
    </row>
    <row r="646" spans="1:11" x14ac:dyDescent="0.2">
      <c r="A646" s="5">
        <v>63.7</v>
      </c>
      <c r="B646" s="3">
        <f t="shared" si="70"/>
        <v>0.29160000000000008</v>
      </c>
      <c r="C646" s="3">
        <f t="shared" si="71"/>
        <v>3.4799999999999998E-2</v>
      </c>
      <c r="D646">
        <f t="shared" si="64"/>
        <v>100</v>
      </c>
      <c r="E646">
        <f t="shared" si="65"/>
        <v>5.44</v>
      </c>
      <c r="F646">
        <f t="shared" si="66"/>
        <v>40</v>
      </c>
      <c r="G646">
        <f t="shared" si="67"/>
        <v>4.4097372404844286</v>
      </c>
      <c r="H646">
        <f t="shared" si="68"/>
        <v>9.5178240000000022E-4</v>
      </c>
      <c r="I646" s="3">
        <v>1.2093</v>
      </c>
      <c r="J646" s="3">
        <v>3.73E-2</v>
      </c>
      <c r="K646">
        <f t="shared" si="69"/>
        <v>2.4429999999997311E-5</v>
      </c>
    </row>
    <row r="647" spans="1:11" x14ac:dyDescent="0.2">
      <c r="A647" s="5">
        <v>63.8</v>
      </c>
      <c r="B647" s="3">
        <f t="shared" si="70"/>
        <v>0.2923</v>
      </c>
      <c r="C647" s="3">
        <f t="shared" si="71"/>
        <v>3.4999999999999996E-2</v>
      </c>
      <c r="D647">
        <f t="shared" si="64"/>
        <v>100</v>
      </c>
      <c r="E647">
        <f t="shared" si="65"/>
        <v>5.44</v>
      </c>
      <c r="F647">
        <f t="shared" si="66"/>
        <v>40</v>
      </c>
      <c r="G647">
        <f t="shared" si="67"/>
        <v>4.435080557958476</v>
      </c>
      <c r="H647">
        <f t="shared" si="68"/>
        <v>9.5406720000000003E-4</v>
      </c>
      <c r="I647" s="3">
        <v>1.21</v>
      </c>
      <c r="J647" s="3">
        <v>3.7499999999999999E-2</v>
      </c>
      <c r="K647">
        <f t="shared" si="69"/>
        <v>2.4465000000005062E-5</v>
      </c>
    </row>
    <row r="648" spans="1:11" x14ac:dyDescent="0.2">
      <c r="A648" s="5">
        <v>63.9</v>
      </c>
      <c r="B648" s="3">
        <f t="shared" si="70"/>
        <v>0.29300000000000015</v>
      </c>
      <c r="C648" s="3">
        <f t="shared" si="71"/>
        <v>3.49E-2</v>
      </c>
      <c r="D648">
        <f t="shared" si="64"/>
        <v>100</v>
      </c>
      <c r="E648">
        <f t="shared" si="65"/>
        <v>5.44</v>
      </c>
      <c r="F648">
        <f t="shared" si="66"/>
        <v>40</v>
      </c>
      <c r="G648">
        <f t="shared" si="67"/>
        <v>4.4224088992214527</v>
      </c>
      <c r="H648">
        <f t="shared" si="68"/>
        <v>9.5635200000000059E-4</v>
      </c>
      <c r="I648" s="3">
        <v>1.2107000000000001</v>
      </c>
      <c r="J648" s="3">
        <v>3.7400000000000003E-2</v>
      </c>
      <c r="K648">
        <f t="shared" si="69"/>
        <v>3.1454999999996533E-5</v>
      </c>
    </row>
    <row r="649" spans="1:11" x14ac:dyDescent="0.2">
      <c r="A649" s="5">
        <v>64</v>
      </c>
      <c r="B649" s="3">
        <f t="shared" si="70"/>
        <v>0.29390000000000005</v>
      </c>
      <c r="C649" s="3">
        <f t="shared" si="71"/>
        <v>3.4999999999999996E-2</v>
      </c>
      <c r="D649">
        <f t="shared" si="64"/>
        <v>100</v>
      </c>
      <c r="E649">
        <f t="shared" si="65"/>
        <v>5.44</v>
      </c>
      <c r="F649">
        <f t="shared" si="66"/>
        <v>40</v>
      </c>
      <c r="G649">
        <f t="shared" si="67"/>
        <v>4.435080557958476</v>
      </c>
      <c r="H649">
        <f t="shared" si="68"/>
        <v>9.5928960000000031E-4</v>
      </c>
      <c r="I649" s="3">
        <v>1.2116</v>
      </c>
      <c r="J649" s="3">
        <v>3.7499999999999999E-2</v>
      </c>
      <c r="K649">
        <f t="shared" si="69"/>
        <v>3.5199999999996119E-5</v>
      </c>
    </row>
    <row r="650" spans="1:11" x14ac:dyDescent="0.2">
      <c r="A650" s="5">
        <v>64.099999999999994</v>
      </c>
      <c r="B650" s="3">
        <f t="shared" si="70"/>
        <v>0.29489999999999994</v>
      </c>
      <c r="C650" s="3">
        <f t="shared" si="71"/>
        <v>3.5400000000000001E-2</v>
      </c>
      <c r="D650">
        <f t="shared" ref="D650:D713" si="72">$E$4</f>
        <v>100</v>
      </c>
      <c r="E650">
        <f t="shared" ref="E650:E713" si="73">$F$4</f>
        <v>5.44</v>
      </c>
      <c r="F650">
        <f t="shared" ref="F650:F713" si="74">$G$4</f>
        <v>40</v>
      </c>
      <c r="G650">
        <f t="shared" ref="G650:G674" si="75">3*C650*D650*1000/(2*F650*E650^2)</f>
        <v>4.4857671929065743</v>
      </c>
      <c r="H650">
        <f t="shared" ref="H650:H674" si="76">6*B650*E650/(D650^2)</f>
        <v>9.6255359999999988E-4</v>
      </c>
      <c r="I650" s="3">
        <v>1.2125999999999999</v>
      </c>
      <c r="J650" s="3">
        <v>3.7900000000000003E-2</v>
      </c>
      <c r="K650">
        <f t="shared" ref="K650:K674" si="77">(C651+C650)/2*(B651-B650)</f>
        <v>2.4815000000005135E-5</v>
      </c>
    </row>
    <row r="651" spans="1:11" x14ac:dyDescent="0.2">
      <c r="A651" s="5">
        <v>64.2</v>
      </c>
      <c r="B651" s="3">
        <f t="shared" si="70"/>
        <v>0.29560000000000008</v>
      </c>
      <c r="C651" s="3">
        <f t="shared" si="71"/>
        <v>3.5499999999999997E-2</v>
      </c>
      <c r="D651">
        <f t="shared" si="72"/>
        <v>100</v>
      </c>
      <c r="E651">
        <f t="shared" si="73"/>
        <v>5.44</v>
      </c>
      <c r="F651">
        <f t="shared" si="74"/>
        <v>40</v>
      </c>
      <c r="G651">
        <f t="shared" si="75"/>
        <v>4.4984388516435976</v>
      </c>
      <c r="H651">
        <f t="shared" si="76"/>
        <v>9.6483840000000033E-4</v>
      </c>
      <c r="I651" s="3">
        <v>1.2133</v>
      </c>
      <c r="J651" s="3">
        <v>3.7999999999999999E-2</v>
      </c>
      <c r="K651">
        <f t="shared" si="77"/>
        <v>2.8359999999996872E-5</v>
      </c>
    </row>
    <row r="652" spans="1:11" x14ac:dyDescent="0.2">
      <c r="A652" s="5">
        <v>64.3</v>
      </c>
      <c r="B652" s="3">
        <f t="shared" si="70"/>
        <v>0.2964</v>
      </c>
      <c r="C652" s="3">
        <f t="shared" si="71"/>
        <v>3.5400000000000001E-2</v>
      </c>
      <c r="D652">
        <f t="shared" si="72"/>
        <v>100</v>
      </c>
      <c r="E652">
        <f t="shared" si="73"/>
        <v>5.44</v>
      </c>
      <c r="F652">
        <f t="shared" si="74"/>
        <v>40</v>
      </c>
      <c r="G652">
        <f t="shared" si="75"/>
        <v>4.4857671929065743</v>
      </c>
      <c r="H652">
        <f t="shared" si="76"/>
        <v>9.674496000000001E-4</v>
      </c>
      <c r="I652" s="3">
        <v>1.2141</v>
      </c>
      <c r="J652" s="3">
        <v>3.7900000000000003E-2</v>
      </c>
      <c r="K652">
        <f t="shared" si="77"/>
        <v>4.2720000000003203E-5</v>
      </c>
    </row>
    <row r="653" spans="1:11" x14ac:dyDescent="0.2">
      <c r="A653" s="5">
        <v>64.400000000000006</v>
      </c>
      <c r="B653" s="3">
        <f t="shared" si="70"/>
        <v>0.29760000000000009</v>
      </c>
      <c r="C653" s="3">
        <f t="shared" si="71"/>
        <v>3.5799999999999998E-2</v>
      </c>
      <c r="D653">
        <f t="shared" si="72"/>
        <v>100</v>
      </c>
      <c r="E653">
        <f t="shared" si="73"/>
        <v>5.44</v>
      </c>
      <c r="F653">
        <f t="shared" si="74"/>
        <v>40</v>
      </c>
      <c r="G653">
        <f t="shared" si="75"/>
        <v>4.5364538278546709</v>
      </c>
      <c r="H653">
        <f t="shared" si="76"/>
        <v>9.7136640000000034E-4</v>
      </c>
      <c r="I653" s="3">
        <v>1.2153</v>
      </c>
      <c r="J653" s="3">
        <v>3.8300000000000001E-2</v>
      </c>
      <c r="K653">
        <f t="shared" si="77"/>
        <v>2.1389999999997645E-5</v>
      </c>
    </row>
    <row r="654" spans="1:11" x14ac:dyDescent="0.2">
      <c r="A654" s="5">
        <v>64.5</v>
      </c>
      <c r="B654" s="3">
        <f t="shared" si="70"/>
        <v>0.29820000000000002</v>
      </c>
      <c r="C654" s="3">
        <f t="shared" si="71"/>
        <v>3.5499999999999997E-2</v>
      </c>
      <c r="D654">
        <f t="shared" si="72"/>
        <v>100</v>
      </c>
      <c r="E654">
        <f t="shared" si="73"/>
        <v>5.44</v>
      </c>
      <c r="F654">
        <f t="shared" si="74"/>
        <v>40</v>
      </c>
      <c r="G654">
        <f t="shared" si="75"/>
        <v>4.4984388516435976</v>
      </c>
      <c r="H654">
        <f t="shared" si="76"/>
        <v>9.7332480000000019E-4</v>
      </c>
      <c r="I654" s="3">
        <v>1.2159</v>
      </c>
      <c r="J654" s="3">
        <v>3.7999999999999999E-2</v>
      </c>
      <c r="K654">
        <f t="shared" si="77"/>
        <v>2.4919999999997251E-5</v>
      </c>
    </row>
    <row r="655" spans="1:11" x14ac:dyDescent="0.2">
      <c r="A655" s="5">
        <v>64.599999999999994</v>
      </c>
      <c r="B655" s="3">
        <f t="shared" si="70"/>
        <v>0.29889999999999994</v>
      </c>
      <c r="C655" s="3">
        <f t="shared" si="71"/>
        <v>3.5699999999999996E-2</v>
      </c>
      <c r="D655">
        <f t="shared" si="72"/>
        <v>100</v>
      </c>
      <c r="E655">
        <f t="shared" si="73"/>
        <v>5.44</v>
      </c>
      <c r="F655">
        <f t="shared" si="74"/>
        <v>40</v>
      </c>
      <c r="G655">
        <f t="shared" si="75"/>
        <v>4.5237821691176459</v>
      </c>
      <c r="H655">
        <f t="shared" si="76"/>
        <v>9.7560959999999999E-4</v>
      </c>
      <c r="I655" s="3">
        <v>1.2165999999999999</v>
      </c>
      <c r="J655" s="3">
        <v>3.8199999999999998E-2</v>
      </c>
      <c r="K655">
        <f t="shared" si="77"/>
        <v>2.8560000000004778E-5</v>
      </c>
    </row>
    <row r="656" spans="1:11" x14ac:dyDescent="0.2">
      <c r="A656" s="5">
        <v>64.7</v>
      </c>
      <c r="B656" s="3">
        <f t="shared" si="70"/>
        <v>0.29970000000000008</v>
      </c>
      <c r="C656" s="3">
        <f t="shared" si="71"/>
        <v>3.5699999999999996E-2</v>
      </c>
      <c r="D656">
        <f t="shared" si="72"/>
        <v>100</v>
      </c>
      <c r="E656">
        <f t="shared" si="73"/>
        <v>5.44</v>
      </c>
      <c r="F656">
        <f t="shared" si="74"/>
        <v>40</v>
      </c>
      <c r="G656">
        <f t="shared" si="75"/>
        <v>4.5237821691176459</v>
      </c>
      <c r="H656">
        <f t="shared" si="76"/>
        <v>9.7822080000000019E-4</v>
      </c>
      <c r="I656" s="3">
        <v>1.2174</v>
      </c>
      <c r="J656" s="3">
        <v>3.8199999999999998E-2</v>
      </c>
      <c r="K656">
        <f t="shared" si="77"/>
        <v>3.9544999999995638E-5</v>
      </c>
    </row>
    <row r="657" spans="1:11" x14ac:dyDescent="0.2">
      <c r="A657" s="5">
        <v>64.8</v>
      </c>
      <c r="B657" s="3">
        <f t="shared" si="70"/>
        <v>0.30079999999999996</v>
      </c>
      <c r="C657" s="3">
        <f t="shared" si="71"/>
        <v>3.6199999999999996E-2</v>
      </c>
      <c r="D657">
        <f t="shared" si="72"/>
        <v>100</v>
      </c>
      <c r="E657">
        <f t="shared" si="73"/>
        <v>5.44</v>
      </c>
      <c r="F657">
        <f t="shared" si="74"/>
        <v>40</v>
      </c>
      <c r="G657">
        <f t="shared" si="75"/>
        <v>4.5871404628027674</v>
      </c>
      <c r="H657">
        <f t="shared" si="76"/>
        <v>9.8181120000000004E-4</v>
      </c>
      <c r="I657" s="3">
        <v>1.2184999999999999</v>
      </c>
      <c r="J657" s="3">
        <v>3.8699999999999998E-2</v>
      </c>
      <c r="K657">
        <f t="shared" si="77"/>
        <v>2.5270000000005228E-5</v>
      </c>
    </row>
    <row r="658" spans="1:11" x14ac:dyDescent="0.2">
      <c r="A658" s="5">
        <v>64.900000000000006</v>
      </c>
      <c r="B658" s="3">
        <f t="shared" si="70"/>
        <v>0.3015000000000001</v>
      </c>
      <c r="C658" s="3">
        <f t="shared" si="71"/>
        <v>3.5999999999999997E-2</v>
      </c>
      <c r="D658">
        <f t="shared" si="72"/>
        <v>100</v>
      </c>
      <c r="E658">
        <f t="shared" si="73"/>
        <v>5.44</v>
      </c>
      <c r="F658">
        <f t="shared" si="74"/>
        <v>40</v>
      </c>
      <c r="G658">
        <f t="shared" si="75"/>
        <v>4.5617971453287183</v>
      </c>
      <c r="H658">
        <f t="shared" si="76"/>
        <v>9.8409600000000049E-4</v>
      </c>
      <c r="I658" s="3">
        <v>1.2192000000000001</v>
      </c>
      <c r="J658" s="3">
        <v>3.85E-2</v>
      </c>
      <c r="K658">
        <f t="shared" si="77"/>
        <v>2.5304999999997214E-5</v>
      </c>
    </row>
    <row r="659" spans="1:11" x14ac:dyDescent="0.2">
      <c r="A659" s="5">
        <v>65</v>
      </c>
      <c r="B659" s="3">
        <f t="shared" si="70"/>
        <v>0.30220000000000002</v>
      </c>
      <c r="C659" s="3">
        <f t="shared" si="71"/>
        <v>3.6299999999999999E-2</v>
      </c>
      <c r="D659">
        <f t="shared" si="72"/>
        <v>100</v>
      </c>
      <c r="E659">
        <f t="shared" si="73"/>
        <v>5.44</v>
      </c>
      <c r="F659">
        <f t="shared" si="74"/>
        <v>40</v>
      </c>
      <c r="G659">
        <f t="shared" si="75"/>
        <v>4.5998121215397916</v>
      </c>
      <c r="H659">
        <f t="shared" si="76"/>
        <v>9.863808000000003E-4</v>
      </c>
      <c r="I659" s="3">
        <v>1.2199</v>
      </c>
      <c r="J659" s="3">
        <v>3.8800000000000001E-2</v>
      </c>
      <c r="K659">
        <f t="shared" si="77"/>
        <v>3.9875000000003653E-5</v>
      </c>
    </row>
    <row r="660" spans="1:11" x14ac:dyDescent="0.2">
      <c r="A660" s="5">
        <v>65.099999999999994</v>
      </c>
      <c r="B660" s="3">
        <f t="shared" si="70"/>
        <v>0.30330000000000013</v>
      </c>
      <c r="C660" s="3">
        <f t="shared" si="71"/>
        <v>3.6199999999999996E-2</v>
      </c>
      <c r="D660">
        <f t="shared" si="72"/>
        <v>100</v>
      </c>
      <c r="E660">
        <f t="shared" si="73"/>
        <v>5.44</v>
      </c>
      <c r="F660">
        <f t="shared" si="74"/>
        <v>40</v>
      </c>
      <c r="G660">
        <f t="shared" si="75"/>
        <v>4.5871404628027674</v>
      </c>
      <c r="H660">
        <f t="shared" si="76"/>
        <v>9.8997120000000037E-4</v>
      </c>
      <c r="I660" s="3">
        <v>1.2210000000000001</v>
      </c>
      <c r="J660" s="3">
        <v>3.8699999999999998E-2</v>
      </c>
      <c r="K660">
        <f t="shared" si="77"/>
        <v>2.5444999999997192E-5</v>
      </c>
    </row>
    <row r="661" spans="1:11" x14ac:dyDescent="0.2">
      <c r="A661" s="5">
        <v>65.2</v>
      </c>
      <c r="B661" s="3">
        <f t="shared" si="70"/>
        <v>0.30400000000000005</v>
      </c>
      <c r="C661" s="3">
        <f t="shared" si="71"/>
        <v>3.6499999999999998E-2</v>
      </c>
      <c r="D661">
        <f t="shared" si="72"/>
        <v>100</v>
      </c>
      <c r="E661">
        <f t="shared" si="73"/>
        <v>5.44</v>
      </c>
      <c r="F661">
        <f t="shared" si="74"/>
        <v>40</v>
      </c>
      <c r="G661">
        <f t="shared" si="75"/>
        <v>4.6251554390138399</v>
      </c>
      <c r="H661">
        <f t="shared" si="76"/>
        <v>9.9225600000000017E-4</v>
      </c>
      <c r="I661" s="3">
        <v>1.2217</v>
      </c>
      <c r="J661" s="3">
        <v>3.9E-2</v>
      </c>
      <c r="K661">
        <f t="shared" si="77"/>
        <v>2.5584999999997181E-5</v>
      </c>
    </row>
    <row r="662" spans="1:11" x14ac:dyDescent="0.2">
      <c r="A662" s="5">
        <v>65.3</v>
      </c>
      <c r="B662" s="3">
        <f t="shared" si="70"/>
        <v>0.30469999999999997</v>
      </c>
      <c r="C662" s="3">
        <f t="shared" si="71"/>
        <v>3.6600000000000001E-2</v>
      </c>
      <c r="D662">
        <f t="shared" si="72"/>
        <v>100</v>
      </c>
      <c r="E662">
        <f t="shared" si="73"/>
        <v>5.44</v>
      </c>
      <c r="F662">
        <f t="shared" si="74"/>
        <v>40</v>
      </c>
      <c r="G662">
        <f t="shared" si="75"/>
        <v>4.6378270977508649</v>
      </c>
      <c r="H662">
        <f t="shared" si="76"/>
        <v>9.9454079999999998E-4</v>
      </c>
      <c r="I662" s="3">
        <v>1.2223999999999999</v>
      </c>
      <c r="J662" s="3">
        <v>3.9100000000000003E-2</v>
      </c>
      <c r="K662">
        <f t="shared" si="77"/>
        <v>3.298500000000451E-5</v>
      </c>
    </row>
    <row r="663" spans="1:11" x14ac:dyDescent="0.2">
      <c r="A663" s="5">
        <v>65.400000000000006</v>
      </c>
      <c r="B663" s="3">
        <f t="shared" si="70"/>
        <v>0.30560000000000009</v>
      </c>
      <c r="C663" s="3">
        <f t="shared" si="71"/>
        <v>3.6699999999999997E-2</v>
      </c>
      <c r="D663">
        <f t="shared" si="72"/>
        <v>100</v>
      </c>
      <c r="E663">
        <f t="shared" si="73"/>
        <v>5.44</v>
      </c>
      <c r="F663">
        <f t="shared" si="74"/>
        <v>40</v>
      </c>
      <c r="G663">
        <f t="shared" si="75"/>
        <v>4.650498756487889</v>
      </c>
      <c r="H663">
        <f t="shared" si="76"/>
        <v>9.9747840000000035E-4</v>
      </c>
      <c r="I663" s="3">
        <v>1.2233000000000001</v>
      </c>
      <c r="J663" s="3">
        <v>3.9199999999999999E-2</v>
      </c>
      <c r="K663">
        <f t="shared" si="77"/>
        <v>3.3029999999996362E-5</v>
      </c>
    </row>
    <row r="664" spans="1:11" x14ac:dyDescent="0.2">
      <c r="A664" s="5">
        <v>65.5</v>
      </c>
      <c r="B664" s="3">
        <f t="shared" si="70"/>
        <v>0.30649999999999999</v>
      </c>
      <c r="C664" s="3">
        <f t="shared" si="71"/>
        <v>3.6699999999999997E-2</v>
      </c>
      <c r="D664">
        <f t="shared" si="72"/>
        <v>100</v>
      </c>
      <c r="E664">
        <f t="shared" si="73"/>
        <v>5.44</v>
      </c>
      <c r="F664">
        <f t="shared" si="74"/>
        <v>40</v>
      </c>
      <c r="G664">
        <f t="shared" si="75"/>
        <v>4.650498756487889</v>
      </c>
      <c r="H664">
        <f t="shared" si="76"/>
        <v>1.0004160000000001E-3</v>
      </c>
      <c r="I664" s="3">
        <v>1.2242</v>
      </c>
      <c r="J664" s="3">
        <v>3.9199999999999999E-2</v>
      </c>
      <c r="K664">
        <f t="shared" si="77"/>
        <v>2.5725000000005325E-5</v>
      </c>
    </row>
    <row r="665" spans="1:11" x14ac:dyDescent="0.2">
      <c r="A665" s="5">
        <v>65.599999999999994</v>
      </c>
      <c r="B665" s="3">
        <f t="shared" si="70"/>
        <v>0.30720000000000014</v>
      </c>
      <c r="C665" s="3">
        <f t="shared" si="71"/>
        <v>3.6799999999999999E-2</v>
      </c>
      <c r="D665">
        <f t="shared" si="72"/>
        <v>100</v>
      </c>
      <c r="E665">
        <f t="shared" si="73"/>
        <v>5.44</v>
      </c>
      <c r="F665">
        <f t="shared" si="74"/>
        <v>40</v>
      </c>
      <c r="G665">
        <f t="shared" si="75"/>
        <v>4.6631704152249132</v>
      </c>
      <c r="H665">
        <f t="shared" si="76"/>
        <v>1.0027008000000005E-3</v>
      </c>
      <c r="I665" s="3">
        <v>1.2249000000000001</v>
      </c>
      <c r="J665" s="3">
        <v>3.9300000000000002E-2</v>
      </c>
      <c r="K665">
        <f t="shared" si="77"/>
        <v>2.947999999999675E-5</v>
      </c>
    </row>
    <row r="666" spans="1:11" x14ac:dyDescent="0.2">
      <c r="A666" s="5">
        <v>65.7</v>
      </c>
      <c r="B666" s="3">
        <f t="shared" si="70"/>
        <v>0.30800000000000005</v>
      </c>
      <c r="C666" s="3">
        <f t="shared" si="71"/>
        <v>3.6899999999999995E-2</v>
      </c>
      <c r="D666">
        <f t="shared" si="72"/>
        <v>100</v>
      </c>
      <c r="E666">
        <f t="shared" si="73"/>
        <v>5.44</v>
      </c>
      <c r="F666">
        <f t="shared" si="74"/>
        <v>40</v>
      </c>
      <c r="G666">
        <f t="shared" si="75"/>
        <v>4.6758420739619364</v>
      </c>
      <c r="H666">
        <f t="shared" si="76"/>
        <v>1.0053120000000002E-3</v>
      </c>
      <c r="I666" s="3">
        <v>1.2257</v>
      </c>
      <c r="J666" s="3">
        <v>3.9399999999999998E-2</v>
      </c>
      <c r="K666">
        <f t="shared" si="77"/>
        <v>4.4340000000003319E-5</v>
      </c>
    </row>
    <row r="667" spans="1:11" x14ac:dyDescent="0.2">
      <c r="A667" s="5">
        <v>65.8</v>
      </c>
      <c r="B667" s="3">
        <f t="shared" si="70"/>
        <v>0.30920000000000014</v>
      </c>
      <c r="C667" s="3">
        <f t="shared" si="71"/>
        <v>3.6999999999999998E-2</v>
      </c>
      <c r="D667">
        <f t="shared" si="72"/>
        <v>100</v>
      </c>
      <c r="E667">
        <f t="shared" si="73"/>
        <v>5.44</v>
      </c>
      <c r="F667">
        <f t="shared" si="74"/>
        <v>40</v>
      </c>
      <c r="G667">
        <f t="shared" si="75"/>
        <v>4.6885137326989605</v>
      </c>
      <c r="H667">
        <f t="shared" si="76"/>
        <v>1.0092288000000005E-3</v>
      </c>
      <c r="I667" s="3">
        <v>1.2269000000000001</v>
      </c>
      <c r="J667" s="3">
        <v>3.95E-2</v>
      </c>
      <c r="K667">
        <f t="shared" si="77"/>
        <v>2.5899999999997147E-5</v>
      </c>
    </row>
    <row r="668" spans="1:11" x14ac:dyDescent="0.2">
      <c r="A668" s="5">
        <v>65.900000000000006</v>
      </c>
      <c r="B668" s="3">
        <f t="shared" si="70"/>
        <v>0.30990000000000006</v>
      </c>
      <c r="C668" s="3">
        <f t="shared" si="71"/>
        <v>3.6999999999999998E-2</v>
      </c>
      <c r="D668">
        <f t="shared" si="72"/>
        <v>100</v>
      </c>
      <c r="E668">
        <f t="shared" si="73"/>
        <v>5.44</v>
      </c>
      <c r="F668">
        <f t="shared" si="74"/>
        <v>40</v>
      </c>
      <c r="G668">
        <f t="shared" si="75"/>
        <v>4.6885137326989605</v>
      </c>
      <c r="H668">
        <f t="shared" si="76"/>
        <v>1.0115136000000003E-3</v>
      </c>
      <c r="I668" s="3">
        <v>1.2276</v>
      </c>
      <c r="J668" s="3">
        <v>3.95E-2</v>
      </c>
      <c r="K668">
        <f t="shared" si="77"/>
        <v>2.231999999999754E-5</v>
      </c>
    </row>
    <row r="669" spans="1:11" x14ac:dyDescent="0.2">
      <c r="A669" s="5">
        <v>66</v>
      </c>
      <c r="B669" s="3">
        <f t="shared" si="70"/>
        <v>0.3105</v>
      </c>
      <c r="C669" s="3">
        <f t="shared" si="71"/>
        <v>3.7399999999999996E-2</v>
      </c>
      <c r="D669">
        <f t="shared" si="72"/>
        <v>100</v>
      </c>
      <c r="E669">
        <f t="shared" si="73"/>
        <v>5.44</v>
      </c>
      <c r="F669">
        <f t="shared" si="74"/>
        <v>40</v>
      </c>
      <c r="G669">
        <f t="shared" si="75"/>
        <v>4.7392003676470571</v>
      </c>
      <c r="H669">
        <f t="shared" si="76"/>
        <v>1.0134720000000001E-3</v>
      </c>
      <c r="I669" s="3">
        <v>1.2282</v>
      </c>
      <c r="J669" s="3">
        <v>3.9899999999999998E-2</v>
      </c>
      <c r="K669">
        <f t="shared" si="77"/>
        <v>2.9960000000005012E-5</v>
      </c>
    </row>
    <row r="670" spans="1:11" x14ac:dyDescent="0.2">
      <c r="A670" s="5">
        <v>66.099999999999994</v>
      </c>
      <c r="B670" s="3">
        <f t="shared" si="70"/>
        <v>0.31130000000000013</v>
      </c>
      <c r="C670" s="3">
        <f t="shared" si="71"/>
        <v>3.7499999999999999E-2</v>
      </c>
      <c r="D670">
        <f t="shared" si="72"/>
        <v>100</v>
      </c>
      <c r="E670">
        <f t="shared" si="73"/>
        <v>5.44</v>
      </c>
      <c r="F670">
        <f t="shared" si="74"/>
        <v>40</v>
      </c>
      <c r="G670">
        <f t="shared" si="75"/>
        <v>4.7518720263840821</v>
      </c>
      <c r="H670">
        <f t="shared" si="76"/>
        <v>1.0160832000000004E-3</v>
      </c>
      <c r="I670" s="3">
        <v>1.2290000000000001</v>
      </c>
      <c r="J670" s="3">
        <v>0.04</v>
      </c>
      <c r="K670">
        <f t="shared" si="77"/>
        <v>4.1304999999995452E-5</v>
      </c>
    </row>
    <row r="671" spans="1:11" x14ac:dyDescent="0.2">
      <c r="A671" s="5">
        <v>66.2</v>
      </c>
      <c r="B671" s="3">
        <f t="shared" si="70"/>
        <v>0.31240000000000001</v>
      </c>
      <c r="C671" s="3">
        <f t="shared" si="71"/>
        <v>3.7599999999999995E-2</v>
      </c>
      <c r="D671">
        <f t="shared" si="72"/>
        <v>100</v>
      </c>
      <c r="E671">
        <f t="shared" si="73"/>
        <v>5.44</v>
      </c>
      <c r="F671">
        <f t="shared" si="74"/>
        <v>40</v>
      </c>
      <c r="G671">
        <f t="shared" si="75"/>
        <v>4.7645436851211063</v>
      </c>
      <c r="H671">
        <f t="shared" si="76"/>
        <v>1.0196736000000002E-3</v>
      </c>
      <c r="I671" s="3">
        <v>1.2301</v>
      </c>
      <c r="J671" s="3">
        <v>4.0099999999999997E-2</v>
      </c>
      <c r="K671">
        <f t="shared" si="77"/>
        <v>3.0040000000005028E-5</v>
      </c>
    </row>
    <row r="672" spans="1:11" x14ac:dyDescent="0.2">
      <c r="A672" s="5">
        <v>66.3</v>
      </c>
      <c r="B672" s="3">
        <f t="shared" si="70"/>
        <v>0.31320000000000014</v>
      </c>
      <c r="C672" s="3">
        <f t="shared" si="71"/>
        <v>3.7499999999999999E-2</v>
      </c>
      <c r="D672">
        <f t="shared" si="72"/>
        <v>100</v>
      </c>
      <c r="E672">
        <f t="shared" si="73"/>
        <v>5.44</v>
      </c>
      <c r="F672">
        <f t="shared" si="74"/>
        <v>40</v>
      </c>
      <c r="G672">
        <f t="shared" si="75"/>
        <v>4.7518720263840821</v>
      </c>
      <c r="H672">
        <f t="shared" si="76"/>
        <v>1.0222848000000005E-3</v>
      </c>
      <c r="I672" s="3">
        <v>1.2309000000000001</v>
      </c>
      <c r="J672" s="3">
        <v>0.04</v>
      </c>
      <c r="K672">
        <f t="shared" si="77"/>
        <v>1.2389999999998636E-5</v>
      </c>
    </row>
    <row r="673" spans="1:11" s="2" customFormat="1" x14ac:dyDescent="0.2">
      <c r="A673" s="9">
        <v>66.400000000000006</v>
      </c>
      <c r="B673" s="3">
        <f t="shared" si="70"/>
        <v>0.31390000000000007</v>
      </c>
      <c r="C673" s="3">
        <f t="shared" si="71"/>
        <v>-2.0999999999999999E-3</v>
      </c>
      <c r="D673" s="2">
        <f t="shared" si="72"/>
        <v>100</v>
      </c>
      <c r="E673" s="2">
        <f t="shared" si="73"/>
        <v>5.44</v>
      </c>
      <c r="F673" s="2">
        <f t="shared" si="74"/>
        <v>40</v>
      </c>
      <c r="G673" s="2">
        <v>0</v>
      </c>
      <c r="H673" s="2">
        <f t="shared" si="76"/>
        <v>1.0245696000000003E-3</v>
      </c>
      <c r="I673" s="10">
        <v>1.2316</v>
      </c>
      <c r="J673" s="10">
        <v>4.0000000000000002E-4</v>
      </c>
    </row>
    <row r="674" spans="1:11" x14ac:dyDescent="0.2">
      <c r="A674" s="5">
        <v>66.5</v>
      </c>
      <c r="B674" s="3">
        <f t="shared" si="70"/>
        <v>0.31499999999999995</v>
      </c>
      <c r="C674" s="3">
        <f t="shared" si="71"/>
        <v>-2.5000000000000001E-3</v>
      </c>
      <c r="D674">
        <f t="shared" si="72"/>
        <v>100</v>
      </c>
      <c r="E674">
        <f t="shared" si="73"/>
        <v>5.44</v>
      </c>
      <c r="F674">
        <f t="shared" si="74"/>
        <v>40</v>
      </c>
      <c r="I674" s="3">
        <v>1.2326999999999999</v>
      </c>
      <c r="J674" s="3">
        <v>0</v>
      </c>
    </row>
    <row r="675" spans="1:11" x14ac:dyDescent="0.2">
      <c r="A675" s="5">
        <v>66.599999999999994</v>
      </c>
      <c r="B675" s="3">
        <f t="shared" si="70"/>
        <v>0.31580000000000008</v>
      </c>
      <c r="C675" s="3">
        <f t="shared" si="71"/>
        <v>-2.5000000000000001E-3</v>
      </c>
      <c r="D675">
        <f t="shared" si="72"/>
        <v>100</v>
      </c>
      <c r="E675">
        <f t="shared" si="73"/>
        <v>5.44</v>
      </c>
      <c r="F675">
        <f t="shared" si="74"/>
        <v>40</v>
      </c>
      <c r="I675" s="3">
        <v>1.2335</v>
      </c>
      <c r="J675" s="3">
        <v>0</v>
      </c>
    </row>
    <row r="676" spans="1:11" x14ac:dyDescent="0.2">
      <c r="A676" s="5">
        <v>66.7</v>
      </c>
      <c r="B676" s="3">
        <f t="shared" si="70"/>
        <v>0.3165</v>
      </c>
      <c r="C676" s="3">
        <f t="shared" si="71"/>
        <v>-2.4000000000000002E-3</v>
      </c>
      <c r="D676">
        <f t="shared" si="72"/>
        <v>100</v>
      </c>
      <c r="E676">
        <f t="shared" si="73"/>
        <v>5.44</v>
      </c>
      <c r="F676">
        <f t="shared" si="74"/>
        <v>40</v>
      </c>
      <c r="G676">
        <f>MAX(G9:G674)</f>
        <v>4.7645436851211063</v>
      </c>
      <c r="I676" s="3">
        <v>1.2342</v>
      </c>
      <c r="J676" s="3">
        <v>1E-4</v>
      </c>
      <c r="K676">
        <f>SUM(K9:K674)</f>
        <v>5.7358100000000018E-3</v>
      </c>
    </row>
    <row r="677" spans="1:11" x14ac:dyDescent="0.2">
      <c r="A677" s="5">
        <v>66.8</v>
      </c>
      <c r="B677" s="3">
        <f t="shared" si="70"/>
        <v>0.31720000000000015</v>
      </c>
      <c r="C677" s="3">
        <f t="shared" si="71"/>
        <v>-2.5000000000000001E-3</v>
      </c>
      <c r="D677">
        <f t="shared" si="72"/>
        <v>100</v>
      </c>
      <c r="E677">
        <f t="shared" si="73"/>
        <v>5.44</v>
      </c>
      <c r="F677">
        <f t="shared" si="74"/>
        <v>40</v>
      </c>
      <c r="I677" s="3">
        <v>1.2349000000000001</v>
      </c>
      <c r="J677" s="3">
        <v>0</v>
      </c>
    </row>
    <row r="678" spans="1:11" x14ac:dyDescent="0.2">
      <c r="A678" s="5">
        <v>66.900000000000006</v>
      </c>
      <c r="B678" s="3">
        <f t="shared" si="70"/>
        <v>0.31820000000000004</v>
      </c>
      <c r="C678" s="3">
        <f t="shared" si="71"/>
        <v>-2.4000000000000002E-3</v>
      </c>
      <c r="D678">
        <f t="shared" si="72"/>
        <v>100</v>
      </c>
      <c r="E678">
        <f t="shared" si="73"/>
        <v>5.44</v>
      </c>
      <c r="F678">
        <f t="shared" si="74"/>
        <v>40</v>
      </c>
      <c r="I678" s="3">
        <v>1.2359</v>
      </c>
      <c r="J678" s="3">
        <v>1E-4</v>
      </c>
    </row>
    <row r="679" spans="1:11" x14ac:dyDescent="0.2">
      <c r="A679" s="5">
        <v>67</v>
      </c>
      <c r="B679" s="3">
        <f t="shared" si="70"/>
        <v>0.31889999999999996</v>
      </c>
      <c r="C679" s="3">
        <f t="shared" si="71"/>
        <v>-2.5999999999999999E-3</v>
      </c>
      <c r="D679">
        <f t="shared" si="72"/>
        <v>100</v>
      </c>
      <c r="E679">
        <f t="shared" si="73"/>
        <v>5.44</v>
      </c>
      <c r="F679">
        <f t="shared" si="74"/>
        <v>40</v>
      </c>
      <c r="I679" s="3">
        <v>1.2365999999999999</v>
      </c>
      <c r="J679" s="3">
        <v>-1E-4</v>
      </c>
    </row>
    <row r="680" spans="1:11" x14ac:dyDescent="0.2">
      <c r="A680" s="5">
        <v>67.099999999999994</v>
      </c>
      <c r="B680" s="3">
        <f t="shared" si="70"/>
        <v>0.3197000000000001</v>
      </c>
      <c r="C680" s="3">
        <f t="shared" si="71"/>
        <v>-2.5000000000000001E-3</v>
      </c>
      <c r="D680">
        <f t="shared" si="72"/>
        <v>100</v>
      </c>
      <c r="E680">
        <f t="shared" si="73"/>
        <v>5.44</v>
      </c>
      <c r="F680">
        <f t="shared" si="74"/>
        <v>40</v>
      </c>
      <c r="I680" s="3">
        <v>1.2374000000000001</v>
      </c>
      <c r="J680" s="3">
        <v>0</v>
      </c>
    </row>
    <row r="681" spans="1:11" x14ac:dyDescent="0.2">
      <c r="A681" s="5">
        <v>67.2</v>
      </c>
      <c r="B681" s="3">
        <f t="shared" ref="B681:B744" si="78">I681-$I$296</f>
        <v>0.3206</v>
      </c>
      <c r="C681" s="3">
        <f t="shared" ref="C681:C744" si="79">J681-$J$296</f>
        <v>-2.5999999999999999E-3</v>
      </c>
      <c r="D681">
        <f t="shared" si="72"/>
        <v>100</v>
      </c>
      <c r="E681">
        <f t="shared" si="73"/>
        <v>5.44</v>
      </c>
      <c r="F681">
        <f t="shared" si="74"/>
        <v>40</v>
      </c>
      <c r="I681" s="3">
        <v>1.2383</v>
      </c>
      <c r="J681" s="3">
        <v>-1E-4</v>
      </c>
    </row>
    <row r="682" spans="1:11" x14ac:dyDescent="0.2">
      <c r="A682" s="5">
        <v>67.3</v>
      </c>
      <c r="B682" s="3">
        <f t="shared" si="78"/>
        <v>0.32160000000000011</v>
      </c>
      <c r="C682" s="3">
        <f t="shared" si="79"/>
        <v>-2.5999999999999999E-3</v>
      </c>
      <c r="D682">
        <f t="shared" si="72"/>
        <v>100</v>
      </c>
      <c r="E682">
        <f t="shared" si="73"/>
        <v>5.44</v>
      </c>
      <c r="F682">
        <f t="shared" si="74"/>
        <v>40</v>
      </c>
      <c r="I682" s="3">
        <v>1.2393000000000001</v>
      </c>
      <c r="J682" s="3">
        <v>-1E-4</v>
      </c>
    </row>
    <row r="683" spans="1:11" x14ac:dyDescent="0.2">
      <c r="A683" s="5">
        <v>67.400000000000006</v>
      </c>
      <c r="B683" s="3">
        <f t="shared" si="78"/>
        <v>0.32230000000000003</v>
      </c>
      <c r="C683" s="3">
        <f t="shared" si="79"/>
        <v>-2.5000000000000001E-3</v>
      </c>
      <c r="D683">
        <f t="shared" si="72"/>
        <v>100</v>
      </c>
      <c r="E683">
        <f t="shared" si="73"/>
        <v>5.44</v>
      </c>
      <c r="F683">
        <f t="shared" si="74"/>
        <v>40</v>
      </c>
      <c r="I683" s="3">
        <v>1.24</v>
      </c>
      <c r="J683" s="3">
        <v>0</v>
      </c>
    </row>
    <row r="684" spans="1:11" x14ac:dyDescent="0.2">
      <c r="A684" s="5">
        <v>67.5</v>
      </c>
      <c r="B684" s="3">
        <f t="shared" si="78"/>
        <v>0.32299999999999995</v>
      </c>
      <c r="C684" s="3">
        <f t="shared" si="79"/>
        <v>-2.5000000000000001E-3</v>
      </c>
      <c r="D684">
        <f t="shared" si="72"/>
        <v>100</v>
      </c>
      <c r="E684">
        <f t="shared" si="73"/>
        <v>5.44</v>
      </c>
      <c r="F684">
        <f t="shared" si="74"/>
        <v>40</v>
      </c>
      <c r="I684" s="3">
        <v>1.2406999999999999</v>
      </c>
      <c r="J684" s="3">
        <v>0</v>
      </c>
    </row>
    <row r="685" spans="1:11" x14ac:dyDescent="0.2">
      <c r="A685" s="5">
        <v>67.599999999999994</v>
      </c>
      <c r="B685" s="3">
        <f t="shared" si="78"/>
        <v>0.32420000000000004</v>
      </c>
      <c r="C685" s="3">
        <f t="shared" si="79"/>
        <v>-2.7000000000000001E-3</v>
      </c>
      <c r="D685">
        <f t="shared" si="72"/>
        <v>100</v>
      </c>
      <c r="E685">
        <f t="shared" si="73"/>
        <v>5.44</v>
      </c>
      <c r="F685">
        <f t="shared" si="74"/>
        <v>40</v>
      </c>
      <c r="I685" s="3">
        <v>1.2419</v>
      </c>
      <c r="J685" s="3">
        <v>-2.0000000000000001E-4</v>
      </c>
    </row>
    <row r="686" spans="1:11" x14ac:dyDescent="0.2">
      <c r="A686" s="5">
        <v>67.7</v>
      </c>
      <c r="B686" s="3">
        <f t="shared" si="78"/>
        <v>0.32499999999999996</v>
      </c>
      <c r="C686" s="3">
        <f t="shared" si="79"/>
        <v>-2.7000000000000001E-3</v>
      </c>
      <c r="D686">
        <f t="shared" si="72"/>
        <v>100</v>
      </c>
      <c r="E686">
        <f t="shared" si="73"/>
        <v>5.44</v>
      </c>
      <c r="F686">
        <f t="shared" si="74"/>
        <v>40</v>
      </c>
      <c r="I686" s="3">
        <v>1.2426999999999999</v>
      </c>
      <c r="J686" s="3">
        <v>-2.0000000000000001E-4</v>
      </c>
    </row>
    <row r="687" spans="1:11" x14ac:dyDescent="0.2">
      <c r="A687" s="5">
        <v>67.8</v>
      </c>
      <c r="B687" s="3">
        <f t="shared" si="78"/>
        <v>0.32560000000000011</v>
      </c>
      <c r="C687" s="3">
        <f t="shared" si="79"/>
        <v>-2.5000000000000001E-3</v>
      </c>
      <c r="D687">
        <f t="shared" si="72"/>
        <v>100</v>
      </c>
      <c r="E687">
        <f t="shared" si="73"/>
        <v>5.44</v>
      </c>
      <c r="F687">
        <f t="shared" si="74"/>
        <v>40</v>
      </c>
      <c r="I687" s="3">
        <v>1.2433000000000001</v>
      </c>
      <c r="J687" s="3">
        <v>0</v>
      </c>
    </row>
    <row r="688" spans="1:11" x14ac:dyDescent="0.2">
      <c r="A688" s="5">
        <v>67.900000000000006</v>
      </c>
      <c r="B688" s="3">
        <f t="shared" si="78"/>
        <v>0.3266</v>
      </c>
      <c r="C688" s="3">
        <f t="shared" si="79"/>
        <v>-2.7000000000000001E-3</v>
      </c>
      <c r="D688">
        <f t="shared" si="72"/>
        <v>100</v>
      </c>
      <c r="E688">
        <f t="shared" si="73"/>
        <v>5.44</v>
      </c>
      <c r="F688">
        <f t="shared" si="74"/>
        <v>40</v>
      </c>
      <c r="I688" s="3">
        <v>1.2443</v>
      </c>
      <c r="J688" s="3">
        <v>-2.0000000000000001E-4</v>
      </c>
    </row>
    <row r="689" spans="1:10" x14ac:dyDescent="0.2">
      <c r="A689" s="5">
        <v>68</v>
      </c>
      <c r="B689" s="3">
        <f t="shared" si="78"/>
        <v>0.32750000000000012</v>
      </c>
      <c r="C689" s="3">
        <f t="shared" si="79"/>
        <v>-2.5999999999999999E-3</v>
      </c>
      <c r="D689">
        <f t="shared" si="72"/>
        <v>100</v>
      </c>
      <c r="E689">
        <f t="shared" si="73"/>
        <v>5.44</v>
      </c>
      <c r="F689">
        <f t="shared" si="74"/>
        <v>40</v>
      </c>
      <c r="I689" s="3">
        <v>1.2452000000000001</v>
      </c>
      <c r="J689" s="3">
        <v>-1E-4</v>
      </c>
    </row>
    <row r="690" spans="1:10" x14ac:dyDescent="0.2">
      <c r="A690" s="5">
        <v>68.099999999999994</v>
      </c>
      <c r="B690" s="3">
        <f t="shared" si="78"/>
        <v>0.32810000000000006</v>
      </c>
      <c r="C690" s="3">
        <f t="shared" si="79"/>
        <v>-2.5999999999999999E-3</v>
      </c>
      <c r="D690">
        <f t="shared" si="72"/>
        <v>100</v>
      </c>
      <c r="E690">
        <f t="shared" si="73"/>
        <v>5.44</v>
      </c>
      <c r="F690">
        <f t="shared" si="74"/>
        <v>40</v>
      </c>
      <c r="I690" s="3">
        <v>1.2458</v>
      </c>
      <c r="J690" s="3">
        <v>-1E-4</v>
      </c>
    </row>
    <row r="691" spans="1:10" x14ac:dyDescent="0.2">
      <c r="A691" s="5">
        <v>68.2</v>
      </c>
      <c r="B691" s="3">
        <f t="shared" si="78"/>
        <v>0.32889999999999997</v>
      </c>
      <c r="C691" s="3">
        <f t="shared" si="79"/>
        <v>-2.5000000000000001E-3</v>
      </c>
      <c r="D691">
        <f t="shared" si="72"/>
        <v>100</v>
      </c>
      <c r="E691">
        <f t="shared" si="73"/>
        <v>5.44</v>
      </c>
      <c r="F691">
        <f t="shared" si="74"/>
        <v>40</v>
      </c>
      <c r="I691" s="3">
        <v>1.2465999999999999</v>
      </c>
      <c r="J691" s="3">
        <v>0</v>
      </c>
    </row>
    <row r="692" spans="1:10" x14ac:dyDescent="0.2">
      <c r="A692" s="5">
        <v>68.3</v>
      </c>
      <c r="B692" s="3">
        <f t="shared" si="78"/>
        <v>0.32980000000000009</v>
      </c>
      <c r="C692" s="3">
        <f t="shared" si="79"/>
        <v>-2.5999999999999999E-3</v>
      </c>
      <c r="D692">
        <f t="shared" si="72"/>
        <v>100</v>
      </c>
      <c r="E692">
        <f t="shared" si="73"/>
        <v>5.44</v>
      </c>
      <c r="F692">
        <f t="shared" si="74"/>
        <v>40</v>
      </c>
      <c r="I692" s="3">
        <v>1.2475000000000001</v>
      </c>
      <c r="J692" s="3">
        <v>-1E-4</v>
      </c>
    </row>
    <row r="693" spans="1:10" x14ac:dyDescent="0.2">
      <c r="A693" s="5">
        <v>68.400000000000006</v>
      </c>
      <c r="B693" s="3">
        <f t="shared" si="78"/>
        <v>0.3306</v>
      </c>
      <c r="C693" s="3">
        <f t="shared" si="79"/>
        <v>-2.5000000000000001E-3</v>
      </c>
      <c r="D693">
        <f t="shared" si="72"/>
        <v>100</v>
      </c>
      <c r="E693">
        <f t="shared" si="73"/>
        <v>5.44</v>
      </c>
      <c r="F693">
        <f t="shared" si="74"/>
        <v>40</v>
      </c>
      <c r="I693" s="3">
        <v>1.2483</v>
      </c>
      <c r="J693" s="3">
        <v>0</v>
      </c>
    </row>
    <row r="694" spans="1:10" x14ac:dyDescent="0.2">
      <c r="A694" s="5">
        <v>68.5</v>
      </c>
      <c r="B694" s="3">
        <f t="shared" si="78"/>
        <v>0.33130000000000015</v>
      </c>
      <c r="C694" s="3">
        <f t="shared" si="79"/>
        <v>-2.5000000000000001E-3</v>
      </c>
      <c r="D694">
        <f t="shared" si="72"/>
        <v>100</v>
      </c>
      <c r="E694">
        <f t="shared" si="73"/>
        <v>5.44</v>
      </c>
      <c r="F694">
        <f t="shared" si="74"/>
        <v>40</v>
      </c>
      <c r="I694" s="3">
        <v>1.2490000000000001</v>
      </c>
      <c r="J694" s="3">
        <v>0</v>
      </c>
    </row>
    <row r="695" spans="1:10" x14ac:dyDescent="0.2">
      <c r="A695" s="5">
        <v>68.599999999999994</v>
      </c>
      <c r="B695" s="3">
        <f t="shared" si="78"/>
        <v>0.33220000000000005</v>
      </c>
      <c r="C695" s="3">
        <f t="shared" si="79"/>
        <v>-2.5000000000000001E-3</v>
      </c>
      <c r="D695">
        <f t="shared" si="72"/>
        <v>100</v>
      </c>
      <c r="E695">
        <f t="shared" si="73"/>
        <v>5.44</v>
      </c>
      <c r="F695">
        <f t="shared" si="74"/>
        <v>40</v>
      </c>
      <c r="I695" s="3">
        <v>1.2499</v>
      </c>
      <c r="J695" s="3">
        <v>0</v>
      </c>
    </row>
    <row r="696" spans="1:10" x14ac:dyDescent="0.2">
      <c r="A696" s="5">
        <v>68.7</v>
      </c>
      <c r="B696" s="3">
        <f t="shared" si="78"/>
        <v>0.33340000000000014</v>
      </c>
      <c r="C696" s="3">
        <f t="shared" si="79"/>
        <v>-2.5000000000000001E-3</v>
      </c>
      <c r="D696">
        <f t="shared" si="72"/>
        <v>100</v>
      </c>
      <c r="E696">
        <f t="shared" si="73"/>
        <v>5.44</v>
      </c>
      <c r="F696">
        <f t="shared" si="74"/>
        <v>40</v>
      </c>
      <c r="I696" s="3">
        <v>1.2511000000000001</v>
      </c>
      <c r="J696" s="3">
        <v>0</v>
      </c>
    </row>
    <row r="697" spans="1:10" x14ac:dyDescent="0.2">
      <c r="A697" s="5">
        <v>68.8</v>
      </c>
      <c r="B697" s="3">
        <f t="shared" si="78"/>
        <v>0.33400000000000007</v>
      </c>
      <c r="C697" s="3">
        <f t="shared" si="79"/>
        <v>-2.4000000000000002E-3</v>
      </c>
      <c r="D697">
        <f t="shared" si="72"/>
        <v>100</v>
      </c>
      <c r="E697">
        <f t="shared" si="73"/>
        <v>5.44</v>
      </c>
      <c r="F697">
        <f t="shared" si="74"/>
        <v>40</v>
      </c>
      <c r="I697" s="3">
        <v>1.2517</v>
      </c>
      <c r="J697" s="3">
        <v>1E-4</v>
      </c>
    </row>
    <row r="698" spans="1:10" x14ac:dyDescent="0.2">
      <c r="A698" s="5">
        <v>68.900000000000006</v>
      </c>
      <c r="B698" s="3">
        <f t="shared" si="78"/>
        <v>0.3347</v>
      </c>
      <c r="C698" s="3">
        <f t="shared" si="79"/>
        <v>-2.3E-3</v>
      </c>
      <c r="D698">
        <f t="shared" si="72"/>
        <v>100</v>
      </c>
      <c r="E698">
        <f t="shared" si="73"/>
        <v>5.44</v>
      </c>
      <c r="F698">
        <f t="shared" si="74"/>
        <v>40</v>
      </c>
      <c r="I698" s="3">
        <v>1.2524</v>
      </c>
      <c r="J698" s="3">
        <v>2.0000000000000001E-4</v>
      </c>
    </row>
    <row r="699" spans="1:10" x14ac:dyDescent="0.2">
      <c r="A699" s="5">
        <v>69</v>
      </c>
      <c r="B699" s="3">
        <f t="shared" si="78"/>
        <v>0.33560000000000012</v>
      </c>
      <c r="C699" s="3">
        <f t="shared" si="79"/>
        <v>-2.5000000000000001E-3</v>
      </c>
      <c r="D699">
        <f t="shared" si="72"/>
        <v>100</v>
      </c>
      <c r="E699">
        <f t="shared" si="73"/>
        <v>5.44</v>
      </c>
      <c r="F699">
        <f t="shared" si="74"/>
        <v>40</v>
      </c>
      <c r="I699" s="3">
        <v>1.2533000000000001</v>
      </c>
      <c r="J699" s="3">
        <v>0</v>
      </c>
    </row>
    <row r="700" spans="1:10" x14ac:dyDescent="0.2">
      <c r="A700" s="5">
        <v>69.099999999999994</v>
      </c>
      <c r="B700" s="3">
        <f t="shared" si="78"/>
        <v>0.33660000000000001</v>
      </c>
      <c r="C700" s="3">
        <f t="shared" si="79"/>
        <v>-2.5000000000000001E-3</v>
      </c>
      <c r="D700">
        <f t="shared" si="72"/>
        <v>100</v>
      </c>
      <c r="E700">
        <f t="shared" si="73"/>
        <v>5.44</v>
      </c>
      <c r="F700">
        <f t="shared" si="74"/>
        <v>40</v>
      </c>
      <c r="I700" s="3">
        <v>1.2543</v>
      </c>
      <c r="J700" s="3">
        <v>0</v>
      </c>
    </row>
    <row r="701" spans="1:10" x14ac:dyDescent="0.2">
      <c r="A701" s="5">
        <v>69.2</v>
      </c>
      <c r="B701" s="3">
        <f t="shared" si="78"/>
        <v>0.33719999999999994</v>
      </c>
      <c r="C701" s="3">
        <f t="shared" si="79"/>
        <v>-2.5000000000000001E-3</v>
      </c>
      <c r="D701">
        <f t="shared" si="72"/>
        <v>100</v>
      </c>
      <c r="E701">
        <f t="shared" si="73"/>
        <v>5.44</v>
      </c>
      <c r="F701">
        <f t="shared" si="74"/>
        <v>40</v>
      </c>
      <c r="I701" s="3">
        <v>1.2548999999999999</v>
      </c>
      <c r="J701" s="3">
        <v>0</v>
      </c>
    </row>
    <row r="702" spans="1:10" x14ac:dyDescent="0.2">
      <c r="A702" s="5">
        <v>69.3</v>
      </c>
      <c r="B702" s="3">
        <f t="shared" si="78"/>
        <v>0.33810000000000007</v>
      </c>
      <c r="C702" s="3">
        <f t="shared" si="79"/>
        <v>-2.5000000000000001E-3</v>
      </c>
      <c r="D702">
        <f t="shared" si="72"/>
        <v>100</v>
      </c>
      <c r="E702">
        <f t="shared" si="73"/>
        <v>5.44</v>
      </c>
      <c r="F702">
        <f t="shared" si="74"/>
        <v>40</v>
      </c>
      <c r="I702" s="3">
        <v>1.2558</v>
      </c>
      <c r="J702" s="3">
        <v>0</v>
      </c>
    </row>
    <row r="703" spans="1:10" x14ac:dyDescent="0.2">
      <c r="A703" s="5">
        <v>69.400000000000006</v>
      </c>
      <c r="B703" s="3">
        <f t="shared" si="78"/>
        <v>0.33909999999999996</v>
      </c>
      <c r="C703" s="3">
        <f t="shared" si="79"/>
        <v>-2.5999999999999999E-3</v>
      </c>
      <c r="D703">
        <f t="shared" si="72"/>
        <v>100</v>
      </c>
      <c r="E703">
        <f t="shared" si="73"/>
        <v>5.44</v>
      </c>
      <c r="F703">
        <f t="shared" si="74"/>
        <v>40</v>
      </c>
      <c r="I703" s="3">
        <v>1.2567999999999999</v>
      </c>
      <c r="J703" s="3">
        <v>-1E-4</v>
      </c>
    </row>
    <row r="704" spans="1:10" x14ac:dyDescent="0.2">
      <c r="A704" s="5">
        <v>69.5</v>
      </c>
      <c r="B704" s="3">
        <f t="shared" si="78"/>
        <v>0.33990000000000009</v>
      </c>
      <c r="C704" s="3">
        <f t="shared" si="79"/>
        <v>-2.5000000000000001E-3</v>
      </c>
      <c r="D704">
        <f t="shared" si="72"/>
        <v>100</v>
      </c>
      <c r="E704">
        <f t="shared" si="73"/>
        <v>5.44</v>
      </c>
      <c r="F704">
        <f t="shared" si="74"/>
        <v>40</v>
      </c>
      <c r="I704" s="3">
        <v>1.2576000000000001</v>
      </c>
      <c r="J704" s="3">
        <v>0</v>
      </c>
    </row>
    <row r="705" spans="1:10" x14ac:dyDescent="0.2">
      <c r="A705" s="5">
        <v>69.599999999999994</v>
      </c>
      <c r="B705" s="3">
        <f t="shared" si="78"/>
        <v>0.34060000000000001</v>
      </c>
      <c r="C705" s="3">
        <f t="shared" si="79"/>
        <v>-2.4000000000000002E-3</v>
      </c>
      <c r="D705">
        <f t="shared" si="72"/>
        <v>100</v>
      </c>
      <c r="E705">
        <f t="shared" si="73"/>
        <v>5.44</v>
      </c>
      <c r="F705">
        <f t="shared" si="74"/>
        <v>40</v>
      </c>
      <c r="I705" s="3">
        <v>1.2583</v>
      </c>
      <c r="J705" s="3">
        <v>1E-4</v>
      </c>
    </row>
    <row r="706" spans="1:10" x14ac:dyDescent="0.2">
      <c r="A706" s="5">
        <v>69.7</v>
      </c>
      <c r="B706" s="3">
        <f t="shared" si="78"/>
        <v>0.34140000000000015</v>
      </c>
      <c r="C706" s="3">
        <f t="shared" si="79"/>
        <v>-2.4000000000000002E-3</v>
      </c>
      <c r="D706">
        <f t="shared" si="72"/>
        <v>100</v>
      </c>
      <c r="E706">
        <f t="shared" si="73"/>
        <v>5.44</v>
      </c>
      <c r="F706">
        <f t="shared" si="74"/>
        <v>40</v>
      </c>
      <c r="I706" s="3">
        <v>1.2591000000000001</v>
      </c>
      <c r="J706" s="3">
        <v>1E-4</v>
      </c>
    </row>
    <row r="707" spans="1:10" x14ac:dyDescent="0.2">
      <c r="A707" s="5">
        <v>69.8</v>
      </c>
      <c r="B707" s="3">
        <f t="shared" si="78"/>
        <v>0.34240000000000004</v>
      </c>
      <c r="C707" s="3">
        <f t="shared" si="79"/>
        <v>-2.5999999999999999E-3</v>
      </c>
      <c r="D707">
        <f t="shared" si="72"/>
        <v>100</v>
      </c>
      <c r="E707">
        <f t="shared" si="73"/>
        <v>5.44</v>
      </c>
      <c r="F707">
        <f t="shared" si="74"/>
        <v>40</v>
      </c>
      <c r="I707" s="3">
        <v>1.2601</v>
      </c>
      <c r="J707" s="3">
        <v>-1E-4</v>
      </c>
    </row>
    <row r="708" spans="1:10" x14ac:dyDescent="0.2">
      <c r="A708" s="5">
        <v>69.900000000000006</v>
      </c>
      <c r="B708" s="3">
        <f t="shared" si="78"/>
        <v>0.34309999999999996</v>
      </c>
      <c r="C708" s="3">
        <f t="shared" si="79"/>
        <v>-2.7000000000000001E-3</v>
      </c>
      <c r="D708">
        <f t="shared" si="72"/>
        <v>100</v>
      </c>
      <c r="E708">
        <f t="shared" si="73"/>
        <v>5.44</v>
      </c>
      <c r="F708">
        <f t="shared" si="74"/>
        <v>40</v>
      </c>
      <c r="I708" s="3">
        <v>1.2607999999999999</v>
      </c>
      <c r="J708" s="3">
        <v>-2.0000000000000001E-4</v>
      </c>
    </row>
    <row r="709" spans="1:10" x14ac:dyDescent="0.2">
      <c r="A709" s="5">
        <v>70</v>
      </c>
      <c r="B709" s="3">
        <f t="shared" si="78"/>
        <v>0.34390000000000009</v>
      </c>
      <c r="C709" s="3">
        <f t="shared" si="79"/>
        <v>-2.5999999999999999E-3</v>
      </c>
      <c r="D709">
        <f t="shared" si="72"/>
        <v>100</v>
      </c>
      <c r="E709">
        <f t="shared" si="73"/>
        <v>5.44</v>
      </c>
      <c r="F709">
        <f t="shared" si="74"/>
        <v>40</v>
      </c>
      <c r="I709" s="3">
        <v>1.2616000000000001</v>
      </c>
      <c r="J709" s="3">
        <v>-1E-4</v>
      </c>
    </row>
    <row r="710" spans="1:10" x14ac:dyDescent="0.2">
      <c r="A710" s="5">
        <v>70.099999999999994</v>
      </c>
      <c r="B710" s="3">
        <f t="shared" si="78"/>
        <v>0.34489999999999998</v>
      </c>
      <c r="C710" s="3">
        <f t="shared" si="79"/>
        <v>-2.7000000000000001E-3</v>
      </c>
      <c r="D710">
        <f t="shared" si="72"/>
        <v>100</v>
      </c>
      <c r="E710">
        <f t="shared" si="73"/>
        <v>5.44</v>
      </c>
      <c r="F710">
        <f t="shared" si="74"/>
        <v>40</v>
      </c>
      <c r="I710" s="3">
        <v>1.2625999999999999</v>
      </c>
      <c r="J710" s="3">
        <v>-2.0000000000000001E-4</v>
      </c>
    </row>
    <row r="711" spans="1:10" x14ac:dyDescent="0.2">
      <c r="A711" s="5">
        <v>70.2</v>
      </c>
      <c r="B711" s="3">
        <f t="shared" si="78"/>
        <v>0.34570000000000012</v>
      </c>
      <c r="C711" s="3">
        <f t="shared" si="79"/>
        <v>-2.5999999999999999E-3</v>
      </c>
      <c r="D711">
        <f t="shared" si="72"/>
        <v>100</v>
      </c>
      <c r="E711">
        <f t="shared" si="73"/>
        <v>5.44</v>
      </c>
      <c r="F711">
        <f t="shared" si="74"/>
        <v>40</v>
      </c>
      <c r="I711" s="3">
        <v>1.2634000000000001</v>
      </c>
      <c r="J711" s="3">
        <v>-1E-4</v>
      </c>
    </row>
    <row r="712" spans="1:10" x14ac:dyDescent="0.2">
      <c r="A712" s="5">
        <v>70.3</v>
      </c>
      <c r="B712" s="3">
        <f t="shared" si="78"/>
        <v>0.34640000000000004</v>
      </c>
      <c r="C712" s="3">
        <f t="shared" si="79"/>
        <v>-2.4000000000000002E-3</v>
      </c>
      <c r="D712">
        <f t="shared" si="72"/>
        <v>100</v>
      </c>
      <c r="E712">
        <f t="shared" si="73"/>
        <v>5.44</v>
      </c>
      <c r="F712">
        <f t="shared" si="74"/>
        <v>40</v>
      </c>
      <c r="I712" s="3">
        <v>1.2641</v>
      </c>
      <c r="J712" s="3">
        <v>1E-4</v>
      </c>
    </row>
    <row r="713" spans="1:10" x14ac:dyDescent="0.2">
      <c r="A713" s="5">
        <v>70.400000000000006</v>
      </c>
      <c r="B713" s="3">
        <f t="shared" si="78"/>
        <v>0.34719999999999995</v>
      </c>
      <c r="C713" s="3">
        <f t="shared" si="79"/>
        <v>-2.5999999999999999E-3</v>
      </c>
      <c r="D713">
        <f t="shared" si="72"/>
        <v>100</v>
      </c>
      <c r="E713">
        <f t="shared" si="73"/>
        <v>5.44</v>
      </c>
      <c r="F713">
        <f t="shared" si="74"/>
        <v>40</v>
      </c>
      <c r="I713" s="3">
        <v>1.2648999999999999</v>
      </c>
      <c r="J713" s="3">
        <v>-1E-4</v>
      </c>
    </row>
    <row r="714" spans="1:10" x14ac:dyDescent="0.2">
      <c r="A714" s="5">
        <v>70.5</v>
      </c>
      <c r="B714" s="3">
        <f t="shared" si="78"/>
        <v>0.34830000000000005</v>
      </c>
      <c r="C714" s="3">
        <f t="shared" si="79"/>
        <v>-2.5999999999999999E-3</v>
      </c>
      <c r="D714">
        <f t="shared" ref="D714:D777" si="80">$E$4</f>
        <v>100</v>
      </c>
      <c r="E714">
        <f t="shared" ref="E714:E777" si="81">$F$4</f>
        <v>5.44</v>
      </c>
      <c r="F714">
        <f t="shared" ref="F714:F777" si="82">$G$4</f>
        <v>40</v>
      </c>
      <c r="I714" s="3">
        <v>1.266</v>
      </c>
      <c r="J714" s="3">
        <v>-1E-4</v>
      </c>
    </row>
    <row r="715" spans="1:10" x14ac:dyDescent="0.2">
      <c r="A715" s="5">
        <v>70.599999999999994</v>
      </c>
      <c r="B715" s="3">
        <f t="shared" si="78"/>
        <v>0.34899999999999998</v>
      </c>
      <c r="C715" s="3">
        <f t="shared" si="79"/>
        <v>-2.4000000000000002E-3</v>
      </c>
      <c r="D715">
        <f t="shared" si="80"/>
        <v>100</v>
      </c>
      <c r="E715">
        <f t="shared" si="81"/>
        <v>5.44</v>
      </c>
      <c r="F715">
        <f t="shared" si="82"/>
        <v>40</v>
      </c>
      <c r="I715" s="3">
        <v>1.2666999999999999</v>
      </c>
      <c r="J715" s="3">
        <v>1E-4</v>
      </c>
    </row>
    <row r="716" spans="1:10" x14ac:dyDescent="0.2">
      <c r="A716" s="5">
        <v>70.7</v>
      </c>
      <c r="B716" s="3">
        <f t="shared" si="78"/>
        <v>0.34970000000000012</v>
      </c>
      <c r="C716" s="3">
        <f t="shared" si="79"/>
        <v>-2.4000000000000002E-3</v>
      </c>
      <c r="D716">
        <f t="shared" si="80"/>
        <v>100</v>
      </c>
      <c r="E716">
        <f t="shared" si="81"/>
        <v>5.44</v>
      </c>
      <c r="F716">
        <f t="shared" si="82"/>
        <v>40</v>
      </c>
      <c r="I716" s="3">
        <v>1.2674000000000001</v>
      </c>
      <c r="J716" s="3">
        <v>1E-4</v>
      </c>
    </row>
    <row r="717" spans="1:10" x14ac:dyDescent="0.2">
      <c r="A717" s="5">
        <v>70.8</v>
      </c>
      <c r="B717" s="3">
        <f t="shared" si="78"/>
        <v>0.3508</v>
      </c>
      <c r="C717" s="3">
        <f t="shared" si="79"/>
        <v>-2.5999999999999999E-3</v>
      </c>
      <c r="D717">
        <f t="shared" si="80"/>
        <v>100</v>
      </c>
      <c r="E717">
        <f t="shared" si="81"/>
        <v>5.44</v>
      </c>
      <c r="F717">
        <f t="shared" si="82"/>
        <v>40</v>
      </c>
      <c r="I717" s="3">
        <v>1.2685</v>
      </c>
      <c r="J717" s="3">
        <v>-1E-4</v>
      </c>
    </row>
    <row r="718" spans="1:10" x14ac:dyDescent="0.2">
      <c r="A718" s="5">
        <v>70.900000000000006</v>
      </c>
      <c r="B718" s="3">
        <f t="shared" si="78"/>
        <v>0.35160000000000013</v>
      </c>
      <c r="C718" s="3">
        <f t="shared" si="79"/>
        <v>-2.4000000000000002E-3</v>
      </c>
      <c r="D718">
        <f t="shared" si="80"/>
        <v>100</v>
      </c>
      <c r="E718">
        <f t="shared" si="81"/>
        <v>5.44</v>
      </c>
      <c r="F718">
        <f t="shared" si="82"/>
        <v>40</v>
      </c>
      <c r="I718" s="3">
        <v>1.2693000000000001</v>
      </c>
      <c r="J718" s="3">
        <v>1E-4</v>
      </c>
    </row>
    <row r="719" spans="1:10" x14ac:dyDescent="0.2">
      <c r="A719" s="5">
        <v>71</v>
      </c>
      <c r="B719" s="3">
        <f t="shared" si="78"/>
        <v>0.35230000000000006</v>
      </c>
      <c r="C719" s="3">
        <f t="shared" si="79"/>
        <v>-2.4000000000000002E-3</v>
      </c>
      <c r="D719">
        <f t="shared" si="80"/>
        <v>100</v>
      </c>
      <c r="E719">
        <f t="shared" si="81"/>
        <v>5.44</v>
      </c>
      <c r="F719">
        <f t="shared" si="82"/>
        <v>40</v>
      </c>
      <c r="I719" s="3">
        <v>1.27</v>
      </c>
      <c r="J719" s="3">
        <v>1E-4</v>
      </c>
    </row>
    <row r="720" spans="1:10" x14ac:dyDescent="0.2">
      <c r="A720" s="5">
        <v>71.099999999999994</v>
      </c>
      <c r="B720" s="3">
        <f t="shared" si="78"/>
        <v>0.35309999999999997</v>
      </c>
      <c r="C720" s="3">
        <f t="shared" si="79"/>
        <v>-2.4000000000000002E-3</v>
      </c>
      <c r="D720">
        <f t="shared" si="80"/>
        <v>100</v>
      </c>
      <c r="E720">
        <f t="shared" si="81"/>
        <v>5.44</v>
      </c>
      <c r="F720">
        <f t="shared" si="82"/>
        <v>40</v>
      </c>
      <c r="I720" s="3">
        <v>1.2707999999999999</v>
      </c>
      <c r="J720" s="3">
        <v>1E-4</v>
      </c>
    </row>
    <row r="721" spans="1:10" x14ac:dyDescent="0.2">
      <c r="A721" s="5">
        <v>71.2</v>
      </c>
      <c r="B721" s="3">
        <f t="shared" si="78"/>
        <v>0.35400000000000009</v>
      </c>
      <c r="C721" s="3">
        <f t="shared" si="79"/>
        <v>-2.4000000000000002E-3</v>
      </c>
      <c r="D721">
        <f t="shared" si="80"/>
        <v>100</v>
      </c>
      <c r="E721">
        <f t="shared" si="81"/>
        <v>5.44</v>
      </c>
      <c r="F721">
        <f t="shared" si="82"/>
        <v>40</v>
      </c>
      <c r="I721" s="3">
        <v>1.2717000000000001</v>
      </c>
      <c r="J721" s="3">
        <v>1E-4</v>
      </c>
    </row>
    <row r="722" spans="1:10" x14ac:dyDescent="0.2">
      <c r="A722" s="5">
        <v>71.3</v>
      </c>
      <c r="B722" s="3">
        <f t="shared" si="78"/>
        <v>0.35470000000000002</v>
      </c>
      <c r="C722" s="3">
        <f t="shared" si="79"/>
        <v>-2.5000000000000001E-3</v>
      </c>
      <c r="D722">
        <f t="shared" si="80"/>
        <v>100</v>
      </c>
      <c r="E722">
        <f t="shared" si="81"/>
        <v>5.44</v>
      </c>
      <c r="F722">
        <f t="shared" si="82"/>
        <v>40</v>
      </c>
      <c r="I722" s="3">
        <v>1.2724</v>
      </c>
      <c r="J722" s="3">
        <v>0</v>
      </c>
    </row>
    <row r="723" spans="1:10" x14ac:dyDescent="0.2">
      <c r="A723" s="5">
        <v>71.400000000000006</v>
      </c>
      <c r="B723" s="3">
        <f t="shared" si="78"/>
        <v>0.35539999999999994</v>
      </c>
      <c r="C723" s="3">
        <f t="shared" si="79"/>
        <v>-2.5000000000000001E-3</v>
      </c>
      <c r="D723">
        <f t="shared" si="80"/>
        <v>100</v>
      </c>
      <c r="E723">
        <f t="shared" si="81"/>
        <v>5.44</v>
      </c>
      <c r="F723">
        <f t="shared" si="82"/>
        <v>40</v>
      </c>
      <c r="I723" s="3">
        <v>1.2730999999999999</v>
      </c>
      <c r="J723" s="3">
        <v>0</v>
      </c>
    </row>
    <row r="724" spans="1:10" x14ac:dyDescent="0.2">
      <c r="A724" s="5">
        <v>71.5</v>
      </c>
      <c r="B724" s="3">
        <f t="shared" si="78"/>
        <v>0.35650000000000004</v>
      </c>
      <c r="C724" s="3">
        <f t="shared" si="79"/>
        <v>-2.5000000000000001E-3</v>
      </c>
      <c r="D724">
        <f t="shared" si="80"/>
        <v>100</v>
      </c>
      <c r="E724">
        <f t="shared" si="81"/>
        <v>5.44</v>
      </c>
      <c r="F724">
        <f t="shared" si="82"/>
        <v>40</v>
      </c>
      <c r="I724" s="3">
        <v>1.2742</v>
      </c>
      <c r="J724" s="3">
        <v>0</v>
      </c>
    </row>
    <row r="725" spans="1:10" x14ac:dyDescent="0.2">
      <c r="A725" s="5">
        <v>71.599999999999994</v>
      </c>
      <c r="B725" s="3">
        <f t="shared" si="78"/>
        <v>0.35739999999999994</v>
      </c>
      <c r="C725" s="3">
        <f t="shared" si="79"/>
        <v>-2.5000000000000001E-3</v>
      </c>
      <c r="D725">
        <f t="shared" si="80"/>
        <v>100</v>
      </c>
      <c r="E725">
        <f t="shared" si="81"/>
        <v>5.44</v>
      </c>
      <c r="F725">
        <f t="shared" si="82"/>
        <v>40</v>
      </c>
      <c r="I725" s="3">
        <v>1.2750999999999999</v>
      </c>
      <c r="J725" s="3">
        <v>0</v>
      </c>
    </row>
    <row r="726" spans="1:10" x14ac:dyDescent="0.2">
      <c r="A726" s="5">
        <v>71.7</v>
      </c>
      <c r="B726" s="3">
        <f t="shared" si="78"/>
        <v>0.35810000000000008</v>
      </c>
      <c r="C726" s="3">
        <f t="shared" si="79"/>
        <v>-2.5000000000000001E-3</v>
      </c>
      <c r="D726">
        <f t="shared" si="80"/>
        <v>100</v>
      </c>
      <c r="E726">
        <f t="shared" si="81"/>
        <v>5.44</v>
      </c>
      <c r="F726">
        <f t="shared" si="82"/>
        <v>40</v>
      </c>
      <c r="I726" s="3">
        <v>1.2758</v>
      </c>
      <c r="J726" s="3">
        <v>0</v>
      </c>
    </row>
    <row r="727" spans="1:10" x14ac:dyDescent="0.2">
      <c r="A727" s="5">
        <v>71.8</v>
      </c>
      <c r="B727" s="3">
        <f t="shared" si="78"/>
        <v>0.3589</v>
      </c>
      <c r="C727" s="3">
        <f t="shared" si="79"/>
        <v>-2.5000000000000001E-3</v>
      </c>
      <c r="D727">
        <f t="shared" si="80"/>
        <v>100</v>
      </c>
      <c r="E727">
        <f t="shared" si="81"/>
        <v>5.44</v>
      </c>
      <c r="F727">
        <f t="shared" si="82"/>
        <v>40</v>
      </c>
      <c r="I727" s="3">
        <v>1.2766</v>
      </c>
      <c r="J727" s="3">
        <v>0</v>
      </c>
    </row>
    <row r="728" spans="1:10" x14ac:dyDescent="0.2">
      <c r="A728" s="5">
        <v>71.900000000000006</v>
      </c>
      <c r="B728" s="3">
        <f t="shared" si="78"/>
        <v>0.35990000000000011</v>
      </c>
      <c r="C728" s="3">
        <f t="shared" si="79"/>
        <v>-2.5999999999999999E-3</v>
      </c>
      <c r="D728">
        <f t="shared" si="80"/>
        <v>100</v>
      </c>
      <c r="E728">
        <f t="shared" si="81"/>
        <v>5.44</v>
      </c>
      <c r="F728">
        <f t="shared" si="82"/>
        <v>40</v>
      </c>
      <c r="I728" s="3">
        <v>1.2776000000000001</v>
      </c>
      <c r="J728" s="3">
        <v>-1E-4</v>
      </c>
    </row>
    <row r="729" spans="1:10" x14ac:dyDescent="0.2">
      <c r="A729" s="5">
        <v>72</v>
      </c>
      <c r="B729" s="3">
        <f t="shared" si="78"/>
        <v>0.36070000000000002</v>
      </c>
      <c r="C729" s="3">
        <f t="shared" si="79"/>
        <v>-2.5999999999999999E-3</v>
      </c>
      <c r="D729">
        <f t="shared" si="80"/>
        <v>100</v>
      </c>
      <c r="E729">
        <f t="shared" si="81"/>
        <v>5.44</v>
      </c>
      <c r="F729">
        <f t="shared" si="82"/>
        <v>40</v>
      </c>
      <c r="I729" s="3">
        <v>1.2784</v>
      </c>
      <c r="J729" s="3">
        <v>-1E-4</v>
      </c>
    </row>
    <row r="730" spans="1:10" x14ac:dyDescent="0.2">
      <c r="A730" s="5">
        <v>72.099999999999994</v>
      </c>
      <c r="B730" s="3">
        <f t="shared" si="78"/>
        <v>0.36139999999999994</v>
      </c>
      <c r="C730" s="3">
        <f t="shared" si="79"/>
        <v>-2.5000000000000001E-3</v>
      </c>
      <c r="D730">
        <f t="shared" si="80"/>
        <v>100</v>
      </c>
      <c r="E730">
        <f t="shared" si="81"/>
        <v>5.44</v>
      </c>
      <c r="F730">
        <f t="shared" si="82"/>
        <v>40</v>
      </c>
      <c r="I730" s="3">
        <v>1.2790999999999999</v>
      </c>
      <c r="J730" s="3">
        <v>0</v>
      </c>
    </row>
    <row r="731" spans="1:10" x14ac:dyDescent="0.2">
      <c r="A731" s="5">
        <v>72.2</v>
      </c>
      <c r="B731" s="3">
        <f t="shared" si="78"/>
        <v>0.36240000000000006</v>
      </c>
      <c r="C731" s="3">
        <f t="shared" si="79"/>
        <v>-2.4000000000000002E-3</v>
      </c>
      <c r="D731">
        <f t="shared" si="80"/>
        <v>100</v>
      </c>
      <c r="E731">
        <f t="shared" si="81"/>
        <v>5.44</v>
      </c>
      <c r="F731">
        <f t="shared" si="82"/>
        <v>40</v>
      </c>
      <c r="I731" s="3">
        <v>1.2801</v>
      </c>
      <c r="J731" s="3">
        <v>1E-4</v>
      </c>
    </row>
    <row r="732" spans="1:10" x14ac:dyDescent="0.2">
      <c r="A732" s="5">
        <v>72.3</v>
      </c>
      <c r="B732" s="3">
        <f t="shared" si="78"/>
        <v>0.36329999999999996</v>
      </c>
      <c r="C732" s="3">
        <f t="shared" si="79"/>
        <v>-2.5999999999999999E-3</v>
      </c>
      <c r="D732">
        <f t="shared" si="80"/>
        <v>100</v>
      </c>
      <c r="E732">
        <f t="shared" si="81"/>
        <v>5.44</v>
      </c>
      <c r="F732">
        <f t="shared" si="82"/>
        <v>40</v>
      </c>
      <c r="I732" s="3">
        <v>1.2809999999999999</v>
      </c>
      <c r="J732" s="3">
        <v>-1E-4</v>
      </c>
    </row>
    <row r="733" spans="1:10" x14ac:dyDescent="0.2">
      <c r="A733" s="5">
        <v>72.400000000000006</v>
      </c>
      <c r="B733" s="3">
        <f t="shared" si="78"/>
        <v>0.36390000000000011</v>
      </c>
      <c r="C733" s="3">
        <f t="shared" si="79"/>
        <v>-2.5999999999999999E-3</v>
      </c>
      <c r="D733">
        <f t="shared" si="80"/>
        <v>100</v>
      </c>
      <c r="E733">
        <f t="shared" si="81"/>
        <v>5.44</v>
      </c>
      <c r="F733">
        <f t="shared" si="82"/>
        <v>40</v>
      </c>
      <c r="I733" s="3">
        <v>1.2816000000000001</v>
      </c>
      <c r="J733" s="3">
        <v>-1E-4</v>
      </c>
    </row>
    <row r="734" spans="1:10" x14ac:dyDescent="0.2">
      <c r="A734" s="5">
        <v>72.5</v>
      </c>
      <c r="B734" s="3">
        <f t="shared" si="78"/>
        <v>0.36470000000000002</v>
      </c>
      <c r="C734" s="3">
        <f t="shared" si="79"/>
        <v>-2.4000000000000002E-3</v>
      </c>
      <c r="D734">
        <f t="shared" si="80"/>
        <v>100</v>
      </c>
      <c r="E734">
        <f t="shared" si="81"/>
        <v>5.44</v>
      </c>
      <c r="F734">
        <f t="shared" si="82"/>
        <v>40</v>
      </c>
      <c r="I734" s="3">
        <v>1.2824</v>
      </c>
      <c r="J734" s="3">
        <v>1E-4</v>
      </c>
    </row>
    <row r="735" spans="1:10" x14ac:dyDescent="0.2">
      <c r="A735" s="5">
        <v>72.599999999999994</v>
      </c>
      <c r="B735" s="3">
        <f t="shared" si="78"/>
        <v>0.36570000000000014</v>
      </c>
      <c r="C735" s="3">
        <f t="shared" si="79"/>
        <v>-2.7000000000000001E-3</v>
      </c>
      <c r="D735">
        <f t="shared" si="80"/>
        <v>100</v>
      </c>
      <c r="E735">
        <f t="shared" si="81"/>
        <v>5.44</v>
      </c>
      <c r="F735">
        <f t="shared" si="82"/>
        <v>40</v>
      </c>
      <c r="I735" s="3">
        <v>1.2834000000000001</v>
      </c>
      <c r="J735" s="3">
        <v>-2.0000000000000001E-4</v>
      </c>
    </row>
    <row r="736" spans="1:10" x14ac:dyDescent="0.2">
      <c r="A736" s="5">
        <v>72.7</v>
      </c>
      <c r="B736" s="3">
        <f t="shared" si="78"/>
        <v>0.36650000000000005</v>
      </c>
      <c r="C736" s="3">
        <f t="shared" si="79"/>
        <v>-2.2000000000000001E-3</v>
      </c>
      <c r="D736">
        <f t="shared" si="80"/>
        <v>100</v>
      </c>
      <c r="E736">
        <f t="shared" si="81"/>
        <v>5.44</v>
      </c>
      <c r="F736">
        <f t="shared" si="82"/>
        <v>40</v>
      </c>
      <c r="I736" s="3">
        <v>1.2842</v>
      </c>
      <c r="J736" s="3">
        <v>2.9999999999999997E-4</v>
      </c>
    </row>
    <row r="737" spans="1:10" x14ac:dyDescent="0.2">
      <c r="A737" s="5">
        <v>72.8</v>
      </c>
      <c r="B737" s="3">
        <f t="shared" si="78"/>
        <v>0.36719999999999997</v>
      </c>
      <c r="C737" s="3">
        <f t="shared" si="79"/>
        <v>-2.5000000000000001E-3</v>
      </c>
      <c r="D737">
        <f t="shared" si="80"/>
        <v>100</v>
      </c>
      <c r="E737">
        <f t="shared" si="81"/>
        <v>5.44</v>
      </c>
      <c r="F737">
        <f t="shared" si="82"/>
        <v>40</v>
      </c>
      <c r="I737" s="3">
        <v>1.2848999999999999</v>
      </c>
      <c r="J737" s="3">
        <v>0</v>
      </c>
    </row>
    <row r="738" spans="1:10" x14ac:dyDescent="0.2">
      <c r="A738" s="5">
        <v>72.900000000000006</v>
      </c>
      <c r="B738" s="3">
        <f t="shared" si="78"/>
        <v>0.36810000000000009</v>
      </c>
      <c r="C738" s="3">
        <f t="shared" si="79"/>
        <v>-2.5000000000000001E-3</v>
      </c>
      <c r="D738">
        <f t="shared" si="80"/>
        <v>100</v>
      </c>
      <c r="E738">
        <f t="shared" si="81"/>
        <v>5.44</v>
      </c>
      <c r="F738">
        <f t="shared" si="82"/>
        <v>40</v>
      </c>
      <c r="I738" s="3">
        <v>1.2858000000000001</v>
      </c>
      <c r="J738" s="3">
        <v>0</v>
      </c>
    </row>
    <row r="739" spans="1:10" x14ac:dyDescent="0.2">
      <c r="A739" s="5">
        <v>73</v>
      </c>
      <c r="B739" s="3">
        <f t="shared" si="78"/>
        <v>0.36909999999999998</v>
      </c>
      <c r="C739" s="3">
        <f t="shared" si="79"/>
        <v>-2.7000000000000001E-3</v>
      </c>
      <c r="D739">
        <f t="shared" si="80"/>
        <v>100</v>
      </c>
      <c r="E739">
        <f t="shared" si="81"/>
        <v>5.44</v>
      </c>
      <c r="F739">
        <f t="shared" si="82"/>
        <v>40</v>
      </c>
      <c r="I739" s="3">
        <v>1.2867999999999999</v>
      </c>
      <c r="J739" s="3">
        <v>-2.0000000000000001E-4</v>
      </c>
    </row>
    <row r="740" spans="1:10" x14ac:dyDescent="0.2">
      <c r="A740" s="5">
        <v>73.099999999999994</v>
      </c>
      <c r="B740" s="3">
        <f t="shared" si="78"/>
        <v>0.36980000000000013</v>
      </c>
      <c r="C740" s="3">
        <f t="shared" si="79"/>
        <v>-2.5000000000000001E-3</v>
      </c>
      <c r="D740">
        <f t="shared" si="80"/>
        <v>100</v>
      </c>
      <c r="E740">
        <f t="shared" si="81"/>
        <v>5.44</v>
      </c>
      <c r="F740">
        <f t="shared" si="82"/>
        <v>40</v>
      </c>
      <c r="I740" s="3">
        <v>1.2875000000000001</v>
      </c>
      <c r="J740" s="3">
        <v>0</v>
      </c>
    </row>
    <row r="741" spans="1:10" x14ac:dyDescent="0.2">
      <c r="A741" s="5">
        <v>73.2</v>
      </c>
      <c r="B741" s="3">
        <f t="shared" si="78"/>
        <v>0.37050000000000005</v>
      </c>
      <c r="C741" s="3">
        <f t="shared" si="79"/>
        <v>-2.5000000000000001E-3</v>
      </c>
      <c r="D741">
        <f t="shared" si="80"/>
        <v>100</v>
      </c>
      <c r="E741">
        <f t="shared" si="81"/>
        <v>5.44</v>
      </c>
      <c r="F741">
        <f t="shared" si="82"/>
        <v>40</v>
      </c>
      <c r="I741" s="3">
        <v>1.2882</v>
      </c>
      <c r="J741" s="3">
        <v>0</v>
      </c>
    </row>
    <row r="742" spans="1:10" x14ac:dyDescent="0.2">
      <c r="A742" s="5">
        <v>73.3</v>
      </c>
      <c r="B742" s="3">
        <f t="shared" si="78"/>
        <v>0.37159999999999993</v>
      </c>
      <c r="C742" s="3">
        <f t="shared" si="79"/>
        <v>-2.5000000000000001E-3</v>
      </c>
      <c r="D742">
        <f t="shared" si="80"/>
        <v>100</v>
      </c>
      <c r="E742">
        <f t="shared" si="81"/>
        <v>5.44</v>
      </c>
      <c r="F742">
        <f t="shared" si="82"/>
        <v>40</v>
      </c>
      <c r="I742" s="3">
        <v>1.2892999999999999</v>
      </c>
      <c r="J742" s="3">
        <v>0</v>
      </c>
    </row>
    <row r="743" spans="1:10" x14ac:dyDescent="0.2">
      <c r="A743" s="5">
        <v>73.400000000000006</v>
      </c>
      <c r="B743" s="3">
        <f t="shared" si="78"/>
        <v>0.37240000000000006</v>
      </c>
      <c r="C743" s="3">
        <f t="shared" si="79"/>
        <v>-2.3E-3</v>
      </c>
      <c r="D743">
        <f t="shared" si="80"/>
        <v>100</v>
      </c>
      <c r="E743">
        <f t="shared" si="81"/>
        <v>5.44</v>
      </c>
      <c r="F743">
        <f t="shared" si="82"/>
        <v>40</v>
      </c>
      <c r="I743" s="3">
        <v>1.2901</v>
      </c>
      <c r="J743" s="3">
        <v>2.0000000000000001E-4</v>
      </c>
    </row>
    <row r="744" spans="1:10" x14ac:dyDescent="0.2">
      <c r="A744" s="5">
        <v>73.5</v>
      </c>
      <c r="B744" s="3">
        <f t="shared" si="78"/>
        <v>0.37309999999999999</v>
      </c>
      <c r="C744" s="3">
        <f t="shared" si="79"/>
        <v>-2.3E-3</v>
      </c>
      <c r="D744">
        <f t="shared" si="80"/>
        <v>100</v>
      </c>
      <c r="E744">
        <f t="shared" si="81"/>
        <v>5.44</v>
      </c>
      <c r="F744">
        <f t="shared" si="82"/>
        <v>40</v>
      </c>
      <c r="I744" s="3">
        <v>1.2907999999999999</v>
      </c>
      <c r="J744" s="3">
        <v>2.0000000000000001E-4</v>
      </c>
    </row>
    <row r="745" spans="1:10" x14ac:dyDescent="0.2">
      <c r="A745" s="5">
        <v>73.599999999999994</v>
      </c>
      <c r="B745" s="3">
        <f t="shared" ref="B745:B788" si="83">I745-$I$296</f>
        <v>0.37390000000000012</v>
      </c>
      <c r="C745" s="3">
        <f t="shared" ref="C745:C788" si="84">J745-$J$296</f>
        <v>-2.5999999999999999E-3</v>
      </c>
      <c r="D745">
        <f t="shared" si="80"/>
        <v>100</v>
      </c>
      <c r="E745">
        <f t="shared" si="81"/>
        <v>5.44</v>
      </c>
      <c r="F745">
        <f t="shared" si="82"/>
        <v>40</v>
      </c>
      <c r="I745" s="3">
        <v>1.2916000000000001</v>
      </c>
      <c r="J745" s="3">
        <v>-1E-4</v>
      </c>
    </row>
    <row r="746" spans="1:10" x14ac:dyDescent="0.2">
      <c r="A746" s="5">
        <v>73.7</v>
      </c>
      <c r="B746" s="3">
        <f t="shared" si="83"/>
        <v>0.37490000000000001</v>
      </c>
      <c r="C746" s="3">
        <f t="shared" si="84"/>
        <v>-2.5999999999999999E-3</v>
      </c>
      <c r="D746">
        <f t="shared" si="80"/>
        <v>100</v>
      </c>
      <c r="E746">
        <f t="shared" si="81"/>
        <v>5.44</v>
      </c>
      <c r="F746">
        <f t="shared" si="82"/>
        <v>40</v>
      </c>
      <c r="I746" s="3">
        <v>1.2926</v>
      </c>
      <c r="J746" s="3">
        <v>-1E-4</v>
      </c>
    </row>
    <row r="747" spans="1:10" x14ac:dyDescent="0.2">
      <c r="A747" s="5">
        <v>73.8</v>
      </c>
      <c r="B747" s="3">
        <f t="shared" si="83"/>
        <v>0.37570000000000014</v>
      </c>
      <c r="C747" s="3">
        <f t="shared" si="84"/>
        <v>-2.5000000000000001E-3</v>
      </c>
      <c r="D747">
        <f t="shared" si="80"/>
        <v>100</v>
      </c>
      <c r="E747">
        <f t="shared" si="81"/>
        <v>5.44</v>
      </c>
      <c r="F747">
        <f t="shared" si="82"/>
        <v>40</v>
      </c>
      <c r="I747" s="3">
        <v>1.2934000000000001</v>
      </c>
      <c r="J747" s="3">
        <v>0</v>
      </c>
    </row>
    <row r="748" spans="1:10" x14ac:dyDescent="0.2">
      <c r="A748" s="5">
        <v>73.900000000000006</v>
      </c>
      <c r="B748" s="3">
        <f t="shared" si="83"/>
        <v>0.37640000000000007</v>
      </c>
      <c r="C748" s="3">
        <f t="shared" si="84"/>
        <v>-2.4000000000000002E-3</v>
      </c>
      <c r="D748">
        <f t="shared" si="80"/>
        <v>100</v>
      </c>
      <c r="E748">
        <f t="shared" si="81"/>
        <v>5.44</v>
      </c>
      <c r="F748">
        <f t="shared" si="82"/>
        <v>40</v>
      </c>
      <c r="I748" s="3">
        <v>1.2941</v>
      </c>
      <c r="J748" s="3">
        <v>1E-4</v>
      </c>
    </row>
    <row r="749" spans="1:10" x14ac:dyDescent="0.2">
      <c r="A749" s="5">
        <v>74</v>
      </c>
      <c r="B749" s="3">
        <f t="shared" si="83"/>
        <v>0.37729999999999997</v>
      </c>
      <c r="C749" s="3">
        <f t="shared" si="84"/>
        <v>-2.5000000000000001E-3</v>
      </c>
      <c r="D749">
        <f t="shared" si="80"/>
        <v>100</v>
      </c>
      <c r="E749">
        <f t="shared" si="81"/>
        <v>5.44</v>
      </c>
      <c r="F749">
        <f t="shared" si="82"/>
        <v>40</v>
      </c>
      <c r="I749" s="3">
        <v>1.2949999999999999</v>
      </c>
      <c r="J749" s="3">
        <v>0</v>
      </c>
    </row>
    <row r="750" spans="1:10" x14ac:dyDescent="0.2">
      <c r="A750" s="5">
        <v>74.099999999999994</v>
      </c>
      <c r="B750" s="3">
        <f t="shared" si="83"/>
        <v>0.37820000000000009</v>
      </c>
      <c r="C750" s="3">
        <f t="shared" si="84"/>
        <v>-2.5999999999999999E-3</v>
      </c>
      <c r="D750">
        <f t="shared" si="80"/>
        <v>100</v>
      </c>
      <c r="E750">
        <f t="shared" si="81"/>
        <v>5.44</v>
      </c>
      <c r="F750">
        <f t="shared" si="82"/>
        <v>40</v>
      </c>
      <c r="I750" s="3">
        <v>1.2959000000000001</v>
      </c>
      <c r="J750" s="3">
        <v>-1E-4</v>
      </c>
    </row>
    <row r="751" spans="1:10" x14ac:dyDescent="0.2">
      <c r="A751" s="5">
        <v>74.2</v>
      </c>
      <c r="B751" s="3">
        <f t="shared" si="83"/>
        <v>0.37890000000000001</v>
      </c>
      <c r="C751" s="3">
        <f t="shared" si="84"/>
        <v>-2.4000000000000002E-3</v>
      </c>
      <c r="D751">
        <f t="shared" si="80"/>
        <v>100</v>
      </c>
      <c r="E751">
        <f t="shared" si="81"/>
        <v>5.44</v>
      </c>
      <c r="F751">
        <f t="shared" si="82"/>
        <v>40</v>
      </c>
      <c r="I751" s="3">
        <v>1.2966</v>
      </c>
      <c r="J751" s="3">
        <v>1E-4</v>
      </c>
    </row>
    <row r="752" spans="1:10" x14ac:dyDescent="0.2">
      <c r="A752" s="5">
        <v>74.3</v>
      </c>
      <c r="B752" s="3">
        <f t="shared" si="83"/>
        <v>0.37970000000000015</v>
      </c>
      <c r="C752" s="3">
        <f t="shared" si="84"/>
        <v>-2.5999999999999999E-3</v>
      </c>
      <c r="D752">
        <f t="shared" si="80"/>
        <v>100</v>
      </c>
      <c r="E752">
        <f t="shared" si="81"/>
        <v>5.44</v>
      </c>
      <c r="F752">
        <f t="shared" si="82"/>
        <v>40</v>
      </c>
      <c r="I752" s="3">
        <v>1.2974000000000001</v>
      </c>
      <c r="J752" s="3">
        <v>-1E-4</v>
      </c>
    </row>
    <row r="753" spans="1:10" x14ac:dyDescent="0.2">
      <c r="A753" s="5">
        <v>74.400000000000006</v>
      </c>
      <c r="B753" s="3">
        <f t="shared" si="83"/>
        <v>0.38080000000000003</v>
      </c>
      <c r="C753" s="3">
        <f t="shared" si="84"/>
        <v>-2.5000000000000001E-3</v>
      </c>
      <c r="D753">
        <f t="shared" si="80"/>
        <v>100</v>
      </c>
      <c r="E753">
        <f t="shared" si="81"/>
        <v>5.44</v>
      </c>
      <c r="F753">
        <f t="shared" si="82"/>
        <v>40</v>
      </c>
      <c r="I753" s="3">
        <v>1.2985</v>
      </c>
      <c r="J753" s="3">
        <v>0</v>
      </c>
    </row>
    <row r="754" spans="1:10" x14ac:dyDescent="0.2">
      <c r="A754" s="5">
        <v>74.5</v>
      </c>
      <c r="B754" s="3">
        <f t="shared" si="83"/>
        <v>0.38149999999999995</v>
      </c>
      <c r="C754" s="3">
        <f t="shared" si="84"/>
        <v>-2.5000000000000001E-3</v>
      </c>
      <c r="D754">
        <f t="shared" si="80"/>
        <v>100</v>
      </c>
      <c r="E754">
        <f t="shared" si="81"/>
        <v>5.44</v>
      </c>
      <c r="F754">
        <f t="shared" si="82"/>
        <v>40</v>
      </c>
      <c r="I754" s="3">
        <v>1.2991999999999999</v>
      </c>
      <c r="J754" s="3">
        <v>0</v>
      </c>
    </row>
    <row r="755" spans="1:10" x14ac:dyDescent="0.2">
      <c r="A755" s="5">
        <v>74.599999999999994</v>
      </c>
      <c r="B755" s="3">
        <f t="shared" si="83"/>
        <v>0.3822000000000001</v>
      </c>
      <c r="C755" s="3">
        <f t="shared" si="84"/>
        <v>-2.5000000000000001E-3</v>
      </c>
      <c r="D755">
        <f t="shared" si="80"/>
        <v>100</v>
      </c>
      <c r="E755">
        <f t="shared" si="81"/>
        <v>5.44</v>
      </c>
      <c r="F755">
        <f t="shared" si="82"/>
        <v>40</v>
      </c>
      <c r="I755" s="3">
        <v>1.2999000000000001</v>
      </c>
      <c r="J755" s="3">
        <v>0</v>
      </c>
    </row>
    <row r="756" spans="1:10" x14ac:dyDescent="0.2">
      <c r="A756" s="5">
        <v>74.7</v>
      </c>
      <c r="B756" s="3">
        <f t="shared" si="83"/>
        <v>0.3831</v>
      </c>
      <c r="C756" s="3">
        <f t="shared" si="84"/>
        <v>-2.5999999999999999E-3</v>
      </c>
      <c r="D756">
        <f t="shared" si="80"/>
        <v>100</v>
      </c>
      <c r="E756">
        <f t="shared" si="81"/>
        <v>5.44</v>
      </c>
      <c r="F756">
        <f t="shared" si="82"/>
        <v>40</v>
      </c>
      <c r="I756" s="3">
        <v>1.3008</v>
      </c>
      <c r="J756" s="3">
        <v>-1E-4</v>
      </c>
    </row>
    <row r="757" spans="1:10" x14ac:dyDescent="0.2">
      <c r="A757" s="5">
        <v>74.8</v>
      </c>
      <c r="B757" s="3">
        <f t="shared" si="83"/>
        <v>0.38410000000000011</v>
      </c>
      <c r="C757" s="3">
        <f t="shared" si="84"/>
        <v>-2.8E-3</v>
      </c>
      <c r="D757">
        <f t="shared" si="80"/>
        <v>100</v>
      </c>
      <c r="E757">
        <f t="shared" si="81"/>
        <v>5.44</v>
      </c>
      <c r="F757">
        <f t="shared" si="82"/>
        <v>40</v>
      </c>
      <c r="I757" s="3">
        <v>1.3018000000000001</v>
      </c>
      <c r="J757" s="3">
        <v>-2.9999999999999997E-4</v>
      </c>
    </row>
    <row r="758" spans="1:10" x14ac:dyDescent="0.2">
      <c r="A758" s="5">
        <v>74.900000000000006</v>
      </c>
      <c r="B758" s="3">
        <f t="shared" si="83"/>
        <v>0.38490000000000002</v>
      </c>
      <c r="C758" s="3">
        <f t="shared" si="84"/>
        <v>-2.5000000000000001E-3</v>
      </c>
      <c r="D758">
        <f t="shared" si="80"/>
        <v>100</v>
      </c>
      <c r="E758">
        <f t="shared" si="81"/>
        <v>5.44</v>
      </c>
      <c r="F758">
        <f t="shared" si="82"/>
        <v>40</v>
      </c>
      <c r="I758" s="3">
        <v>1.3026</v>
      </c>
      <c r="J758" s="3">
        <v>0</v>
      </c>
    </row>
    <row r="759" spans="1:10" x14ac:dyDescent="0.2">
      <c r="A759" s="5">
        <v>75</v>
      </c>
      <c r="B759" s="3">
        <f t="shared" si="83"/>
        <v>0.38569999999999993</v>
      </c>
      <c r="C759" s="3">
        <f t="shared" si="84"/>
        <v>-2.4000000000000002E-3</v>
      </c>
      <c r="D759">
        <f t="shared" si="80"/>
        <v>100</v>
      </c>
      <c r="E759">
        <f t="shared" si="81"/>
        <v>5.44</v>
      </c>
      <c r="F759">
        <f t="shared" si="82"/>
        <v>40</v>
      </c>
      <c r="I759" s="3">
        <v>1.3033999999999999</v>
      </c>
      <c r="J759" s="3">
        <v>1E-4</v>
      </c>
    </row>
    <row r="760" spans="1:10" x14ac:dyDescent="0.2">
      <c r="A760" s="5">
        <v>75.099999999999994</v>
      </c>
      <c r="B760" s="3">
        <f t="shared" si="83"/>
        <v>0.38670000000000004</v>
      </c>
      <c r="C760" s="3">
        <f t="shared" si="84"/>
        <v>-2.3E-3</v>
      </c>
      <c r="D760">
        <f t="shared" si="80"/>
        <v>100</v>
      </c>
      <c r="E760">
        <f t="shared" si="81"/>
        <v>5.44</v>
      </c>
      <c r="F760">
        <f t="shared" si="82"/>
        <v>40</v>
      </c>
      <c r="I760" s="3">
        <v>1.3044</v>
      </c>
      <c r="J760" s="3">
        <v>2.0000000000000001E-4</v>
      </c>
    </row>
    <row r="761" spans="1:10" x14ac:dyDescent="0.2">
      <c r="A761" s="5">
        <v>75.2</v>
      </c>
      <c r="B761" s="3">
        <f t="shared" si="83"/>
        <v>0.38739999999999997</v>
      </c>
      <c r="C761" s="3">
        <f t="shared" si="84"/>
        <v>-2.4000000000000002E-3</v>
      </c>
      <c r="D761">
        <f t="shared" si="80"/>
        <v>100</v>
      </c>
      <c r="E761">
        <f t="shared" si="81"/>
        <v>5.44</v>
      </c>
      <c r="F761">
        <f t="shared" si="82"/>
        <v>40</v>
      </c>
      <c r="I761" s="3">
        <v>1.3050999999999999</v>
      </c>
      <c r="J761" s="3">
        <v>1E-4</v>
      </c>
    </row>
    <row r="762" spans="1:10" x14ac:dyDescent="0.2">
      <c r="A762" s="5">
        <v>75.3</v>
      </c>
      <c r="B762" s="3">
        <f t="shared" si="83"/>
        <v>0.38810000000000011</v>
      </c>
      <c r="C762" s="3">
        <f t="shared" si="84"/>
        <v>-2.5999999999999999E-3</v>
      </c>
      <c r="D762">
        <f t="shared" si="80"/>
        <v>100</v>
      </c>
      <c r="E762">
        <f t="shared" si="81"/>
        <v>5.44</v>
      </c>
      <c r="F762">
        <f t="shared" si="82"/>
        <v>40</v>
      </c>
      <c r="I762" s="3">
        <v>1.3058000000000001</v>
      </c>
      <c r="J762" s="3">
        <v>-1E-4</v>
      </c>
    </row>
    <row r="763" spans="1:10" x14ac:dyDescent="0.2">
      <c r="A763" s="5">
        <v>75.400000000000006</v>
      </c>
      <c r="B763" s="3">
        <f t="shared" si="83"/>
        <v>0.38890000000000002</v>
      </c>
      <c r="C763" s="3">
        <f t="shared" si="84"/>
        <v>-2.5999999999999999E-3</v>
      </c>
      <c r="D763">
        <f t="shared" si="80"/>
        <v>100</v>
      </c>
      <c r="E763">
        <f t="shared" si="81"/>
        <v>5.44</v>
      </c>
      <c r="F763">
        <f t="shared" si="82"/>
        <v>40</v>
      </c>
      <c r="I763" s="3">
        <v>1.3066</v>
      </c>
      <c r="J763" s="3">
        <v>-1E-4</v>
      </c>
    </row>
    <row r="764" spans="1:10" x14ac:dyDescent="0.2">
      <c r="A764" s="5">
        <v>75.5</v>
      </c>
      <c r="B764" s="3">
        <f t="shared" si="83"/>
        <v>0.38990000000000014</v>
      </c>
      <c r="C764" s="3">
        <f t="shared" si="84"/>
        <v>-2.4000000000000002E-3</v>
      </c>
      <c r="D764">
        <f t="shared" si="80"/>
        <v>100</v>
      </c>
      <c r="E764">
        <f t="shared" si="81"/>
        <v>5.44</v>
      </c>
      <c r="F764">
        <f t="shared" si="82"/>
        <v>40</v>
      </c>
      <c r="I764" s="3">
        <v>1.3076000000000001</v>
      </c>
      <c r="J764" s="3">
        <v>1E-4</v>
      </c>
    </row>
    <row r="765" spans="1:10" x14ac:dyDescent="0.2">
      <c r="A765" s="5">
        <v>75.599999999999994</v>
      </c>
      <c r="B765" s="3">
        <f t="shared" si="83"/>
        <v>0.39050000000000007</v>
      </c>
      <c r="C765" s="3">
        <f t="shared" si="84"/>
        <v>-2.7000000000000001E-3</v>
      </c>
      <c r="D765">
        <f t="shared" si="80"/>
        <v>100</v>
      </c>
      <c r="E765">
        <f t="shared" si="81"/>
        <v>5.44</v>
      </c>
      <c r="F765">
        <f t="shared" si="82"/>
        <v>40</v>
      </c>
      <c r="I765" s="3">
        <v>1.3082</v>
      </c>
      <c r="J765" s="3">
        <v>-2.0000000000000001E-4</v>
      </c>
    </row>
    <row r="766" spans="1:10" x14ac:dyDescent="0.2">
      <c r="A766" s="5">
        <v>75.7</v>
      </c>
      <c r="B766" s="3">
        <f t="shared" si="83"/>
        <v>0.39129999999999998</v>
      </c>
      <c r="C766" s="3">
        <f t="shared" si="84"/>
        <v>-2.5000000000000001E-3</v>
      </c>
      <c r="D766">
        <f t="shared" si="80"/>
        <v>100</v>
      </c>
      <c r="E766">
        <f t="shared" si="81"/>
        <v>5.44</v>
      </c>
      <c r="F766">
        <f t="shared" si="82"/>
        <v>40</v>
      </c>
      <c r="I766" s="3">
        <v>1.3089999999999999</v>
      </c>
      <c r="J766" s="3">
        <v>0</v>
      </c>
    </row>
    <row r="767" spans="1:10" x14ac:dyDescent="0.2">
      <c r="A767" s="5">
        <v>75.8</v>
      </c>
      <c r="B767" s="3">
        <f t="shared" si="83"/>
        <v>0.39230000000000009</v>
      </c>
      <c r="C767" s="3">
        <f t="shared" si="84"/>
        <v>-2.3E-3</v>
      </c>
      <c r="D767">
        <f t="shared" si="80"/>
        <v>100</v>
      </c>
      <c r="E767">
        <f t="shared" si="81"/>
        <v>5.44</v>
      </c>
      <c r="F767">
        <f t="shared" si="82"/>
        <v>40</v>
      </c>
      <c r="I767" s="3">
        <v>1.31</v>
      </c>
      <c r="J767" s="3">
        <v>2.0000000000000001E-4</v>
      </c>
    </row>
    <row r="768" spans="1:10" x14ac:dyDescent="0.2">
      <c r="A768" s="5">
        <v>75.900000000000006</v>
      </c>
      <c r="B768" s="3">
        <f t="shared" si="83"/>
        <v>0.39329999999999998</v>
      </c>
      <c r="C768" s="3">
        <f t="shared" si="84"/>
        <v>-2.5000000000000001E-3</v>
      </c>
      <c r="D768">
        <f t="shared" si="80"/>
        <v>100</v>
      </c>
      <c r="E768">
        <f t="shared" si="81"/>
        <v>5.44</v>
      </c>
      <c r="F768">
        <f t="shared" si="82"/>
        <v>40</v>
      </c>
      <c r="I768" s="3">
        <v>1.3109999999999999</v>
      </c>
      <c r="J768" s="3">
        <v>0</v>
      </c>
    </row>
    <row r="769" spans="1:10" x14ac:dyDescent="0.2">
      <c r="A769" s="5">
        <v>76</v>
      </c>
      <c r="B769" s="3">
        <f t="shared" si="83"/>
        <v>0.39390000000000014</v>
      </c>
      <c r="C769" s="3">
        <f t="shared" si="84"/>
        <v>-2.5999999999999999E-3</v>
      </c>
      <c r="D769">
        <f t="shared" si="80"/>
        <v>100</v>
      </c>
      <c r="E769">
        <f t="shared" si="81"/>
        <v>5.44</v>
      </c>
      <c r="F769">
        <f t="shared" si="82"/>
        <v>40</v>
      </c>
      <c r="I769" s="3">
        <v>1.3116000000000001</v>
      </c>
      <c r="J769" s="3">
        <v>-1E-4</v>
      </c>
    </row>
    <row r="770" spans="1:10" x14ac:dyDescent="0.2">
      <c r="A770" s="5">
        <v>76.099999999999994</v>
      </c>
      <c r="B770" s="3">
        <f t="shared" si="83"/>
        <v>0.39470000000000005</v>
      </c>
      <c r="C770" s="3">
        <f t="shared" si="84"/>
        <v>-2.5000000000000001E-3</v>
      </c>
      <c r="D770">
        <f t="shared" si="80"/>
        <v>100</v>
      </c>
      <c r="E770">
        <f t="shared" si="81"/>
        <v>5.44</v>
      </c>
      <c r="F770">
        <f t="shared" si="82"/>
        <v>40</v>
      </c>
      <c r="I770" s="3">
        <v>1.3124</v>
      </c>
      <c r="J770" s="3">
        <v>0</v>
      </c>
    </row>
    <row r="771" spans="1:10" x14ac:dyDescent="0.2">
      <c r="A771" s="5">
        <v>76.2</v>
      </c>
      <c r="B771" s="3">
        <f t="shared" si="83"/>
        <v>0.39579999999999993</v>
      </c>
      <c r="C771" s="3">
        <f t="shared" si="84"/>
        <v>-2.5999999999999999E-3</v>
      </c>
      <c r="D771">
        <f t="shared" si="80"/>
        <v>100</v>
      </c>
      <c r="E771">
        <f t="shared" si="81"/>
        <v>5.44</v>
      </c>
      <c r="F771">
        <f t="shared" si="82"/>
        <v>40</v>
      </c>
      <c r="I771" s="3">
        <v>1.3134999999999999</v>
      </c>
      <c r="J771" s="3">
        <v>-1E-4</v>
      </c>
    </row>
    <row r="772" spans="1:10" x14ac:dyDescent="0.2">
      <c r="A772" s="5">
        <v>76.3</v>
      </c>
      <c r="B772" s="3">
        <f t="shared" si="83"/>
        <v>0.39660000000000006</v>
      </c>
      <c r="C772" s="3">
        <f t="shared" si="84"/>
        <v>-2.5999999999999999E-3</v>
      </c>
      <c r="D772">
        <f t="shared" si="80"/>
        <v>100</v>
      </c>
      <c r="E772">
        <f t="shared" si="81"/>
        <v>5.44</v>
      </c>
      <c r="F772">
        <f t="shared" si="82"/>
        <v>40</v>
      </c>
      <c r="I772" s="3">
        <v>1.3143</v>
      </c>
      <c r="J772" s="3">
        <v>-1E-4</v>
      </c>
    </row>
    <row r="773" spans="1:10" x14ac:dyDescent="0.2">
      <c r="A773" s="5">
        <v>76.400000000000006</v>
      </c>
      <c r="B773" s="3">
        <f t="shared" si="83"/>
        <v>0.39729999999999999</v>
      </c>
      <c r="C773" s="3">
        <f t="shared" si="84"/>
        <v>-2.3E-3</v>
      </c>
      <c r="D773">
        <f t="shared" si="80"/>
        <v>100</v>
      </c>
      <c r="E773">
        <f t="shared" si="81"/>
        <v>5.44</v>
      </c>
      <c r="F773">
        <f t="shared" si="82"/>
        <v>40</v>
      </c>
      <c r="I773" s="3">
        <v>1.3149999999999999</v>
      </c>
      <c r="J773" s="3">
        <v>2.0000000000000001E-4</v>
      </c>
    </row>
    <row r="774" spans="1:10" x14ac:dyDescent="0.2">
      <c r="A774" s="5">
        <v>76.5</v>
      </c>
      <c r="B774" s="3">
        <f t="shared" si="83"/>
        <v>0.39820000000000011</v>
      </c>
      <c r="C774" s="3">
        <f t="shared" si="84"/>
        <v>-2.5000000000000001E-3</v>
      </c>
      <c r="D774">
        <f t="shared" si="80"/>
        <v>100</v>
      </c>
      <c r="E774">
        <f t="shared" si="81"/>
        <v>5.44</v>
      </c>
      <c r="F774">
        <f t="shared" si="82"/>
        <v>40</v>
      </c>
      <c r="I774" s="3">
        <v>1.3159000000000001</v>
      </c>
      <c r="J774" s="3">
        <v>0</v>
      </c>
    </row>
    <row r="775" spans="1:10" x14ac:dyDescent="0.2">
      <c r="A775" s="5">
        <v>76.599999999999994</v>
      </c>
      <c r="B775" s="3">
        <f t="shared" si="83"/>
        <v>0.39910000000000001</v>
      </c>
      <c r="C775" s="3">
        <f t="shared" si="84"/>
        <v>-2.5999999999999999E-3</v>
      </c>
      <c r="D775">
        <f t="shared" si="80"/>
        <v>100</v>
      </c>
      <c r="E775">
        <f t="shared" si="81"/>
        <v>5.44</v>
      </c>
      <c r="F775">
        <f t="shared" si="82"/>
        <v>40</v>
      </c>
      <c r="I775" s="3">
        <v>1.3168</v>
      </c>
      <c r="J775" s="3">
        <v>-1E-4</v>
      </c>
    </row>
    <row r="776" spans="1:10" x14ac:dyDescent="0.2">
      <c r="A776" s="5">
        <v>76.7</v>
      </c>
      <c r="B776" s="3">
        <f t="shared" si="83"/>
        <v>0.39969999999999994</v>
      </c>
      <c r="C776" s="3">
        <f t="shared" si="84"/>
        <v>-2.5000000000000001E-3</v>
      </c>
      <c r="D776">
        <f t="shared" si="80"/>
        <v>100</v>
      </c>
      <c r="E776">
        <f t="shared" si="81"/>
        <v>5.44</v>
      </c>
      <c r="F776">
        <f t="shared" si="82"/>
        <v>40</v>
      </c>
      <c r="I776" s="3">
        <v>1.3173999999999999</v>
      </c>
      <c r="J776" s="3">
        <v>0</v>
      </c>
    </row>
    <row r="777" spans="1:10" x14ac:dyDescent="0.2">
      <c r="A777" s="5">
        <v>76.8</v>
      </c>
      <c r="B777" s="3">
        <f t="shared" si="83"/>
        <v>0.40060000000000007</v>
      </c>
      <c r="C777" s="3">
        <f t="shared" si="84"/>
        <v>-2.8E-3</v>
      </c>
      <c r="D777">
        <f t="shared" si="80"/>
        <v>100</v>
      </c>
      <c r="E777">
        <f t="shared" si="81"/>
        <v>5.44</v>
      </c>
      <c r="F777">
        <f t="shared" si="82"/>
        <v>40</v>
      </c>
      <c r="I777" s="3">
        <v>1.3183</v>
      </c>
      <c r="J777" s="3">
        <v>-2.9999999999999997E-4</v>
      </c>
    </row>
    <row r="778" spans="1:10" x14ac:dyDescent="0.2">
      <c r="A778" s="5">
        <v>76.900000000000006</v>
      </c>
      <c r="B778" s="3">
        <f t="shared" si="83"/>
        <v>0.40149999999999997</v>
      </c>
      <c r="C778" s="3">
        <f t="shared" si="84"/>
        <v>-2.5999999999999999E-3</v>
      </c>
      <c r="D778">
        <f t="shared" ref="D778:D788" si="85">$E$4</f>
        <v>100</v>
      </c>
      <c r="E778">
        <f t="shared" ref="E778:E788" si="86">$F$4</f>
        <v>5.44</v>
      </c>
      <c r="F778">
        <f t="shared" ref="F778:F788" si="87">$G$4</f>
        <v>40</v>
      </c>
      <c r="I778" s="3">
        <v>1.3191999999999999</v>
      </c>
      <c r="J778" s="3">
        <v>-1E-4</v>
      </c>
    </row>
    <row r="779" spans="1:10" x14ac:dyDescent="0.2">
      <c r="A779" s="5">
        <v>77</v>
      </c>
      <c r="B779" s="3">
        <f t="shared" si="83"/>
        <v>0.40240000000000009</v>
      </c>
      <c r="C779" s="3">
        <f t="shared" si="84"/>
        <v>-2.5999999999999999E-3</v>
      </c>
      <c r="D779">
        <f t="shared" si="85"/>
        <v>100</v>
      </c>
      <c r="E779">
        <f t="shared" si="86"/>
        <v>5.44</v>
      </c>
      <c r="F779">
        <f t="shared" si="87"/>
        <v>40</v>
      </c>
      <c r="I779" s="3">
        <v>1.3201000000000001</v>
      </c>
      <c r="J779" s="3">
        <v>-1E-4</v>
      </c>
    </row>
    <row r="780" spans="1:10" x14ac:dyDescent="0.2">
      <c r="A780" s="5">
        <v>77.099999999999994</v>
      </c>
      <c r="B780" s="3">
        <f t="shared" si="83"/>
        <v>0.40300000000000002</v>
      </c>
      <c r="C780" s="3">
        <f t="shared" si="84"/>
        <v>-2.5999999999999999E-3</v>
      </c>
      <c r="D780">
        <f t="shared" si="85"/>
        <v>100</v>
      </c>
      <c r="E780">
        <f t="shared" si="86"/>
        <v>5.44</v>
      </c>
      <c r="F780">
        <f t="shared" si="87"/>
        <v>40</v>
      </c>
      <c r="I780" s="3">
        <v>1.3207</v>
      </c>
      <c r="J780" s="3">
        <v>-1E-4</v>
      </c>
    </row>
    <row r="781" spans="1:10" x14ac:dyDescent="0.2">
      <c r="A781" s="5">
        <v>77.2</v>
      </c>
      <c r="B781" s="3">
        <f t="shared" si="83"/>
        <v>0.40410000000000013</v>
      </c>
      <c r="C781" s="3">
        <f t="shared" si="84"/>
        <v>-2.5999999999999999E-3</v>
      </c>
      <c r="D781">
        <f t="shared" si="85"/>
        <v>100</v>
      </c>
      <c r="E781">
        <f t="shared" si="86"/>
        <v>5.44</v>
      </c>
      <c r="F781">
        <f t="shared" si="87"/>
        <v>40</v>
      </c>
      <c r="I781" s="3">
        <v>1.3218000000000001</v>
      </c>
      <c r="J781" s="3">
        <v>-1E-4</v>
      </c>
    </row>
    <row r="782" spans="1:10" x14ac:dyDescent="0.2">
      <c r="A782" s="5">
        <v>77.3</v>
      </c>
      <c r="B782" s="3">
        <f t="shared" si="83"/>
        <v>0.40500000000000003</v>
      </c>
      <c r="C782" s="3">
        <f t="shared" si="84"/>
        <v>-2.5000000000000001E-3</v>
      </c>
      <c r="D782">
        <f t="shared" si="85"/>
        <v>100</v>
      </c>
      <c r="E782">
        <f t="shared" si="86"/>
        <v>5.44</v>
      </c>
      <c r="F782">
        <f t="shared" si="87"/>
        <v>40</v>
      </c>
      <c r="I782" s="3">
        <v>1.3227</v>
      </c>
      <c r="J782" s="3">
        <v>0</v>
      </c>
    </row>
    <row r="783" spans="1:10" x14ac:dyDescent="0.2">
      <c r="A783" s="5">
        <v>77.400000000000006</v>
      </c>
      <c r="B783" s="3">
        <f t="shared" si="83"/>
        <v>0.40559999999999996</v>
      </c>
      <c r="C783" s="3">
        <f t="shared" si="84"/>
        <v>-2.5999999999999999E-3</v>
      </c>
      <c r="D783">
        <f t="shared" si="85"/>
        <v>100</v>
      </c>
      <c r="E783">
        <f t="shared" si="86"/>
        <v>5.44</v>
      </c>
      <c r="F783">
        <f t="shared" si="87"/>
        <v>40</v>
      </c>
      <c r="I783" s="3">
        <v>1.3232999999999999</v>
      </c>
      <c r="J783" s="3">
        <v>-1E-4</v>
      </c>
    </row>
    <row r="784" spans="1:10" x14ac:dyDescent="0.2">
      <c r="A784" s="5">
        <v>77.5</v>
      </c>
      <c r="B784" s="3">
        <f t="shared" si="83"/>
        <v>0.40640000000000009</v>
      </c>
      <c r="C784" s="3">
        <f t="shared" si="84"/>
        <v>-2.5999999999999999E-3</v>
      </c>
      <c r="D784">
        <f t="shared" si="85"/>
        <v>100</v>
      </c>
      <c r="E784">
        <f t="shared" si="86"/>
        <v>5.44</v>
      </c>
      <c r="F784">
        <f t="shared" si="87"/>
        <v>40</v>
      </c>
      <c r="I784" s="3">
        <v>1.3241000000000001</v>
      </c>
      <c r="J784" s="3">
        <v>-1E-4</v>
      </c>
    </row>
    <row r="785" spans="1:10" x14ac:dyDescent="0.2">
      <c r="A785" s="5">
        <v>77.599999999999994</v>
      </c>
      <c r="B785" s="3">
        <f t="shared" si="83"/>
        <v>0.4073</v>
      </c>
      <c r="C785" s="3">
        <f t="shared" si="84"/>
        <v>-2.3E-3</v>
      </c>
      <c r="D785">
        <f t="shared" si="85"/>
        <v>100</v>
      </c>
      <c r="E785">
        <f t="shared" si="86"/>
        <v>5.44</v>
      </c>
      <c r="F785">
        <f t="shared" si="87"/>
        <v>40</v>
      </c>
      <c r="I785" s="3">
        <v>1.325</v>
      </c>
      <c r="J785" s="3">
        <v>2.0000000000000001E-4</v>
      </c>
    </row>
    <row r="786" spans="1:10" x14ac:dyDescent="0.2">
      <c r="A786" s="5">
        <v>77.7</v>
      </c>
      <c r="B786" s="3">
        <f t="shared" si="83"/>
        <v>0.40820000000000012</v>
      </c>
      <c r="C786" s="3">
        <f t="shared" si="84"/>
        <v>-2.7000000000000001E-3</v>
      </c>
      <c r="D786">
        <f t="shared" si="85"/>
        <v>100</v>
      </c>
      <c r="E786">
        <f t="shared" si="86"/>
        <v>5.44</v>
      </c>
      <c r="F786">
        <f t="shared" si="87"/>
        <v>40</v>
      </c>
      <c r="I786" s="3">
        <v>1.3259000000000001</v>
      </c>
      <c r="J786" s="3">
        <v>-2.0000000000000001E-4</v>
      </c>
    </row>
    <row r="787" spans="1:10" x14ac:dyDescent="0.2">
      <c r="A787" s="5">
        <v>77.8</v>
      </c>
      <c r="B787" s="3">
        <f t="shared" si="83"/>
        <v>0.40890000000000004</v>
      </c>
      <c r="C787" s="3">
        <f t="shared" si="84"/>
        <v>-2.5999999999999999E-3</v>
      </c>
      <c r="D787">
        <f t="shared" si="85"/>
        <v>100</v>
      </c>
      <c r="E787">
        <f t="shared" si="86"/>
        <v>5.44</v>
      </c>
      <c r="F787">
        <f t="shared" si="87"/>
        <v>40</v>
      </c>
      <c r="I787" s="3">
        <v>1.3266</v>
      </c>
      <c r="J787" s="3">
        <v>-1E-4</v>
      </c>
    </row>
    <row r="788" spans="1:10" x14ac:dyDescent="0.2">
      <c r="A788" s="5">
        <v>77.900000000000006</v>
      </c>
      <c r="B788" s="3">
        <f t="shared" si="83"/>
        <v>0.40979999999999994</v>
      </c>
      <c r="C788" s="3">
        <f t="shared" si="84"/>
        <v>-2.5000000000000001E-3</v>
      </c>
      <c r="D788">
        <f t="shared" si="85"/>
        <v>100</v>
      </c>
      <c r="E788">
        <f t="shared" si="86"/>
        <v>5.44</v>
      </c>
      <c r="F788">
        <f t="shared" si="87"/>
        <v>40</v>
      </c>
      <c r="I788" s="3">
        <v>1.3274999999999999</v>
      </c>
      <c r="J788" s="3">
        <v>0</v>
      </c>
    </row>
    <row r="789" spans="1:10" x14ac:dyDescent="0.2">
      <c r="A789" s="5"/>
      <c r="B789" s="3"/>
      <c r="C789" s="3"/>
      <c r="I789" s="3"/>
      <c r="J789" s="3"/>
    </row>
    <row r="790" spans="1:10" x14ac:dyDescent="0.2">
      <c r="A790" s="5"/>
      <c r="B790" s="3"/>
      <c r="C790" s="3"/>
      <c r="I790" s="3"/>
      <c r="J790" s="3"/>
    </row>
    <row r="791" spans="1:10" x14ac:dyDescent="0.2">
      <c r="A791" s="5"/>
      <c r="B791" s="3"/>
      <c r="C791" s="3"/>
      <c r="I791" s="3"/>
      <c r="J791" s="3"/>
    </row>
    <row r="792" spans="1:10" x14ac:dyDescent="0.2">
      <c r="A792" s="5"/>
      <c r="B792" s="3"/>
      <c r="C792" s="3"/>
      <c r="I792" s="3"/>
      <c r="J792" s="3"/>
    </row>
    <row r="793" spans="1:10" x14ac:dyDescent="0.2">
      <c r="A793" s="5"/>
      <c r="B793" s="3"/>
      <c r="C793" s="3"/>
      <c r="I793" s="3"/>
      <c r="J793" s="3"/>
    </row>
    <row r="794" spans="1:10" x14ac:dyDescent="0.2">
      <c r="A794" s="5"/>
      <c r="B794" s="3"/>
      <c r="C794" s="3"/>
      <c r="I794" s="3"/>
      <c r="J794" s="3"/>
    </row>
    <row r="795" spans="1:10" x14ac:dyDescent="0.2">
      <c r="A795" s="5"/>
      <c r="B795" s="3"/>
      <c r="C795" s="3"/>
      <c r="I795" s="3"/>
      <c r="J795" s="3"/>
    </row>
    <row r="796" spans="1:10" x14ac:dyDescent="0.2">
      <c r="A796" s="5"/>
      <c r="B796" s="3"/>
      <c r="C796" s="3"/>
      <c r="I796" s="3"/>
      <c r="J796" s="3"/>
    </row>
    <row r="797" spans="1:10" x14ac:dyDescent="0.2">
      <c r="A797" s="5"/>
      <c r="B797" s="3"/>
      <c r="C797" s="3"/>
      <c r="I797" s="3"/>
      <c r="J797" s="3"/>
    </row>
    <row r="798" spans="1:10" x14ac:dyDescent="0.2">
      <c r="A798" s="5"/>
      <c r="B798" s="3"/>
      <c r="C798" s="3"/>
      <c r="I798" s="3"/>
      <c r="J798" s="3"/>
    </row>
    <row r="799" spans="1:10" x14ac:dyDescent="0.2">
      <c r="A799" s="5"/>
      <c r="B799" s="3"/>
      <c r="C799" s="3"/>
      <c r="I799" s="3"/>
      <c r="J799" s="3"/>
    </row>
    <row r="800" spans="1:10" x14ac:dyDescent="0.2">
      <c r="A800" s="5"/>
      <c r="B800" s="3"/>
      <c r="C800" s="3"/>
      <c r="I800" s="3"/>
      <c r="J800" s="3"/>
    </row>
    <row r="801" spans="1:10" x14ac:dyDescent="0.2">
      <c r="A801" s="5"/>
      <c r="B801" s="3"/>
      <c r="C801" s="3"/>
      <c r="I801" s="3"/>
      <c r="J801" s="3"/>
    </row>
    <row r="802" spans="1:10" x14ac:dyDescent="0.2">
      <c r="A802" s="5"/>
      <c r="B802" s="3"/>
      <c r="C802" s="3"/>
      <c r="I802" s="3"/>
      <c r="J802" s="3"/>
    </row>
    <row r="803" spans="1:10" x14ac:dyDescent="0.2">
      <c r="A803" s="5"/>
      <c r="B803" s="3"/>
      <c r="C803" s="3"/>
      <c r="I803" s="3"/>
      <c r="J803" s="3"/>
    </row>
    <row r="804" spans="1:10" x14ac:dyDescent="0.2">
      <c r="A804" s="5"/>
      <c r="B804" s="3"/>
      <c r="C804" s="3"/>
      <c r="I804" s="3"/>
      <c r="J804" s="3"/>
    </row>
    <row r="805" spans="1:10" x14ac:dyDescent="0.2">
      <c r="A805" s="5"/>
      <c r="B805" s="3"/>
      <c r="C805" s="3"/>
      <c r="I805" s="3"/>
      <c r="J805" s="3"/>
    </row>
    <row r="806" spans="1:10" x14ac:dyDescent="0.2">
      <c r="A806" s="5"/>
      <c r="B806" s="3"/>
      <c r="C806" s="3"/>
      <c r="I806" s="3"/>
      <c r="J806" s="3"/>
    </row>
    <row r="807" spans="1:10" x14ac:dyDescent="0.2">
      <c r="A807" s="5"/>
      <c r="B807" s="3"/>
      <c r="C807" s="3"/>
      <c r="I807" s="3"/>
      <c r="J807" s="3"/>
    </row>
    <row r="808" spans="1:10" x14ac:dyDescent="0.2">
      <c r="A808" s="5"/>
      <c r="B808" s="3"/>
      <c r="C808" s="3"/>
      <c r="I808" s="3"/>
      <c r="J808" s="3"/>
    </row>
    <row r="809" spans="1:10" x14ac:dyDescent="0.2">
      <c r="A809" s="5"/>
      <c r="B809" s="3"/>
      <c r="C809" s="3"/>
      <c r="I809" s="3"/>
      <c r="J809" s="3"/>
    </row>
    <row r="810" spans="1:10" x14ac:dyDescent="0.2">
      <c r="A810" s="5"/>
      <c r="B810" s="3"/>
      <c r="C810" s="3"/>
      <c r="I810" s="3"/>
      <c r="J810" s="3"/>
    </row>
    <row r="811" spans="1:10" x14ac:dyDescent="0.2">
      <c r="A811" s="5"/>
      <c r="B811" s="3"/>
      <c r="C811" s="3"/>
      <c r="I811" s="3"/>
      <c r="J811" s="3"/>
    </row>
    <row r="812" spans="1:10" x14ac:dyDescent="0.2">
      <c r="A812" s="5"/>
      <c r="B812" s="3"/>
      <c r="C812" s="3"/>
      <c r="I812" s="3"/>
      <c r="J812" s="3"/>
    </row>
    <row r="813" spans="1:10" x14ac:dyDescent="0.2">
      <c r="A813" s="5"/>
      <c r="B813" s="3"/>
      <c r="C813" s="3"/>
      <c r="I813" s="3"/>
      <c r="J813" s="3"/>
    </row>
    <row r="814" spans="1:10" x14ac:dyDescent="0.2">
      <c r="A814" s="5"/>
      <c r="B814" s="3"/>
      <c r="C814" s="3"/>
      <c r="I814" s="3"/>
      <c r="J814" s="3"/>
    </row>
    <row r="815" spans="1:10" x14ac:dyDescent="0.2">
      <c r="A815" s="5"/>
      <c r="B815" s="3"/>
      <c r="C815" s="3"/>
      <c r="I815" s="3"/>
      <c r="J815" s="3"/>
    </row>
    <row r="816" spans="1:10" x14ac:dyDescent="0.2">
      <c r="A816" s="5"/>
      <c r="B816" s="3"/>
      <c r="C816" s="3"/>
      <c r="I816" s="3"/>
      <c r="J816" s="3"/>
    </row>
    <row r="817" spans="1:10" x14ac:dyDescent="0.2">
      <c r="A817" s="5"/>
      <c r="B817" s="3"/>
      <c r="C817" s="3"/>
      <c r="I817" s="3"/>
      <c r="J817" s="3"/>
    </row>
    <row r="818" spans="1:10" x14ac:dyDescent="0.2">
      <c r="A818" s="5"/>
      <c r="B818" s="3"/>
      <c r="C818" s="3"/>
      <c r="I818" s="3"/>
      <c r="J818" s="3"/>
    </row>
    <row r="819" spans="1:10" x14ac:dyDescent="0.2">
      <c r="A819" s="5"/>
      <c r="B819" s="3"/>
      <c r="C819" s="3"/>
      <c r="I819" s="3"/>
      <c r="J819" s="3"/>
    </row>
    <row r="820" spans="1:10" x14ac:dyDescent="0.2">
      <c r="A820" s="5"/>
      <c r="B820" s="3"/>
      <c r="C820" s="3"/>
      <c r="I820" s="3"/>
      <c r="J820" s="3"/>
    </row>
    <row r="821" spans="1:10" x14ac:dyDescent="0.2">
      <c r="A821" s="5"/>
      <c r="B821" s="3"/>
      <c r="C821" s="3"/>
      <c r="I821" s="3"/>
      <c r="J821" s="3"/>
    </row>
    <row r="822" spans="1:10" x14ac:dyDescent="0.2">
      <c r="A822" s="5"/>
      <c r="B822" s="3"/>
      <c r="C822" s="3"/>
      <c r="I822" s="3"/>
      <c r="J822" s="3"/>
    </row>
    <row r="823" spans="1:10" x14ac:dyDescent="0.2">
      <c r="A823" s="5"/>
      <c r="B823" s="3"/>
      <c r="C823" s="3"/>
      <c r="I823" s="3"/>
      <c r="J823" s="3"/>
    </row>
    <row r="824" spans="1:10" x14ac:dyDescent="0.2">
      <c r="A824" s="5"/>
      <c r="B824" s="3"/>
      <c r="C824" s="3"/>
      <c r="I824" s="3"/>
      <c r="J824" s="3"/>
    </row>
    <row r="825" spans="1:10" x14ac:dyDescent="0.2">
      <c r="A825" s="5"/>
      <c r="B825" s="3"/>
      <c r="C825" s="3"/>
      <c r="I825" s="3"/>
      <c r="J825" s="3"/>
    </row>
    <row r="826" spans="1:10" x14ac:dyDescent="0.2">
      <c r="A826" s="5"/>
      <c r="B826" s="3"/>
      <c r="C826" s="3"/>
      <c r="I826" s="3"/>
      <c r="J826" s="3"/>
    </row>
    <row r="827" spans="1:10" x14ac:dyDescent="0.2">
      <c r="A827" s="5"/>
      <c r="B827" s="3"/>
      <c r="C827" s="3"/>
      <c r="I827" s="3"/>
      <c r="J827" s="3"/>
    </row>
    <row r="828" spans="1:10" x14ac:dyDescent="0.2">
      <c r="A828" s="5"/>
      <c r="B828" s="3"/>
      <c r="C828" s="3"/>
      <c r="I828" s="3"/>
      <c r="J828" s="3"/>
    </row>
    <row r="829" spans="1:10" x14ac:dyDescent="0.2">
      <c r="A829" s="5"/>
      <c r="B829" s="3"/>
      <c r="C829" s="3"/>
      <c r="I829" s="3"/>
      <c r="J829" s="3"/>
    </row>
    <row r="830" spans="1:10" x14ac:dyDescent="0.2">
      <c r="A830" s="5"/>
      <c r="B830" s="3"/>
      <c r="C830" s="3"/>
      <c r="I830" s="3"/>
      <c r="J830" s="3"/>
    </row>
    <row r="831" spans="1:10" x14ac:dyDescent="0.2">
      <c r="A831" s="5"/>
      <c r="B831" s="3"/>
      <c r="C831" s="3"/>
      <c r="I831" s="3"/>
      <c r="J831" s="3"/>
    </row>
    <row r="832" spans="1:10" x14ac:dyDescent="0.2">
      <c r="A832" s="5"/>
      <c r="B832" s="3"/>
      <c r="C832" s="3"/>
      <c r="I832" s="3"/>
      <c r="J832" s="3"/>
    </row>
    <row r="833" spans="1:10" x14ac:dyDescent="0.2">
      <c r="A833" s="5"/>
      <c r="B833" s="3"/>
      <c r="C833" s="3"/>
      <c r="I833" s="3"/>
      <c r="J833" s="3"/>
    </row>
    <row r="834" spans="1:10" x14ac:dyDescent="0.2">
      <c r="A834" s="5"/>
      <c r="B834" s="3"/>
      <c r="C834" s="3"/>
      <c r="I834" s="3"/>
      <c r="J834" s="3"/>
    </row>
    <row r="835" spans="1:10" x14ac:dyDescent="0.2">
      <c r="A835" s="5"/>
      <c r="B835" s="3"/>
      <c r="C835" s="3"/>
      <c r="I835" s="3"/>
      <c r="J835" s="3"/>
    </row>
    <row r="836" spans="1:10" x14ac:dyDescent="0.2">
      <c r="A836" s="5"/>
      <c r="B836" s="3"/>
      <c r="C836" s="3"/>
      <c r="I836" s="3"/>
      <c r="J836" s="3"/>
    </row>
    <row r="837" spans="1:10" x14ac:dyDescent="0.2">
      <c r="A837" s="5"/>
      <c r="B837" s="3"/>
      <c r="C837" s="3"/>
      <c r="I837" s="3"/>
      <c r="J837" s="3"/>
    </row>
    <row r="838" spans="1:10" x14ac:dyDescent="0.2">
      <c r="A838" s="5"/>
      <c r="B838" s="3"/>
      <c r="C838" s="3"/>
      <c r="I838" s="3"/>
      <c r="J838" s="3"/>
    </row>
    <row r="839" spans="1:10" x14ac:dyDescent="0.2">
      <c r="A839" s="5"/>
      <c r="B839" s="3"/>
      <c r="C839" s="3"/>
      <c r="I839" s="3"/>
      <c r="J839" s="3"/>
    </row>
    <row r="840" spans="1:10" x14ac:dyDescent="0.2">
      <c r="A840" s="5"/>
      <c r="B840" s="3"/>
      <c r="C840" s="3"/>
      <c r="I840" s="3"/>
      <c r="J840" s="3"/>
    </row>
    <row r="841" spans="1:10" x14ac:dyDescent="0.2">
      <c r="A841" s="5"/>
      <c r="B841" s="3"/>
      <c r="C841" s="3"/>
      <c r="I841" s="3"/>
      <c r="J841" s="3"/>
    </row>
    <row r="842" spans="1:10" x14ac:dyDescent="0.2">
      <c r="A842" s="5"/>
      <c r="B842" s="3"/>
      <c r="C842" s="3"/>
      <c r="I842" s="3"/>
      <c r="J842" s="3"/>
    </row>
    <row r="843" spans="1:10" x14ac:dyDescent="0.2">
      <c r="A843" s="5"/>
      <c r="B843" s="3"/>
      <c r="C843" s="3"/>
      <c r="I843" s="3"/>
      <c r="J843" s="3"/>
    </row>
    <row r="844" spans="1:10" x14ac:dyDescent="0.2">
      <c r="A844" s="5"/>
      <c r="B844" s="3"/>
      <c r="C844" s="3"/>
      <c r="I844" s="3"/>
      <c r="J844" s="3"/>
    </row>
    <row r="845" spans="1:10" s="8" customFormat="1" x14ac:dyDescent="0.2">
      <c r="A845" s="6"/>
      <c r="B845" s="7"/>
      <c r="C845" s="7"/>
      <c r="I845" s="7"/>
      <c r="J845" s="7"/>
    </row>
    <row r="846" spans="1:10" x14ac:dyDescent="0.2">
      <c r="A846" s="5"/>
      <c r="B846" s="3"/>
      <c r="C846" s="3"/>
      <c r="I846" s="3"/>
      <c r="J846" s="3"/>
    </row>
    <row r="847" spans="1:10" x14ac:dyDescent="0.2">
      <c r="A847" s="5"/>
      <c r="B847" s="3"/>
      <c r="C847" s="3"/>
      <c r="I847" s="3"/>
      <c r="J847" s="3"/>
    </row>
    <row r="848" spans="1:10" x14ac:dyDescent="0.2">
      <c r="A848" s="5"/>
      <c r="B848" s="3"/>
      <c r="C848" s="3"/>
      <c r="I848" s="3"/>
      <c r="J848" s="3"/>
    </row>
    <row r="849" spans="1:10" x14ac:dyDescent="0.2">
      <c r="A849" s="5"/>
      <c r="B849" s="3"/>
      <c r="C849" s="3"/>
      <c r="I849" s="3"/>
      <c r="J849" s="3"/>
    </row>
    <row r="850" spans="1:10" x14ac:dyDescent="0.2">
      <c r="A850" s="5"/>
      <c r="B850" s="3"/>
      <c r="C850" s="3"/>
      <c r="I850" s="3"/>
      <c r="J850" s="3"/>
    </row>
    <row r="851" spans="1:10" x14ac:dyDescent="0.2">
      <c r="A851" s="5"/>
      <c r="B851" s="3"/>
      <c r="C851" s="3"/>
      <c r="G851" s="8"/>
      <c r="I851" s="3"/>
      <c r="J851" s="3"/>
    </row>
    <row r="852" spans="1:10" x14ac:dyDescent="0.2">
      <c r="A852" s="5"/>
      <c r="B852" s="3"/>
      <c r="C852" s="3"/>
      <c r="I852" s="3"/>
      <c r="J852" s="3"/>
    </row>
    <row r="853" spans="1:10" x14ac:dyDescent="0.2">
      <c r="A853" s="5"/>
      <c r="B853" s="3"/>
      <c r="C853" s="3"/>
      <c r="I853" s="3"/>
      <c r="J853" s="3"/>
    </row>
    <row r="854" spans="1:10" x14ac:dyDescent="0.2">
      <c r="A854" s="5"/>
      <c r="B854" s="3"/>
      <c r="C854" s="3"/>
      <c r="I854" s="3"/>
      <c r="J854" s="3"/>
    </row>
    <row r="855" spans="1:10" x14ac:dyDescent="0.2">
      <c r="A855" s="5"/>
      <c r="B855" s="3"/>
      <c r="C855" s="3"/>
      <c r="I855" s="3"/>
      <c r="J855" s="3"/>
    </row>
    <row r="856" spans="1:10" x14ac:dyDescent="0.2">
      <c r="A856" s="5"/>
      <c r="B856" s="3"/>
      <c r="C856" s="3"/>
      <c r="I856" s="3"/>
      <c r="J856" s="3"/>
    </row>
    <row r="857" spans="1:10" x14ac:dyDescent="0.2">
      <c r="A857" s="5"/>
      <c r="B857" s="3"/>
      <c r="C857" s="3"/>
      <c r="I857" s="3"/>
      <c r="J857" s="3"/>
    </row>
    <row r="858" spans="1:10" x14ac:dyDescent="0.2">
      <c r="A858" s="5"/>
      <c r="B858" s="3"/>
      <c r="C858" s="3"/>
      <c r="I858" s="3"/>
      <c r="J858" s="3"/>
    </row>
    <row r="859" spans="1:10" x14ac:dyDescent="0.2">
      <c r="A859" s="5"/>
      <c r="B859" s="3"/>
      <c r="C859" s="3"/>
      <c r="I859" s="3"/>
      <c r="J859" s="3"/>
    </row>
    <row r="860" spans="1:10" x14ac:dyDescent="0.2">
      <c r="A860" s="5"/>
      <c r="B860" s="3"/>
      <c r="C860" s="3"/>
      <c r="I860" s="3"/>
      <c r="J860" s="3"/>
    </row>
    <row r="861" spans="1:10" x14ac:dyDescent="0.2">
      <c r="A861" s="5"/>
      <c r="B861" s="3"/>
      <c r="C861" s="3"/>
      <c r="I861" s="3"/>
      <c r="J861" s="3"/>
    </row>
    <row r="862" spans="1:10" x14ac:dyDescent="0.2">
      <c r="A862" s="5"/>
      <c r="B862" s="3"/>
      <c r="C862" s="3"/>
      <c r="I862" s="3"/>
      <c r="J862" s="3"/>
    </row>
    <row r="863" spans="1:10" x14ac:dyDescent="0.2">
      <c r="A863" s="5"/>
      <c r="B863" s="3"/>
      <c r="C863" s="3"/>
      <c r="I863" s="3"/>
      <c r="J863" s="3"/>
    </row>
    <row r="864" spans="1:10" x14ac:dyDescent="0.2">
      <c r="A864" s="5"/>
      <c r="B864" s="3"/>
      <c r="C864" s="3"/>
      <c r="I864" s="3"/>
      <c r="J864" s="3"/>
    </row>
    <row r="865" spans="1:10" x14ac:dyDescent="0.2">
      <c r="A865" s="5"/>
      <c r="B865" s="3"/>
      <c r="C865" s="3"/>
      <c r="I865" s="3"/>
      <c r="J865" s="3"/>
    </row>
    <row r="866" spans="1:10" x14ac:dyDescent="0.2">
      <c r="A866" s="5"/>
      <c r="B866" s="3"/>
      <c r="C866" s="3"/>
      <c r="I866" s="3"/>
      <c r="J866" s="3"/>
    </row>
    <row r="867" spans="1:10" x14ac:dyDescent="0.2">
      <c r="A867" s="5"/>
      <c r="B867" s="3"/>
      <c r="C867" s="3"/>
      <c r="I867" s="3"/>
      <c r="J867" s="3"/>
    </row>
    <row r="868" spans="1:10" x14ac:dyDescent="0.2">
      <c r="A868" s="5"/>
      <c r="B868" s="3"/>
      <c r="C868" s="3"/>
      <c r="I868" s="3"/>
      <c r="J868" s="3"/>
    </row>
    <row r="869" spans="1:10" x14ac:dyDescent="0.2">
      <c r="A869" s="5"/>
      <c r="B869" s="3"/>
      <c r="C869" s="3"/>
      <c r="I869" s="3"/>
      <c r="J869" s="3"/>
    </row>
    <row r="870" spans="1:10" x14ac:dyDescent="0.2">
      <c r="A870" s="5"/>
      <c r="B870" s="3"/>
      <c r="C870" s="3"/>
      <c r="I870" s="3"/>
      <c r="J870" s="3"/>
    </row>
    <row r="871" spans="1:10" x14ac:dyDescent="0.2">
      <c r="A871" s="5"/>
      <c r="B871" s="3"/>
      <c r="C871" s="3"/>
      <c r="I871" s="3"/>
      <c r="J871" s="3"/>
    </row>
    <row r="872" spans="1:10" x14ac:dyDescent="0.2">
      <c r="A872" s="5"/>
      <c r="B872" s="3"/>
      <c r="C872" s="3"/>
      <c r="I872" s="3"/>
      <c r="J872" s="3"/>
    </row>
    <row r="873" spans="1:10" x14ac:dyDescent="0.2">
      <c r="A873" s="5"/>
      <c r="B873" s="3"/>
      <c r="C873" s="3"/>
      <c r="I873" s="3"/>
      <c r="J873" s="3"/>
    </row>
    <row r="874" spans="1:10" x14ac:dyDescent="0.2">
      <c r="A874" s="5"/>
      <c r="B874" s="3"/>
      <c r="C874" s="3"/>
      <c r="I874" s="3"/>
      <c r="J874" s="3"/>
    </row>
    <row r="875" spans="1:10" x14ac:dyDescent="0.2">
      <c r="A875" s="5"/>
      <c r="B875" s="3"/>
      <c r="C875" s="3"/>
      <c r="I875" s="3"/>
      <c r="J875" s="3"/>
    </row>
    <row r="876" spans="1:10" x14ac:dyDescent="0.2">
      <c r="A876" s="5"/>
      <c r="B876" s="3"/>
      <c r="C876" s="3"/>
      <c r="I876" s="3"/>
      <c r="J876" s="3"/>
    </row>
    <row r="877" spans="1:10" x14ac:dyDescent="0.2">
      <c r="A877" s="5"/>
      <c r="B877" s="3"/>
      <c r="C877" s="3"/>
      <c r="I877" s="3"/>
      <c r="J877" s="3"/>
    </row>
    <row r="878" spans="1:10" x14ac:dyDescent="0.2">
      <c r="A878" s="5"/>
      <c r="B878" s="3"/>
      <c r="C878" s="3"/>
      <c r="I878" s="3"/>
      <c r="J878" s="3"/>
    </row>
    <row r="879" spans="1:10" x14ac:dyDescent="0.2">
      <c r="A879" s="5"/>
      <c r="B879" s="3"/>
      <c r="C879" s="3"/>
      <c r="I879" s="3"/>
      <c r="J879" s="3"/>
    </row>
    <row r="880" spans="1:10" x14ac:dyDescent="0.2">
      <c r="A880" s="5"/>
      <c r="B880" s="3"/>
      <c r="C880" s="3"/>
      <c r="I880" s="3"/>
      <c r="J880" s="3"/>
    </row>
    <row r="881" spans="1:10" x14ac:dyDescent="0.2">
      <c r="A881" s="5"/>
      <c r="B881" s="3"/>
      <c r="C881" s="3"/>
      <c r="I881" s="3"/>
      <c r="J881" s="3"/>
    </row>
    <row r="882" spans="1:10" x14ac:dyDescent="0.2">
      <c r="A882" s="5"/>
      <c r="B882" s="3"/>
      <c r="C882" s="3"/>
      <c r="I882" s="3"/>
      <c r="J882" s="3"/>
    </row>
    <row r="883" spans="1:10" x14ac:dyDescent="0.2">
      <c r="A883" s="5"/>
      <c r="B883" s="3"/>
      <c r="C883" s="3"/>
      <c r="I883" s="3"/>
      <c r="J883" s="3"/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AE0B5-8D0E-8941-8DDC-DC99980E8FAE}">
  <dimension ref="A1:Q1798"/>
  <sheetViews>
    <sheetView topLeftCell="A762" workbookViewId="0">
      <selection activeCell="L16" sqref="L16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9</v>
      </c>
      <c r="B4" s="3" t="s">
        <v>43</v>
      </c>
      <c r="C4" s="3">
        <v>3.2000000000000001E-2</v>
      </c>
      <c r="D4" s="3">
        <v>4.7987000000000002</v>
      </c>
      <c r="E4" s="3">
        <v>100</v>
      </c>
      <c r="F4" s="3">
        <v>5.58</v>
      </c>
      <c r="G4" s="3">
        <v>40</v>
      </c>
      <c r="I4" s="3"/>
      <c r="J4" s="3"/>
      <c r="K4">
        <f>F4/1000*G4/1000</f>
        <v>2.232E-4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5.58</v>
      </c>
      <c r="F9">
        <f>$G$4</f>
        <v>40</v>
      </c>
      <c r="G9">
        <f>3*C9*D9*1000/(2*F9*E9^2)</f>
        <v>0</v>
      </c>
      <c r="H9">
        <f>6*B9*E9/(D9^2)</f>
        <v>0</v>
      </c>
      <c r="I9" s="3">
        <v>0.7339</v>
      </c>
      <c r="J9" s="3">
        <v>1E-3</v>
      </c>
      <c r="K9">
        <f>(C10+C9)/2*(B10-B9)</f>
        <v>0</v>
      </c>
      <c r="L9">
        <f>K780/K4</f>
        <v>21.007056451612915</v>
      </c>
      <c r="M9">
        <f>L9/1000</f>
        <v>2.1007056451612913E-2</v>
      </c>
      <c r="N9">
        <f>SLOPE(C331:C778,B331:B778)</f>
        <v>7.328183403335807E-2</v>
      </c>
      <c r="O9">
        <f>N9*1000</f>
        <v>73.281834033358066</v>
      </c>
      <c r="P9">
        <f>(E4^3*O9)/(4*G4*F4^3)</f>
        <v>2636.1720460755878</v>
      </c>
      <c r="Q9">
        <f>P9/1000</f>
        <v>2.636172046075588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5.58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0.73729999999999996</v>
      </c>
      <c r="J10" s="3">
        <v>1.1000000000000001E-3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5.58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0.73670000000000002</v>
      </c>
      <c r="J11" s="3">
        <v>8.0000000000000004E-4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5.58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0.73650000000000004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5.58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0.73650000000000004</v>
      </c>
      <c r="J13" s="3">
        <v>5.9999999999999995E-4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5.58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0.73650000000000004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5.58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0.73699999999999999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5.58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0.73839999999999995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5.58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0.7399</v>
      </c>
      <c r="J17" s="3">
        <v>8.9999999999999998E-4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5.58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0.74060000000000004</v>
      </c>
      <c r="J18" s="3">
        <v>8.9999999999999998E-4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5.58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0.74180000000000001</v>
      </c>
      <c r="J19" s="3">
        <v>1.1999999999999999E-3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5.58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0.74260000000000004</v>
      </c>
      <c r="J20" s="3">
        <v>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5.58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0.74329999999999996</v>
      </c>
      <c r="J21" s="3">
        <v>1E-3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5.58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0.74419999999999997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5.58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0.74519999999999997</v>
      </c>
      <c r="J23" s="3">
        <v>6.9999999999999999E-4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5.58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0.74580000000000002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5.58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0.74660000000000004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5.58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0.74739999999999995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5.58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0.74829999999999997</v>
      </c>
      <c r="J27" s="3">
        <v>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5.58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0.749</v>
      </c>
      <c r="J28" s="3">
        <v>1.1000000000000001E-3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5.58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0.74990000000000001</v>
      </c>
      <c r="J29" s="3">
        <v>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5.58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0.751</v>
      </c>
      <c r="J30" s="3">
        <v>8.0000000000000004E-4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5.58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0.75170000000000003</v>
      </c>
      <c r="J31" s="3">
        <v>1.1000000000000001E-3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5.58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0.75239999999999996</v>
      </c>
      <c r="J32" s="3">
        <v>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5.58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0.75329999999999997</v>
      </c>
      <c r="J33" s="3">
        <v>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5.58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0.75429999999999997</v>
      </c>
      <c r="J34" s="3">
        <v>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5.58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0.75490000000000002</v>
      </c>
      <c r="J35" s="3">
        <v>8.9999999999999998E-4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5.58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0.75580000000000003</v>
      </c>
      <c r="J36" s="3">
        <v>1E-3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5.58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0.75680000000000003</v>
      </c>
      <c r="J37" s="3">
        <v>1.1999999999999999E-3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5.58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0.75760000000000005</v>
      </c>
      <c r="J38" s="3">
        <v>1.1000000000000001E-3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5.58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0.75819999999999999</v>
      </c>
      <c r="J39" s="3">
        <v>1.1000000000000001E-3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5.58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0.7591</v>
      </c>
      <c r="J40" s="3">
        <v>6.9999999999999999E-4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5.58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0.7601</v>
      </c>
      <c r="J41" s="3">
        <v>1.1000000000000001E-3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5.58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0.76080000000000003</v>
      </c>
      <c r="J42" s="3">
        <v>1.1000000000000001E-3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5.58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0.76160000000000005</v>
      </c>
      <c r="J43" s="3">
        <v>1.1999999999999999E-3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5.58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0.76259999999999994</v>
      </c>
      <c r="J44" s="3">
        <v>1.1000000000000001E-3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5.58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0.76339999999999997</v>
      </c>
      <c r="J45" s="3">
        <v>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5.58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0.7641</v>
      </c>
      <c r="J46" s="3">
        <v>1.2999999999999999E-3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5.58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0.76490000000000002</v>
      </c>
      <c r="J47" s="3">
        <v>1.1999999999999999E-3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5.58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0.76600000000000001</v>
      </c>
      <c r="J48" s="3">
        <v>1.1999999999999999E-3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5.58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0.76670000000000005</v>
      </c>
      <c r="J49" s="3">
        <v>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5.58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0.76739999999999997</v>
      </c>
      <c r="J50" s="3">
        <v>1.1999999999999999E-3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5.58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0.76849999999999996</v>
      </c>
      <c r="J51" s="3">
        <v>1.4E-3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5.58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0.76929999999999998</v>
      </c>
      <c r="J52" s="3">
        <v>1.1999999999999999E-3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5.58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0.77</v>
      </c>
      <c r="J53" s="3">
        <v>1.1000000000000001E-3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5.58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0.77080000000000004</v>
      </c>
      <c r="J54" s="3">
        <v>1.1999999999999999E-3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5.58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0.77170000000000005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5.58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0.77239999999999998</v>
      </c>
      <c r="J56" s="3">
        <v>1.1999999999999999E-3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5.58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0.77310000000000001</v>
      </c>
      <c r="J57" s="3">
        <v>8.9999999999999998E-4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5.58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0.77429999999999999</v>
      </c>
      <c r="J58" s="3">
        <v>1.2999999999999999E-3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5.58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0.77510000000000001</v>
      </c>
      <c r="J59" s="3">
        <v>1.1000000000000001E-3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5.58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0.77580000000000005</v>
      </c>
      <c r="J60" s="3">
        <v>1.1999999999999999E-3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5.58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0.77659999999999996</v>
      </c>
      <c r="J61" s="3">
        <v>1.1999999999999999E-3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5.58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0.77759999999999996</v>
      </c>
      <c r="J62" s="3">
        <v>1.1999999999999999E-3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5.58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0.77839999999999998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5.58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0.77910000000000001</v>
      </c>
      <c r="J64" s="3">
        <v>1.1000000000000001E-3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5.58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0.78010000000000002</v>
      </c>
      <c r="J65" s="3">
        <v>1.2999999999999999E-3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5.58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0.78100000000000003</v>
      </c>
      <c r="J66" s="3">
        <v>1.2999999999999999E-3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5.58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0.78169999999999995</v>
      </c>
      <c r="J67" s="3">
        <v>1.4E-3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5.58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0.78239999999999998</v>
      </c>
      <c r="J68" s="3">
        <v>1.4E-3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5.58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0.78339999999999999</v>
      </c>
      <c r="J69" s="3">
        <v>1.2999999999999999E-3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5.58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0.78420000000000001</v>
      </c>
      <c r="J70" s="3">
        <v>1.2999999999999999E-3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5.58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0.78490000000000004</v>
      </c>
      <c r="J71" s="3">
        <v>1.2999999999999999E-3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5.58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0.78569999999999995</v>
      </c>
      <c r="J72" s="3">
        <v>1.1999999999999999E-3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5.58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0.78680000000000005</v>
      </c>
      <c r="J73" s="3">
        <v>1.4E-3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5.58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0.78749999999999998</v>
      </c>
      <c r="J74" s="3">
        <v>1.2999999999999999E-3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5.58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0.78820000000000001</v>
      </c>
      <c r="J75" s="3">
        <v>1.4E-3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5.58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0.78920000000000001</v>
      </c>
      <c r="J76" s="3">
        <v>1.5E-3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5.58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0.79010000000000002</v>
      </c>
      <c r="J77" s="3">
        <v>1.1999999999999999E-3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5.58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0.79079999999999995</v>
      </c>
      <c r="J78" s="3">
        <v>1.4E-3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5.58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0.79159999999999997</v>
      </c>
      <c r="J79" s="3">
        <v>1.4E-3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5.58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0.79259999999999997</v>
      </c>
      <c r="J80" s="3">
        <v>1.2999999999999999E-3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5.58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0.79339999999999999</v>
      </c>
      <c r="J81" s="3">
        <v>1.5E-3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5.58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0.79410000000000003</v>
      </c>
      <c r="J82" s="3">
        <v>1.5E-3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5.58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0.79500000000000004</v>
      </c>
      <c r="J83" s="3">
        <v>1.4E-3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5.58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0.79590000000000005</v>
      </c>
      <c r="J84" s="3">
        <v>1.5E-3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5.58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0.79659999999999997</v>
      </c>
      <c r="J85" s="3">
        <v>1.8E-3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5.58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0.7974</v>
      </c>
      <c r="J86" s="3">
        <v>1.6000000000000001E-3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5.58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0.79849999999999999</v>
      </c>
      <c r="J87" s="3">
        <v>1.6000000000000001E-3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5.58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0.79920000000000002</v>
      </c>
      <c r="J88" s="3">
        <v>1.6000000000000001E-3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5.58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0.79990000000000006</v>
      </c>
      <c r="J89" s="3">
        <v>1.6999999999999999E-3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5.58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0.80079999999999996</v>
      </c>
      <c r="J90" s="3">
        <v>1.6999999999999999E-3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5.58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0.80179999999999996</v>
      </c>
      <c r="J91" s="3">
        <v>1.6000000000000001E-3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5.58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0.80249999999999999</v>
      </c>
      <c r="J92" s="3">
        <v>1.6000000000000001E-3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5.58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0.8034</v>
      </c>
      <c r="J93" s="3">
        <v>1.6000000000000001E-3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5.58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0.8044</v>
      </c>
      <c r="J94" s="3">
        <v>1.6000000000000001E-3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5.58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0.80510000000000004</v>
      </c>
      <c r="J95" s="3">
        <v>1.6000000000000001E-3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5.58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0.80579999999999996</v>
      </c>
      <c r="J96" s="3">
        <v>1.6000000000000001E-3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5.58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0.80659999999999998</v>
      </c>
      <c r="J97" s="3">
        <v>1.6000000000000001E-3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5.58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0.80759999999999998</v>
      </c>
      <c r="J98" s="3">
        <v>1.6000000000000001E-3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5.58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0.80830000000000002</v>
      </c>
      <c r="J99" s="3">
        <v>1.6000000000000001E-3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5.58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0.80900000000000005</v>
      </c>
      <c r="J100" s="3">
        <v>1.6999999999999999E-3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5.58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0.81</v>
      </c>
      <c r="J101" s="3">
        <v>1.6000000000000001E-3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5.58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0.81089999999999995</v>
      </c>
      <c r="J102" s="3">
        <v>1.6999999999999999E-3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5.58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0.81159999999999999</v>
      </c>
      <c r="J103" s="3">
        <v>1.6000000000000001E-3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5.58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0.81240000000000001</v>
      </c>
      <c r="J104" s="3">
        <v>1.5E-3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5.58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0.8135</v>
      </c>
      <c r="J105" s="3">
        <v>1.6000000000000001E-3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5.58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0.81420000000000003</v>
      </c>
      <c r="J106" s="3">
        <v>1.6000000000000001E-3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5.58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0.81489999999999996</v>
      </c>
      <c r="J107" s="3">
        <v>1.9E-3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5.58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0.81589999999999996</v>
      </c>
      <c r="J108" s="3">
        <v>1.6999999999999999E-3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5.58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0.81679999999999997</v>
      </c>
      <c r="J109" s="3">
        <v>1.6000000000000001E-3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5.58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0.81740000000000002</v>
      </c>
      <c r="J110" s="3">
        <v>1.6999999999999999E-3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5.58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0.81830000000000003</v>
      </c>
      <c r="J111" s="3">
        <v>1.8E-3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5.58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0.81920000000000004</v>
      </c>
      <c r="J112" s="3">
        <v>1.5E-3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5.58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0.82</v>
      </c>
      <c r="J113" s="3">
        <v>1.6000000000000001E-3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5.58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0.82069999999999999</v>
      </c>
      <c r="J114" s="3">
        <v>1.6000000000000001E-3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5.58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0.82179999999999997</v>
      </c>
      <c r="J115" s="3">
        <v>1.6999999999999999E-3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5.58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0.8226</v>
      </c>
      <c r="J116" s="3">
        <v>1.5E-3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5.58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0.82330000000000003</v>
      </c>
      <c r="J117" s="3">
        <v>1.5E-3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5.58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0.82399999999999995</v>
      </c>
      <c r="J118" s="3">
        <v>1.5E-3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5.58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0.82499999999999996</v>
      </c>
      <c r="J119" s="3">
        <v>1.6000000000000001E-3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5.58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0.82589999999999997</v>
      </c>
      <c r="J120" s="3">
        <v>1.5E-3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5.58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0.8266</v>
      </c>
      <c r="J121" s="3">
        <v>1.8E-3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5.58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0.82750000000000001</v>
      </c>
      <c r="J122" s="3">
        <v>1.8E-3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5.58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0.82850000000000001</v>
      </c>
      <c r="J123" s="3">
        <v>1.9E-3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5.58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0.82920000000000005</v>
      </c>
      <c r="J124" s="3">
        <v>1.6999999999999999E-3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5.58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0.82989999999999997</v>
      </c>
      <c r="J125" s="3">
        <v>1.6999999999999999E-3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5.58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0.83089999999999997</v>
      </c>
      <c r="J126" s="3">
        <v>1.6999999999999999E-3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5.58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0.83169999999999999</v>
      </c>
      <c r="J127" s="3">
        <v>1.8E-3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5.58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0.83240000000000003</v>
      </c>
      <c r="J128" s="3">
        <v>1.6000000000000001E-3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5.58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0.83320000000000005</v>
      </c>
      <c r="J129" s="3">
        <v>1.6000000000000001E-3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5.58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0.83430000000000004</v>
      </c>
      <c r="J130" s="3">
        <v>1.6999999999999999E-3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5.58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0.83499999999999996</v>
      </c>
      <c r="J131" s="3">
        <v>1.8E-3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5.58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0.8357</v>
      </c>
      <c r="J132" s="3">
        <v>1.8E-3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5.58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0.83660000000000001</v>
      </c>
      <c r="J133" s="3">
        <v>1.6999999999999999E-3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5.58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0.83760000000000001</v>
      </c>
      <c r="J134" s="3">
        <v>1.6000000000000001E-3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5.58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0.83840000000000003</v>
      </c>
      <c r="J135" s="3">
        <v>1.6999999999999999E-3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5.58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0.83909999999999996</v>
      </c>
      <c r="J136" s="3">
        <v>1.6999999999999999E-3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5.58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0.84019999999999995</v>
      </c>
      <c r="J137" s="3">
        <v>1.8E-3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5.58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0.84089999999999998</v>
      </c>
      <c r="J138" s="3">
        <v>1.8E-3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5.58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0.84160000000000001</v>
      </c>
      <c r="J139" s="3">
        <v>1.8E-3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5.58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0.84250000000000003</v>
      </c>
      <c r="J140" s="3">
        <v>1.9E-3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5.58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0.84340000000000004</v>
      </c>
      <c r="J141" s="3">
        <v>1.8E-3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5.58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0.84409999999999996</v>
      </c>
      <c r="J142" s="3">
        <v>1.6000000000000001E-3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5.58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0.84489999999999998</v>
      </c>
      <c r="J143" s="3">
        <v>1.8E-3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5.58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0.84599999999999997</v>
      </c>
      <c r="J144" s="3">
        <v>1.6000000000000001E-3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5.58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0.8468</v>
      </c>
      <c r="J145" s="3">
        <v>1.9E-3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5.58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0.84740000000000004</v>
      </c>
      <c r="J146" s="3">
        <v>1.9E-3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5.58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0.84819999999999995</v>
      </c>
      <c r="J147" s="3">
        <v>1.9E-3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5.58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0.84930000000000005</v>
      </c>
      <c r="J148" s="3">
        <v>1.8E-3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5.58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0.85009999999999997</v>
      </c>
      <c r="J149" s="3">
        <v>1.8E-3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5.58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0.8508</v>
      </c>
      <c r="J150" s="3">
        <v>2E-3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5.58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0.8518</v>
      </c>
      <c r="J151" s="3">
        <v>2E-3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5.58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0.85260000000000002</v>
      </c>
      <c r="J152" s="3">
        <v>2E-3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5.58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0.85329999999999995</v>
      </c>
      <c r="J153" s="3">
        <v>2E-3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5.58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0.85409999999999997</v>
      </c>
      <c r="J154" s="3">
        <v>2E-3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5.58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0.85509999999999997</v>
      </c>
      <c r="J155" s="3">
        <v>1.6999999999999999E-3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5.58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0.85580000000000001</v>
      </c>
      <c r="J156" s="3">
        <v>1.6999999999999999E-3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5.58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0.85650000000000004</v>
      </c>
      <c r="J157" s="3">
        <v>2E-3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5.58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0.85760000000000003</v>
      </c>
      <c r="J158" s="3">
        <v>1.8E-3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5.58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0.85850000000000004</v>
      </c>
      <c r="J159" s="3">
        <v>2E-3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5.58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0.85909999999999997</v>
      </c>
      <c r="J160" s="3">
        <v>1.6999999999999999E-3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5.58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0.8599</v>
      </c>
      <c r="J161" s="3">
        <v>1.9E-3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5.58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0.86099999999999999</v>
      </c>
      <c r="J162" s="3">
        <v>2E-3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5.58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0.86180000000000001</v>
      </c>
      <c r="J163" s="3">
        <v>1.8E-3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5.58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0.86240000000000006</v>
      </c>
      <c r="J164" s="3">
        <v>2E-3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5.58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0.86339999999999995</v>
      </c>
      <c r="J165" s="3">
        <v>1.8E-3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5.58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0.86429999999999996</v>
      </c>
      <c r="J166" s="3">
        <v>2.0999999999999999E-3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5.58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0.86499999999999999</v>
      </c>
      <c r="J167" s="3">
        <v>2E-3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5.58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0.86570000000000003</v>
      </c>
      <c r="J168" s="3">
        <v>2E-3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5.58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0.86670000000000003</v>
      </c>
      <c r="J169" s="3">
        <v>2.0999999999999999E-3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5.58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0.86760000000000004</v>
      </c>
      <c r="J170" s="3">
        <v>1.9E-3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5.58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0.86819999999999997</v>
      </c>
      <c r="J171" s="3">
        <v>2E-3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5.58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0.86919999999999997</v>
      </c>
      <c r="J172" s="3">
        <v>2.0999999999999999E-3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5.58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0.87019999999999997</v>
      </c>
      <c r="J173" s="3">
        <v>2.0999999999999999E-3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5.58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0.87080000000000002</v>
      </c>
      <c r="J174" s="3">
        <v>2.2000000000000001E-3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5.58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0.87150000000000005</v>
      </c>
      <c r="J175" s="3">
        <v>2.0999999999999999E-3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5.58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0.87239999999999995</v>
      </c>
      <c r="J176" s="3">
        <v>2.0999999999999999E-3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5.58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0.87350000000000005</v>
      </c>
      <c r="J177" s="3">
        <v>1.8E-3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5.58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0.87419999999999998</v>
      </c>
      <c r="J178" s="3">
        <v>2E-3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5.58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0.875</v>
      </c>
      <c r="J179" s="3">
        <v>2.0999999999999999E-3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5.58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0.876</v>
      </c>
      <c r="J180" s="3">
        <v>2.3E-3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5.58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0.87670000000000003</v>
      </c>
      <c r="J181" s="3">
        <v>2E-3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5.58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0.87739999999999996</v>
      </c>
      <c r="J182" s="3">
        <v>2.0999999999999999E-3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5.58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0.87829999999999997</v>
      </c>
      <c r="J183" s="3">
        <v>2.3E-3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5.58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0.87919999999999998</v>
      </c>
      <c r="J184" s="3">
        <v>2.0999999999999999E-3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5.58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0.87990000000000002</v>
      </c>
      <c r="J185" s="3">
        <v>2.2000000000000001E-3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5.58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0.88080000000000003</v>
      </c>
      <c r="J186" s="3">
        <v>2.0999999999999999E-3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5.58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0.88190000000000002</v>
      </c>
      <c r="J187" s="3">
        <v>2E-3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5.58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0.88260000000000005</v>
      </c>
      <c r="J188" s="3">
        <v>2.2000000000000001E-3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5.58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0.88319999999999999</v>
      </c>
      <c r="J189" s="3">
        <v>2.0999999999999999E-3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5.58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0.8841</v>
      </c>
      <c r="J190" s="3">
        <v>2.0999999999999999E-3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5.58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0.88519999999999999</v>
      </c>
      <c r="J191" s="3">
        <v>2.0999999999999999E-3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5.58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0.88590000000000002</v>
      </c>
      <c r="J192" s="3">
        <v>2.2000000000000001E-3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5.58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0.88660000000000005</v>
      </c>
      <c r="J193" s="3">
        <v>2.2000000000000001E-3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5.58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0.88759999999999994</v>
      </c>
      <c r="J194" s="3">
        <v>2.2000000000000001E-3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5.58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0.88839999999999997</v>
      </c>
      <c r="J195" s="3">
        <v>2E-3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5.58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0.8891</v>
      </c>
      <c r="J196" s="3">
        <v>2.2000000000000001E-3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5.58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0.88990000000000002</v>
      </c>
      <c r="J197" s="3">
        <v>2.0999999999999999E-3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5.58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0.89090000000000003</v>
      </c>
      <c r="J198" s="3">
        <v>2E-3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5.58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0.89159999999999995</v>
      </c>
      <c r="J199" s="3">
        <v>2E-3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5.58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0.89239999999999997</v>
      </c>
      <c r="J200" s="3">
        <v>2.0999999999999999E-3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5.58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0.89359999999999995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5.58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0.89419999999999999</v>
      </c>
      <c r="J202" s="3">
        <v>2.2000000000000001E-3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5.58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0.89490000000000003</v>
      </c>
      <c r="J203" s="3">
        <v>2.0999999999999999E-3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5.58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0.89570000000000005</v>
      </c>
      <c r="J204" s="3">
        <v>1.9E-3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5.58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0.89680000000000004</v>
      </c>
      <c r="J205" s="3">
        <v>2E-3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5.58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0.89759999999999995</v>
      </c>
      <c r="J206" s="3">
        <v>2.0999999999999999E-3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5.58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0.89829999999999999</v>
      </c>
      <c r="J207" s="3">
        <v>2.3E-3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5.58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0.89929999999999999</v>
      </c>
      <c r="J208" s="3">
        <v>2.0999999999999999E-3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5.58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0.90010000000000001</v>
      </c>
      <c r="J209" s="3">
        <v>2.0999999999999999E-3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5.58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0.90080000000000005</v>
      </c>
      <c r="J210" s="3">
        <v>2E-3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5.58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0.90159999999999996</v>
      </c>
      <c r="J211" s="3">
        <v>1.9E-3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5.58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0.90259999999999996</v>
      </c>
      <c r="J212" s="3">
        <v>2.3E-3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5.58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0.90329999999999999</v>
      </c>
      <c r="J213" s="3">
        <v>2.0999999999999999E-3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5.58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0.90400000000000003</v>
      </c>
      <c r="J214" s="3">
        <v>2.0999999999999999E-3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5.58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0.90510000000000002</v>
      </c>
      <c r="J215" s="3">
        <v>2.2000000000000001E-3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5.58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0.90600000000000003</v>
      </c>
      <c r="J216" s="3">
        <v>2.0999999999999999E-3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5.58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0.90659999999999996</v>
      </c>
      <c r="J217" s="3">
        <v>2.0999999999999999E-3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5.58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0.9073</v>
      </c>
      <c r="J218" s="3">
        <v>2.0999999999999999E-3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5.58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0.90839999999999999</v>
      </c>
      <c r="J219" s="3">
        <v>2.0999999999999999E-3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5.58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0.9093</v>
      </c>
      <c r="J220" s="3">
        <v>2.3E-3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5.58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0.90990000000000004</v>
      </c>
      <c r="J221" s="3">
        <v>2.2000000000000001E-3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5.58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0.91090000000000004</v>
      </c>
      <c r="J222" s="3">
        <v>2.2000000000000001E-3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5.58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0.91180000000000005</v>
      </c>
      <c r="J223" s="3">
        <v>2.2000000000000001E-3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5.58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0.91249999999999998</v>
      </c>
      <c r="J224" s="3">
        <v>2.2000000000000001E-3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5.58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0.9133</v>
      </c>
      <c r="J225" s="3">
        <v>2.2000000000000001E-3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5.58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0.91420000000000001</v>
      </c>
      <c r="J226" s="3">
        <v>2.2000000000000001E-3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5.58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0.91510000000000002</v>
      </c>
      <c r="J227" s="3">
        <v>2.3E-3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5.58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0.91569999999999996</v>
      </c>
      <c r="J228" s="3">
        <v>2.3E-3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5.58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0.91659999999999997</v>
      </c>
      <c r="J229" s="3">
        <v>2.2000000000000001E-3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5.58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0.91769999999999996</v>
      </c>
      <c r="J230" s="3">
        <v>2.3E-3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5.58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0.91830000000000001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5.58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0.91900000000000004</v>
      </c>
      <c r="J232" s="3">
        <v>2.3999999999999998E-3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5.58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0.92</v>
      </c>
      <c r="J233" s="3">
        <v>2.3E-3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5.58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0.92110000000000003</v>
      </c>
      <c r="J234" s="3">
        <v>2.2000000000000001E-3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5.58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0.92169999999999996</v>
      </c>
      <c r="J235" s="3">
        <v>2.3999999999999998E-3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5.58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0.92249999999999999</v>
      </c>
      <c r="J236" s="3">
        <v>2.0999999999999999E-3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5.58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0.9234</v>
      </c>
      <c r="J237" s="3">
        <v>2.3E-3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5.58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0.92420000000000002</v>
      </c>
      <c r="J238" s="3">
        <v>2.3E-3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5.58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0.92490000000000006</v>
      </c>
      <c r="J239" s="3">
        <v>2.3999999999999998E-3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5.58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0.92579999999999996</v>
      </c>
      <c r="J240" s="3">
        <v>2.3E-3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5.58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0.92669999999999997</v>
      </c>
      <c r="J241" s="3">
        <v>2.3999999999999998E-3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5.58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0.9274</v>
      </c>
      <c r="J242" s="3">
        <v>2.3999999999999998E-3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5.58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0.92830000000000001</v>
      </c>
      <c r="J243" s="3">
        <v>2.3E-3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5.58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0.9294</v>
      </c>
      <c r="J244" s="3">
        <v>2.3E-3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5.58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0.93010000000000004</v>
      </c>
      <c r="J245" s="3">
        <v>2.5000000000000001E-3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5.58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0.93069999999999997</v>
      </c>
      <c r="J246" s="3">
        <v>2.3999999999999998E-3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5.58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0.93159999999999998</v>
      </c>
      <c r="J247" s="3">
        <v>2.3999999999999998E-3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5.58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0.93269999999999997</v>
      </c>
      <c r="J248" s="3">
        <v>2.3999999999999998E-3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5.58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0.93340000000000001</v>
      </c>
      <c r="J249" s="3">
        <v>2.5000000000000001E-3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5.58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0.93410000000000004</v>
      </c>
      <c r="J250" s="3">
        <v>2.5000000000000001E-3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5.58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0.93510000000000004</v>
      </c>
      <c r="J251" s="3">
        <v>2.5999999999999999E-3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5.58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0.93589999999999995</v>
      </c>
      <c r="J252" s="3">
        <v>2.3E-3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5.58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0.93659999999999999</v>
      </c>
      <c r="J253" s="3">
        <v>2.7000000000000001E-3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5.58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0.93740000000000001</v>
      </c>
      <c r="J254" s="3">
        <v>2.3999999999999998E-3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5.58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0.93840000000000001</v>
      </c>
      <c r="J255" s="3">
        <v>2.5999999999999999E-3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5.58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0.93910000000000005</v>
      </c>
      <c r="J256" s="3">
        <v>2.7000000000000001E-3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5.58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0.93989999999999996</v>
      </c>
      <c r="J257" s="3">
        <v>2.5000000000000001E-3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5.58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0.94099999999999995</v>
      </c>
      <c r="J258" s="3">
        <v>2.5999999999999999E-3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5.58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0.94179999999999997</v>
      </c>
      <c r="J259" s="3">
        <v>2.8E-3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5.58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0.94240000000000002</v>
      </c>
      <c r="J260" s="3">
        <v>2.5000000000000001E-3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5.58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0.94320000000000004</v>
      </c>
      <c r="J261" s="3">
        <v>2.5999999999999999E-3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5.58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0.94420000000000004</v>
      </c>
      <c r="J262" s="3">
        <v>2.7000000000000001E-3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5.58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0.94510000000000005</v>
      </c>
      <c r="J263" s="3">
        <v>2.5999999999999999E-3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5.58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0.94579999999999997</v>
      </c>
      <c r="J264" s="3">
        <v>2.7000000000000001E-3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5.58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0.94669999999999999</v>
      </c>
      <c r="J265" s="3">
        <v>2.8E-3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5.58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0.94769999999999999</v>
      </c>
      <c r="J266" s="3">
        <v>2.7000000000000001E-3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5.58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0.94830000000000003</v>
      </c>
      <c r="J267" s="3">
        <v>2.5999999999999999E-3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5.58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0.94910000000000005</v>
      </c>
      <c r="J268" s="3">
        <v>2.5999999999999999E-3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5.58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0.95</v>
      </c>
      <c r="J269" s="3">
        <v>2.7000000000000001E-3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5.58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0.95069999999999999</v>
      </c>
      <c r="J270" s="3">
        <v>2.5999999999999999E-3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5.58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0.95150000000000001</v>
      </c>
      <c r="J271" s="3">
        <v>2.8E-3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5.58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0.95250000000000001</v>
      </c>
      <c r="J272" s="3">
        <v>2.7000000000000001E-3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5.58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0.9536</v>
      </c>
      <c r="J273" s="3">
        <v>2.5999999999999999E-3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5.58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0.95409999999999995</v>
      </c>
      <c r="J274" s="3">
        <v>2.8E-3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5.58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0.95479999999999998</v>
      </c>
      <c r="J275" s="3">
        <v>2.5000000000000001E-3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5.58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0.95589999999999997</v>
      </c>
      <c r="J276" s="3">
        <v>2.7000000000000001E-3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5.58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0.95679999999999998</v>
      </c>
      <c r="J277" s="3">
        <v>2.3999999999999998E-3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5.58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0.95750000000000002</v>
      </c>
      <c r="J278" s="3">
        <v>2.7000000000000001E-3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5.58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0.95830000000000004</v>
      </c>
      <c r="J279" s="3">
        <v>2.5999999999999999E-3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5.58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0.95930000000000004</v>
      </c>
      <c r="J280" s="3">
        <v>2.5000000000000001E-3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5.58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0.96</v>
      </c>
      <c r="J281" s="3">
        <v>2.5999999999999999E-3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5.58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0.96079999999999999</v>
      </c>
      <c r="J282" s="3">
        <v>2.5999999999999999E-3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5.58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0.96160000000000001</v>
      </c>
      <c r="J283" s="3">
        <v>2.8999999999999998E-3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5.58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0.96260000000000001</v>
      </c>
      <c r="J284" s="3">
        <v>2.7000000000000001E-3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5.58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0.96319999999999995</v>
      </c>
      <c r="J285" s="3">
        <v>2.3E-3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5.58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0.96409999999999996</v>
      </c>
      <c r="J286" s="3">
        <v>2.5999999999999999E-3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5.58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0.96530000000000005</v>
      </c>
      <c r="J287" s="3">
        <v>2.5999999999999999E-3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5.58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0.96589999999999998</v>
      </c>
      <c r="J288" s="3">
        <v>2.5000000000000001E-3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5.58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0.96660000000000001</v>
      </c>
      <c r="J289" s="3">
        <v>2.5999999999999999E-3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5.58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0.96740000000000004</v>
      </c>
      <c r="J290" s="3">
        <v>2.7000000000000001E-3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5.58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0.96850000000000003</v>
      </c>
      <c r="J291" s="3">
        <v>2.5000000000000001E-3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5.58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0.96919999999999995</v>
      </c>
      <c r="J292" s="3">
        <v>2.5999999999999999E-3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5.58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0.96989999999999998</v>
      </c>
      <c r="J293" s="3">
        <v>2.8E-3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5.58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0.97099999999999997</v>
      </c>
      <c r="J294" s="3">
        <v>2.5999999999999999E-3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5.58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0.9718</v>
      </c>
      <c r="J295" s="3">
        <v>2.5999999999999999E-3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5.58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0.97240000000000004</v>
      </c>
      <c r="J296" s="3">
        <v>2.3999999999999998E-3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5.58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0.97330000000000005</v>
      </c>
      <c r="J297" s="3">
        <v>2.5999999999999999E-3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5.58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0.97419999999999995</v>
      </c>
      <c r="J298" s="3">
        <v>2.5999999999999999E-3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5.58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0.97489999999999999</v>
      </c>
      <c r="J299" s="3">
        <v>2.5999999999999999E-3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5.58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0.97570000000000001</v>
      </c>
      <c r="J300" s="3">
        <v>2.5999999999999999E-3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5.58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0.97689999999999999</v>
      </c>
      <c r="J301" s="3">
        <v>2.7000000000000001E-3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5.58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0.97760000000000002</v>
      </c>
      <c r="J302" s="3">
        <v>2.5999999999999999E-3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5.58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0.97819999999999996</v>
      </c>
      <c r="J303" s="3">
        <v>2.5999999999999999E-3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5.58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0.97899999999999998</v>
      </c>
      <c r="J304" s="3">
        <v>2.5999999999999999E-3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5.58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0.98019999999999996</v>
      </c>
      <c r="J305" s="3">
        <v>2.7000000000000001E-3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5.58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0.98089999999999999</v>
      </c>
      <c r="J306" s="3">
        <v>2.7000000000000001E-3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5.58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0.98160000000000003</v>
      </c>
      <c r="J307" s="3">
        <v>2.7000000000000001E-3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5.58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0.98260000000000003</v>
      </c>
      <c r="J308" s="3">
        <v>2.5999999999999999E-3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5.58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0.98350000000000004</v>
      </c>
      <c r="J309" s="3">
        <v>2.8E-3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5.58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0.98419999999999996</v>
      </c>
      <c r="J310" s="3">
        <v>2.8E-3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5.58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0.9849</v>
      </c>
      <c r="J311" s="3">
        <v>2.5999999999999999E-3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5.58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0.9859</v>
      </c>
      <c r="J312" s="3">
        <v>2.8E-3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5.58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0.98660000000000003</v>
      </c>
      <c r="J313" s="3">
        <v>2.8E-3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5.58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0.98740000000000006</v>
      </c>
      <c r="J314" s="3">
        <v>2.8E-3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5.58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0.98829999999999996</v>
      </c>
      <c r="J315" s="3">
        <v>2.7000000000000001E-3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5.58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0.98929999999999996</v>
      </c>
      <c r="J316" s="3">
        <v>2.8E-3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5.58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0.99</v>
      </c>
      <c r="J317" s="3">
        <v>2.8999999999999998E-3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5.58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0.99070000000000003</v>
      </c>
      <c r="J318" s="3">
        <v>2.5999999999999999E-3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5.58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0.9919</v>
      </c>
      <c r="J319" s="3">
        <v>2.5999999999999999E-3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5.58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0.99270000000000003</v>
      </c>
      <c r="J320" s="3">
        <v>2.7000000000000001E-3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5.58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0.99329999999999996</v>
      </c>
      <c r="J321" s="3">
        <v>2.8999999999999998E-3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5.58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0.99419999999999997</v>
      </c>
      <c r="J322" s="3">
        <v>2.7000000000000001E-3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5.58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0.99519999999999997</v>
      </c>
      <c r="J323" s="3">
        <v>2.7000000000000001E-3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5.58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0.99580000000000002</v>
      </c>
      <c r="J324" s="3">
        <v>2.7000000000000001E-3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5.58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0.99660000000000004</v>
      </c>
      <c r="J325" s="3">
        <v>2.7000000000000001E-3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5.58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0.99750000000000005</v>
      </c>
      <c r="J326" s="3">
        <v>2.8E-3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5.58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0.99839999999999995</v>
      </c>
      <c r="J327" s="3">
        <v>2.8E-3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5.58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0.999</v>
      </c>
      <c r="J328" s="3">
        <v>2.7000000000000001E-3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5.58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0.99990000000000001</v>
      </c>
      <c r="J329" s="3">
        <v>2.8999999999999998E-3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5.58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1.0011000000000001</v>
      </c>
      <c r="J330" s="3">
        <v>2.7000000000000001E-3</v>
      </c>
      <c r="K330">
        <f t="shared" ref="K330:K393" si="35">(C331+C330)/2*(B331-B330)</f>
        <v>0</v>
      </c>
    </row>
    <row r="331" spans="1:11" s="2" customFormat="1" x14ac:dyDescent="0.2">
      <c r="A331" s="9">
        <v>32.200000000000003</v>
      </c>
      <c r="B331" s="10"/>
      <c r="C331" s="3"/>
      <c r="D331" s="2">
        <f t="shared" si="30"/>
        <v>100</v>
      </c>
      <c r="E331" s="2">
        <f t="shared" si="31"/>
        <v>5.58</v>
      </c>
      <c r="F331" s="2">
        <f t="shared" si="32"/>
        <v>40</v>
      </c>
      <c r="G331" s="2">
        <f t="shared" si="33"/>
        <v>0</v>
      </c>
      <c r="H331" s="2">
        <f t="shared" si="34"/>
        <v>0</v>
      </c>
      <c r="I331" s="10">
        <v>1.0017</v>
      </c>
      <c r="J331" s="10">
        <v>2.8999999999999998E-3</v>
      </c>
      <c r="K331" s="2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5.58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1.0024</v>
      </c>
      <c r="J332" s="3">
        <v>2.8999999999999998E-3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5.58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1.0033000000000001</v>
      </c>
      <c r="J333" s="3">
        <v>3.0999999999999999E-3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5.58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1.0043</v>
      </c>
      <c r="J334" s="3">
        <v>3.2000000000000002E-3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5.58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1.0048999999999999</v>
      </c>
      <c r="J335" s="3">
        <v>3.0999999999999999E-3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5.58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1.0058</v>
      </c>
      <c r="J336" s="3">
        <v>3.2000000000000002E-3</v>
      </c>
      <c r="K336">
        <f t="shared" si="35"/>
        <v>0</v>
      </c>
    </row>
    <row r="337" spans="1:11" x14ac:dyDescent="0.2">
      <c r="A337" s="5">
        <v>32.799999999999997</v>
      </c>
      <c r="B337" s="3">
        <f>I337-$I$337</f>
        <v>0</v>
      </c>
      <c r="C337" s="3">
        <f>J337-$J$337</f>
        <v>0</v>
      </c>
      <c r="D337">
        <f t="shared" si="30"/>
        <v>100</v>
      </c>
      <c r="E337">
        <f t="shared" si="31"/>
        <v>5.58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1.0067999999999999</v>
      </c>
      <c r="J337" s="3">
        <v>3.2000000000000002E-3</v>
      </c>
      <c r="K337">
        <f t="shared" si="35"/>
        <v>8.0000000000013263E-8</v>
      </c>
    </row>
    <row r="338" spans="1:11" x14ac:dyDescent="0.2">
      <c r="A338" s="5">
        <v>32.9</v>
      </c>
      <c r="B338" s="3">
        <f t="shared" ref="B338:B401" si="36">I338-$I$337</f>
        <v>8.0000000000013394E-4</v>
      </c>
      <c r="C338" s="3">
        <f t="shared" ref="C338:C401" si="37">J338-$J$337</f>
        <v>1.9999999999999966E-4</v>
      </c>
      <c r="D338">
        <f t="shared" si="30"/>
        <v>100</v>
      </c>
      <c r="E338">
        <f t="shared" si="31"/>
        <v>5.58</v>
      </c>
      <c r="F338">
        <f t="shared" si="32"/>
        <v>40</v>
      </c>
      <c r="G338">
        <f t="shared" si="33"/>
        <v>2.4087563109415303E-2</v>
      </c>
      <c r="H338">
        <f t="shared" si="34"/>
        <v>2.6784000000004486E-6</v>
      </c>
      <c r="I338" s="3">
        <v>1.0076000000000001</v>
      </c>
      <c r="J338" s="3">
        <v>3.3999999999999998E-3</v>
      </c>
      <c r="K338">
        <f t="shared" si="35"/>
        <v>1.3999999999998434E-7</v>
      </c>
    </row>
    <row r="339" spans="1:11" x14ac:dyDescent="0.2">
      <c r="A339" s="5">
        <v>33</v>
      </c>
      <c r="B339" s="3">
        <f t="shared" si="36"/>
        <v>1.5000000000000568E-3</v>
      </c>
      <c r="C339" s="3">
        <f t="shared" si="37"/>
        <v>1.9999999999999966E-4</v>
      </c>
      <c r="D339">
        <f t="shared" si="30"/>
        <v>100</v>
      </c>
      <c r="E339">
        <f t="shared" si="31"/>
        <v>5.58</v>
      </c>
      <c r="F339">
        <f t="shared" si="32"/>
        <v>40</v>
      </c>
      <c r="G339">
        <f t="shared" si="33"/>
        <v>2.4087563109415303E-2</v>
      </c>
      <c r="H339">
        <f t="shared" si="34"/>
        <v>5.0220000000001901E-6</v>
      </c>
      <c r="I339" s="3">
        <v>1.0083</v>
      </c>
      <c r="J339" s="3">
        <v>3.3999999999999998E-3</v>
      </c>
      <c r="K339">
        <f t="shared" si="35"/>
        <v>1.6000000000002653E-7</v>
      </c>
    </row>
    <row r="340" spans="1:11" x14ac:dyDescent="0.2">
      <c r="A340" s="5">
        <v>33.1</v>
      </c>
      <c r="B340" s="3">
        <f t="shared" si="36"/>
        <v>2.3000000000001908E-3</v>
      </c>
      <c r="C340" s="3">
        <f t="shared" si="37"/>
        <v>1.9999999999999966E-4</v>
      </c>
      <c r="D340">
        <f t="shared" si="30"/>
        <v>100</v>
      </c>
      <c r="E340">
        <f t="shared" si="31"/>
        <v>5.58</v>
      </c>
      <c r="F340">
        <f t="shared" si="32"/>
        <v>40</v>
      </c>
      <c r="G340">
        <f t="shared" si="33"/>
        <v>2.4087563109415303E-2</v>
      </c>
      <c r="H340">
        <f t="shared" si="34"/>
        <v>7.7004000000006387E-6</v>
      </c>
      <c r="I340" s="3">
        <v>1.0091000000000001</v>
      </c>
      <c r="J340" s="3">
        <v>3.3999999999999998E-3</v>
      </c>
      <c r="K340">
        <f t="shared" si="35"/>
        <v>2.9999999999996669E-7</v>
      </c>
    </row>
    <row r="341" spans="1:11" x14ac:dyDescent="0.2">
      <c r="A341" s="5">
        <v>33.200000000000003</v>
      </c>
      <c r="B341" s="3">
        <f t="shared" si="36"/>
        <v>3.3000000000000806E-3</v>
      </c>
      <c r="C341" s="3">
        <f t="shared" si="37"/>
        <v>3.9999999999999975E-4</v>
      </c>
      <c r="D341">
        <f t="shared" si="30"/>
        <v>100</v>
      </c>
      <c r="E341">
        <f t="shared" si="31"/>
        <v>5.58</v>
      </c>
      <c r="F341">
        <f t="shared" si="32"/>
        <v>40</v>
      </c>
      <c r="G341">
        <f t="shared" si="33"/>
        <v>4.8175126218830661E-2</v>
      </c>
      <c r="H341">
        <f t="shared" si="34"/>
        <v>1.104840000000027E-5</v>
      </c>
      <c r="I341" s="3">
        <v>1.0101</v>
      </c>
      <c r="J341" s="3">
        <v>3.5999999999999999E-3</v>
      </c>
      <c r="K341">
        <f t="shared" si="35"/>
        <v>2.4499999999997288E-7</v>
      </c>
    </row>
    <row r="342" spans="1:11" x14ac:dyDescent="0.2">
      <c r="A342" s="5">
        <v>33.299999999999997</v>
      </c>
      <c r="B342" s="3">
        <f t="shared" si="36"/>
        <v>4.0000000000000036E-3</v>
      </c>
      <c r="C342" s="3">
        <f t="shared" si="37"/>
        <v>2.9999999999999992E-4</v>
      </c>
      <c r="D342">
        <f t="shared" si="30"/>
        <v>100</v>
      </c>
      <c r="E342">
        <f t="shared" si="31"/>
        <v>5.58</v>
      </c>
      <c r="F342">
        <f t="shared" si="32"/>
        <v>40</v>
      </c>
      <c r="G342">
        <f t="shared" si="33"/>
        <v>3.6131344664123002E-2</v>
      </c>
      <c r="H342">
        <f t="shared" si="34"/>
        <v>1.3392000000000012E-5</v>
      </c>
      <c r="I342" s="3">
        <v>1.0107999999999999</v>
      </c>
      <c r="J342" s="3">
        <v>3.5000000000000001E-3</v>
      </c>
      <c r="K342">
        <f t="shared" si="35"/>
        <v>2.4000000000004011E-7</v>
      </c>
    </row>
    <row r="343" spans="1:11" x14ac:dyDescent="0.2">
      <c r="A343" s="5">
        <v>33.4</v>
      </c>
      <c r="B343" s="3">
        <f t="shared" si="36"/>
        <v>4.8000000000001375E-3</v>
      </c>
      <c r="C343" s="3">
        <f t="shared" si="37"/>
        <v>2.9999999999999992E-4</v>
      </c>
      <c r="D343">
        <f t="shared" si="30"/>
        <v>100</v>
      </c>
      <c r="E343">
        <f t="shared" si="31"/>
        <v>5.58</v>
      </c>
      <c r="F343">
        <f t="shared" si="32"/>
        <v>40</v>
      </c>
      <c r="G343">
        <f t="shared" si="33"/>
        <v>3.6131344664123002E-2</v>
      </c>
      <c r="H343">
        <f t="shared" si="34"/>
        <v>1.6070400000000459E-5</v>
      </c>
      <c r="I343" s="3">
        <v>1.0116000000000001</v>
      </c>
      <c r="J343" s="3">
        <v>3.5000000000000001E-3</v>
      </c>
      <c r="K343">
        <f t="shared" si="35"/>
        <v>3.4999999999996129E-7</v>
      </c>
    </row>
    <row r="344" spans="1:11" x14ac:dyDescent="0.2">
      <c r="A344" s="5">
        <v>33.5</v>
      </c>
      <c r="B344" s="3">
        <f t="shared" si="36"/>
        <v>5.8000000000000274E-3</v>
      </c>
      <c r="C344" s="3">
        <f t="shared" si="37"/>
        <v>3.9999999999999975E-4</v>
      </c>
      <c r="D344">
        <f t="shared" si="30"/>
        <v>100</v>
      </c>
      <c r="E344">
        <f t="shared" si="31"/>
        <v>5.58</v>
      </c>
      <c r="F344">
        <f t="shared" si="32"/>
        <v>40</v>
      </c>
      <c r="G344">
        <f t="shared" si="33"/>
        <v>4.8175126218830661E-2</v>
      </c>
      <c r="H344">
        <f t="shared" si="34"/>
        <v>1.9418400000000092E-5</v>
      </c>
      <c r="I344" s="3">
        <v>1.0125999999999999</v>
      </c>
      <c r="J344" s="3">
        <v>3.5999999999999999E-3</v>
      </c>
      <c r="K344">
        <f t="shared" si="35"/>
        <v>4.0000000000006679E-7</v>
      </c>
    </row>
    <row r="345" spans="1:11" x14ac:dyDescent="0.2">
      <c r="A345" s="5">
        <v>33.6</v>
      </c>
      <c r="B345" s="3">
        <f t="shared" si="36"/>
        <v>6.6000000000001613E-3</v>
      </c>
      <c r="C345" s="3">
        <f t="shared" si="37"/>
        <v>5.9999999999999984E-4</v>
      </c>
      <c r="D345">
        <f t="shared" si="30"/>
        <v>100</v>
      </c>
      <c r="E345">
        <f t="shared" si="31"/>
        <v>5.58</v>
      </c>
      <c r="F345">
        <f t="shared" si="32"/>
        <v>40</v>
      </c>
      <c r="G345">
        <f t="shared" si="33"/>
        <v>7.2262689328246005E-2</v>
      </c>
      <c r="H345">
        <f t="shared" si="34"/>
        <v>2.209680000000054E-5</v>
      </c>
      <c r="I345" s="3">
        <v>1.0134000000000001</v>
      </c>
      <c r="J345" s="3">
        <v>3.8E-3</v>
      </c>
      <c r="K345">
        <f t="shared" si="35"/>
        <v>4.1999999999995363E-7</v>
      </c>
    </row>
    <row r="346" spans="1:11" x14ac:dyDescent="0.2">
      <c r="A346" s="5">
        <v>33.700000000000003</v>
      </c>
      <c r="B346" s="3">
        <f t="shared" si="36"/>
        <v>7.3000000000000842E-3</v>
      </c>
      <c r="C346" s="3">
        <f t="shared" si="37"/>
        <v>5.9999999999999984E-4</v>
      </c>
      <c r="D346">
        <f t="shared" si="30"/>
        <v>100</v>
      </c>
      <c r="E346">
        <f t="shared" si="31"/>
        <v>5.58</v>
      </c>
      <c r="F346">
        <f t="shared" si="32"/>
        <v>40</v>
      </c>
      <c r="G346">
        <f t="shared" si="33"/>
        <v>7.2262689328246005E-2</v>
      </c>
      <c r="H346">
        <f t="shared" si="34"/>
        <v>2.4440400000000282E-5</v>
      </c>
      <c r="I346" s="3">
        <v>1.0141</v>
      </c>
      <c r="J346" s="3">
        <v>3.8E-3</v>
      </c>
      <c r="K346">
        <f t="shared" si="35"/>
        <v>5.1999999999994251E-7</v>
      </c>
    </row>
    <row r="347" spans="1:11" x14ac:dyDescent="0.2">
      <c r="A347" s="5">
        <v>33.799999999999997</v>
      </c>
      <c r="B347" s="3">
        <f t="shared" si="36"/>
        <v>8.0999999999999961E-3</v>
      </c>
      <c r="C347" s="3">
        <f t="shared" si="37"/>
        <v>6.9999999999999967E-4</v>
      </c>
      <c r="D347">
        <f t="shared" si="30"/>
        <v>100</v>
      </c>
      <c r="E347">
        <f t="shared" si="31"/>
        <v>5.58</v>
      </c>
      <c r="F347">
        <f t="shared" si="32"/>
        <v>40</v>
      </c>
      <c r="G347">
        <f t="shared" si="33"/>
        <v>8.4306470882953677E-2</v>
      </c>
      <c r="H347">
        <f t="shared" si="34"/>
        <v>2.7118799999999988E-5</v>
      </c>
      <c r="I347" s="3">
        <v>1.0148999999999999</v>
      </c>
      <c r="J347" s="3">
        <v>3.8999999999999998E-3</v>
      </c>
      <c r="K347">
        <f t="shared" si="35"/>
        <v>8.2500000000007543E-7</v>
      </c>
    </row>
    <row r="348" spans="1:11" x14ac:dyDescent="0.2">
      <c r="A348" s="5">
        <v>33.9</v>
      </c>
      <c r="B348" s="3">
        <f t="shared" si="36"/>
        <v>9.200000000000097E-3</v>
      </c>
      <c r="C348" s="3">
        <f t="shared" si="37"/>
        <v>7.9999999999999993E-4</v>
      </c>
      <c r="D348">
        <f t="shared" si="30"/>
        <v>100</v>
      </c>
      <c r="E348">
        <f t="shared" si="31"/>
        <v>5.58</v>
      </c>
      <c r="F348">
        <f t="shared" si="32"/>
        <v>40</v>
      </c>
      <c r="G348">
        <f t="shared" si="33"/>
        <v>9.6350252437661377E-2</v>
      </c>
      <c r="H348">
        <f t="shared" si="34"/>
        <v>3.0801600000000325E-5</v>
      </c>
      <c r="I348" s="3">
        <v>1.016</v>
      </c>
      <c r="J348" s="3">
        <v>4.0000000000000001E-3</v>
      </c>
      <c r="K348">
        <f t="shared" si="35"/>
        <v>5.2499999999994203E-7</v>
      </c>
    </row>
    <row r="349" spans="1:11" x14ac:dyDescent="0.2">
      <c r="A349" s="5">
        <v>34</v>
      </c>
      <c r="B349" s="3">
        <f t="shared" si="36"/>
        <v>9.9000000000000199E-3</v>
      </c>
      <c r="C349" s="3">
        <f t="shared" si="37"/>
        <v>6.9999999999999967E-4</v>
      </c>
      <c r="D349">
        <f t="shared" si="30"/>
        <v>100</v>
      </c>
      <c r="E349">
        <f t="shared" si="31"/>
        <v>5.58</v>
      </c>
      <c r="F349">
        <f t="shared" si="32"/>
        <v>40</v>
      </c>
      <c r="G349">
        <f t="shared" si="33"/>
        <v>8.4306470882953677E-2</v>
      </c>
      <c r="H349">
        <f t="shared" si="34"/>
        <v>3.314520000000007E-5</v>
      </c>
      <c r="I349" s="3">
        <v>1.0166999999999999</v>
      </c>
      <c r="J349" s="3">
        <v>3.8999999999999998E-3</v>
      </c>
      <c r="K349">
        <f t="shared" si="35"/>
        <v>5.2500000000010858E-7</v>
      </c>
    </row>
    <row r="350" spans="1:11" x14ac:dyDescent="0.2">
      <c r="A350" s="5">
        <v>34.1</v>
      </c>
      <c r="B350" s="3">
        <f t="shared" si="36"/>
        <v>1.0600000000000165E-2</v>
      </c>
      <c r="C350" s="3">
        <f t="shared" si="37"/>
        <v>7.9999999999999993E-4</v>
      </c>
      <c r="D350">
        <f t="shared" si="30"/>
        <v>100</v>
      </c>
      <c r="E350">
        <f t="shared" si="31"/>
        <v>5.58</v>
      </c>
      <c r="F350">
        <f t="shared" si="32"/>
        <v>40</v>
      </c>
      <c r="G350">
        <f t="shared" si="33"/>
        <v>9.6350252437661377E-2</v>
      </c>
      <c r="H350">
        <f t="shared" si="34"/>
        <v>3.5488800000000554E-5</v>
      </c>
      <c r="I350" s="3">
        <v>1.0174000000000001</v>
      </c>
      <c r="J350" s="3">
        <v>4.0000000000000001E-3</v>
      </c>
      <c r="K350">
        <f t="shared" si="35"/>
        <v>9.3499999999989713E-7</v>
      </c>
    </row>
    <row r="351" spans="1:11" x14ac:dyDescent="0.2">
      <c r="A351" s="5">
        <v>34.200000000000003</v>
      </c>
      <c r="B351" s="3">
        <f t="shared" si="36"/>
        <v>1.1700000000000044E-2</v>
      </c>
      <c r="C351" s="3">
        <f t="shared" si="37"/>
        <v>9.0000000000000019E-4</v>
      </c>
      <c r="D351">
        <f t="shared" si="30"/>
        <v>100</v>
      </c>
      <c r="E351">
        <f t="shared" si="31"/>
        <v>5.58</v>
      </c>
      <c r="F351">
        <f t="shared" si="32"/>
        <v>40</v>
      </c>
      <c r="G351">
        <f t="shared" si="33"/>
        <v>0.10839403399236908</v>
      </c>
      <c r="H351">
        <f t="shared" si="34"/>
        <v>3.9171600000000145E-5</v>
      </c>
      <c r="I351" s="3">
        <v>1.0185</v>
      </c>
      <c r="J351" s="3">
        <v>4.1000000000000003E-3</v>
      </c>
      <c r="K351">
        <f t="shared" si="35"/>
        <v>6.4000000000010706E-7</v>
      </c>
    </row>
    <row r="352" spans="1:11" x14ac:dyDescent="0.2">
      <c r="A352" s="5">
        <v>34.299999999999997</v>
      </c>
      <c r="B352" s="3">
        <f t="shared" si="36"/>
        <v>1.2500000000000178E-2</v>
      </c>
      <c r="C352" s="3">
        <f t="shared" si="37"/>
        <v>6.9999999999999967E-4</v>
      </c>
      <c r="D352">
        <f t="shared" si="30"/>
        <v>100</v>
      </c>
      <c r="E352">
        <f t="shared" si="31"/>
        <v>5.58</v>
      </c>
      <c r="F352">
        <f t="shared" si="32"/>
        <v>40</v>
      </c>
      <c r="G352">
        <f t="shared" si="33"/>
        <v>8.4306470882953677E-2</v>
      </c>
      <c r="H352">
        <f t="shared" si="34"/>
        <v>4.1850000000000597E-5</v>
      </c>
      <c r="I352" s="3">
        <v>1.0193000000000001</v>
      </c>
      <c r="J352" s="3">
        <v>3.8999999999999998E-3</v>
      </c>
      <c r="K352">
        <f t="shared" si="35"/>
        <v>5.5999999999993831E-7</v>
      </c>
    </row>
    <row r="353" spans="1:11" x14ac:dyDescent="0.2">
      <c r="A353" s="5">
        <v>34.4</v>
      </c>
      <c r="B353" s="3">
        <f t="shared" si="36"/>
        <v>1.3200000000000101E-2</v>
      </c>
      <c r="C353" s="3">
        <f t="shared" si="37"/>
        <v>9.0000000000000019E-4</v>
      </c>
      <c r="D353">
        <f t="shared" si="30"/>
        <v>100</v>
      </c>
      <c r="E353">
        <f t="shared" si="31"/>
        <v>5.58</v>
      </c>
      <c r="F353">
        <f t="shared" si="32"/>
        <v>40</v>
      </c>
      <c r="G353">
        <f t="shared" si="33"/>
        <v>0.10839403399236908</v>
      </c>
      <c r="H353">
        <f t="shared" si="34"/>
        <v>4.4193600000000335E-5</v>
      </c>
      <c r="I353" s="3">
        <v>1.02</v>
      </c>
      <c r="J353" s="3">
        <v>4.1000000000000003E-3</v>
      </c>
      <c r="K353">
        <f t="shared" si="35"/>
        <v>6.799999999999252E-7</v>
      </c>
    </row>
    <row r="354" spans="1:11" x14ac:dyDescent="0.2">
      <c r="A354" s="5">
        <v>34.5</v>
      </c>
      <c r="B354" s="3">
        <f t="shared" si="36"/>
        <v>1.4000000000000012E-2</v>
      </c>
      <c r="C354" s="3">
        <f t="shared" si="37"/>
        <v>7.9999999999999993E-4</v>
      </c>
      <c r="D354">
        <f t="shared" si="30"/>
        <v>100</v>
      </c>
      <c r="E354">
        <f t="shared" si="31"/>
        <v>5.58</v>
      </c>
      <c r="F354">
        <f t="shared" si="32"/>
        <v>40</v>
      </c>
      <c r="G354">
        <f t="shared" si="33"/>
        <v>9.6350252437661377E-2</v>
      </c>
      <c r="H354">
        <f t="shared" si="34"/>
        <v>4.6872000000000042E-5</v>
      </c>
      <c r="I354" s="3">
        <v>1.0207999999999999</v>
      </c>
      <c r="J354" s="3">
        <v>4.0000000000000001E-3</v>
      </c>
      <c r="K354">
        <f t="shared" si="35"/>
        <v>8.5500000000011665E-7</v>
      </c>
    </row>
    <row r="355" spans="1:11" x14ac:dyDescent="0.2">
      <c r="A355" s="5">
        <v>34.6</v>
      </c>
      <c r="B355" s="3">
        <f t="shared" si="36"/>
        <v>1.4900000000000135E-2</v>
      </c>
      <c r="C355" s="3">
        <f t="shared" si="37"/>
        <v>1.0999999999999998E-3</v>
      </c>
      <c r="D355">
        <f t="shared" si="30"/>
        <v>100</v>
      </c>
      <c r="E355">
        <f t="shared" si="31"/>
        <v>5.58</v>
      </c>
      <c r="F355">
        <f t="shared" si="32"/>
        <v>40</v>
      </c>
      <c r="G355">
        <f t="shared" si="33"/>
        <v>0.13248159710178437</v>
      </c>
      <c r="H355">
        <f t="shared" si="34"/>
        <v>4.9885200000000449E-5</v>
      </c>
      <c r="I355" s="3">
        <v>1.0217000000000001</v>
      </c>
      <c r="J355" s="3">
        <v>4.3E-3</v>
      </c>
      <c r="K355">
        <f t="shared" si="35"/>
        <v>6.9999999999992289E-7</v>
      </c>
    </row>
    <row r="356" spans="1:11" x14ac:dyDescent="0.2">
      <c r="A356" s="5">
        <v>34.700000000000003</v>
      </c>
      <c r="B356" s="3">
        <f t="shared" si="36"/>
        <v>1.5600000000000058E-2</v>
      </c>
      <c r="C356" s="3">
        <f t="shared" si="37"/>
        <v>9.0000000000000019E-4</v>
      </c>
      <c r="D356">
        <f t="shared" si="30"/>
        <v>100</v>
      </c>
      <c r="E356">
        <f t="shared" si="31"/>
        <v>5.58</v>
      </c>
      <c r="F356">
        <f t="shared" si="32"/>
        <v>40</v>
      </c>
      <c r="G356">
        <f t="shared" si="33"/>
        <v>0.10839403399236908</v>
      </c>
      <c r="H356">
        <f t="shared" si="34"/>
        <v>5.22288000000002E-5</v>
      </c>
      <c r="I356" s="3">
        <v>1.0224</v>
      </c>
      <c r="J356" s="3">
        <v>4.1000000000000003E-3</v>
      </c>
      <c r="K356">
        <f t="shared" si="35"/>
        <v>7.3499999999991917E-7</v>
      </c>
    </row>
    <row r="357" spans="1:11" x14ac:dyDescent="0.2">
      <c r="A357" s="5">
        <v>34.799999999999997</v>
      </c>
      <c r="B357" s="3">
        <f t="shared" si="36"/>
        <v>1.6299999999999981E-2</v>
      </c>
      <c r="C357" s="3">
        <f t="shared" si="37"/>
        <v>1.2000000000000001E-3</v>
      </c>
      <c r="D357">
        <f t="shared" si="30"/>
        <v>100</v>
      </c>
      <c r="E357">
        <f t="shared" si="31"/>
        <v>5.58</v>
      </c>
      <c r="F357">
        <f t="shared" si="32"/>
        <v>40</v>
      </c>
      <c r="G357">
        <f t="shared" si="33"/>
        <v>0.14452537865649209</v>
      </c>
      <c r="H357">
        <f t="shared" si="34"/>
        <v>5.4572399999999945E-5</v>
      </c>
      <c r="I357" s="3">
        <v>1.0230999999999999</v>
      </c>
      <c r="J357" s="3">
        <v>4.4000000000000003E-3</v>
      </c>
      <c r="K357">
        <f t="shared" si="35"/>
        <v>1.3200000000001212E-6</v>
      </c>
    </row>
    <row r="358" spans="1:11" x14ac:dyDescent="0.2">
      <c r="A358" s="5">
        <v>34.9</v>
      </c>
      <c r="B358" s="3">
        <f t="shared" si="36"/>
        <v>1.7400000000000082E-2</v>
      </c>
      <c r="C358" s="3">
        <f t="shared" si="37"/>
        <v>1.2000000000000001E-3</v>
      </c>
      <c r="D358">
        <f t="shared" si="30"/>
        <v>100</v>
      </c>
      <c r="E358">
        <f t="shared" si="31"/>
        <v>5.58</v>
      </c>
      <c r="F358">
        <f t="shared" si="32"/>
        <v>40</v>
      </c>
      <c r="G358">
        <f t="shared" si="33"/>
        <v>0.14452537865649209</v>
      </c>
      <c r="H358">
        <f t="shared" si="34"/>
        <v>5.8255200000000275E-5</v>
      </c>
      <c r="I358" s="3">
        <v>1.0242</v>
      </c>
      <c r="J358" s="3">
        <v>4.4000000000000003E-3</v>
      </c>
      <c r="K358">
        <f t="shared" si="35"/>
        <v>1.0349999999998859E-6</v>
      </c>
    </row>
    <row r="359" spans="1:11" x14ac:dyDescent="0.2">
      <c r="A359" s="5">
        <v>35</v>
      </c>
      <c r="B359" s="3">
        <f t="shared" si="36"/>
        <v>1.8299999999999983E-2</v>
      </c>
      <c r="C359" s="3">
        <f t="shared" si="37"/>
        <v>1.0999999999999998E-3</v>
      </c>
      <c r="D359">
        <f t="shared" si="30"/>
        <v>100</v>
      </c>
      <c r="E359">
        <f t="shared" si="31"/>
        <v>5.58</v>
      </c>
      <c r="F359">
        <f t="shared" si="32"/>
        <v>40</v>
      </c>
      <c r="G359">
        <f t="shared" si="33"/>
        <v>0.13248159710178437</v>
      </c>
      <c r="H359">
        <f t="shared" si="34"/>
        <v>6.1268399999999944E-5</v>
      </c>
      <c r="I359" s="3">
        <v>1.0250999999999999</v>
      </c>
      <c r="J359" s="3">
        <v>4.3E-3</v>
      </c>
      <c r="K359">
        <f t="shared" si="35"/>
        <v>8.0500000000016668E-7</v>
      </c>
    </row>
    <row r="360" spans="1:11" x14ac:dyDescent="0.2">
      <c r="A360" s="5">
        <v>35.1</v>
      </c>
      <c r="B360" s="3">
        <f t="shared" si="36"/>
        <v>1.9000000000000128E-2</v>
      </c>
      <c r="C360" s="3">
        <f t="shared" si="37"/>
        <v>1.2000000000000001E-3</v>
      </c>
      <c r="D360">
        <f t="shared" si="30"/>
        <v>100</v>
      </c>
      <c r="E360">
        <f t="shared" si="31"/>
        <v>5.58</v>
      </c>
      <c r="F360">
        <f t="shared" si="32"/>
        <v>40</v>
      </c>
      <c r="G360">
        <f t="shared" si="33"/>
        <v>0.14452537865649209</v>
      </c>
      <c r="H360">
        <f t="shared" si="34"/>
        <v>6.361200000000042E-5</v>
      </c>
      <c r="I360" s="3">
        <v>1.0258</v>
      </c>
      <c r="J360" s="3">
        <v>4.4000000000000003E-3</v>
      </c>
      <c r="K360">
        <f t="shared" si="35"/>
        <v>1.0399999999998854E-6</v>
      </c>
    </row>
    <row r="361" spans="1:11" x14ac:dyDescent="0.2">
      <c r="A361" s="5">
        <v>35.200000000000003</v>
      </c>
      <c r="B361" s="3">
        <f t="shared" si="36"/>
        <v>1.980000000000004E-2</v>
      </c>
      <c r="C361" s="3">
        <f t="shared" si="37"/>
        <v>1.3999999999999998E-3</v>
      </c>
      <c r="D361">
        <f t="shared" si="30"/>
        <v>100</v>
      </c>
      <c r="E361">
        <f t="shared" si="31"/>
        <v>5.58</v>
      </c>
      <c r="F361">
        <f t="shared" si="32"/>
        <v>40</v>
      </c>
      <c r="G361">
        <f t="shared" si="33"/>
        <v>0.16861294176590735</v>
      </c>
      <c r="H361">
        <f t="shared" si="34"/>
        <v>6.629040000000014E-5</v>
      </c>
      <c r="I361" s="3">
        <v>1.0266</v>
      </c>
      <c r="J361" s="3">
        <v>4.5999999999999999E-3</v>
      </c>
      <c r="K361">
        <f t="shared" si="35"/>
        <v>1.4000000000001564E-6</v>
      </c>
    </row>
    <row r="362" spans="1:11" x14ac:dyDescent="0.2">
      <c r="A362" s="5">
        <v>35.299999999999997</v>
      </c>
      <c r="B362" s="3">
        <f t="shared" si="36"/>
        <v>2.0800000000000152E-2</v>
      </c>
      <c r="C362" s="3">
        <f t="shared" si="37"/>
        <v>1.3999999999999998E-3</v>
      </c>
      <c r="D362">
        <f t="shared" si="30"/>
        <v>100</v>
      </c>
      <c r="E362">
        <f t="shared" si="31"/>
        <v>5.58</v>
      </c>
      <c r="F362">
        <f t="shared" si="32"/>
        <v>40</v>
      </c>
      <c r="G362">
        <f t="shared" si="33"/>
        <v>0.16861294176590735</v>
      </c>
      <c r="H362">
        <f t="shared" si="34"/>
        <v>6.9638400000000516E-5</v>
      </c>
      <c r="I362" s="3">
        <v>1.0276000000000001</v>
      </c>
      <c r="J362" s="3">
        <v>4.5999999999999999E-3</v>
      </c>
      <c r="K362">
        <f t="shared" si="35"/>
        <v>1.1199999999998764E-6</v>
      </c>
    </row>
    <row r="363" spans="1:11" x14ac:dyDescent="0.2">
      <c r="A363" s="5">
        <v>35.4</v>
      </c>
      <c r="B363" s="3">
        <f t="shared" si="36"/>
        <v>2.1600000000000064E-2</v>
      </c>
      <c r="C363" s="3">
        <f t="shared" si="37"/>
        <v>1.3999999999999998E-3</v>
      </c>
      <c r="D363">
        <f t="shared" si="30"/>
        <v>100</v>
      </c>
      <c r="E363">
        <f t="shared" si="31"/>
        <v>5.58</v>
      </c>
      <c r="F363">
        <f t="shared" si="32"/>
        <v>40</v>
      </c>
      <c r="G363">
        <f t="shared" si="33"/>
        <v>0.16861294176590735</v>
      </c>
      <c r="H363">
        <f t="shared" si="34"/>
        <v>7.2316800000000209E-5</v>
      </c>
      <c r="I363" s="3">
        <v>1.0284</v>
      </c>
      <c r="J363" s="3">
        <v>4.5999999999999999E-3</v>
      </c>
      <c r="K363">
        <f t="shared" si="35"/>
        <v>9.7999999999989194E-7</v>
      </c>
    </row>
    <row r="364" spans="1:11" x14ac:dyDescent="0.2">
      <c r="A364" s="5">
        <v>35.5</v>
      </c>
      <c r="B364" s="3">
        <f t="shared" si="36"/>
        <v>2.2299999999999986E-2</v>
      </c>
      <c r="C364" s="3">
        <f t="shared" si="37"/>
        <v>1.3999999999999998E-3</v>
      </c>
      <c r="D364">
        <f t="shared" si="30"/>
        <v>100</v>
      </c>
      <c r="E364">
        <f t="shared" si="31"/>
        <v>5.58</v>
      </c>
      <c r="F364">
        <f t="shared" si="32"/>
        <v>40</v>
      </c>
      <c r="G364">
        <f t="shared" si="33"/>
        <v>0.16861294176590735</v>
      </c>
      <c r="H364">
        <f t="shared" si="34"/>
        <v>7.4660399999999954E-5</v>
      </c>
      <c r="I364" s="3">
        <v>1.0290999999999999</v>
      </c>
      <c r="J364" s="3">
        <v>4.5999999999999999E-3</v>
      </c>
      <c r="K364">
        <f t="shared" si="35"/>
        <v>1.5000000000001675E-6</v>
      </c>
    </row>
    <row r="365" spans="1:11" x14ac:dyDescent="0.2">
      <c r="A365" s="5">
        <v>35.6</v>
      </c>
      <c r="B365" s="3">
        <f t="shared" si="36"/>
        <v>2.3300000000000098E-2</v>
      </c>
      <c r="C365" s="3">
        <f t="shared" si="37"/>
        <v>1.5999999999999994E-3</v>
      </c>
      <c r="D365">
        <f t="shared" si="30"/>
        <v>100</v>
      </c>
      <c r="E365">
        <f t="shared" si="31"/>
        <v>5.58</v>
      </c>
      <c r="F365">
        <f t="shared" si="32"/>
        <v>40</v>
      </c>
      <c r="G365">
        <f t="shared" si="33"/>
        <v>0.1927005048753227</v>
      </c>
      <c r="H365">
        <f t="shared" si="34"/>
        <v>7.8008400000000329E-5</v>
      </c>
      <c r="I365" s="3">
        <v>1.0301</v>
      </c>
      <c r="J365" s="3">
        <v>4.7999999999999996E-3</v>
      </c>
      <c r="K365">
        <f t="shared" si="35"/>
        <v>1.4399999999998409E-6</v>
      </c>
    </row>
    <row r="366" spans="1:11" x14ac:dyDescent="0.2">
      <c r="A366" s="5">
        <v>35.700000000000003</v>
      </c>
      <c r="B366" s="3">
        <f t="shared" si="36"/>
        <v>2.4199999999999999E-2</v>
      </c>
      <c r="C366" s="3">
        <f t="shared" si="37"/>
        <v>1.5999999999999994E-3</v>
      </c>
      <c r="D366">
        <f t="shared" si="30"/>
        <v>100</v>
      </c>
      <c r="E366">
        <f t="shared" si="31"/>
        <v>5.58</v>
      </c>
      <c r="F366">
        <f t="shared" si="32"/>
        <v>40</v>
      </c>
      <c r="G366">
        <f t="shared" si="33"/>
        <v>0.1927005048753227</v>
      </c>
      <c r="H366">
        <f t="shared" si="34"/>
        <v>8.1021599999999997E-5</v>
      </c>
      <c r="I366" s="3">
        <v>1.0309999999999999</v>
      </c>
      <c r="J366" s="3">
        <v>4.7999999999999996E-3</v>
      </c>
      <c r="K366">
        <f t="shared" si="35"/>
        <v>1.1200000000002315E-6</v>
      </c>
    </row>
    <row r="367" spans="1:11" x14ac:dyDescent="0.2">
      <c r="A367" s="5">
        <v>35.799999999999997</v>
      </c>
      <c r="B367" s="3">
        <f t="shared" si="36"/>
        <v>2.4900000000000144E-2</v>
      </c>
      <c r="C367" s="3">
        <f t="shared" si="37"/>
        <v>1.5999999999999994E-3</v>
      </c>
      <c r="D367">
        <f t="shared" si="30"/>
        <v>100</v>
      </c>
      <c r="E367">
        <f t="shared" si="31"/>
        <v>5.58</v>
      </c>
      <c r="F367">
        <f t="shared" si="32"/>
        <v>40</v>
      </c>
      <c r="G367">
        <f t="shared" si="33"/>
        <v>0.1927005048753227</v>
      </c>
      <c r="H367">
        <f t="shared" si="34"/>
        <v>8.3365200000000487E-5</v>
      </c>
      <c r="I367" s="3">
        <v>1.0317000000000001</v>
      </c>
      <c r="J367" s="3">
        <v>4.7999999999999996E-3</v>
      </c>
      <c r="K367">
        <f t="shared" si="35"/>
        <v>1.224999999999865E-6</v>
      </c>
    </row>
    <row r="368" spans="1:11" x14ac:dyDescent="0.2">
      <c r="A368" s="5">
        <v>35.9</v>
      </c>
      <c r="B368" s="3">
        <f t="shared" si="36"/>
        <v>2.5600000000000067E-2</v>
      </c>
      <c r="C368" s="3">
        <f t="shared" si="37"/>
        <v>1.9000000000000002E-3</v>
      </c>
      <c r="D368">
        <f t="shared" si="30"/>
        <v>100</v>
      </c>
      <c r="E368">
        <f t="shared" si="31"/>
        <v>5.58</v>
      </c>
      <c r="F368">
        <f t="shared" si="32"/>
        <v>40</v>
      </c>
      <c r="G368">
        <f t="shared" si="33"/>
        <v>0.22883184953944583</v>
      </c>
      <c r="H368">
        <f t="shared" si="34"/>
        <v>8.5708800000000232E-5</v>
      </c>
      <c r="I368" s="3">
        <v>1.0324</v>
      </c>
      <c r="J368" s="3">
        <v>5.1000000000000004E-3</v>
      </c>
      <c r="K368">
        <f t="shared" si="35"/>
        <v>1.9000000000002128E-6</v>
      </c>
    </row>
    <row r="369" spans="1:11" x14ac:dyDescent="0.2">
      <c r="A369" s="5">
        <v>36</v>
      </c>
      <c r="B369" s="3">
        <f t="shared" si="36"/>
        <v>2.6600000000000179E-2</v>
      </c>
      <c r="C369" s="3">
        <f t="shared" si="37"/>
        <v>1.9000000000000002E-3</v>
      </c>
      <c r="D369">
        <f t="shared" si="30"/>
        <v>100</v>
      </c>
      <c r="E369">
        <f t="shared" si="31"/>
        <v>5.58</v>
      </c>
      <c r="F369">
        <f t="shared" si="32"/>
        <v>40</v>
      </c>
      <c r="G369">
        <f t="shared" si="33"/>
        <v>0.22883184953944583</v>
      </c>
      <c r="H369">
        <f t="shared" si="34"/>
        <v>8.9056800000000607E-5</v>
      </c>
      <c r="I369" s="3">
        <v>1.0334000000000001</v>
      </c>
      <c r="J369" s="3">
        <v>5.1000000000000004E-3</v>
      </c>
      <c r="K369">
        <f t="shared" si="35"/>
        <v>1.5199999999998328E-6</v>
      </c>
    </row>
    <row r="370" spans="1:11" x14ac:dyDescent="0.2">
      <c r="A370" s="5">
        <v>36.1</v>
      </c>
      <c r="B370" s="3">
        <f t="shared" si="36"/>
        <v>2.7400000000000091E-2</v>
      </c>
      <c r="C370" s="3">
        <f t="shared" si="37"/>
        <v>1.9000000000000002E-3</v>
      </c>
      <c r="D370">
        <f t="shared" si="30"/>
        <v>100</v>
      </c>
      <c r="E370">
        <f t="shared" si="31"/>
        <v>5.58</v>
      </c>
      <c r="F370">
        <f t="shared" si="32"/>
        <v>40</v>
      </c>
      <c r="G370">
        <f t="shared" si="33"/>
        <v>0.22883184953944583</v>
      </c>
      <c r="H370">
        <f t="shared" si="34"/>
        <v>9.17352000000003E-5</v>
      </c>
      <c r="I370" s="3">
        <v>1.0342</v>
      </c>
      <c r="J370" s="3">
        <v>5.1000000000000004E-3</v>
      </c>
      <c r="K370">
        <f t="shared" si="35"/>
        <v>1.2949999999998574E-6</v>
      </c>
    </row>
    <row r="371" spans="1:11" x14ac:dyDescent="0.2">
      <c r="A371" s="5">
        <v>36.200000000000003</v>
      </c>
      <c r="B371" s="3">
        <f t="shared" si="36"/>
        <v>2.8100000000000014E-2</v>
      </c>
      <c r="C371" s="3">
        <f t="shared" si="37"/>
        <v>1.8E-3</v>
      </c>
      <c r="D371">
        <f t="shared" si="30"/>
        <v>100</v>
      </c>
      <c r="E371">
        <f t="shared" si="31"/>
        <v>5.58</v>
      </c>
      <c r="F371">
        <f t="shared" si="32"/>
        <v>40</v>
      </c>
      <c r="G371">
        <f t="shared" si="33"/>
        <v>0.2167880679847381</v>
      </c>
      <c r="H371">
        <f t="shared" si="34"/>
        <v>9.4078800000000045E-5</v>
      </c>
      <c r="I371" s="3">
        <v>1.0348999999999999</v>
      </c>
      <c r="J371" s="3">
        <v>5.0000000000000001E-3</v>
      </c>
      <c r="K371">
        <f t="shared" si="35"/>
        <v>1.7100000000002333E-6</v>
      </c>
    </row>
    <row r="372" spans="1:11" x14ac:dyDescent="0.2">
      <c r="A372" s="5">
        <v>36.299999999999997</v>
      </c>
      <c r="B372" s="3">
        <f t="shared" si="36"/>
        <v>2.9000000000000137E-2</v>
      </c>
      <c r="C372" s="3">
        <f t="shared" si="37"/>
        <v>1.9999999999999996E-3</v>
      </c>
      <c r="D372">
        <f t="shared" si="30"/>
        <v>100</v>
      </c>
      <c r="E372">
        <f t="shared" si="31"/>
        <v>5.58</v>
      </c>
      <c r="F372">
        <f t="shared" si="32"/>
        <v>40</v>
      </c>
      <c r="G372">
        <f t="shared" si="33"/>
        <v>0.24087563109415339</v>
      </c>
      <c r="H372">
        <f t="shared" si="34"/>
        <v>9.7092000000000459E-5</v>
      </c>
      <c r="I372" s="3">
        <v>1.0358000000000001</v>
      </c>
      <c r="J372" s="3">
        <v>5.1999999999999998E-3</v>
      </c>
      <c r="K372">
        <f t="shared" si="35"/>
        <v>2.0499999999997741E-6</v>
      </c>
    </row>
    <row r="373" spans="1:11" x14ac:dyDescent="0.2">
      <c r="A373" s="5">
        <v>36.4</v>
      </c>
      <c r="B373" s="3">
        <f t="shared" si="36"/>
        <v>3.0000000000000027E-2</v>
      </c>
      <c r="C373" s="3">
        <f t="shared" si="37"/>
        <v>2.0999999999999999E-3</v>
      </c>
      <c r="D373">
        <f t="shared" si="30"/>
        <v>100</v>
      </c>
      <c r="E373">
        <f t="shared" si="31"/>
        <v>5.58</v>
      </c>
      <c r="F373">
        <f t="shared" si="32"/>
        <v>40</v>
      </c>
      <c r="G373">
        <f t="shared" si="33"/>
        <v>0.25291941264886109</v>
      </c>
      <c r="H373">
        <f t="shared" si="34"/>
        <v>1.0044000000000009E-4</v>
      </c>
      <c r="I373" s="3">
        <v>1.0367999999999999</v>
      </c>
      <c r="J373" s="3">
        <v>5.3E-3</v>
      </c>
      <c r="K373">
        <f t="shared" si="35"/>
        <v>1.5050000000003117E-6</v>
      </c>
    </row>
    <row r="374" spans="1:11" x14ac:dyDescent="0.2">
      <c r="A374" s="5">
        <v>36.5</v>
      </c>
      <c r="B374" s="3">
        <f t="shared" si="36"/>
        <v>3.0700000000000172E-2</v>
      </c>
      <c r="C374" s="3">
        <f t="shared" si="37"/>
        <v>2.2000000000000001E-3</v>
      </c>
      <c r="D374">
        <f t="shared" si="30"/>
        <v>100</v>
      </c>
      <c r="E374">
        <f t="shared" si="31"/>
        <v>5.58</v>
      </c>
      <c r="F374">
        <f t="shared" si="32"/>
        <v>40</v>
      </c>
      <c r="G374">
        <f t="shared" si="33"/>
        <v>0.26496319420356879</v>
      </c>
      <c r="H374">
        <f t="shared" si="34"/>
        <v>1.0278360000000058E-4</v>
      </c>
      <c r="I374" s="3">
        <v>1.0375000000000001</v>
      </c>
      <c r="J374" s="3">
        <v>5.4000000000000003E-3</v>
      </c>
      <c r="K374">
        <f t="shared" si="35"/>
        <v>1.4699999999998379E-6</v>
      </c>
    </row>
    <row r="375" spans="1:11" x14ac:dyDescent="0.2">
      <c r="A375" s="5">
        <v>36.6</v>
      </c>
      <c r="B375" s="3">
        <f t="shared" si="36"/>
        <v>3.1400000000000095E-2</v>
      </c>
      <c r="C375" s="3">
        <f t="shared" si="37"/>
        <v>1.9999999999999996E-3</v>
      </c>
      <c r="D375">
        <f t="shared" si="30"/>
        <v>100</v>
      </c>
      <c r="E375">
        <f t="shared" si="31"/>
        <v>5.58</v>
      </c>
      <c r="F375">
        <f t="shared" si="32"/>
        <v>40</v>
      </c>
      <c r="G375">
        <f t="shared" si="33"/>
        <v>0.24087563109415339</v>
      </c>
      <c r="H375">
        <f t="shared" si="34"/>
        <v>1.0512720000000031E-4</v>
      </c>
      <c r="I375" s="3">
        <v>1.0382</v>
      </c>
      <c r="J375" s="3">
        <v>5.1999999999999998E-3</v>
      </c>
      <c r="K375">
        <f t="shared" si="35"/>
        <v>2.1999999999997574E-6</v>
      </c>
    </row>
    <row r="376" spans="1:11" x14ac:dyDescent="0.2">
      <c r="A376" s="5">
        <v>36.700000000000003</v>
      </c>
      <c r="B376" s="3">
        <f t="shared" si="36"/>
        <v>3.2499999999999973E-2</v>
      </c>
      <c r="C376" s="3">
        <f t="shared" si="37"/>
        <v>1.9999999999999996E-3</v>
      </c>
      <c r="D376">
        <f t="shared" si="30"/>
        <v>100</v>
      </c>
      <c r="E376">
        <f t="shared" si="31"/>
        <v>5.58</v>
      </c>
      <c r="F376">
        <f t="shared" si="32"/>
        <v>40</v>
      </c>
      <c r="G376">
        <f t="shared" si="33"/>
        <v>0.24087563109415339</v>
      </c>
      <c r="H376">
        <f t="shared" si="34"/>
        <v>1.0880999999999992E-4</v>
      </c>
      <c r="I376" s="3">
        <v>1.0392999999999999</v>
      </c>
      <c r="J376" s="3">
        <v>5.1999999999999998E-3</v>
      </c>
      <c r="K376">
        <f t="shared" si="35"/>
        <v>1.6400000000002744E-6</v>
      </c>
    </row>
    <row r="377" spans="1:11" x14ac:dyDescent="0.2">
      <c r="A377" s="5">
        <v>36.799999999999997</v>
      </c>
      <c r="B377" s="3">
        <f t="shared" si="36"/>
        <v>3.3300000000000107E-2</v>
      </c>
      <c r="C377" s="3">
        <f t="shared" si="37"/>
        <v>2.0999999999999999E-3</v>
      </c>
      <c r="D377">
        <f t="shared" si="30"/>
        <v>100</v>
      </c>
      <c r="E377">
        <f t="shared" si="31"/>
        <v>5.58</v>
      </c>
      <c r="F377">
        <f t="shared" si="32"/>
        <v>40</v>
      </c>
      <c r="G377">
        <f t="shared" si="33"/>
        <v>0.25291941264886109</v>
      </c>
      <c r="H377">
        <f t="shared" si="34"/>
        <v>1.1148840000000035E-4</v>
      </c>
      <c r="I377" s="3">
        <v>1.0401</v>
      </c>
      <c r="J377" s="3">
        <v>5.3E-3</v>
      </c>
      <c r="K377">
        <f t="shared" si="35"/>
        <v>1.5749999999998265E-6</v>
      </c>
    </row>
    <row r="378" spans="1:11" x14ac:dyDescent="0.2">
      <c r="A378" s="5">
        <v>36.9</v>
      </c>
      <c r="B378" s="3">
        <f t="shared" si="36"/>
        <v>3.400000000000003E-2</v>
      </c>
      <c r="C378" s="3">
        <f t="shared" si="37"/>
        <v>2.3999999999999998E-3</v>
      </c>
      <c r="D378">
        <f t="shared" si="30"/>
        <v>100</v>
      </c>
      <c r="E378">
        <f t="shared" si="31"/>
        <v>5.58</v>
      </c>
      <c r="F378">
        <f t="shared" si="32"/>
        <v>40</v>
      </c>
      <c r="G378">
        <f t="shared" si="33"/>
        <v>0.28905075731298413</v>
      </c>
      <c r="H378">
        <f t="shared" si="34"/>
        <v>1.1383200000000011E-4</v>
      </c>
      <c r="I378" s="3">
        <v>1.0407999999999999</v>
      </c>
      <c r="J378" s="3">
        <v>5.5999999999999999E-3</v>
      </c>
      <c r="K378">
        <f t="shared" si="35"/>
        <v>2.1600000000002948E-6</v>
      </c>
    </row>
    <row r="379" spans="1:11" x14ac:dyDescent="0.2">
      <c r="A379" s="5">
        <v>37</v>
      </c>
      <c r="B379" s="3">
        <f t="shared" si="36"/>
        <v>3.4900000000000153E-2</v>
      </c>
      <c r="C379" s="3">
        <f t="shared" si="37"/>
        <v>2.3999999999999998E-3</v>
      </c>
      <c r="D379">
        <f t="shared" si="30"/>
        <v>100</v>
      </c>
      <c r="E379">
        <f t="shared" si="31"/>
        <v>5.58</v>
      </c>
      <c r="F379">
        <f t="shared" si="32"/>
        <v>40</v>
      </c>
      <c r="G379">
        <f t="shared" si="33"/>
        <v>0.28905075731298413</v>
      </c>
      <c r="H379">
        <f t="shared" si="34"/>
        <v>1.1684520000000051E-4</v>
      </c>
      <c r="I379" s="3">
        <v>1.0417000000000001</v>
      </c>
      <c r="J379" s="3">
        <v>5.5999999999999999E-3</v>
      </c>
      <c r="K379">
        <f t="shared" si="35"/>
        <v>2.4999999999997241E-6</v>
      </c>
    </row>
    <row r="380" spans="1:11" x14ac:dyDescent="0.2">
      <c r="A380" s="5">
        <v>37.1</v>
      </c>
      <c r="B380" s="3">
        <f t="shared" si="36"/>
        <v>3.5900000000000043E-2</v>
      </c>
      <c r="C380" s="3">
        <f t="shared" si="37"/>
        <v>2.5999999999999994E-3</v>
      </c>
      <c r="D380">
        <f t="shared" si="30"/>
        <v>100</v>
      </c>
      <c r="E380">
        <f t="shared" si="31"/>
        <v>5.58</v>
      </c>
      <c r="F380">
        <f t="shared" si="32"/>
        <v>40</v>
      </c>
      <c r="G380">
        <f t="shared" si="33"/>
        <v>0.31313832042239936</v>
      </c>
      <c r="H380">
        <f t="shared" si="34"/>
        <v>1.2019320000000016E-4</v>
      </c>
      <c r="I380" s="3">
        <v>1.0427</v>
      </c>
      <c r="J380" s="3">
        <v>5.7999999999999996E-3</v>
      </c>
      <c r="K380">
        <f t="shared" si="35"/>
        <v>1.7500000000003621E-6</v>
      </c>
    </row>
    <row r="381" spans="1:11" x14ac:dyDescent="0.2">
      <c r="A381" s="5">
        <v>37.200000000000003</v>
      </c>
      <c r="B381" s="3">
        <f t="shared" si="36"/>
        <v>3.6600000000000188E-2</v>
      </c>
      <c r="C381" s="3">
        <f t="shared" si="37"/>
        <v>2.3999999999999998E-3</v>
      </c>
      <c r="D381">
        <f t="shared" si="30"/>
        <v>100</v>
      </c>
      <c r="E381">
        <f t="shared" si="31"/>
        <v>5.58</v>
      </c>
      <c r="F381">
        <f t="shared" si="32"/>
        <v>40</v>
      </c>
      <c r="G381">
        <f t="shared" si="33"/>
        <v>0.28905075731298413</v>
      </c>
      <c r="H381">
        <f t="shared" si="34"/>
        <v>1.2253680000000062E-4</v>
      </c>
      <c r="I381" s="3">
        <v>1.0434000000000001</v>
      </c>
      <c r="J381" s="3">
        <v>5.5999999999999999E-3</v>
      </c>
      <c r="K381">
        <f t="shared" si="35"/>
        <v>1.714999999999811E-6</v>
      </c>
    </row>
    <row r="382" spans="1:11" x14ac:dyDescent="0.2">
      <c r="A382" s="5">
        <v>37.299999999999997</v>
      </c>
      <c r="B382" s="3">
        <f t="shared" si="36"/>
        <v>3.7300000000000111E-2</v>
      </c>
      <c r="C382" s="3">
        <f t="shared" si="37"/>
        <v>2.5000000000000001E-3</v>
      </c>
      <c r="D382">
        <f t="shared" si="30"/>
        <v>100</v>
      </c>
      <c r="E382">
        <f t="shared" si="31"/>
        <v>5.58</v>
      </c>
      <c r="F382">
        <f t="shared" si="32"/>
        <v>40</v>
      </c>
      <c r="G382">
        <f t="shared" si="33"/>
        <v>0.30109453886769177</v>
      </c>
      <c r="H382">
        <f t="shared" si="34"/>
        <v>1.2488040000000039E-4</v>
      </c>
      <c r="I382" s="3">
        <v>1.0441</v>
      </c>
      <c r="J382" s="3">
        <v>5.7000000000000002E-3</v>
      </c>
      <c r="K382">
        <f t="shared" si="35"/>
        <v>2.204999999999757E-6</v>
      </c>
    </row>
    <row r="383" spans="1:11" x14ac:dyDescent="0.2">
      <c r="A383" s="5">
        <v>37.4</v>
      </c>
      <c r="B383" s="3">
        <f t="shared" si="36"/>
        <v>3.8200000000000012E-2</v>
      </c>
      <c r="C383" s="3">
        <f t="shared" si="37"/>
        <v>2.3999999999999998E-3</v>
      </c>
      <c r="D383">
        <f t="shared" si="30"/>
        <v>100</v>
      </c>
      <c r="E383">
        <f t="shared" si="31"/>
        <v>5.58</v>
      </c>
      <c r="F383">
        <f t="shared" si="32"/>
        <v>40</v>
      </c>
      <c r="G383">
        <f t="shared" si="33"/>
        <v>0.28905075731298413</v>
      </c>
      <c r="H383">
        <f t="shared" si="34"/>
        <v>1.2789360000000006E-4</v>
      </c>
      <c r="I383" s="3">
        <v>1.0449999999999999</v>
      </c>
      <c r="J383" s="3">
        <v>5.5999999999999999E-3</v>
      </c>
      <c r="K383">
        <f t="shared" si="35"/>
        <v>2.3400000000003194E-6</v>
      </c>
    </row>
    <row r="384" spans="1:11" x14ac:dyDescent="0.2">
      <c r="A384" s="5">
        <v>37.5</v>
      </c>
      <c r="B384" s="3">
        <f t="shared" si="36"/>
        <v>3.9100000000000135E-2</v>
      </c>
      <c r="C384" s="3">
        <f t="shared" si="37"/>
        <v>2.8E-3</v>
      </c>
      <c r="D384">
        <f t="shared" si="30"/>
        <v>100</v>
      </c>
      <c r="E384">
        <f t="shared" si="31"/>
        <v>5.58</v>
      </c>
      <c r="F384">
        <f t="shared" si="32"/>
        <v>40</v>
      </c>
      <c r="G384">
        <f t="shared" si="33"/>
        <v>0.33722588353181482</v>
      </c>
      <c r="H384">
        <f t="shared" si="34"/>
        <v>1.3090680000000046E-4</v>
      </c>
      <c r="I384" s="3">
        <v>1.0459000000000001</v>
      </c>
      <c r="J384" s="3">
        <v>6.0000000000000001E-3</v>
      </c>
      <c r="K384">
        <f t="shared" si="35"/>
        <v>1.9949999999997802E-6</v>
      </c>
    </row>
    <row r="385" spans="1:11" x14ac:dyDescent="0.2">
      <c r="A385" s="5">
        <v>37.6</v>
      </c>
      <c r="B385" s="3">
        <f t="shared" si="36"/>
        <v>3.9800000000000058E-2</v>
      </c>
      <c r="C385" s="3">
        <f t="shared" si="37"/>
        <v>2.9000000000000002E-3</v>
      </c>
      <c r="D385">
        <f t="shared" si="30"/>
        <v>100</v>
      </c>
      <c r="E385">
        <f t="shared" si="31"/>
        <v>5.58</v>
      </c>
      <c r="F385">
        <f t="shared" si="32"/>
        <v>40</v>
      </c>
      <c r="G385">
        <f t="shared" si="33"/>
        <v>0.34926966508652252</v>
      </c>
      <c r="H385">
        <f t="shared" si="34"/>
        <v>1.332504000000002E-4</v>
      </c>
      <c r="I385" s="3">
        <v>1.0466</v>
      </c>
      <c r="J385" s="3">
        <v>6.1000000000000004E-3</v>
      </c>
      <c r="K385">
        <f t="shared" si="35"/>
        <v>2.240000000000375E-6</v>
      </c>
    </row>
    <row r="386" spans="1:11" x14ac:dyDescent="0.2">
      <c r="A386" s="5">
        <v>37.700000000000003</v>
      </c>
      <c r="B386" s="3">
        <f t="shared" si="36"/>
        <v>4.0600000000000191E-2</v>
      </c>
      <c r="C386" s="3">
        <f t="shared" si="37"/>
        <v>2.6999999999999997E-3</v>
      </c>
      <c r="D386">
        <f t="shared" si="30"/>
        <v>100</v>
      </c>
      <c r="E386">
        <f t="shared" si="31"/>
        <v>5.58</v>
      </c>
      <c r="F386">
        <f t="shared" si="32"/>
        <v>40</v>
      </c>
      <c r="G386">
        <f t="shared" si="33"/>
        <v>0.32518210197710712</v>
      </c>
      <c r="H386">
        <f t="shared" si="34"/>
        <v>1.3592880000000066E-4</v>
      </c>
      <c r="I386" s="3">
        <v>1.0474000000000001</v>
      </c>
      <c r="J386" s="3">
        <v>5.8999999999999999E-3</v>
      </c>
      <c r="K386">
        <f t="shared" si="35"/>
        <v>3.1899999999996484E-6</v>
      </c>
    </row>
    <row r="387" spans="1:11" x14ac:dyDescent="0.2">
      <c r="A387" s="5">
        <v>37.799999999999997</v>
      </c>
      <c r="B387" s="3">
        <f t="shared" si="36"/>
        <v>4.170000000000007E-2</v>
      </c>
      <c r="C387" s="3">
        <f t="shared" si="37"/>
        <v>3.0999999999999999E-3</v>
      </c>
      <c r="D387">
        <f t="shared" si="30"/>
        <v>100</v>
      </c>
      <c r="E387">
        <f t="shared" si="31"/>
        <v>5.58</v>
      </c>
      <c r="F387">
        <f t="shared" si="32"/>
        <v>40</v>
      </c>
      <c r="G387">
        <f t="shared" si="33"/>
        <v>0.37335722819593781</v>
      </c>
      <c r="H387">
        <f t="shared" si="34"/>
        <v>1.3961160000000025E-4</v>
      </c>
      <c r="I387" s="3">
        <v>1.0485</v>
      </c>
      <c r="J387" s="3">
        <v>6.3E-3</v>
      </c>
      <c r="K387">
        <f t="shared" si="35"/>
        <v>2.0999999999997686E-6</v>
      </c>
    </row>
    <row r="388" spans="1:11" x14ac:dyDescent="0.2">
      <c r="A388" s="5">
        <v>37.9</v>
      </c>
      <c r="B388" s="3">
        <f t="shared" si="36"/>
        <v>4.2399999999999993E-2</v>
      </c>
      <c r="C388" s="3">
        <f t="shared" si="37"/>
        <v>2.9000000000000002E-3</v>
      </c>
      <c r="D388">
        <f t="shared" si="30"/>
        <v>100</v>
      </c>
      <c r="E388">
        <f t="shared" si="31"/>
        <v>5.58</v>
      </c>
      <c r="F388">
        <f t="shared" si="32"/>
        <v>40</v>
      </c>
      <c r="G388">
        <f t="shared" si="33"/>
        <v>0.34926966508652252</v>
      </c>
      <c r="H388">
        <f t="shared" si="34"/>
        <v>1.4195519999999997E-4</v>
      </c>
      <c r="I388" s="3">
        <v>1.0491999999999999</v>
      </c>
      <c r="J388" s="3">
        <v>6.1000000000000004E-3</v>
      </c>
      <c r="K388">
        <f t="shared" si="35"/>
        <v>2.1000000000004348E-6</v>
      </c>
    </row>
    <row r="389" spans="1:11" x14ac:dyDescent="0.2">
      <c r="A389" s="5">
        <v>38</v>
      </c>
      <c r="B389" s="3">
        <f t="shared" si="36"/>
        <v>4.3100000000000138E-2</v>
      </c>
      <c r="C389" s="3">
        <f t="shared" si="37"/>
        <v>3.0999999999999999E-3</v>
      </c>
      <c r="D389">
        <f t="shared" si="30"/>
        <v>100</v>
      </c>
      <c r="E389">
        <f t="shared" si="31"/>
        <v>5.58</v>
      </c>
      <c r="F389">
        <f t="shared" si="32"/>
        <v>40</v>
      </c>
      <c r="G389">
        <f t="shared" si="33"/>
        <v>0.37335722819593781</v>
      </c>
      <c r="H389">
        <f t="shared" si="34"/>
        <v>1.4429880000000047E-4</v>
      </c>
      <c r="I389" s="3">
        <v>1.0499000000000001</v>
      </c>
      <c r="J389" s="3">
        <v>6.3E-3</v>
      </c>
      <c r="K389">
        <f t="shared" si="35"/>
        <v>2.7449999999996976E-6</v>
      </c>
    </row>
    <row r="390" spans="1:11" x14ac:dyDescent="0.2">
      <c r="A390" s="5">
        <v>38.1</v>
      </c>
      <c r="B390" s="3">
        <f t="shared" si="36"/>
        <v>4.4000000000000039E-2</v>
      </c>
      <c r="C390" s="3">
        <f t="shared" si="37"/>
        <v>2.9999999999999996E-3</v>
      </c>
      <c r="D390">
        <f t="shared" si="30"/>
        <v>100</v>
      </c>
      <c r="E390">
        <f t="shared" si="31"/>
        <v>5.58</v>
      </c>
      <c r="F390">
        <f t="shared" si="32"/>
        <v>40</v>
      </c>
      <c r="G390">
        <f t="shared" si="33"/>
        <v>0.36131344664123011</v>
      </c>
      <c r="H390">
        <f t="shared" si="34"/>
        <v>1.4731200000000014E-4</v>
      </c>
      <c r="I390" s="3">
        <v>1.0508</v>
      </c>
      <c r="J390" s="3">
        <v>6.1999999999999998E-3</v>
      </c>
      <c r="K390">
        <f t="shared" si="35"/>
        <v>2.9500000000003301E-6</v>
      </c>
    </row>
    <row r="391" spans="1:11" x14ac:dyDescent="0.2">
      <c r="A391" s="5">
        <v>38.200000000000003</v>
      </c>
      <c r="B391" s="3">
        <f t="shared" si="36"/>
        <v>4.5000000000000151E-2</v>
      </c>
      <c r="C391" s="3">
        <f t="shared" si="37"/>
        <v>2.9000000000000002E-3</v>
      </c>
      <c r="D391">
        <f t="shared" si="30"/>
        <v>100</v>
      </c>
      <c r="E391">
        <f t="shared" si="31"/>
        <v>5.58</v>
      </c>
      <c r="F391">
        <f t="shared" si="32"/>
        <v>40</v>
      </c>
      <c r="G391">
        <f t="shared" si="33"/>
        <v>0.34926966508652252</v>
      </c>
      <c r="H391">
        <f t="shared" si="34"/>
        <v>1.5066000000000051E-4</v>
      </c>
      <c r="I391" s="3">
        <v>1.0518000000000001</v>
      </c>
      <c r="J391" s="3">
        <v>6.1000000000000004E-3</v>
      </c>
      <c r="K391">
        <f t="shared" si="35"/>
        <v>2.4799999999997268E-6</v>
      </c>
    </row>
    <row r="392" spans="1:11" x14ac:dyDescent="0.2">
      <c r="A392" s="5">
        <v>38.299999999999997</v>
      </c>
      <c r="B392" s="3">
        <f t="shared" si="36"/>
        <v>4.5800000000000063E-2</v>
      </c>
      <c r="C392" s="3">
        <f t="shared" si="37"/>
        <v>3.2999999999999995E-3</v>
      </c>
      <c r="D392">
        <f t="shared" si="30"/>
        <v>100</v>
      </c>
      <c r="E392">
        <f t="shared" si="31"/>
        <v>5.58</v>
      </c>
      <c r="F392">
        <f t="shared" si="32"/>
        <v>40</v>
      </c>
      <c r="G392">
        <f t="shared" si="33"/>
        <v>0.39744479130535315</v>
      </c>
      <c r="H392">
        <f t="shared" si="34"/>
        <v>1.5333840000000021E-4</v>
      </c>
      <c r="I392" s="3">
        <v>1.0526</v>
      </c>
      <c r="J392" s="3">
        <v>6.4999999999999997E-3</v>
      </c>
      <c r="K392">
        <f t="shared" si="35"/>
        <v>2.5999999999997134E-6</v>
      </c>
    </row>
    <row r="393" spans="1:11" x14ac:dyDescent="0.2">
      <c r="A393" s="5">
        <v>38.4</v>
      </c>
      <c r="B393" s="3">
        <f t="shared" si="36"/>
        <v>4.6599999999999975E-2</v>
      </c>
      <c r="C393" s="3">
        <f t="shared" si="37"/>
        <v>3.2000000000000002E-3</v>
      </c>
      <c r="D393">
        <f t="shared" si="30"/>
        <v>100</v>
      </c>
      <c r="E393">
        <f t="shared" si="31"/>
        <v>5.58</v>
      </c>
      <c r="F393">
        <f t="shared" si="32"/>
        <v>40</v>
      </c>
      <c r="G393">
        <f t="shared" si="33"/>
        <v>0.38540100975064556</v>
      </c>
      <c r="H393">
        <f t="shared" si="34"/>
        <v>1.560167999999999E-4</v>
      </c>
      <c r="I393" s="3">
        <v>1.0533999999999999</v>
      </c>
      <c r="J393" s="3">
        <v>6.4000000000000003E-3</v>
      </c>
      <c r="K393">
        <f t="shared" si="35"/>
        <v>3.2500000000003636E-6</v>
      </c>
    </row>
    <row r="394" spans="1:11" x14ac:dyDescent="0.2">
      <c r="A394" s="5">
        <v>38.5</v>
      </c>
      <c r="B394" s="3">
        <f t="shared" si="36"/>
        <v>4.7600000000000087E-2</v>
      </c>
      <c r="C394" s="3">
        <f t="shared" si="37"/>
        <v>3.2999999999999995E-3</v>
      </c>
      <c r="D394">
        <f t="shared" ref="D394:D457" si="38">$E$4</f>
        <v>100</v>
      </c>
      <c r="E394">
        <f t="shared" ref="E394:E457" si="39">$F$4</f>
        <v>5.58</v>
      </c>
      <c r="F394">
        <f t="shared" ref="F394:F457" si="40">$G$4</f>
        <v>40</v>
      </c>
      <c r="G394">
        <f t="shared" ref="G394:G457" si="41">3*C394*D394*1000/(2*F394*E394^2)</f>
        <v>0.39744479130535315</v>
      </c>
      <c r="H394">
        <f t="shared" ref="H394:H457" si="42">6*B394*E394/(D394^2)</f>
        <v>1.5936480000000027E-4</v>
      </c>
      <c r="I394" s="3">
        <v>1.0544</v>
      </c>
      <c r="J394" s="3">
        <v>6.4999999999999997E-3</v>
      </c>
      <c r="K394">
        <f t="shared" ref="K394:K457" si="43">(C395+C394)/2*(B395-B394)</f>
        <v>2.4149999999997338E-6</v>
      </c>
    </row>
    <row r="395" spans="1:11" x14ac:dyDescent="0.2">
      <c r="A395" s="5">
        <v>38.6</v>
      </c>
      <c r="B395" s="3">
        <f t="shared" si="36"/>
        <v>4.830000000000001E-2</v>
      </c>
      <c r="C395" s="3">
        <f t="shared" si="37"/>
        <v>3.5999999999999995E-3</v>
      </c>
      <c r="D395">
        <f t="shared" si="38"/>
        <v>100</v>
      </c>
      <c r="E395">
        <f t="shared" si="39"/>
        <v>5.58</v>
      </c>
      <c r="F395">
        <f t="shared" si="40"/>
        <v>40</v>
      </c>
      <c r="G395">
        <f t="shared" si="41"/>
        <v>0.43357613596947608</v>
      </c>
      <c r="H395">
        <f t="shared" si="42"/>
        <v>1.6170840000000005E-4</v>
      </c>
      <c r="I395" s="3">
        <v>1.0550999999999999</v>
      </c>
      <c r="J395" s="3">
        <v>6.7999999999999996E-3</v>
      </c>
      <c r="K395">
        <f t="shared" si="43"/>
        <v>2.4500000000005072E-6</v>
      </c>
    </row>
    <row r="396" spans="1:11" x14ac:dyDescent="0.2">
      <c r="A396" s="5">
        <v>38.700000000000003</v>
      </c>
      <c r="B396" s="3">
        <f t="shared" si="36"/>
        <v>4.9000000000000155E-2</v>
      </c>
      <c r="C396" s="3">
        <f t="shared" si="37"/>
        <v>3.3999999999999998E-3</v>
      </c>
      <c r="D396">
        <f t="shared" si="38"/>
        <v>100</v>
      </c>
      <c r="E396">
        <f t="shared" si="39"/>
        <v>5.58</v>
      </c>
      <c r="F396">
        <f t="shared" si="40"/>
        <v>40</v>
      </c>
      <c r="G396">
        <f t="shared" si="41"/>
        <v>0.40948857286006074</v>
      </c>
      <c r="H396">
        <f t="shared" si="42"/>
        <v>1.640520000000005E-4</v>
      </c>
      <c r="I396" s="3">
        <v>1.0558000000000001</v>
      </c>
      <c r="J396" s="3">
        <v>6.6E-3</v>
      </c>
      <c r="K396">
        <f t="shared" si="43"/>
        <v>2.7999999999996911E-6</v>
      </c>
    </row>
    <row r="397" spans="1:11" x14ac:dyDescent="0.2">
      <c r="A397" s="5">
        <v>38.799999999999997</v>
      </c>
      <c r="B397" s="3">
        <f t="shared" si="36"/>
        <v>4.9800000000000066E-2</v>
      </c>
      <c r="C397" s="3">
        <f t="shared" si="37"/>
        <v>3.5999999999999995E-3</v>
      </c>
      <c r="D397">
        <f t="shared" si="38"/>
        <v>100</v>
      </c>
      <c r="E397">
        <f t="shared" si="39"/>
        <v>5.58</v>
      </c>
      <c r="F397">
        <f t="shared" si="40"/>
        <v>40</v>
      </c>
      <c r="G397">
        <f t="shared" si="41"/>
        <v>0.43357613596947608</v>
      </c>
      <c r="H397">
        <f t="shared" si="42"/>
        <v>1.6673040000000024E-4</v>
      </c>
      <c r="I397" s="3">
        <v>1.0566</v>
      </c>
      <c r="J397" s="3">
        <v>6.7999999999999996E-3</v>
      </c>
      <c r="K397">
        <f t="shared" si="43"/>
        <v>3.5500000000003972E-6</v>
      </c>
    </row>
    <row r="398" spans="1:11" x14ac:dyDescent="0.2">
      <c r="A398" s="5">
        <v>38.9</v>
      </c>
      <c r="B398" s="3">
        <f t="shared" si="36"/>
        <v>5.0800000000000178E-2</v>
      </c>
      <c r="C398" s="3">
        <f t="shared" si="37"/>
        <v>3.5000000000000001E-3</v>
      </c>
      <c r="D398">
        <f t="shared" si="38"/>
        <v>100</v>
      </c>
      <c r="E398">
        <f t="shared" si="39"/>
        <v>5.58</v>
      </c>
      <c r="F398">
        <f t="shared" si="40"/>
        <v>40</v>
      </c>
      <c r="G398">
        <f t="shared" si="41"/>
        <v>0.4215323544147685</v>
      </c>
      <c r="H398">
        <f t="shared" si="42"/>
        <v>1.7007840000000062E-4</v>
      </c>
      <c r="I398" s="3">
        <v>1.0576000000000001</v>
      </c>
      <c r="J398" s="3">
        <v>6.7000000000000002E-3</v>
      </c>
      <c r="K398">
        <f t="shared" si="43"/>
        <v>2.5549999999997185E-6</v>
      </c>
    </row>
    <row r="399" spans="1:11" x14ac:dyDescent="0.2">
      <c r="A399" s="5">
        <v>39</v>
      </c>
      <c r="B399" s="3">
        <f t="shared" si="36"/>
        <v>5.1500000000000101E-2</v>
      </c>
      <c r="C399" s="3">
        <f t="shared" si="37"/>
        <v>3.8E-3</v>
      </c>
      <c r="D399">
        <f t="shared" si="38"/>
        <v>100</v>
      </c>
      <c r="E399">
        <f t="shared" si="39"/>
        <v>5.58</v>
      </c>
      <c r="F399">
        <f t="shared" si="40"/>
        <v>40</v>
      </c>
      <c r="G399">
        <f t="shared" si="41"/>
        <v>0.45766369907889165</v>
      </c>
      <c r="H399">
        <f t="shared" si="42"/>
        <v>1.7242200000000034E-4</v>
      </c>
      <c r="I399" s="3">
        <v>1.0583</v>
      </c>
      <c r="J399" s="3">
        <v>7.0000000000000001E-3</v>
      </c>
      <c r="K399">
        <f t="shared" si="43"/>
        <v>2.6249999999997106E-6</v>
      </c>
    </row>
    <row r="400" spans="1:11" x14ac:dyDescent="0.2">
      <c r="A400" s="5">
        <v>39.1</v>
      </c>
      <c r="B400" s="3">
        <f t="shared" si="36"/>
        <v>5.2200000000000024E-2</v>
      </c>
      <c r="C400" s="3">
        <f t="shared" si="37"/>
        <v>3.6999999999999997E-3</v>
      </c>
      <c r="D400">
        <f t="shared" si="38"/>
        <v>100</v>
      </c>
      <c r="E400">
        <f t="shared" si="39"/>
        <v>5.58</v>
      </c>
      <c r="F400">
        <f t="shared" si="40"/>
        <v>40</v>
      </c>
      <c r="G400">
        <f t="shared" si="41"/>
        <v>0.44561991752418378</v>
      </c>
      <c r="H400">
        <f t="shared" si="42"/>
        <v>1.7476560000000008E-4</v>
      </c>
      <c r="I400" s="3">
        <v>1.0589999999999999</v>
      </c>
      <c r="J400" s="3">
        <v>6.8999999999999999E-3</v>
      </c>
      <c r="K400">
        <f t="shared" si="43"/>
        <v>4.0700000000003727E-6</v>
      </c>
    </row>
    <row r="401" spans="1:11" x14ac:dyDescent="0.2">
      <c r="A401" s="5">
        <v>39.200000000000003</v>
      </c>
      <c r="B401" s="3">
        <f t="shared" si="36"/>
        <v>5.3300000000000125E-2</v>
      </c>
      <c r="C401" s="3">
        <f t="shared" si="37"/>
        <v>3.6999999999999997E-3</v>
      </c>
      <c r="D401">
        <f t="shared" si="38"/>
        <v>100</v>
      </c>
      <c r="E401">
        <f t="shared" si="39"/>
        <v>5.58</v>
      </c>
      <c r="F401">
        <f t="shared" si="40"/>
        <v>40</v>
      </c>
      <c r="G401">
        <f t="shared" si="41"/>
        <v>0.44561991752418378</v>
      </c>
      <c r="H401">
        <f t="shared" si="42"/>
        <v>1.7844840000000043E-4</v>
      </c>
      <c r="I401" s="3">
        <v>1.0601</v>
      </c>
      <c r="J401" s="3">
        <v>6.8999999999999999E-3</v>
      </c>
      <c r="K401">
        <f t="shared" si="43"/>
        <v>3.0399999999996651E-6</v>
      </c>
    </row>
    <row r="402" spans="1:11" x14ac:dyDescent="0.2">
      <c r="A402" s="5">
        <v>39.299999999999997</v>
      </c>
      <c r="B402" s="3">
        <f t="shared" ref="B402:B465" si="44">I402-$I$337</f>
        <v>5.4100000000000037E-2</v>
      </c>
      <c r="C402" s="3">
        <f t="shared" ref="C402:C465" si="45">J402-$J$337</f>
        <v>3.9000000000000003E-3</v>
      </c>
      <c r="D402">
        <f t="shared" si="38"/>
        <v>100</v>
      </c>
      <c r="E402">
        <f t="shared" si="39"/>
        <v>5.58</v>
      </c>
      <c r="F402">
        <f t="shared" si="40"/>
        <v>40</v>
      </c>
      <c r="G402">
        <f t="shared" si="41"/>
        <v>0.46970748063359918</v>
      </c>
      <c r="H402">
        <f t="shared" si="42"/>
        <v>1.8112680000000012E-4</v>
      </c>
      <c r="I402" s="3">
        <v>1.0609</v>
      </c>
      <c r="J402" s="3">
        <v>7.1000000000000004E-3</v>
      </c>
      <c r="K402">
        <f t="shared" si="43"/>
        <v>2.7650000000005728E-6</v>
      </c>
    </row>
    <row r="403" spans="1:11" x14ac:dyDescent="0.2">
      <c r="A403" s="5">
        <v>39.4</v>
      </c>
      <c r="B403" s="3">
        <f t="shared" si="44"/>
        <v>5.4800000000000182E-2</v>
      </c>
      <c r="C403" s="3">
        <f t="shared" si="45"/>
        <v>4.0000000000000001E-3</v>
      </c>
      <c r="D403">
        <f t="shared" si="38"/>
        <v>100</v>
      </c>
      <c r="E403">
        <f t="shared" si="39"/>
        <v>5.58</v>
      </c>
      <c r="F403">
        <f t="shared" si="40"/>
        <v>40</v>
      </c>
      <c r="G403">
        <f t="shared" si="41"/>
        <v>0.48175126218830688</v>
      </c>
      <c r="H403">
        <f t="shared" si="42"/>
        <v>1.834704000000006E-4</v>
      </c>
      <c r="I403" s="3">
        <v>1.0616000000000001</v>
      </c>
      <c r="J403" s="3">
        <v>7.1999999999999998E-3</v>
      </c>
      <c r="K403">
        <f t="shared" si="43"/>
        <v>3.1599999999996521E-6</v>
      </c>
    </row>
    <row r="404" spans="1:11" x14ac:dyDescent="0.2">
      <c r="A404" s="5">
        <v>39.5</v>
      </c>
      <c r="B404" s="3">
        <f t="shared" si="44"/>
        <v>5.5600000000000094E-2</v>
      </c>
      <c r="C404" s="3">
        <f t="shared" si="45"/>
        <v>3.9000000000000003E-3</v>
      </c>
      <c r="D404">
        <f t="shared" si="38"/>
        <v>100</v>
      </c>
      <c r="E404">
        <f t="shared" si="39"/>
        <v>5.58</v>
      </c>
      <c r="F404">
        <f t="shared" si="40"/>
        <v>40</v>
      </c>
      <c r="G404">
        <f t="shared" si="41"/>
        <v>0.46970748063359918</v>
      </c>
      <c r="H404">
        <f t="shared" si="42"/>
        <v>1.8614880000000032E-4</v>
      </c>
      <c r="I404" s="3">
        <v>1.0624</v>
      </c>
      <c r="J404" s="3">
        <v>7.1000000000000004E-3</v>
      </c>
      <c r="K404">
        <f t="shared" si="43"/>
        <v>4.3449999999995222E-6</v>
      </c>
    </row>
    <row r="405" spans="1:11" x14ac:dyDescent="0.2">
      <c r="A405" s="5">
        <v>39.6</v>
      </c>
      <c r="B405" s="3">
        <f t="shared" si="44"/>
        <v>5.6699999999999973E-2</v>
      </c>
      <c r="C405" s="3">
        <f t="shared" si="45"/>
        <v>4.0000000000000001E-3</v>
      </c>
      <c r="D405">
        <f t="shared" si="38"/>
        <v>100</v>
      </c>
      <c r="E405">
        <f t="shared" si="39"/>
        <v>5.58</v>
      </c>
      <c r="F405">
        <f t="shared" si="40"/>
        <v>40</v>
      </c>
      <c r="G405">
        <f t="shared" si="41"/>
        <v>0.48175126218830688</v>
      </c>
      <c r="H405">
        <f t="shared" si="42"/>
        <v>1.8983159999999991E-4</v>
      </c>
      <c r="I405" s="3">
        <v>1.0634999999999999</v>
      </c>
      <c r="J405" s="3">
        <v>7.1999999999999998E-3</v>
      </c>
      <c r="K405">
        <f t="shared" si="43"/>
        <v>2.9050000000006015E-6</v>
      </c>
    </row>
    <row r="406" spans="1:11" x14ac:dyDescent="0.2">
      <c r="A406" s="5">
        <v>39.700000000000003</v>
      </c>
      <c r="B406" s="3">
        <f t="shared" si="44"/>
        <v>5.7400000000000118E-2</v>
      </c>
      <c r="C406" s="3">
        <f t="shared" si="45"/>
        <v>4.3E-3</v>
      </c>
      <c r="D406">
        <f t="shared" si="38"/>
        <v>100</v>
      </c>
      <c r="E406">
        <f t="shared" si="39"/>
        <v>5.58</v>
      </c>
      <c r="F406">
        <f t="shared" si="40"/>
        <v>40</v>
      </c>
      <c r="G406">
        <f t="shared" si="41"/>
        <v>0.51788260685242993</v>
      </c>
      <c r="H406">
        <f t="shared" si="42"/>
        <v>1.9217520000000039E-4</v>
      </c>
      <c r="I406" s="3">
        <v>1.0642</v>
      </c>
      <c r="J406" s="3">
        <v>7.4999999999999997E-3</v>
      </c>
      <c r="K406">
        <f t="shared" si="43"/>
        <v>2.9399999999996758E-6</v>
      </c>
    </row>
    <row r="407" spans="1:11" x14ac:dyDescent="0.2">
      <c r="A407" s="5">
        <v>39.799999999999997</v>
      </c>
      <c r="B407" s="3">
        <f t="shared" si="44"/>
        <v>5.8100000000000041E-2</v>
      </c>
      <c r="C407" s="3">
        <f t="shared" si="45"/>
        <v>4.0999999999999995E-3</v>
      </c>
      <c r="D407">
        <f t="shared" si="38"/>
        <v>100</v>
      </c>
      <c r="E407">
        <f t="shared" si="39"/>
        <v>5.58</v>
      </c>
      <c r="F407">
        <f t="shared" si="40"/>
        <v>40</v>
      </c>
      <c r="G407">
        <f t="shared" si="41"/>
        <v>0.49379504374301447</v>
      </c>
      <c r="H407">
        <f t="shared" si="42"/>
        <v>1.9451880000000013E-4</v>
      </c>
      <c r="I407" s="3">
        <v>1.0649</v>
      </c>
      <c r="J407" s="3">
        <v>7.3000000000000001E-3</v>
      </c>
      <c r="K407">
        <f t="shared" si="43"/>
        <v>4.0500000000004533E-6</v>
      </c>
    </row>
    <row r="408" spans="1:11" x14ac:dyDescent="0.2">
      <c r="A408" s="5">
        <v>39.9</v>
      </c>
      <c r="B408" s="3">
        <f t="shared" si="44"/>
        <v>5.9100000000000152E-2</v>
      </c>
      <c r="C408" s="3">
        <f t="shared" si="45"/>
        <v>4.0000000000000001E-3</v>
      </c>
      <c r="D408">
        <f t="shared" si="38"/>
        <v>100</v>
      </c>
      <c r="E408">
        <f t="shared" si="39"/>
        <v>5.58</v>
      </c>
      <c r="F408">
        <f t="shared" si="40"/>
        <v>40</v>
      </c>
      <c r="G408">
        <f t="shared" si="41"/>
        <v>0.48175126218830688</v>
      </c>
      <c r="H408">
        <f t="shared" si="42"/>
        <v>1.9786680000000051E-4</v>
      </c>
      <c r="I408" s="3">
        <v>1.0659000000000001</v>
      </c>
      <c r="J408" s="3">
        <v>7.1999999999999998E-3</v>
      </c>
      <c r="K408">
        <f t="shared" si="43"/>
        <v>3.7349999999995886E-6</v>
      </c>
    </row>
    <row r="409" spans="1:11" x14ac:dyDescent="0.2">
      <c r="A409" s="5">
        <v>40</v>
      </c>
      <c r="B409" s="3">
        <f t="shared" si="44"/>
        <v>6.0000000000000053E-2</v>
      </c>
      <c r="C409" s="3">
        <f t="shared" si="45"/>
        <v>4.3E-3</v>
      </c>
      <c r="D409">
        <f t="shared" si="38"/>
        <v>100</v>
      </c>
      <c r="E409">
        <f t="shared" si="39"/>
        <v>5.58</v>
      </c>
      <c r="F409">
        <f t="shared" si="40"/>
        <v>40</v>
      </c>
      <c r="G409">
        <f t="shared" si="41"/>
        <v>0.51788260685242993</v>
      </c>
      <c r="H409">
        <f t="shared" si="42"/>
        <v>2.0088000000000018E-4</v>
      </c>
      <c r="I409" s="3">
        <v>1.0668</v>
      </c>
      <c r="J409" s="3">
        <v>7.4999999999999997E-3</v>
      </c>
      <c r="K409">
        <f t="shared" si="43"/>
        <v>3.0099999999996684E-6</v>
      </c>
    </row>
    <row r="410" spans="1:11" x14ac:dyDescent="0.2">
      <c r="A410" s="5">
        <v>40.1</v>
      </c>
      <c r="B410" s="3">
        <f t="shared" si="44"/>
        <v>6.0699999999999976E-2</v>
      </c>
      <c r="C410" s="3">
        <f t="shared" si="45"/>
        <v>4.3E-3</v>
      </c>
      <c r="D410">
        <f t="shared" si="38"/>
        <v>100</v>
      </c>
      <c r="E410">
        <f t="shared" si="39"/>
        <v>5.58</v>
      </c>
      <c r="F410">
        <f t="shared" si="40"/>
        <v>40</v>
      </c>
      <c r="G410">
        <f t="shared" si="41"/>
        <v>0.51788260685242993</v>
      </c>
      <c r="H410">
        <f t="shared" si="42"/>
        <v>2.0322359999999992E-4</v>
      </c>
      <c r="I410" s="3">
        <v>1.0674999999999999</v>
      </c>
      <c r="J410" s="3">
        <v>7.4999999999999997E-3</v>
      </c>
      <c r="K410">
        <f t="shared" si="43"/>
        <v>3.4000000000005697E-6</v>
      </c>
    </row>
    <row r="411" spans="1:11" x14ac:dyDescent="0.2">
      <c r="A411" s="5">
        <v>40.200000000000003</v>
      </c>
      <c r="B411" s="3">
        <f t="shared" si="44"/>
        <v>6.150000000000011E-2</v>
      </c>
      <c r="C411" s="3">
        <f t="shared" si="45"/>
        <v>4.2000000000000006E-3</v>
      </c>
      <c r="D411">
        <f t="shared" si="38"/>
        <v>100</v>
      </c>
      <c r="E411">
        <f t="shared" si="39"/>
        <v>5.58</v>
      </c>
      <c r="F411">
        <f t="shared" si="40"/>
        <v>40</v>
      </c>
      <c r="G411">
        <f t="shared" si="41"/>
        <v>0.50583882529772228</v>
      </c>
      <c r="H411">
        <f t="shared" si="42"/>
        <v>2.0590200000000037E-4</v>
      </c>
      <c r="I411" s="3">
        <v>1.0683</v>
      </c>
      <c r="J411" s="3">
        <v>7.4000000000000003E-3</v>
      </c>
      <c r="K411">
        <f t="shared" si="43"/>
        <v>3.8699999999995742E-6</v>
      </c>
    </row>
    <row r="412" spans="1:11" x14ac:dyDescent="0.2">
      <c r="A412" s="5">
        <v>40.299999999999997</v>
      </c>
      <c r="B412" s="3">
        <f t="shared" si="44"/>
        <v>6.2400000000000011E-2</v>
      </c>
      <c r="C412" s="3">
        <f t="shared" si="45"/>
        <v>4.3999999999999994E-3</v>
      </c>
      <c r="D412">
        <f t="shared" si="38"/>
        <v>100</v>
      </c>
      <c r="E412">
        <f t="shared" si="39"/>
        <v>5.58</v>
      </c>
      <c r="F412">
        <f t="shared" si="40"/>
        <v>40</v>
      </c>
      <c r="G412">
        <f t="shared" si="41"/>
        <v>0.52992638840713746</v>
      </c>
      <c r="H412">
        <f t="shared" si="42"/>
        <v>2.0891520000000004E-4</v>
      </c>
      <c r="I412" s="3">
        <v>1.0691999999999999</v>
      </c>
      <c r="J412" s="3">
        <v>7.6E-3</v>
      </c>
      <c r="K412">
        <f t="shared" si="43"/>
        <v>3.9600000000005406E-6</v>
      </c>
    </row>
    <row r="413" spans="1:11" x14ac:dyDescent="0.2">
      <c r="A413" s="5">
        <v>40.4</v>
      </c>
      <c r="B413" s="3">
        <f t="shared" si="44"/>
        <v>6.3300000000000134E-2</v>
      </c>
      <c r="C413" s="3">
        <f t="shared" si="45"/>
        <v>4.3999999999999994E-3</v>
      </c>
      <c r="D413">
        <f t="shared" si="38"/>
        <v>100</v>
      </c>
      <c r="E413">
        <f t="shared" si="39"/>
        <v>5.58</v>
      </c>
      <c r="F413">
        <f t="shared" si="40"/>
        <v>40</v>
      </c>
      <c r="G413">
        <f t="shared" si="41"/>
        <v>0.52992638840713746</v>
      </c>
      <c r="H413">
        <f t="shared" si="42"/>
        <v>2.1192840000000044E-4</v>
      </c>
      <c r="I413" s="3">
        <v>1.0701000000000001</v>
      </c>
      <c r="J413" s="3">
        <v>7.6E-3</v>
      </c>
      <c r="K413">
        <f t="shared" si="43"/>
        <v>2.6099999999997124E-6</v>
      </c>
    </row>
    <row r="414" spans="1:11" x14ac:dyDescent="0.2">
      <c r="A414" s="5">
        <v>40.5</v>
      </c>
      <c r="B414" s="3">
        <f t="shared" si="44"/>
        <v>6.3900000000000068E-2</v>
      </c>
      <c r="C414" s="3">
        <f t="shared" si="45"/>
        <v>4.3E-3</v>
      </c>
      <c r="D414">
        <f t="shared" si="38"/>
        <v>100</v>
      </c>
      <c r="E414">
        <f t="shared" si="39"/>
        <v>5.58</v>
      </c>
      <c r="F414">
        <f t="shared" si="40"/>
        <v>40</v>
      </c>
      <c r="G414">
        <f t="shared" si="41"/>
        <v>0.51788260685242993</v>
      </c>
      <c r="H414">
        <f t="shared" si="42"/>
        <v>2.1393720000000024E-4</v>
      </c>
      <c r="I414" s="3">
        <v>1.0707</v>
      </c>
      <c r="J414" s="3">
        <v>7.4999999999999997E-3</v>
      </c>
      <c r="K414">
        <f t="shared" si="43"/>
        <v>4.3500000000004869E-6</v>
      </c>
    </row>
    <row r="415" spans="1:11" x14ac:dyDescent="0.2">
      <c r="A415" s="5">
        <v>40.6</v>
      </c>
      <c r="B415" s="3">
        <f t="shared" si="44"/>
        <v>6.490000000000018E-2</v>
      </c>
      <c r="C415" s="3">
        <f t="shared" si="45"/>
        <v>4.3999999999999994E-3</v>
      </c>
      <c r="D415">
        <f t="shared" si="38"/>
        <v>100</v>
      </c>
      <c r="E415">
        <f t="shared" si="39"/>
        <v>5.58</v>
      </c>
      <c r="F415">
        <f t="shared" si="40"/>
        <v>40</v>
      </c>
      <c r="G415">
        <f t="shared" si="41"/>
        <v>0.52992638840713746</v>
      </c>
      <c r="H415">
        <f t="shared" si="42"/>
        <v>2.1728520000000059E-4</v>
      </c>
      <c r="I415" s="3">
        <v>1.0717000000000001</v>
      </c>
      <c r="J415" s="3">
        <v>7.6E-3</v>
      </c>
      <c r="K415">
        <f t="shared" si="43"/>
        <v>4.549999999999499E-6</v>
      </c>
    </row>
    <row r="416" spans="1:11" x14ac:dyDescent="0.2">
      <c r="A416" s="5">
        <v>40.700000000000003</v>
      </c>
      <c r="B416" s="3">
        <f t="shared" si="44"/>
        <v>6.590000000000007E-2</v>
      </c>
      <c r="C416" s="3">
        <f t="shared" si="45"/>
        <v>4.7000000000000011E-3</v>
      </c>
      <c r="D416">
        <f t="shared" si="38"/>
        <v>100</v>
      </c>
      <c r="E416">
        <f t="shared" si="39"/>
        <v>5.58</v>
      </c>
      <c r="F416">
        <f t="shared" si="40"/>
        <v>40</v>
      </c>
      <c r="G416">
        <f t="shared" si="41"/>
        <v>0.56605773307126073</v>
      </c>
      <c r="H416">
        <f t="shared" si="42"/>
        <v>2.2063320000000023E-4</v>
      </c>
      <c r="I416" s="3">
        <v>1.0727</v>
      </c>
      <c r="J416" s="3">
        <v>7.9000000000000008E-3</v>
      </c>
      <c r="K416">
        <f t="shared" si="43"/>
        <v>2.8499999999996864E-6</v>
      </c>
    </row>
    <row r="417" spans="1:11" x14ac:dyDescent="0.2">
      <c r="A417" s="5">
        <v>40.799999999999997</v>
      </c>
      <c r="B417" s="3">
        <f t="shared" si="44"/>
        <v>6.6500000000000004E-2</v>
      </c>
      <c r="C417" s="3">
        <f t="shared" si="45"/>
        <v>4.8000000000000004E-3</v>
      </c>
      <c r="D417">
        <f t="shared" si="38"/>
        <v>100</v>
      </c>
      <c r="E417">
        <f t="shared" si="39"/>
        <v>5.58</v>
      </c>
      <c r="F417">
        <f t="shared" si="40"/>
        <v>40</v>
      </c>
      <c r="G417">
        <f t="shared" si="41"/>
        <v>0.57810151462596837</v>
      </c>
      <c r="H417">
        <f t="shared" si="42"/>
        <v>2.22642E-4</v>
      </c>
      <c r="I417" s="3">
        <v>1.0732999999999999</v>
      </c>
      <c r="J417" s="3">
        <v>8.0000000000000002E-3</v>
      </c>
      <c r="K417">
        <f t="shared" si="43"/>
        <v>3.4300000000007109E-6</v>
      </c>
    </row>
    <row r="418" spans="1:11" x14ac:dyDescent="0.2">
      <c r="A418" s="5">
        <v>40.9</v>
      </c>
      <c r="B418" s="3">
        <f t="shared" si="44"/>
        <v>6.7200000000000149E-2</v>
      </c>
      <c r="C418" s="3">
        <f t="shared" si="45"/>
        <v>5.000000000000001E-3</v>
      </c>
      <c r="D418">
        <f t="shared" si="38"/>
        <v>100</v>
      </c>
      <c r="E418">
        <f t="shared" si="39"/>
        <v>5.58</v>
      </c>
      <c r="F418">
        <f t="shared" si="40"/>
        <v>40</v>
      </c>
      <c r="G418">
        <f t="shared" si="41"/>
        <v>0.60218907773538366</v>
      </c>
      <c r="H418">
        <f t="shared" si="42"/>
        <v>2.2498560000000053E-4</v>
      </c>
      <c r="I418" s="3">
        <v>1.0740000000000001</v>
      </c>
      <c r="J418" s="3">
        <v>8.2000000000000007E-3</v>
      </c>
      <c r="K418">
        <f t="shared" si="43"/>
        <v>4.899999999999461E-6</v>
      </c>
    </row>
    <row r="419" spans="1:11" x14ac:dyDescent="0.2">
      <c r="A419" s="5">
        <v>41</v>
      </c>
      <c r="B419" s="3">
        <f t="shared" si="44"/>
        <v>6.8200000000000038E-2</v>
      </c>
      <c r="C419" s="3">
        <f t="shared" si="45"/>
        <v>4.8000000000000004E-3</v>
      </c>
      <c r="D419">
        <f t="shared" si="38"/>
        <v>100</v>
      </c>
      <c r="E419">
        <f t="shared" si="39"/>
        <v>5.58</v>
      </c>
      <c r="F419">
        <f t="shared" si="40"/>
        <v>40</v>
      </c>
      <c r="G419">
        <f t="shared" si="41"/>
        <v>0.57810151462596837</v>
      </c>
      <c r="H419">
        <f t="shared" si="42"/>
        <v>2.2833360000000012E-4</v>
      </c>
      <c r="I419" s="3">
        <v>1.075</v>
      </c>
      <c r="J419" s="3">
        <v>8.0000000000000002E-3</v>
      </c>
      <c r="K419">
        <f t="shared" si="43"/>
        <v>4.2750000000005842E-6</v>
      </c>
    </row>
    <row r="420" spans="1:11" s="8" customFormat="1" x14ac:dyDescent="0.2">
      <c r="A420" s="5">
        <v>41.1</v>
      </c>
      <c r="B420" s="3">
        <f t="shared" si="44"/>
        <v>6.9100000000000161E-2</v>
      </c>
      <c r="C420" s="3">
        <f t="shared" si="45"/>
        <v>4.7000000000000011E-3</v>
      </c>
      <c r="D420" s="8">
        <f t="shared" si="38"/>
        <v>100</v>
      </c>
      <c r="E420" s="8">
        <f t="shared" si="39"/>
        <v>5.58</v>
      </c>
      <c r="F420" s="8">
        <f t="shared" si="40"/>
        <v>40</v>
      </c>
      <c r="G420" s="8">
        <f t="shared" si="41"/>
        <v>0.56605773307126073</v>
      </c>
      <c r="H420" s="8">
        <f t="shared" si="42"/>
        <v>2.3134680000000057E-4</v>
      </c>
      <c r="I420" s="3">
        <v>1.0759000000000001</v>
      </c>
      <c r="J420" s="3">
        <v>7.9000000000000008E-3</v>
      </c>
      <c r="K420" s="8">
        <f t="shared" si="43"/>
        <v>3.394999999999627E-6</v>
      </c>
    </row>
    <row r="421" spans="1:11" x14ac:dyDescent="0.2">
      <c r="A421" s="5">
        <v>41.2</v>
      </c>
      <c r="B421" s="3">
        <f t="shared" si="44"/>
        <v>6.9800000000000084E-2</v>
      </c>
      <c r="C421" s="3">
        <f t="shared" si="45"/>
        <v>5.000000000000001E-3</v>
      </c>
      <c r="D421">
        <f t="shared" si="38"/>
        <v>100</v>
      </c>
      <c r="E421">
        <f t="shared" si="39"/>
        <v>5.58</v>
      </c>
      <c r="F421">
        <f t="shared" si="40"/>
        <v>40</v>
      </c>
      <c r="G421">
        <f t="shared" si="41"/>
        <v>0.60218907773538366</v>
      </c>
      <c r="H421">
        <f t="shared" si="42"/>
        <v>2.3369040000000027E-4</v>
      </c>
      <c r="I421" s="3">
        <v>1.0766</v>
      </c>
      <c r="J421" s="3">
        <v>8.2000000000000007E-3</v>
      </c>
      <c r="K421">
        <f t="shared" si="43"/>
        <v>4.4549999999995101E-6</v>
      </c>
    </row>
    <row r="422" spans="1:11" x14ac:dyDescent="0.2">
      <c r="A422" s="5">
        <v>41.3</v>
      </c>
      <c r="B422" s="3">
        <f t="shared" si="44"/>
        <v>7.0699999999999985E-2</v>
      </c>
      <c r="C422" s="3">
        <f t="shared" si="45"/>
        <v>4.8999999999999998E-3</v>
      </c>
      <c r="D422">
        <f t="shared" si="38"/>
        <v>100</v>
      </c>
      <c r="E422">
        <f t="shared" si="39"/>
        <v>5.58</v>
      </c>
      <c r="F422">
        <f t="shared" si="40"/>
        <v>40</v>
      </c>
      <c r="G422">
        <f t="shared" si="41"/>
        <v>0.5901452961806759</v>
      </c>
      <c r="H422">
        <f t="shared" si="42"/>
        <v>2.3670359999999996E-4</v>
      </c>
      <c r="I422" s="3">
        <v>1.0774999999999999</v>
      </c>
      <c r="J422" s="3">
        <v>8.0999999999999996E-3</v>
      </c>
      <c r="K422">
        <f t="shared" si="43"/>
        <v>4.9000000000005485E-6</v>
      </c>
    </row>
    <row r="423" spans="1:11" x14ac:dyDescent="0.2">
      <c r="A423" s="5">
        <v>41.4</v>
      </c>
      <c r="B423" s="3">
        <f t="shared" si="44"/>
        <v>7.1700000000000097E-2</v>
      </c>
      <c r="C423" s="3">
        <f t="shared" si="45"/>
        <v>4.8999999999999998E-3</v>
      </c>
      <c r="D423">
        <f t="shared" si="38"/>
        <v>100</v>
      </c>
      <c r="E423">
        <f t="shared" si="39"/>
        <v>5.58</v>
      </c>
      <c r="F423">
        <f t="shared" si="40"/>
        <v>40</v>
      </c>
      <c r="G423">
        <f t="shared" si="41"/>
        <v>0.5901452961806759</v>
      </c>
      <c r="H423">
        <f t="shared" si="42"/>
        <v>2.4005160000000031E-4</v>
      </c>
      <c r="I423" s="3">
        <v>1.0785</v>
      </c>
      <c r="J423" s="3">
        <v>8.0999999999999996E-3</v>
      </c>
      <c r="K423">
        <f t="shared" si="43"/>
        <v>3.4649999999996187E-6</v>
      </c>
    </row>
    <row r="424" spans="1:11" x14ac:dyDescent="0.2">
      <c r="A424" s="5">
        <v>41.5</v>
      </c>
      <c r="B424" s="3">
        <f t="shared" si="44"/>
        <v>7.240000000000002E-2</v>
      </c>
      <c r="C424" s="3">
        <f t="shared" si="45"/>
        <v>5.000000000000001E-3</v>
      </c>
      <c r="D424">
        <f t="shared" si="38"/>
        <v>100</v>
      </c>
      <c r="E424">
        <f t="shared" si="39"/>
        <v>5.58</v>
      </c>
      <c r="F424">
        <f t="shared" si="40"/>
        <v>40</v>
      </c>
      <c r="G424">
        <f t="shared" si="41"/>
        <v>0.60218907773538366</v>
      </c>
      <c r="H424">
        <f t="shared" si="42"/>
        <v>2.4239520000000008E-4</v>
      </c>
      <c r="I424" s="3">
        <v>1.0791999999999999</v>
      </c>
      <c r="J424" s="3">
        <v>8.2000000000000007E-3</v>
      </c>
      <c r="K424">
        <f t="shared" si="43"/>
        <v>3.5350000000007323E-6</v>
      </c>
    </row>
    <row r="425" spans="1:11" x14ac:dyDescent="0.2">
      <c r="A425" s="5">
        <v>41.6</v>
      </c>
      <c r="B425" s="3">
        <f t="shared" si="44"/>
        <v>7.3100000000000165E-2</v>
      </c>
      <c r="C425" s="3">
        <f t="shared" si="45"/>
        <v>5.1000000000000004E-3</v>
      </c>
      <c r="D425">
        <f t="shared" si="38"/>
        <v>100</v>
      </c>
      <c r="E425">
        <f t="shared" si="39"/>
        <v>5.58</v>
      </c>
      <c r="F425">
        <f t="shared" si="40"/>
        <v>40</v>
      </c>
      <c r="G425">
        <f t="shared" si="41"/>
        <v>0.6142328592900913</v>
      </c>
      <c r="H425">
        <f t="shared" si="42"/>
        <v>2.4473880000000053E-4</v>
      </c>
      <c r="I425" s="3">
        <v>1.0799000000000001</v>
      </c>
      <c r="J425" s="3">
        <v>8.3000000000000001E-3</v>
      </c>
      <c r="K425">
        <f t="shared" si="43"/>
        <v>5.0499999999994443E-6</v>
      </c>
    </row>
    <row r="426" spans="1:11" x14ac:dyDescent="0.2">
      <c r="A426" s="5">
        <v>41.7</v>
      </c>
      <c r="B426" s="3">
        <f t="shared" si="44"/>
        <v>7.4100000000000055E-2</v>
      </c>
      <c r="C426" s="3">
        <f t="shared" si="45"/>
        <v>5.000000000000001E-3</v>
      </c>
      <c r="D426">
        <f t="shared" si="38"/>
        <v>100</v>
      </c>
      <c r="E426">
        <f t="shared" si="39"/>
        <v>5.58</v>
      </c>
      <c r="F426">
        <f t="shared" si="40"/>
        <v>40</v>
      </c>
      <c r="G426">
        <f t="shared" si="41"/>
        <v>0.60218907773538366</v>
      </c>
      <c r="H426">
        <f t="shared" si="42"/>
        <v>2.4808680000000017E-4</v>
      </c>
      <c r="I426" s="3">
        <v>1.0809</v>
      </c>
      <c r="J426" s="3">
        <v>8.2000000000000007E-3</v>
      </c>
      <c r="K426">
        <f t="shared" si="43"/>
        <v>4.5000000000006159E-6</v>
      </c>
    </row>
    <row r="427" spans="1:11" x14ac:dyDescent="0.2">
      <c r="A427" s="5">
        <v>41.8</v>
      </c>
      <c r="B427" s="3">
        <f t="shared" si="44"/>
        <v>7.5000000000000178E-2</v>
      </c>
      <c r="C427" s="3">
        <f t="shared" si="45"/>
        <v>5.000000000000001E-3</v>
      </c>
      <c r="D427">
        <f t="shared" si="38"/>
        <v>100</v>
      </c>
      <c r="E427">
        <f t="shared" si="39"/>
        <v>5.58</v>
      </c>
      <c r="F427">
        <f t="shared" si="40"/>
        <v>40</v>
      </c>
      <c r="G427">
        <f t="shared" si="41"/>
        <v>0.60218907773538366</v>
      </c>
      <c r="H427">
        <f t="shared" si="42"/>
        <v>2.5110000000000057E-4</v>
      </c>
      <c r="I427" s="3">
        <v>1.0818000000000001</v>
      </c>
      <c r="J427" s="3">
        <v>8.2000000000000007E-3</v>
      </c>
      <c r="K427">
        <f t="shared" si="43"/>
        <v>2.9999999999996702E-6</v>
      </c>
    </row>
    <row r="428" spans="1:11" x14ac:dyDescent="0.2">
      <c r="A428" s="5">
        <v>41.9</v>
      </c>
      <c r="B428" s="3">
        <f t="shared" si="44"/>
        <v>7.5600000000000112E-2</v>
      </c>
      <c r="C428" s="3">
        <f t="shared" si="45"/>
        <v>5.000000000000001E-3</v>
      </c>
      <c r="D428">
        <f t="shared" si="38"/>
        <v>100</v>
      </c>
      <c r="E428">
        <f t="shared" si="39"/>
        <v>5.58</v>
      </c>
      <c r="F428">
        <f t="shared" si="40"/>
        <v>40</v>
      </c>
      <c r="G428">
        <f t="shared" si="41"/>
        <v>0.60218907773538366</v>
      </c>
      <c r="H428">
        <f t="shared" si="42"/>
        <v>2.5310880000000037E-4</v>
      </c>
      <c r="I428" s="3">
        <v>1.0824</v>
      </c>
      <c r="J428" s="3">
        <v>8.2000000000000007E-3</v>
      </c>
      <c r="K428">
        <f t="shared" si="43"/>
        <v>4.5899999999994944E-6</v>
      </c>
    </row>
    <row r="429" spans="1:11" x14ac:dyDescent="0.2">
      <c r="A429" s="5">
        <v>42</v>
      </c>
      <c r="B429" s="3">
        <f t="shared" si="44"/>
        <v>7.6500000000000012E-2</v>
      </c>
      <c r="C429" s="3">
        <f t="shared" si="45"/>
        <v>5.1999999999999998E-3</v>
      </c>
      <c r="D429">
        <f t="shared" si="38"/>
        <v>100</v>
      </c>
      <c r="E429">
        <f t="shared" si="39"/>
        <v>5.58</v>
      </c>
      <c r="F429">
        <f t="shared" si="40"/>
        <v>40</v>
      </c>
      <c r="G429">
        <f t="shared" si="41"/>
        <v>0.62627664084479884</v>
      </c>
      <c r="H429">
        <f t="shared" si="42"/>
        <v>2.5612200000000007E-4</v>
      </c>
      <c r="I429" s="3">
        <v>1.0832999999999999</v>
      </c>
      <c r="J429" s="3">
        <v>8.3999999999999995E-3</v>
      </c>
      <c r="K429">
        <f t="shared" si="43"/>
        <v>5.1000000000005712E-6</v>
      </c>
    </row>
    <row r="430" spans="1:11" x14ac:dyDescent="0.2">
      <c r="A430" s="5">
        <v>42.1</v>
      </c>
      <c r="B430" s="3">
        <f t="shared" si="44"/>
        <v>7.7500000000000124E-2</v>
      </c>
      <c r="C430" s="3">
        <f t="shared" si="45"/>
        <v>5.000000000000001E-3</v>
      </c>
      <c r="D430">
        <f t="shared" si="38"/>
        <v>100</v>
      </c>
      <c r="E430">
        <f t="shared" si="39"/>
        <v>5.58</v>
      </c>
      <c r="F430">
        <f t="shared" si="40"/>
        <v>40</v>
      </c>
      <c r="G430">
        <f t="shared" si="41"/>
        <v>0.60218907773538366</v>
      </c>
      <c r="H430">
        <f t="shared" si="42"/>
        <v>2.5947000000000041E-4</v>
      </c>
      <c r="I430" s="3">
        <v>1.0843</v>
      </c>
      <c r="J430" s="3">
        <v>8.2000000000000007E-3</v>
      </c>
      <c r="K430">
        <f t="shared" si="43"/>
        <v>3.6049999999996038E-6</v>
      </c>
    </row>
    <row r="431" spans="1:11" x14ac:dyDescent="0.2">
      <c r="A431" s="5">
        <v>42.2</v>
      </c>
      <c r="B431" s="3">
        <f t="shared" si="44"/>
        <v>7.8200000000000047E-2</v>
      </c>
      <c r="C431" s="3">
        <f t="shared" si="45"/>
        <v>5.3000000000000009E-3</v>
      </c>
      <c r="D431">
        <f t="shared" si="38"/>
        <v>100</v>
      </c>
      <c r="E431">
        <f t="shared" si="39"/>
        <v>5.58</v>
      </c>
      <c r="F431">
        <f t="shared" si="40"/>
        <v>40</v>
      </c>
      <c r="G431">
        <f t="shared" si="41"/>
        <v>0.63832042239950681</v>
      </c>
      <c r="H431">
        <f t="shared" si="42"/>
        <v>2.6181360000000016E-4</v>
      </c>
      <c r="I431" s="3">
        <v>1.085</v>
      </c>
      <c r="J431" s="3">
        <v>8.5000000000000006E-3</v>
      </c>
      <c r="K431">
        <f t="shared" si="43"/>
        <v>3.7100000000007687E-6</v>
      </c>
    </row>
    <row r="432" spans="1:11" x14ac:dyDescent="0.2">
      <c r="A432" s="5">
        <v>42.3</v>
      </c>
      <c r="B432" s="3">
        <f t="shared" si="44"/>
        <v>7.8900000000000192E-2</v>
      </c>
      <c r="C432" s="3">
        <f t="shared" si="45"/>
        <v>5.3000000000000009E-3</v>
      </c>
      <c r="D432">
        <f t="shared" si="38"/>
        <v>100</v>
      </c>
      <c r="E432">
        <f t="shared" si="39"/>
        <v>5.58</v>
      </c>
      <c r="F432">
        <f t="shared" si="40"/>
        <v>40</v>
      </c>
      <c r="G432">
        <f t="shared" si="41"/>
        <v>0.63832042239950681</v>
      </c>
      <c r="H432">
        <f t="shared" si="42"/>
        <v>2.6415720000000061E-4</v>
      </c>
      <c r="I432" s="3">
        <v>1.0857000000000001</v>
      </c>
      <c r="J432" s="3">
        <v>8.5000000000000006E-3</v>
      </c>
      <c r="K432">
        <f t="shared" si="43"/>
        <v>4.8149999999994702E-6</v>
      </c>
    </row>
    <row r="433" spans="1:11" x14ac:dyDescent="0.2">
      <c r="A433" s="5">
        <v>42.4</v>
      </c>
      <c r="B433" s="3">
        <f t="shared" si="44"/>
        <v>7.9800000000000093E-2</v>
      </c>
      <c r="C433" s="3">
        <f t="shared" si="45"/>
        <v>5.4000000000000003E-3</v>
      </c>
      <c r="D433">
        <f t="shared" si="38"/>
        <v>100</v>
      </c>
      <c r="E433">
        <f t="shared" si="39"/>
        <v>5.58</v>
      </c>
      <c r="F433">
        <f t="shared" si="40"/>
        <v>40</v>
      </c>
      <c r="G433">
        <f t="shared" si="41"/>
        <v>0.65036420395421424</v>
      </c>
      <c r="H433">
        <f t="shared" si="42"/>
        <v>2.671704000000003E-4</v>
      </c>
      <c r="I433" s="3">
        <v>1.0866</v>
      </c>
      <c r="J433" s="3">
        <v>8.6E-3</v>
      </c>
      <c r="K433">
        <f t="shared" si="43"/>
        <v>5.3499999999994118E-6</v>
      </c>
    </row>
    <row r="434" spans="1:11" x14ac:dyDescent="0.2">
      <c r="A434" s="5">
        <v>42.5</v>
      </c>
      <c r="B434" s="3">
        <f t="shared" si="44"/>
        <v>8.0799999999999983E-2</v>
      </c>
      <c r="C434" s="3">
        <f t="shared" si="45"/>
        <v>5.3000000000000009E-3</v>
      </c>
      <c r="D434">
        <f t="shared" si="38"/>
        <v>100</v>
      </c>
      <c r="E434">
        <f t="shared" si="39"/>
        <v>5.58</v>
      </c>
      <c r="F434">
        <f t="shared" si="40"/>
        <v>40</v>
      </c>
      <c r="G434">
        <f t="shared" si="41"/>
        <v>0.63832042239950681</v>
      </c>
      <c r="H434">
        <f t="shared" si="42"/>
        <v>2.7051839999999995E-4</v>
      </c>
      <c r="I434" s="3">
        <v>1.0875999999999999</v>
      </c>
      <c r="J434" s="3">
        <v>8.5000000000000006E-3</v>
      </c>
      <c r="K434">
        <f t="shared" si="43"/>
        <v>3.7800000000007829E-6</v>
      </c>
    </row>
    <row r="435" spans="1:11" x14ac:dyDescent="0.2">
      <c r="A435" s="5">
        <v>42.6</v>
      </c>
      <c r="B435" s="3">
        <f t="shared" si="44"/>
        <v>8.1500000000000128E-2</v>
      </c>
      <c r="C435" s="3">
        <f t="shared" si="45"/>
        <v>5.4999999999999997E-3</v>
      </c>
      <c r="D435">
        <f t="shared" si="38"/>
        <v>100</v>
      </c>
      <c r="E435">
        <f t="shared" si="39"/>
        <v>5.58</v>
      </c>
      <c r="F435">
        <f t="shared" si="40"/>
        <v>40</v>
      </c>
      <c r="G435">
        <f t="shared" si="41"/>
        <v>0.6624079855089221</v>
      </c>
      <c r="H435">
        <f t="shared" si="42"/>
        <v>2.7286200000000045E-4</v>
      </c>
      <c r="I435" s="3">
        <v>1.0883</v>
      </c>
      <c r="J435" s="3">
        <v>8.6999999999999994E-3</v>
      </c>
      <c r="K435">
        <f t="shared" si="43"/>
        <v>4.3999999999995149E-6</v>
      </c>
    </row>
    <row r="436" spans="1:11" x14ac:dyDescent="0.2">
      <c r="A436" s="5">
        <v>42.7</v>
      </c>
      <c r="B436" s="3">
        <f t="shared" si="44"/>
        <v>8.230000000000004E-2</v>
      </c>
      <c r="C436" s="3">
        <f t="shared" si="45"/>
        <v>5.4999999999999997E-3</v>
      </c>
      <c r="D436">
        <f t="shared" si="38"/>
        <v>100</v>
      </c>
      <c r="E436">
        <f t="shared" si="39"/>
        <v>5.58</v>
      </c>
      <c r="F436">
        <f t="shared" si="40"/>
        <v>40</v>
      </c>
      <c r="G436">
        <f t="shared" si="41"/>
        <v>0.6624079855089221</v>
      </c>
      <c r="H436">
        <f t="shared" si="42"/>
        <v>2.7554040000000014E-4</v>
      </c>
      <c r="I436" s="3">
        <v>1.0891</v>
      </c>
      <c r="J436" s="3">
        <v>8.6999999999999994E-3</v>
      </c>
      <c r="K436">
        <f t="shared" si="43"/>
        <v>6.1050000000005599E-6</v>
      </c>
    </row>
    <row r="437" spans="1:11" x14ac:dyDescent="0.2">
      <c r="A437" s="5">
        <v>42.8</v>
      </c>
      <c r="B437" s="3">
        <f t="shared" si="44"/>
        <v>8.3400000000000141E-2</v>
      </c>
      <c r="C437" s="3">
        <f t="shared" si="45"/>
        <v>5.6000000000000008E-3</v>
      </c>
      <c r="D437">
        <f t="shared" si="38"/>
        <v>100</v>
      </c>
      <c r="E437">
        <f t="shared" si="39"/>
        <v>5.58</v>
      </c>
      <c r="F437">
        <f t="shared" si="40"/>
        <v>40</v>
      </c>
      <c r="G437">
        <f t="shared" si="41"/>
        <v>0.67445176706362975</v>
      </c>
      <c r="H437">
        <f t="shared" si="42"/>
        <v>2.7922320000000049E-4</v>
      </c>
      <c r="I437" s="3">
        <v>1.0902000000000001</v>
      </c>
      <c r="J437" s="3">
        <v>8.8000000000000005E-3</v>
      </c>
      <c r="K437">
        <f t="shared" si="43"/>
        <v>3.9199999999995686E-6</v>
      </c>
    </row>
    <row r="438" spans="1:11" x14ac:dyDescent="0.2">
      <c r="A438" s="5">
        <v>42.9</v>
      </c>
      <c r="B438" s="3">
        <f t="shared" si="44"/>
        <v>8.4100000000000064E-2</v>
      </c>
      <c r="C438" s="3">
        <f t="shared" si="45"/>
        <v>5.6000000000000008E-3</v>
      </c>
      <c r="D438">
        <f t="shared" si="38"/>
        <v>100</v>
      </c>
      <c r="E438">
        <f t="shared" si="39"/>
        <v>5.58</v>
      </c>
      <c r="F438">
        <f t="shared" si="40"/>
        <v>40</v>
      </c>
      <c r="G438">
        <f t="shared" si="41"/>
        <v>0.67445176706362975</v>
      </c>
      <c r="H438">
        <f t="shared" si="42"/>
        <v>2.8156680000000024E-4</v>
      </c>
      <c r="I438" s="3">
        <v>1.0909</v>
      </c>
      <c r="J438" s="3">
        <v>8.8000000000000005E-3</v>
      </c>
      <c r="K438">
        <f t="shared" si="43"/>
        <v>3.9199999999995686E-6</v>
      </c>
    </row>
    <row r="439" spans="1:11" x14ac:dyDescent="0.2">
      <c r="A439" s="5">
        <v>43</v>
      </c>
      <c r="B439" s="3">
        <f t="shared" si="44"/>
        <v>8.4799999999999986E-2</v>
      </c>
      <c r="C439" s="3">
        <f t="shared" si="45"/>
        <v>5.6000000000000008E-3</v>
      </c>
      <c r="D439">
        <f t="shared" si="38"/>
        <v>100</v>
      </c>
      <c r="E439">
        <f t="shared" si="39"/>
        <v>5.58</v>
      </c>
      <c r="F439">
        <f t="shared" si="40"/>
        <v>40</v>
      </c>
      <c r="G439">
        <f t="shared" si="41"/>
        <v>0.67445176706362975</v>
      </c>
      <c r="H439">
        <f t="shared" si="42"/>
        <v>2.8391039999999993E-4</v>
      </c>
      <c r="I439" s="3">
        <v>1.0915999999999999</v>
      </c>
      <c r="J439" s="3">
        <v>8.8000000000000005E-3</v>
      </c>
      <c r="K439">
        <f t="shared" si="43"/>
        <v>5.085000000000695E-6</v>
      </c>
    </row>
    <row r="440" spans="1:11" x14ac:dyDescent="0.2">
      <c r="A440" s="5">
        <v>43.1</v>
      </c>
      <c r="B440" s="3">
        <f t="shared" si="44"/>
        <v>8.5700000000000109E-2</v>
      </c>
      <c r="C440" s="3">
        <f t="shared" si="45"/>
        <v>5.7000000000000002E-3</v>
      </c>
      <c r="D440">
        <f t="shared" si="38"/>
        <v>100</v>
      </c>
      <c r="E440">
        <f t="shared" si="39"/>
        <v>5.58</v>
      </c>
      <c r="F440">
        <f t="shared" si="40"/>
        <v>40</v>
      </c>
      <c r="G440">
        <f t="shared" si="41"/>
        <v>0.68649554861833728</v>
      </c>
      <c r="H440">
        <f t="shared" si="42"/>
        <v>2.8692360000000038E-4</v>
      </c>
      <c r="I440" s="3">
        <v>1.0925</v>
      </c>
      <c r="J440" s="3">
        <v>8.8999999999999999E-3</v>
      </c>
      <c r="K440">
        <f t="shared" si="43"/>
        <v>5.1749999999994304E-6</v>
      </c>
    </row>
    <row r="441" spans="1:11" x14ac:dyDescent="0.2">
      <c r="A441" s="5">
        <v>43.2</v>
      </c>
      <c r="B441" s="3">
        <f t="shared" si="44"/>
        <v>8.660000000000001E-2</v>
      </c>
      <c r="C441" s="3">
        <f t="shared" si="45"/>
        <v>5.7999999999999996E-3</v>
      </c>
      <c r="D441">
        <f t="shared" si="38"/>
        <v>100</v>
      </c>
      <c r="E441">
        <f t="shared" si="39"/>
        <v>5.58</v>
      </c>
      <c r="F441">
        <f t="shared" si="40"/>
        <v>40</v>
      </c>
      <c r="G441">
        <f t="shared" si="41"/>
        <v>0.69853933017304493</v>
      </c>
      <c r="H441">
        <f t="shared" si="42"/>
        <v>2.8993680000000003E-4</v>
      </c>
      <c r="I441" s="3">
        <v>1.0933999999999999</v>
      </c>
      <c r="J441" s="3">
        <v>8.9999999999999993E-3</v>
      </c>
      <c r="K441">
        <f t="shared" si="43"/>
        <v>4.1300000000008549E-6</v>
      </c>
    </row>
    <row r="442" spans="1:11" x14ac:dyDescent="0.2">
      <c r="A442" s="5">
        <v>43.3</v>
      </c>
      <c r="B442" s="3">
        <f t="shared" si="44"/>
        <v>8.7300000000000155E-2</v>
      </c>
      <c r="C442" s="3">
        <f t="shared" si="45"/>
        <v>6.0000000000000001E-3</v>
      </c>
      <c r="D442">
        <f t="shared" si="38"/>
        <v>100</v>
      </c>
      <c r="E442">
        <f t="shared" si="39"/>
        <v>5.58</v>
      </c>
      <c r="F442">
        <f t="shared" si="40"/>
        <v>40</v>
      </c>
      <c r="G442">
        <f t="shared" si="41"/>
        <v>0.72262689328246044</v>
      </c>
      <c r="H442">
        <f t="shared" si="42"/>
        <v>2.9228040000000053E-4</v>
      </c>
      <c r="I442" s="3">
        <v>1.0941000000000001</v>
      </c>
      <c r="J442" s="3">
        <v>9.1999999999999998E-3</v>
      </c>
      <c r="K442">
        <f t="shared" si="43"/>
        <v>4.7599999999994759E-6</v>
      </c>
    </row>
    <row r="443" spans="1:11" x14ac:dyDescent="0.2">
      <c r="A443" s="5">
        <v>43.4</v>
      </c>
      <c r="B443" s="3">
        <f t="shared" si="44"/>
        <v>8.8100000000000067E-2</v>
      </c>
      <c r="C443" s="3">
        <f t="shared" si="45"/>
        <v>5.9000000000000007E-3</v>
      </c>
      <c r="D443">
        <f t="shared" si="38"/>
        <v>100</v>
      </c>
      <c r="E443">
        <f t="shared" si="39"/>
        <v>5.58</v>
      </c>
      <c r="F443">
        <f t="shared" si="40"/>
        <v>40</v>
      </c>
      <c r="G443">
        <f t="shared" si="41"/>
        <v>0.71058311172775268</v>
      </c>
      <c r="H443">
        <f t="shared" si="42"/>
        <v>2.9495880000000022E-4</v>
      </c>
      <c r="I443" s="3">
        <v>1.0949</v>
      </c>
      <c r="J443" s="3">
        <v>9.1000000000000004E-3</v>
      </c>
      <c r="K443">
        <f t="shared" si="43"/>
        <v>6.6550000000006114E-6</v>
      </c>
    </row>
    <row r="444" spans="1:11" x14ac:dyDescent="0.2">
      <c r="A444" s="5">
        <v>43.5</v>
      </c>
      <c r="B444" s="3">
        <f t="shared" si="44"/>
        <v>8.9200000000000168E-2</v>
      </c>
      <c r="C444" s="3">
        <f t="shared" si="45"/>
        <v>6.2000000000000006E-3</v>
      </c>
      <c r="D444">
        <f t="shared" si="38"/>
        <v>100</v>
      </c>
      <c r="E444">
        <f t="shared" si="39"/>
        <v>5.58</v>
      </c>
      <c r="F444">
        <f t="shared" si="40"/>
        <v>40</v>
      </c>
      <c r="G444">
        <f t="shared" si="41"/>
        <v>0.74671445639187561</v>
      </c>
      <c r="H444">
        <f t="shared" si="42"/>
        <v>2.9864160000000057E-4</v>
      </c>
      <c r="I444" s="3">
        <v>1.0960000000000001</v>
      </c>
      <c r="J444" s="3">
        <v>9.4000000000000004E-3</v>
      </c>
      <c r="K444">
        <f t="shared" si="43"/>
        <v>4.9199999999994582E-6</v>
      </c>
    </row>
    <row r="445" spans="1:11" x14ac:dyDescent="0.2">
      <c r="A445" s="5">
        <v>43.6</v>
      </c>
      <c r="B445" s="3">
        <f t="shared" si="44"/>
        <v>9.000000000000008E-2</v>
      </c>
      <c r="C445" s="3">
        <f t="shared" si="45"/>
        <v>6.0999999999999995E-3</v>
      </c>
      <c r="D445">
        <f t="shared" si="38"/>
        <v>100</v>
      </c>
      <c r="E445">
        <f t="shared" si="39"/>
        <v>5.58</v>
      </c>
      <c r="F445">
        <f t="shared" si="40"/>
        <v>40</v>
      </c>
      <c r="G445">
        <f t="shared" si="41"/>
        <v>0.73467067483716786</v>
      </c>
      <c r="H445">
        <f t="shared" si="42"/>
        <v>3.0132000000000027E-4</v>
      </c>
      <c r="I445" s="3">
        <v>1.0968</v>
      </c>
      <c r="J445" s="3">
        <v>9.2999999999999992E-3</v>
      </c>
      <c r="K445">
        <f t="shared" si="43"/>
        <v>3.5999999999996034E-6</v>
      </c>
    </row>
    <row r="446" spans="1:11" x14ac:dyDescent="0.2">
      <c r="A446" s="5">
        <v>43.7</v>
      </c>
      <c r="B446" s="3">
        <f t="shared" si="44"/>
        <v>9.0600000000000014E-2</v>
      </c>
      <c r="C446" s="3">
        <f t="shared" si="45"/>
        <v>5.9000000000000007E-3</v>
      </c>
      <c r="D446">
        <f t="shared" si="38"/>
        <v>100</v>
      </c>
      <c r="E446">
        <f t="shared" si="39"/>
        <v>5.58</v>
      </c>
      <c r="F446">
        <f t="shared" si="40"/>
        <v>40</v>
      </c>
      <c r="G446">
        <f t="shared" si="41"/>
        <v>0.71058311172775268</v>
      </c>
      <c r="H446">
        <f t="shared" si="42"/>
        <v>3.0332880000000006E-4</v>
      </c>
      <c r="I446" s="3">
        <v>1.0973999999999999</v>
      </c>
      <c r="J446" s="3">
        <v>9.1000000000000004E-3</v>
      </c>
      <c r="K446">
        <f t="shared" si="43"/>
        <v>5.4000000000007377E-6</v>
      </c>
    </row>
    <row r="447" spans="1:11" x14ac:dyDescent="0.2">
      <c r="A447" s="5">
        <v>43.8</v>
      </c>
      <c r="B447" s="3">
        <f t="shared" si="44"/>
        <v>9.1500000000000137E-2</v>
      </c>
      <c r="C447" s="3">
        <f t="shared" si="45"/>
        <v>6.0999999999999995E-3</v>
      </c>
      <c r="D447">
        <f t="shared" si="38"/>
        <v>100</v>
      </c>
      <c r="E447">
        <f t="shared" si="39"/>
        <v>5.58</v>
      </c>
      <c r="F447">
        <f t="shared" si="40"/>
        <v>40</v>
      </c>
      <c r="G447">
        <f t="shared" si="41"/>
        <v>0.73467067483716786</v>
      </c>
      <c r="H447">
        <f t="shared" si="42"/>
        <v>3.0634200000000046E-4</v>
      </c>
      <c r="I447" s="3">
        <v>1.0983000000000001</v>
      </c>
      <c r="J447" s="3">
        <v>9.2999999999999992E-3</v>
      </c>
      <c r="K447">
        <f t="shared" si="43"/>
        <v>6.1999999999993172E-6</v>
      </c>
    </row>
    <row r="448" spans="1:11" x14ac:dyDescent="0.2">
      <c r="A448" s="5">
        <v>43.9</v>
      </c>
      <c r="B448" s="3">
        <f t="shared" si="44"/>
        <v>9.2500000000000027E-2</v>
      </c>
      <c r="C448" s="3">
        <f t="shared" si="45"/>
        <v>6.3E-3</v>
      </c>
      <c r="D448">
        <f t="shared" si="38"/>
        <v>100</v>
      </c>
      <c r="E448">
        <f t="shared" si="39"/>
        <v>5.58</v>
      </c>
      <c r="F448">
        <f t="shared" si="40"/>
        <v>40</v>
      </c>
      <c r="G448">
        <f t="shared" si="41"/>
        <v>0.75875823794658348</v>
      </c>
      <c r="H448">
        <f t="shared" si="42"/>
        <v>3.0969000000000011E-4</v>
      </c>
      <c r="I448" s="3">
        <v>1.0992999999999999</v>
      </c>
      <c r="J448" s="3">
        <v>9.4999999999999998E-3</v>
      </c>
      <c r="K448">
        <f t="shared" si="43"/>
        <v>5.0000000000008373E-6</v>
      </c>
    </row>
    <row r="449" spans="1:11" x14ac:dyDescent="0.2">
      <c r="A449" s="5">
        <v>44</v>
      </c>
      <c r="B449" s="3">
        <f t="shared" si="44"/>
        <v>9.3300000000000161E-2</v>
      </c>
      <c r="C449" s="3">
        <f t="shared" si="45"/>
        <v>6.2000000000000006E-3</v>
      </c>
      <c r="D449">
        <f t="shared" si="38"/>
        <v>100</v>
      </c>
      <c r="E449">
        <f t="shared" si="39"/>
        <v>5.58</v>
      </c>
      <c r="F449">
        <f t="shared" si="40"/>
        <v>40</v>
      </c>
      <c r="G449">
        <f t="shared" si="41"/>
        <v>0.74671445639187561</v>
      </c>
      <c r="H449">
        <f t="shared" si="42"/>
        <v>3.123684000000005E-4</v>
      </c>
      <c r="I449" s="3">
        <v>1.1001000000000001</v>
      </c>
      <c r="J449" s="3">
        <v>9.4000000000000004E-3</v>
      </c>
      <c r="K449">
        <f t="shared" si="43"/>
        <v>4.4449999999995111E-6</v>
      </c>
    </row>
    <row r="450" spans="1:11" x14ac:dyDescent="0.2">
      <c r="A450" s="5">
        <v>44.1</v>
      </c>
      <c r="B450" s="3">
        <f t="shared" si="44"/>
        <v>9.4000000000000083E-2</v>
      </c>
      <c r="C450" s="3">
        <f t="shared" si="45"/>
        <v>6.5000000000000006E-3</v>
      </c>
      <c r="D450">
        <f t="shared" si="38"/>
        <v>100</v>
      </c>
      <c r="E450">
        <f t="shared" si="39"/>
        <v>5.58</v>
      </c>
      <c r="F450">
        <f t="shared" si="40"/>
        <v>40</v>
      </c>
      <c r="G450">
        <f t="shared" si="41"/>
        <v>0.78284580105599888</v>
      </c>
      <c r="H450">
        <f t="shared" si="42"/>
        <v>3.147120000000003E-4</v>
      </c>
      <c r="I450" s="3">
        <v>1.1008</v>
      </c>
      <c r="J450" s="3">
        <v>9.7000000000000003E-3</v>
      </c>
      <c r="K450">
        <f t="shared" si="43"/>
        <v>6.3999999999992958E-6</v>
      </c>
    </row>
    <row r="451" spans="1:11" x14ac:dyDescent="0.2">
      <c r="A451" s="5">
        <v>44.2</v>
      </c>
      <c r="B451" s="3">
        <f t="shared" si="44"/>
        <v>9.4999999999999973E-2</v>
      </c>
      <c r="C451" s="3">
        <f t="shared" si="45"/>
        <v>6.3E-3</v>
      </c>
      <c r="D451">
        <f t="shared" si="38"/>
        <v>100</v>
      </c>
      <c r="E451">
        <f t="shared" si="39"/>
        <v>5.58</v>
      </c>
      <c r="F451">
        <f t="shared" si="40"/>
        <v>40</v>
      </c>
      <c r="G451">
        <f t="shared" si="41"/>
        <v>0.75875823794658348</v>
      </c>
      <c r="H451">
        <f t="shared" si="42"/>
        <v>3.1805999999999995E-4</v>
      </c>
      <c r="I451" s="3">
        <v>1.1017999999999999</v>
      </c>
      <c r="J451" s="3">
        <v>9.4999999999999998E-3</v>
      </c>
      <c r="K451">
        <f t="shared" si="43"/>
        <v>5.0800000000008501E-6</v>
      </c>
    </row>
    <row r="452" spans="1:11" x14ac:dyDescent="0.2">
      <c r="A452" s="5">
        <v>44.3</v>
      </c>
      <c r="B452" s="3">
        <f t="shared" si="44"/>
        <v>9.5800000000000107E-2</v>
      </c>
      <c r="C452" s="3">
        <f t="shared" si="45"/>
        <v>6.3999999999999994E-3</v>
      </c>
      <c r="D452">
        <f t="shared" si="38"/>
        <v>100</v>
      </c>
      <c r="E452">
        <f t="shared" si="39"/>
        <v>5.58</v>
      </c>
      <c r="F452">
        <f t="shared" si="40"/>
        <v>40</v>
      </c>
      <c r="G452">
        <f t="shared" si="41"/>
        <v>0.77080201950129101</v>
      </c>
      <c r="H452">
        <f t="shared" si="42"/>
        <v>3.207384000000004E-4</v>
      </c>
      <c r="I452" s="3">
        <v>1.1026</v>
      </c>
      <c r="J452" s="3">
        <v>9.5999999999999992E-3</v>
      </c>
      <c r="K452">
        <f t="shared" si="43"/>
        <v>4.549999999999499E-6</v>
      </c>
    </row>
    <row r="453" spans="1:11" x14ac:dyDescent="0.2">
      <c r="A453" s="5">
        <v>44.4</v>
      </c>
      <c r="B453" s="3">
        <f t="shared" si="44"/>
        <v>9.650000000000003E-2</v>
      </c>
      <c r="C453" s="3">
        <f t="shared" si="45"/>
        <v>6.6E-3</v>
      </c>
      <c r="D453">
        <f t="shared" si="38"/>
        <v>100</v>
      </c>
      <c r="E453">
        <f t="shared" si="39"/>
        <v>5.58</v>
      </c>
      <c r="F453">
        <f t="shared" si="40"/>
        <v>40</v>
      </c>
      <c r="G453">
        <f t="shared" si="41"/>
        <v>0.7948895826107063</v>
      </c>
      <c r="H453">
        <f t="shared" si="42"/>
        <v>3.2308200000000009E-4</v>
      </c>
      <c r="I453" s="3">
        <v>1.1032999999999999</v>
      </c>
      <c r="J453" s="3">
        <v>9.7999999999999997E-3</v>
      </c>
      <c r="K453">
        <f t="shared" si="43"/>
        <v>5.320000000000891E-6</v>
      </c>
    </row>
    <row r="454" spans="1:11" x14ac:dyDescent="0.2">
      <c r="A454" s="5">
        <v>44.5</v>
      </c>
      <c r="B454" s="3">
        <f t="shared" si="44"/>
        <v>9.7300000000000164E-2</v>
      </c>
      <c r="C454" s="3">
        <f t="shared" si="45"/>
        <v>6.7000000000000011E-3</v>
      </c>
      <c r="D454">
        <f t="shared" si="38"/>
        <v>100</v>
      </c>
      <c r="E454">
        <f t="shared" si="39"/>
        <v>5.58</v>
      </c>
      <c r="F454">
        <f t="shared" si="40"/>
        <v>40</v>
      </c>
      <c r="G454">
        <f t="shared" si="41"/>
        <v>0.80693336416541417</v>
      </c>
      <c r="H454">
        <f t="shared" si="42"/>
        <v>3.2576040000000054E-4</v>
      </c>
      <c r="I454" s="3">
        <v>1.1041000000000001</v>
      </c>
      <c r="J454" s="3">
        <v>9.9000000000000008E-3</v>
      </c>
      <c r="K454">
        <f t="shared" si="43"/>
        <v>6.6999999999992633E-6</v>
      </c>
    </row>
    <row r="455" spans="1:11" x14ac:dyDescent="0.2">
      <c r="A455" s="5">
        <v>44.6</v>
      </c>
      <c r="B455" s="3">
        <f t="shared" si="44"/>
        <v>9.8300000000000054E-2</v>
      </c>
      <c r="C455" s="3">
        <f t="shared" si="45"/>
        <v>6.7000000000000011E-3</v>
      </c>
      <c r="D455">
        <f t="shared" si="38"/>
        <v>100</v>
      </c>
      <c r="E455">
        <f t="shared" si="39"/>
        <v>5.58</v>
      </c>
      <c r="F455">
        <f t="shared" si="40"/>
        <v>40</v>
      </c>
      <c r="G455">
        <f t="shared" si="41"/>
        <v>0.80693336416541417</v>
      </c>
      <c r="H455">
        <f t="shared" si="42"/>
        <v>3.2910840000000018E-4</v>
      </c>
      <c r="I455" s="3">
        <v>1.1051</v>
      </c>
      <c r="J455" s="3">
        <v>9.9000000000000008E-3</v>
      </c>
      <c r="K455">
        <f t="shared" si="43"/>
        <v>4.6199999999994916E-6</v>
      </c>
    </row>
    <row r="456" spans="1:11" x14ac:dyDescent="0.2">
      <c r="A456" s="5">
        <v>44.7</v>
      </c>
      <c r="B456" s="3">
        <f t="shared" si="44"/>
        <v>9.8999999999999977E-2</v>
      </c>
      <c r="C456" s="3">
        <f t="shared" si="45"/>
        <v>6.5000000000000006E-3</v>
      </c>
      <c r="D456">
        <f t="shared" si="38"/>
        <v>100</v>
      </c>
      <c r="E456">
        <f t="shared" si="39"/>
        <v>5.58</v>
      </c>
      <c r="F456">
        <f t="shared" si="40"/>
        <v>40</v>
      </c>
      <c r="G456">
        <f t="shared" si="41"/>
        <v>0.78284580105599888</v>
      </c>
      <c r="H456">
        <f t="shared" si="42"/>
        <v>3.3145199999999993E-4</v>
      </c>
      <c r="I456" s="3">
        <v>1.1057999999999999</v>
      </c>
      <c r="J456" s="3">
        <v>9.7000000000000003E-3</v>
      </c>
      <c r="K456">
        <f t="shared" si="43"/>
        <v>4.620000000000957E-6</v>
      </c>
    </row>
    <row r="457" spans="1:11" x14ac:dyDescent="0.2">
      <c r="A457" s="5">
        <v>44.8</v>
      </c>
      <c r="B457" s="3">
        <f t="shared" si="44"/>
        <v>9.9700000000000122E-2</v>
      </c>
      <c r="C457" s="3">
        <f t="shared" si="45"/>
        <v>6.7000000000000011E-3</v>
      </c>
      <c r="D457">
        <f t="shared" si="38"/>
        <v>100</v>
      </c>
      <c r="E457">
        <f t="shared" si="39"/>
        <v>5.58</v>
      </c>
      <c r="F457">
        <f t="shared" si="40"/>
        <v>40</v>
      </c>
      <c r="G457">
        <f t="shared" si="41"/>
        <v>0.80693336416541417</v>
      </c>
      <c r="H457">
        <f t="shared" si="42"/>
        <v>3.3379560000000043E-4</v>
      </c>
      <c r="I457" s="3">
        <v>1.1065</v>
      </c>
      <c r="J457" s="3">
        <v>9.9000000000000008E-3</v>
      </c>
      <c r="K457">
        <f t="shared" si="43"/>
        <v>7.3699999999991891E-6</v>
      </c>
    </row>
    <row r="458" spans="1:11" x14ac:dyDescent="0.2">
      <c r="A458" s="5">
        <v>44.9</v>
      </c>
      <c r="B458" s="3">
        <f t="shared" si="44"/>
        <v>0.1008</v>
      </c>
      <c r="C458" s="3">
        <f t="shared" si="45"/>
        <v>6.7000000000000011E-3</v>
      </c>
      <c r="D458">
        <f t="shared" ref="D458:D521" si="46">$E$4</f>
        <v>100</v>
      </c>
      <c r="E458">
        <f t="shared" ref="E458:E521" si="47">$F$4</f>
        <v>5.58</v>
      </c>
      <c r="F458">
        <f t="shared" ref="F458:F521" si="48">$G$4</f>
        <v>40</v>
      </c>
      <c r="G458">
        <f t="shared" ref="G458:G521" si="49">3*C458*D458*1000/(2*F458*E458^2)</f>
        <v>0.80693336416541417</v>
      </c>
      <c r="H458">
        <f t="shared" ref="H458:H521" si="50">6*B458*E458/(D458^2)</f>
        <v>3.3747840000000002E-4</v>
      </c>
      <c r="I458" s="3">
        <v>1.1075999999999999</v>
      </c>
      <c r="J458" s="3">
        <v>9.9000000000000008E-3</v>
      </c>
      <c r="K458">
        <f t="shared" ref="K458:K521" si="51">(C459+C458)/2*(B459-B458)</f>
        <v>6.0300000000008249E-6</v>
      </c>
    </row>
    <row r="459" spans="1:11" x14ac:dyDescent="0.2">
      <c r="A459" s="5">
        <v>45</v>
      </c>
      <c r="B459" s="3">
        <f t="shared" si="44"/>
        <v>0.10170000000000012</v>
      </c>
      <c r="C459" s="3">
        <f t="shared" si="45"/>
        <v>6.7000000000000011E-3</v>
      </c>
      <c r="D459">
        <f t="shared" si="46"/>
        <v>100</v>
      </c>
      <c r="E459">
        <f t="shared" si="47"/>
        <v>5.58</v>
      </c>
      <c r="F459">
        <f t="shared" si="48"/>
        <v>40</v>
      </c>
      <c r="G459">
        <f t="shared" si="49"/>
        <v>0.80693336416541417</v>
      </c>
      <c r="H459">
        <f t="shared" si="50"/>
        <v>3.4049160000000042E-4</v>
      </c>
      <c r="I459" s="3">
        <v>1.1085</v>
      </c>
      <c r="J459" s="3">
        <v>9.9000000000000008E-3</v>
      </c>
      <c r="K459">
        <f t="shared" si="51"/>
        <v>4.0199999999995583E-6</v>
      </c>
    </row>
    <row r="460" spans="1:11" x14ac:dyDescent="0.2">
      <c r="A460" s="5">
        <v>45.1</v>
      </c>
      <c r="B460" s="3">
        <f t="shared" si="44"/>
        <v>0.10230000000000006</v>
      </c>
      <c r="C460" s="3">
        <f t="shared" si="45"/>
        <v>6.7000000000000011E-3</v>
      </c>
      <c r="D460">
        <f t="shared" si="46"/>
        <v>100</v>
      </c>
      <c r="E460">
        <f t="shared" si="47"/>
        <v>5.58</v>
      </c>
      <c r="F460">
        <f t="shared" si="48"/>
        <v>40</v>
      </c>
      <c r="G460">
        <f t="shared" si="49"/>
        <v>0.80693336416541417</v>
      </c>
      <c r="H460">
        <f t="shared" si="50"/>
        <v>3.4250040000000022E-4</v>
      </c>
      <c r="I460" s="3">
        <v>1.1091</v>
      </c>
      <c r="J460" s="3">
        <v>9.9000000000000008E-3</v>
      </c>
      <c r="K460">
        <f t="shared" si="51"/>
        <v>5.4800000000009182E-6</v>
      </c>
    </row>
    <row r="461" spans="1:11" x14ac:dyDescent="0.2">
      <c r="A461" s="5">
        <v>45.2</v>
      </c>
      <c r="B461" s="3">
        <f t="shared" si="44"/>
        <v>0.10310000000000019</v>
      </c>
      <c r="C461" s="3">
        <f t="shared" si="45"/>
        <v>7.000000000000001E-3</v>
      </c>
      <c r="D461">
        <f t="shared" si="46"/>
        <v>100</v>
      </c>
      <c r="E461">
        <f t="shared" si="47"/>
        <v>5.58</v>
      </c>
      <c r="F461">
        <f t="shared" si="48"/>
        <v>40</v>
      </c>
      <c r="G461">
        <f t="shared" si="49"/>
        <v>0.84306470882953721</v>
      </c>
      <c r="H461">
        <f t="shared" si="50"/>
        <v>3.4517880000000062E-4</v>
      </c>
      <c r="I461" s="3">
        <v>1.1099000000000001</v>
      </c>
      <c r="J461" s="3">
        <v>1.0200000000000001E-2</v>
      </c>
      <c r="K461">
        <f t="shared" si="51"/>
        <v>7.0499999999992244E-6</v>
      </c>
    </row>
    <row r="462" spans="1:11" x14ac:dyDescent="0.2">
      <c r="A462" s="5">
        <v>45.3</v>
      </c>
      <c r="B462" s="3">
        <f t="shared" si="44"/>
        <v>0.10410000000000008</v>
      </c>
      <c r="C462" s="3">
        <f t="shared" si="45"/>
        <v>7.1000000000000004E-3</v>
      </c>
      <c r="D462">
        <f t="shared" si="46"/>
        <v>100</v>
      </c>
      <c r="E462">
        <f t="shared" si="47"/>
        <v>5.58</v>
      </c>
      <c r="F462">
        <f t="shared" si="48"/>
        <v>40</v>
      </c>
      <c r="G462">
        <f t="shared" si="49"/>
        <v>0.85510849038424475</v>
      </c>
      <c r="H462">
        <f t="shared" si="50"/>
        <v>3.4852680000000026E-4</v>
      </c>
      <c r="I462" s="3">
        <v>1.1109</v>
      </c>
      <c r="J462" s="3">
        <v>1.03E-2</v>
      </c>
      <c r="K462">
        <f t="shared" si="51"/>
        <v>6.4349999999992913E-6</v>
      </c>
    </row>
    <row r="463" spans="1:11" x14ac:dyDescent="0.2">
      <c r="A463" s="5">
        <v>45.4</v>
      </c>
      <c r="B463" s="3">
        <f t="shared" si="44"/>
        <v>0.10499999999999998</v>
      </c>
      <c r="C463" s="3">
        <f t="shared" si="45"/>
        <v>7.1999999999999998E-3</v>
      </c>
      <c r="D463">
        <f t="shared" si="46"/>
        <v>100</v>
      </c>
      <c r="E463">
        <f t="shared" si="47"/>
        <v>5.58</v>
      </c>
      <c r="F463">
        <f t="shared" si="48"/>
        <v>40</v>
      </c>
      <c r="G463">
        <f t="shared" si="49"/>
        <v>0.86715227193895239</v>
      </c>
      <c r="H463">
        <f t="shared" si="50"/>
        <v>3.5153999999999996E-4</v>
      </c>
      <c r="I463" s="3">
        <v>1.1117999999999999</v>
      </c>
      <c r="J463" s="3">
        <v>1.04E-2</v>
      </c>
      <c r="K463">
        <f t="shared" si="51"/>
        <v>4.2600000000011078E-6</v>
      </c>
    </row>
    <row r="464" spans="1:11" x14ac:dyDescent="0.2">
      <c r="A464" s="5">
        <v>45.5</v>
      </c>
      <c r="B464" s="3">
        <f t="shared" si="44"/>
        <v>0.10560000000000014</v>
      </c>
      <c r="C464" s="3">
        <f t="shared" si="45"/>
        <v>7.000000000000001E-3</v>
      </c>
      <c r="D464">
        <f t="shared" si="46"/>
        <v>100</v>
      </c>
      <c r="E464">
        <f t="shared" si="47"/>
        <v>5.58</v>
      </c>
      <c r="F464">
        <f t="shared" si="48"/>
        <v>40</v>
      </c>
      <c r="G464">
        <f t="shared" si="49"/>
        <v>0.84306470882953721</v>
      </c>
      <c r="H464">
        <f t="shared" si="50"/>
        <v>3.5354880000000046E-4</v>
      </c>
      <c r="I464" s="3">
        <v>1.1124000000000001</v>
      </c>
      <c r="J464" s="3">
        <v>1.0200000000000001E-2</v>
      </c>
      <c r="K464">
        <f t="shared" si="51"/>
        <v>7.1499999999992133E-6</v>
      </c>
    </row>
    <row r="465" spans="1:11" x14ac:dyDescent="0.2">
      <c r="A465" s="5">
        <v>45.6</v>
      </c>
      <c r="B465" s="3">
        <f t="shared" si="44"/>
        <v>0.10660000000000003</v>
      </c>
      <c r="C465" s="3">
        <f t="shared" si="45"/>
        <v>7.3000000000000009E-3</v>
      </c>
      <c r="D465">
        <f t="shared" si="46"/>
        <v>100</v>
      </c>
      <c r="E465">
        <f t="shared" si="47"/>
        <v>5.58</v>
      </c>
      <c r="F465">
        <f t="shared" si="48"/>
        <v>40</v>
      </c>
      <c r="G465">
        <f t="shared" si="49"/>
        <v>0.87919605349366026</v>
      </c>
      <c r="H465">
        <f t="shared" si="50"/>
        <v>3.568968000000001E-4</v>
      </c>
      <c r="I465" s="3">
        <v>1.1133999999999999</v>
      </c>
      <c r="J465" s="3">
        <v>1.0500000000000001E-2</v>
      </c>
      <c r="K465">
        <f t="shared" si="51"/>
        <v>6.5700000000008985E-6</v>
      </c>
    </row>
    <row r="466" spans="1:11" x14ac:dyDescent="0.2">
      <c r="A466" s="5">
        <v>45.7</v>
      </c>
      <c r="B466" s="3">
        <f t="shared" ref="B466:B529" si="52">I466-$I$337</f>
        <v>0.10750000000000015</v>
      </c>
      <c r="C466" s="3">
        <f t="shared" ref="C466:C529" si="53">J466-$J$337</f>
        <v>7.3000000000000009E-3</v>
      </c>
      <c r="D466">
        <f t="shared" si="46"/>
        <v>100</v>
      </c>
      <c r="E466">
        <f t="shared" si="47"/>
        <v>5.58</v>
      </c>
      <c r="F466">
        <f t="shared" si="48"/>
        <v>40</v>
      </c>
      <c r="G466">
        <f t="shared" si="49"/>
        <v>0.87919605349366026</v>
      </c>
      <c r="H466">
        <f t="shared" si="50"/>
        <v>3.599100000000005E-4</v>
      </c>
      <c r="I466" s="3">
        <v>1.1143000000000001</v>
      </c>
      <c r="J466" s="3">
        <v>1.0500000000000001E-2</v>
      </c>
      <c r="K466">
        <f t="shared" si="51"/>
        <v>5.144999999999434E-6</v>
      </c>
    </row>
    <row r="467" spans="1:11" x14ac:dyDescent="0.2">
      <c r="A467" s="5">
        <v>45.8</v>
      </c>
      <c r="B467" s="3">
        <f t="shared" si="52"/>
        <v>0.10820000000000007</v>
      </c>
      <c r="C467" s="3">
        <f t="shared" si="53"/>
        <v>7.4000000000000003E-3</v>
      </c>
      <c r="D467">
        <f t="shared" si="46"/>
        <v>100</v>
      </c>
      <c r="E467">
        <f t="shared" si="47"/>
        <v>5.58</v>
      </c>
      <c r="F467">
        <f t="shared" si="48"/>
        <v>40</v>
      </c>
      <c r="G467">
        <f t="shared" si="49"/>
        <v>0.89123983504836768</v>
      </c>
      <c r="H467">
        <f t="shared" si="50"/>
        <v>3.6225360000000025E-4</v>
      </c>
      <c r="I467" s="3">
        <v>1.115</v>
      </c>
      <c r="J467" s="3">
        <v>1.06E-2</v>
      </c>
      <c r="K467">
        <f t="shared" si="51"/>
        <v>5.9599999999993432E-6</v>
      </c>
    </row>
    <row r="468" spans="1:11" x14ac:dyDescent="0.2">
      <c r="A468" s="5">
        <v>45.9</v>
      </c>
      <c r="B468" s="3">
        <f t="shared" si="52"/>
        <v>0.10899999999999999</v>
      </c>
      <c r="C468" s="3">
        <f t="shared" si="53"/>
        <v>7.4999999999999997E-3</v>
      </c>
      <c r="D468">
        <f t="shared" si="46"/>
        <v>100</v>
      </c>
      <c r="E468">
        <f t="shared" si="47"/>
        <v>5.58</v>
      </c>
      <c r="F468">
        <f t="shared" si="48"/>
        <v>40</v>
      </c>
      <c r="G468">
        <f t="shared" si="49"/>
        <v>0.90328361660307543</v>
      </c>
      <c r="H468">
        <f t="shared" si="50"/>
        <v>3.6493199999999994E-4</v>
      </c>
      <c r="I468" s="3">
        <v>1.1157999999999999</v>
      </c>
      <c r="J468" s="3">
        <v>1.0699999999999999E-2</v>
      </c>
      <c r="K468">
        <f t="shared" si="51"/>
        <v>7.5000000000008388E-6</v>
      </c>
    </row>
    <row r="469" spans="1:11" x14ac:dyDescent="0.2">
      <c r="A469" s="5">
        <v>46</v>
      </c>
      <c r="B469" s="3">
        <f t="shared" si="52"/>
        <v>0.1100000000000001</v>
      </c>
      <c r="C469" s="3">
        <f t="shared" si="53"/>
        <v>7.4999999999999997E-3</v>
      </c>
      <c r="D469">
        <f t="shared" si="46"/>
        <v>100</v>
      </c>
      <c r="E469">
        <f t="shared" si="47"/>
        <v>5.58</v>
      </c>
      <c r="F469">
        <f t="shared" si="48"/>
        <v>40</v>
      </c>
      <c r="G469">
        <f t="shared" si="49"/>
        <v>0.90328361660307543</v>
      </c>
      <c r="H469">
        <f t="shared" si="50"/>
        <v>3.6828000000000034E-4</v>
      </c>
      <c r="I469" s="3">
        <v>1.1168</v>
      </c>
      <c r="J469" s="3">
        <v>1.0699999999999999E-2</v>
      </c>
      <c r="K469">
        <f t="shared" si="51"/>
        <v>5.9999999999993386E-6</v>
      </c>
    </row>
    <row r="470" spans="1:11" x14ac:dyDescent="0.2">
      <c r="A470" s="5">
        <v>46.1</v>
      </c>
      <c r="B470" s="3">
        <f t="shared" si="52"/>
        <v>0.11080000000000001</v>
      </c>
      <c r="C470" s="3">
        <f t="shared" si="53"/>
        <v>7.4999999999999997E-3</v>
      </c>
      <c r="D470">
        <f t="shared" si="46"/>
        <v>100</v>
      </c>
      <c r="E470">
        <f t="shared" si="47"/>
        <v>5.58</v>
      </c>
      <c r="F470">
        <f t="shared" si="48"/>
        <v>40</v>
      </c>
      <c r="G470">
        <f t="shared" si="49"/>
        <v>0.90328361660307543</v>
      </c>
      <c r="H470">
        <f t="shared" si="50"/>
        <v>3.7095840000000004E-4</v>
      </c>
      <c r="I470" s="3">
        <v>1.1175999999999999</v>
      </c>
      <c r="J470" s="3">
        <v>1.0699999999999999E-2</v>
      </c>
      <c r="K470">
        <f t="shared" si="51"/>
        <v>5.2500000000010873E-6</v>
      </c>
    </row>
    <row r="471" spans="1:11" x14ac:dyDescent="0.2">
      <c r="A471" s="5">
        <v>46.2</v>
      </c>
      <c r="B471" s="3">
        <f t="shared" si="52"/>
        <v>0.11150000000000015</v>
      </c>
      <c r="C471" s="3">
        <f t="shared" si="53"/>
        <v>7.4999999999999997E-3</v>
      </c>
      <c r="D471">
        <f t="shared" si="46"/>
        <v>100</v>
      </c>
      <c r="E471">
        <f t="shared" si="47"/>
        <v>5.58</v>
      </c>
      <c r="F471">
        <f t="shared" si="48"/>
        <v>40</v>
      </c>
      <c r="G471">
        <f t="shared" si="49"/>
        <v>0.90328361660307543</v>
      </c>
      <c r="H471">
        <f t="shared" si="50"/>
        <v>3.7330200000000049E-4</v>
      </c>
      <c r="I471" s="3">
        <v>1.1183000000000001</v>
      </c>
      <c r="J471" s="3">
        <v>1.0699999999999999E-2</v>
      </c>
      <c r="K471">
        <f t="shared" si="51"/>
        <v>6.7499999999992561E-6</v>
      </c>
    </row>
    <row r="472" spans="1:11" x14ac:dyDescent="0.2">
      <c r="A472" s="5">
        <v>46.3</v>
      </c>
      <c r="B472" s="3">
        <f t="shared" si="52"/>
        <v>0.11240000000000006</v>
      </c>
      <c r="C472" s="3">
        <f t="shared" si="53"/>
        <v>7.4999999999999997E-3</v>
      </c>
      <c r="D472">
        <f t="shared" si="46"/>
        <v>100</v>
      </c>
      <c r="E472">
        <f t="shared" si="47"/>
        <v>5.58</v>
      </c>
      <c r="F472">
        <f t="shared" si="48"/>
        <v>40</v>
      </c>
      <c r="G472">
        <f t="shared" si="49"/>
        <v>0.90328361660307543</v>
      </c>
      <c r="H472">
        <f t="shared" si="50"/>
        <v>3.7631520000000018E-4</v>
      </c>
      <c r="I472" s="3">
        <v>1.1192</v>
      </c>
      <c r="J472" s="3">
        <v>1.0699999999999999E-2</v>
      </c>
      <c r="K472">
        <f t="shared" si="51"/>
        <v>7.4000000000008287E-6</v>
      </c>
    </row>
    <row r="473" spans="1:11" x14ac:dyDescent="0.2">
      <c r="A473" s="5">
        <v>46.4</v>
      </c>
      <c r="B473" s="3">
        <f t="shared" si="52"/>
        <v>0.11340000000000017</v>
      </c>
      <c r="C473" s="3">
        <f t="shared" si="53"/>
        <v>7.3000000000000009E-3</v>
      </c>
      <c r="D473">
        <f t="shared" si="46"/>
        <v>100</v>
      </c>
      <c r="E473">
        <f t="shared" si="47"/>
        <v>5.58</v>
      </c>
      <c r="F473">
        <f t="shared" si="48"/>
        <v>40</v>
      </c>
      <c r="G473">
        <f t="shared" si="49"/>
        <v>0.87919605349366026</v>
      </c>
      <c r="H473">
        <f t="shared" si="50"/>
        <v>3.7966320000000053E-4</v>
      </c>
      <c r="I473" s="3">
        <v>1.1202000000000001</v>
      </c>
      <c r="J473" s="3">
        <v>1.0500000000000001E-2</v>
      </c>
      <c r="K473">
        <f t="shared" si="51"/>
        <v>4.4699999999995083E-6</v>
      </c>
    </row>
    <row r="474" spans="1:11" x14ac:dyDescent="0.2">
      <c r="A474" s="5">
        <v>46.5</v>
      </c>
      <c r="B474" s="3">
        <f t="shared" si="52"/>
        <v>0.1140000000000001</v>
      </c>
      <c r="C474" s="3">
        <f t="shared" si="53"/>
        <v>7.6000000000000009E-3</v>
      </c>
      <c r="D474">
        <f t="shared" si="46"/>
        <v>100</v>
      </c>
      <c r="E474">
        <f t="shared" si="47"/>
        <v>5.58</v>
      </c>
      <c r="F474">
        <f t="shared" si="48"/>
        <v>40</v>
      </c>
      <c r="G474">
        <f t="shared" si="49"/>
        <v>0.9153273981577833</v>
      </c>
      <c r="H474">
        <f t="shared" si="50"/>
        <v>3.8167200000000033E-4</v>
      </c>
      <c r="I474" s="3">
        <v>1.1208</v>
      </c>
      <c r="J474" s="3">
        <v>1.0800000000000001E-2</v>
      </c>
      <c r="K474">
        <f t="shared" si="51"/>
        <v>5.3199999999994146E-6</v>
      </c>
    </row>
    <row r="475" spans="1:11" x14ac:dyDescent="0.2">
      <c r="A475" s="5">
        <v>46.6</v>
      </c>
      <c r="B475" s="3">
        <f t="shared" si="52"/>
        <v>0.11470000000000002</v>
      </c>
      <c r="C475" s="3">
        <f t="shared" si="53"/>
        <v>7.6000000000000009E-3</v>
      </c>
      <c r="D475">
        <f t="shared" si="46"/>
        <v>100</v>
      </c>
      <c r="E475">
        <f t="shared" si="47"/>
        <v>5.58</v>
      </c>
      <c r="F475">
        <f t="shared" si="48"/>
        <v>40</v>
      </c>
      <c r="G475">
        <f t="shared" si="49"/>
        <v>0.9153273981577833</v>
      </c>
      <c r="H475">
        <f t="shared" si="50"/>
        <v>3.8401560000000007E-4</v>
      </c>
      <c r="I475" s="3">
        <v>1.1214999999999999</v>
      </c>
      <c r="J475" s="3">
        <v>1.0800000000000001E-2</v>
      </c>
      <c r="K475">
        <f t="shared" si="51"/>
        <v>6.9300000000009467E-6</v>
      </c>
    </row>
    <row r="476" spans="1:11" x14ac:dyDescent="0.2">
      <c r="A476" s="5">
        <v>46.7</v>
      </c>
      <c r="B476" s="3">
        <f t="shared" si="52"/>
        <v>0.11560000000000015</v>
      </c>
      <c r="C476" s="3">
        <f t="shared" si="53"/>
        <v>7.7999999999999996E-3</v>
      </c>
      <c r="D476">
        <f t="shared" si="46"/>
        <v>100</v>
      </c>
      <c r="E476">
        <f t="shared" si="47"/>
        <v>5.58</v>
      </c>
      <c r="F476">
        <f t="shared" si="48"/>
        <v>40</v>
      </c>
      <c r="G476">
        <f t="shared" si="49"/>
        <v>0.93941496126719837</v>
      </c>
      <c r="H476">
        <f t="shared" si="50"/>
        <v>3.8702880000000047E-4</v>
      </c>
      <c r="I476" s="3">
        <v>1.1224000000000001</v>
      </c>
      <c r="J476" s="3">
        <v>1.0999999999999999E-2</v>
      </c>
      <c r="K476">
        <f t="shared" si="51"/>
        <v>7.799999999999141E-6</v>
      </c>
    </row>
    <row r="477" spans="1:11" x14ac:dyDescent="0.2">
      <c r="A477" s="5">
        <v>46.8</v>
      </c>
      <c r="B477" s="3">
        <f t="shared" si="52"/>
        <v>0.11660000000000004</v>
      </c>
      <c r="C477" s="3">
        <f t="shared" si="53"/>
        <v>7.7999999999999996E-3</v>
      </c>
      <c r="D477">
        <f t="shared" si="46"/>
        <v>100</v>
      </c>
      <c r="E477">
        <f t="shared" si="47"/>
        <v>5.58</v>
      </c>
      <c r="F477">
        <f t="shared" si="48"/>
        <v>40</v>
      </c>
      <c r="G477">
        <f t="shared" si="49"/>
        <v>0.93941496126719837</v>
      </c>
      <c r="H477">
        <f t="shared" si="50"/>
        <v>3.9037680000000011E-4</v>
      </c>
      <c r="I477" s="3">
        <v>1.1234</v>
      </c>
      <c r="J477" s="3">
        <v>1.0999999999999999E-2</v>
      </c>
      <c r="K477">
        <f t="shared" si="51"/>
        <v>5.5300000000011456E-6</v>
      </c>
    </row>
    <row r="478" spans="1:11" x14ac:dyDescent="0.2">
      <c r="A478" s="5">
        <v>46.9</v>
      </c>
      <c r="B478" s="3">
        <f t="shared" si="52"/>
        <v>0.11730000000000018</v>
      </c>
      <c r="C478" s="3">
        <f t="shared" si="53"/>
        <v>8.0000000000000002E-3</v>
      </c>
      <c r="D478">
        <f t="shared" si="46"/>
        <v>100</v>
      </c>
      <c r="E478">
        <f t="shared" si="47"/>
        <v>5.58</v>
      </c>
      <c r="F478">
        <f t="shared" si="48"/>
        <v>40</v>
      </c>
      <c r="G478">
        <f t="shared" si="49"/>
        <v>0.96350252437661377</v>
      </c>
      <c r="H478">
        <f t="shared" si="50"/>
        <v>3.9272040000000062E-4</v>
      </c>
      <c r="I478" s="3">
        <v>1.1241000000000001</v>
      </c>
      <c r="J478" s="3">
        <v>1.12E-2</v>
      </c>
      <c r="K478">
        <f t="shared" si="51"/>
        <v>7.1999999999992069E-6</v>
      </c>
    </row>
    <row r="479" spans="1:11" x14ac:dyDescent="0.2">
      <c r="A479" s="5">
        <v>47</v>
      </c>
      <c r="B479" s="3">
        <f t="shared" si="52"/>
        <v>0.11820000000000008</v>
      </c>
      <c r="C479" s="3">
        <f t="shared" si="53"/>
        <v>8.0000000000000002E-3</v>
      </c>
      <c r="D479">
        <f t="shared" si="46"/>
        <v>100</v>
      </c>
      <c r="E479">
        <f t="shared" si="47"/>
        <v>5.58</v>
      </c>
      <c r="F479">
        <f t="shared" si="48"/>
        <v>40</v>
      </c>
      <c r="G479">
        <f t="shared" si="49"/>
        <v>0.96350252437661377</v>
      </c>
      <c r="H479">
        <f t="shared" si="50"/>
        <v>3.9573360000000026E-4</v>
      </c>
      <c r="I479" s="3">
        <v>1.125</v>
      </c>
      <c r="J479" s="3">
        <v>1.12E-2</v>
      </c>
      <c r="K479">
        <f t="shared" si="51"/>
        <v>7.9999999999991187E-6</v>
      </c>
    </row>
    <row r="480" spans="1:11" x14ac:dyDescent="0.2">
      <c r="A480" s="5">
        <v>47.1</v>
      </c>
      <c r="B480" s="3">
        <f t="shared" si="52"/>
        <v>0.11919999999999997</v>
      </c>
      <c r="C480" s="3">
        <f t="shared" si="53"/>
        <v>8.0000000000000002E-3</v>
      </c>
      <c r="D480">
        <f t="shared" si="46"/>
        <v>100</v>
      </c>
      <c r="E480">
        <f t="shared" si="47"/>
        <v>5.58</v>
      </c>
      <c r="F480">
        <f t="shared" si="48"/>
        <v>40</v>
      </c>
      <c r="G480">
        <f t="shared" si="49"/>
        <v>0.96350252437661377</v>
      </c>
      <c r="H480">
        <f t="shared" si="50"/>
        <v>3.990815999999999E-4</v>
      </c>
      <c r="I480" s="3">
        <v>1.1259999999999999</v>
      </c>
      <c r="J480" s="3">
        <v>1.12E-2</v>
      </c>
      <c r="K480">
        <f t="shared" si="51"/>
        <v>5.6000000000011593E-6</v>
      </c>
    </row>
    <row r="481" spans="1:11" x14ac:dyDescent="0.2">
      <c r="A481" s="5">
        <v>47.2</v>
      </c>
      <c r="B481" s="3">
        <f t="shared" si="52"/>
        <v>0.11990000000000012</v>
      </c>
      <c r="C481" s="3">
        <f t="shared" si="53"/>
        <v>8.0000000000000002E-3</v>
      </c>
      <c r="D481">
        <f t="shared" si="46"/>
        <v>100</v>
      </c>
      <c r="E481">
        <f t="shared" si="47"/>
        <v>5.58</v>
      </c>
      <c r="F481">
        <f t="shared" si="48"/>
        <v>40</v>
      </c>
      <c r="G481">
        <f t="shared" si="49"/>
        <v>0.96350252437661377</v>
      </c>
      <c r="H481">
        <f t="shared" si="50"/>
        <v>4.0142520000000046E-4</v>
      </c>
      <c r="I481" s="3">
        <v>1.1267</v>
      </c>
      <c r="J481" s="3">
        <v>1.12E-2</v>
      </c>
      <c r="K481">
        <f t="shared" si="51"/>
        <v>5.5649999999993877E-6</v>
      </c>
    </row>
    <row r="482" spans="1:11" x14ac:dyDescent="0.2">
      <c r="A482" s="5">
        <v>47.3</v>
      </c>
      <c r="B482" s="3">
        <f t="shared" si="52"/>
        <v>0.12060000000000004</v>
      </c>
      <c r="C482" s="3">
        <f t="shared" si="53"/>
        <v>7.9000000000000008E-3</v>
      </c>
      <c r="D482">
        <f t="shared" si="46"/>
        <v>100</v>
      </c>
      <c r="E482">
        <f t="shared" si="47"/>
        <v>5.58</v>
      </c>
      <c r="F482">
        <f t="shared" si="48"/>
        <v>40</v>
      </c>
      <c r="G482">
        <f t="shared" si="49"/>
        <v>0.95145874282190612</v>
      </c>
      <c r="H482">
        <f t="shared" si="50"/>
        <v>4.037688000000001E-4</v>
      </c>
      <c r="I482" s="3">
        <v>1.1274</v>
      </c>
      <c r="J482" s="3">
        <v>1.11E-2</v>
      </c>
      <c r="K482">
        <f t="shared" si="51"/>
        <v>8.0000000000008958E-6</v>
      </c>
    </row>
    <row r="483" spans="1:11" x14ac:dyDescent="0.2">
      <c r="A483" s="5">
        <v>47.4</v>
      </c>
      <c r="B483" s="3">
        <f t="shared" si="52"/>
        <v>0.12160000000000015</v>
      </c>
      <c r="C483" s="3">
        <f t="shared" si="53"/>
        <v>8.0999999999999996E-3</v>
      </c>
      <c r="D483">
        <f t="shared" si="46"/>
        <v>100</v>
      </c>
      <c r="E483">
        <f t="shared" si="47"/>
        <v>5.58</v>
      </c>
      <c r="F483">
        <f t="shared" si="48"/>
        <v>40</v>
      </c>
      <c r="G483">
        <f t="shared" si="49"/>
        <v>0.9755463059313213</v>
      </c>
      <c r="H483">
        <f t="shared" si="50"/>
        <v>4.0711680000000055E-4</v>
      </c>
      <c r="I483" s="3">
        <v>1.1284000000000001</v>
      </c>
      <c r="J483" s="3">
        <v>1.1299999999999999E-2</v>
      </c>
      <c r="K483">
        <f t="shared" si="51"/>
        <v>6.4799999999992857E-6</v>
      </c>
    </row>
    <row r="484" spans="1:11" x14ac:dyDescent="0.2">
      <c r="A484" s="5">
        <v>47.5</v>
      </c>
      <c r="B484" s="3">
        <f t="shared" si="52"/>
        <v>0.12240000000000006</v>
      </c>
      <c r="C484" s="3">
        <f t="shared" si="53"/>
        <v>8.0999999999999996E-3</v>
      </c>
      <c r="D484">
        <f t="shared" si="46"/>
        <v>100</v>
      </c>
      <c r="E484">
        <f t="shared" si="47"/>
        <v>5.58</v>
      </c>
      <c r="F484">
        <f t="shared" si="48"/>
        <v>40</v>
      </c>
      <c r="G484">
        <f t="shared" si="49"/>
        <v>0.9755463059313213</v>
      </c>
      <c r="H484">
        <f t="shared" si="50"/>
        <v>4.0979520000000019E-4</v>
      </c>
      <c r="I484" s="3">
        <v>1.1292</v>
      </c>
      <c r="J484" s="3">
        <v>1.1299999999999999E-2</v>
      </c>
      <c r="K484">
        <f t="shared" si="51"/>
        <v>5.7399999999993674E-6</v>
      </c>
    </row>
    <row r="485" spans="1:11" x14ac:dyDescent="0.2">
      <c r="A485" s="5">
        <v>47.6</v>
      </c>
      <c r="B485" s="3">
        <f t="shared" si="52"/>
        <v>0.12309999999999999</v>
      </c>
      <c r="C485" s="3">
        <f t="shared" si="53"/>
        <v>8.3000000000000001E-3</v>
      </c>
      <c r="D485">
        <f t="shared" si="46"/>
        <v>100</v>
      </c>
      <c r="E485">
        <f t="shared" si="47"/>
        <v>5.58</v>
      </c>
      <c r="F485">
        <f t="shared" si="48"/>
        <v>40</v>
      </c>
      <c r="G485">
        <f t="shared" si="49"/>
        <v>0.99963386904073659</v>
      </c>
      <c r="H485">
        <f t="shared" si="50"/>
        <v>4.1213879999999994E-4</v>
      </c>
      <c r="I485" s="3">
        <v>1.1298999999999999</v>
      </c>
      <c r="J485" s="3">
        <v>1.15E-2</v>
      </c>
      <c r="K485">
        <f t="shared" si="51"/>
        <v>7.4700000000010203E-6</v>
      </c>
    </row>
    <row r="486" spans="1:11" x14ac:dyDescent="0.2">
      <c r="A486" s="5">
        <v>47.7</v>
      </c>
      <c r="B486" s="3">
        <f t="shared" si="52"/>
        <v>0.12400000000000011</v>
      </c>
      <c r="C486" s="3">
        <f t="shared" si="53"/>
        <v>8.3000000000000001E-3</v>
      </c>
      <c r="D486">
        <f t="shared" si="46"/>
        <v>100</v>
      </c>
      <c r="E486">
        <f t="shared" si="47"/>
        <v>5.58</v>
      </c>
      <c r="F486">
        <f t="shared" si="48"/>
        <v>40</v>
      </c>
      <c r="G486">
        <f t="shared" si="49"/>
        <v>0.99963386904073659</v>
      </c>
      <c r="H486">
        <f t="shared" si="50"/>
        <v>4.1515200000000039E-4</v>
      </c>
      <c r="I486" s="3">
        <v>1.1308</v>
      </c>
      <c r="J486" s="3">
        <v>1.15E-2</v>
      </c>
      <c r="K486">
        <f t="shared" si="51"/>
        <v>9.0199999999990056E-6</v>
      </c>
    </row>
    <row r="487" spans="1:11" x14ac:dyDescent="0.2">
      <c r="A487" s="5">
        <v>47.8</v>
      </c>
      <c r="B487" s="3">
        <f t="shared" si="52"/>
        <v>0.12509999999999999</v>
      </c>
      <c r="C487" s="3">
        <f t="shared" si="53"/>
        <v>8.0999999999999996E-3</v>
      </c>
      <c r="D487">
        <f t="shared" si="46"/>
        <v>100</v>
      </c>
      <c r="E487">
        <f t="shared" si="47"/>
        <v>5.58</v>
      </c>
      <c r="F487">
        <f t="shared" si="48"/>
        <v>40</v>
      </c>
      <c r="G487">
        <f t="shared" si="49"/>
        <v>0.9755463059313213</v>
      </c>
      <c r="H487">
        <f t="shared" si="50"/>
        <v>4.1883479999999993E-4</v>
      </c>
      <c r="I487" s="3">
        <v>1.1318999999999999</v>
      </c>
      <c r="J487" s="3">
        <v>1.1299999999999999E-2</v>
      </c>
      <c r="K487">
        <f t="shared" si="51"/>
        <v>5.7400000000011876E-6</v>
      </c>
    </row>
    <row r="488" spans="1:11" x14ac:dyDescent="0.2">
      <c r="A488" s="5">
        <v>47.9</v>
      </c>
      <c r="B488" s="3">
        <f t="shared" si="52"/>
        <v>0.12580000000000013</v>
      </c>
      <c r="C488" s="3">
        <f t="shared" si="53"/>
        <v>8.3000000000000001E-3</v>
      </c>
      <c r="D488">
        <f t="shared" si="46"/>
        <v>100</v>
      </c>
      <c r="E488">
        <f t="shared" si="47"/>
        <v>5.58</v>
      </c>
      <c r="F488">
        <f t="shared" si="48"/>
        <v>40</v>
      </c>
      <c r="G488">
        <f t="shared" si="49"/>
        <v>0.99963386904073659</v>
      </c>
      <c r="H488">
        <f t="shared" si="50"/>
        <v>4.2117840000000043E-4</v>
      </c>
      <c r="I488" s="3">
        <v>1.1326000000000001</v>
      </c>
      <c r="J488" s="3">
        <v>1.15E-2</v>
      </c>
      <c r="K488">
        <f t="shared" si="51"/>
        <v>4.9499999999994554E-6</v>
      </c>
    </row>
    <row r="489" spans="1:11" x14ac:dyDescent="0.2">
      <c r="A489" s="5">
        <v>48</v>
      </c>
      <c r="B489" s="3">
        <f t="shared" si="52"/>
        <v>0.12640000000000007</v>
      </c>
      <c r="C489" s="3">
        <f t="shared" si="53"/>
        <v>8.2000000000000007E-3</v>
      </c>
      <c r="D489">
        <f t="shared" si="46"/>
        <v>100</v>
      </c>
      <c r="E489">
        <f t="shared" si="47"/>
        <v>5.58</v>
      </c>
      <c r="F489">
        <f t="shared" si="48"/>
        <v>40</v>
      </c>
      <c r="G489">
        <f t="shared" si="49"/>
        <v>0.98759008748602928</v>
      </c>
      <c r="H489">
        <f t="shared" si="50"/>
        <v>4.2318720000000028E-4</v>
      </c>
      <c r="I489" s="3">
        <v>1.1332</v>
      </c>
      <c r="J489" s="3">
        <v>1.14E-2</v>
      </c>
      <c r="K489">
        <f t="shared" si="51"/>
        <v>7.4250000000010148E-6</v>
      </c>
    </row>
    <row r="490" spans="1:11" x14ac:dyDescent="0.2">
      <c r="A490" s="5">
        <v>48.1</v>
      </c>
      <c r="B490" s="3">
        <f t="shared" si="52"/>
        <v>0.12730000000000019</v>
      </c>
      <c r="C490" s="3">
        <f t="shared" si="53"/>
        <v>8.3000000000000001E-3</v>
      </c>
      <c r="D490">
        <f t="shared" si="46"/>
        <v>100</v>
      </c>
      <c r="E490">
        <f t="shared" si="47"/>
        <v>5.58</v>
      </c>
      <c r="F490">
        <f t="shared" si="48"/>
        <v>40</v>
      </c>
      <c r="G490">
        <f t="shared" si="49"/>
        <v>0.99963386904073659</v>
      </c>
      <c r="H490">
        <f t="shared" si="50"/>
        <v>4.2620040000000063E-4</v>
      </c>
      <c r="I490" s="3">
        <v>1.1341000000000001</v>
      </c>
      <c r="J490" s="3">
        <v>1.15E-2</v>
      </c>
      <c r="K490">
        <f t="shared" si="51"/>
        <v>9.2399999999989832E-6</v>
      </c>
    </row>
    <row r="491" spans="1:11" x14ac:dyDescent="0.2">
      <c r="A491" s="5">
        <v>48.2</v>
      </c>
      <c r="B491" s="3">
        <f t="shared" si="52"/>
        <v>0.12840000000000007</v>
      </c>
      <c r="C491" s="3">
        <f t="shared" si="53"/>
        <v>8.5000000000000006E-3</v>
      </c>
      <c r="D491">
        <f t="shared" si="46"/>
        <v>100</v>
      </c>
      <c r="E491">
        <f t="shared" si="47"/>
        <v>5.58</v>
      </c>
      <c r="F491">
        <f t="shared" si="48"/>
        <v>40</v>
      </c>
      <c r="G491">
        <f t="shared" si="49"/>
        <v>1.0237214321501522</v>
      </c>
      <c r="H491">
        <f t="shared" si="50"/>
        <v>4.2988320000000028E-4</v>
      </c>
      <c r="I491" s="3">
        <v>1.1352</v>
      </c>
      <c r="J491" s="3">
        <v>1.17E-2</v>
      </c>
      <c r="K491">
        <f t="shared" si="51"/>
        <v>5.9149999999993479E-6</v>
      </c>
    </row>
    <row r="492" spans="1:11" x14ac:dyDescent="0.2">
      <c r="A492" s="5">
        <v>48.3</v>
      </c>
      <c r="B492" s="3">
        <f t="shared" si="52"/>
        <v>0.12909999999999999</v>
      </c>
      <c r="C492" s="3">
        <f t="shared" si="53"/>
        <v>8.3999999999999995E-3</v>
      </c>
      <c r="D492">
        <f t="shared" si="46"/>
        <v>100</v>
      </c>
      <c r="E492">
        <f t="shared" si="47"/>
        <v>5.58</v>
      </c>
      <c r="F492">
        <f t="shared" si="48"/>
        <v>40</v>
      </c>
      <c r="G492">
        <f t="shared" si="49"/>
        <v>1.0116776505954443</v>
      </c>
      <c r="H492">
        <f t="shared" si="50"/>
        <v>4.3222680000000002E-4</v>
      </c>
      <c r="I492" s="3">
        <v>1.1358999999999999</v>
      </c>
      <c r="J492" s="3">
        <v>1.1599999999999999E-2</v>
      </c>
      <c r="K492">
        <f t="shared" si="51"/>
        <v>6.8400000000011458E-6</v>
      </c>
    </row>
    <row r="493" spans="1:11" x14ac:dyDescent="0.2">
      <c r="A493" s="5">
        <v>48.4</v>
      </c>
      <c r="B493" s="3">
        <f t="shared" si="52"/>
        <v>0.12990000000000013</v>
      </c>
      <c r="C493" s="3">
        <f t="shared" si="53"/>
        <v>8.7000000000000011E-3</v>
      </c>
      <c r="D493">
        <f t="shared" si="46"/>
        <v>100</v>
      </c>
      <c r="E493">
        <f t="shared" si="47"/>
        <v>5.58</v>
      </c>
      <c r="F493">
        <f t="shared" si="48"/>
        <v>40</v>
      </c>
      <c r="G493">
        <f t="shared" si="49"/>
        <v>1.0478089952595677</v>
      </c>
      <c r="H493">
        <f t="shared" si="50"/>
        <v>4.3490520000000042E-4</v>
      </c>
      <c r="I493" s="3">
        <v>1.1367</v>
      </c>
      <c r="J493" s="3">
        <v>1.1900000000000001E-2</v>
      </c>
      <c r="K493">
        <f t="shared" si="51"/>
        <v>7.7399999999991483E-6</v>
      </c>
    </row>
    <row r="494" spans="1:11" x14ac:dyDescent="0.2">
      <c r="A494" s="5">
        <v>48.5</v>
      </c>
      <c r="B494" s="3">
        <f t="shared" si="52"/>
        <v>0.13080000000000003</v>
      </c>
      <c r="C494" s="3">
        <f t="shared" si="53"/>
        <v>8.5000000000000006E-3</v>
      </c>
      <c r="D494">
        <f t="shared" si="46"/>
        <v>100</v>
      </c>
      <c r="E494">
        <f t="shared" si="47"/>
        <v>5.58</v>
      </c>
      <c r="F494">
        <f t="shared" si="48"/>
        <v>40</v>
      </c>
      <c r="G494">
        <f t="shared" si="49"/>
        <v>1.0237214321501522</v>
      </c>
      <c r="H494">
        <f t="shared" si="50"/>
        <v>4.3791840000000011E-4</v>
      </c>
      <c r="I494" s="3">
        <v>1.1375999999999999</v>
      </c>
      <c r="J494" s="3">
        <v>1.17E-2</v>
      </c>
      <c r="K494">
        <f t="shared" si="51"/>
        <v>6.8000000000011394E-6</v>
      </c>
    </row>
    <row r="495" spans="1:11" x14ac:dyDescent="0.2">
      <c r="A495" s="5">
        <v>48.6</v>
      </c>
      <c r="B495" s="3">
        <f t="shared" si="52"/>
        <v>0.13160000000000016</v>
      </c>
      <c r="C495" s="3">
        <f t="shared" si="53"/>
        <v>8.5000000000000006E-3</v>
      </c>
      <c r="D495">
        <f t="shared" si="46"/>
        <v>100</v>
      </c>
      <c r="E495">
        <f t="shared" si="47"/>
        <v>5.58</v>
      </c>
      <c r="F495">
        <f t="shared" si="48"/>
        <v>40</v>
      </c>
      <c r="G495">
        <f t="shared" si="49"/>
        <v>1.0237214321501522</v>
      </c>
      <c r="H495">
        <f t="shared" si="50"/>
        <v>4.4059680000000057E-4</v>
      </c>
      <c r="I495" s="3">
        <v>1.1384000000000001</v>
      </c>
      <c r="J495" s="3">
        <v>1.17E-2</v>
      </c>
      <c r="K495">
        <f t="shared" si="51"/>
        <v>6.0199999999993367E-6</v>
      </c>
    </row>
    <row r="496" spans="1:11" x14ac:dyDescent="0.2">
      <c r="A496" s="5">
        <v>48.7</v>
      </c>
      <c r="B496" s="3">
        <f t="shared" si="52"/>
        <v>0.13230000000000008</v>
      </c>
      <c r="C496" s="3">
        <f t="shared" si="53"/>
        <v>8.7000000000000011E-3</v>
      </c>
      <c r="D496">
        <f t="shared" si="46"/>
        <v>100</v>
      </c>
      <c r="E496">
        <f t="shared" si="47"/>
        <v>5.58</v>
      </c>
      <c r="F496">
        <f t="shared" si="48"/>
        <v>40</v>
      </c>
      <c r="G496">
        <f t="shared" si="49"/>
        <v>1.0478089952595677</v>
      </c>
      <c r="H496">
        <f t="shared" si="50"/>
        <v>4.4294040000000026E-4</v>
      </c>
      <c r="I496" s="3">
        <v>1.1391</v>
      </c>
      <c r="J496" s="3">
        <v>1.1900000000000001E-2</v>
      </c>
      <c r="K496">
        <f t="shared" si="51"/>
        <v>7.0399999999992253E-6</v>
      </c>
    </row>
    <row r="497" spans="1:11" x14ac:dyDescent="0.2">
      <c r="A497" s="5">
        <v>48.8</v>
      </c>
      <c r="B497" s="3">
        <f t="shared" si="52"/>
        <v>0.1331</v>
      </c>
      <c r="C497" s="3">
        <f t="shared" si="53"/>
        <v>8.8999999999999999E-3</v>
      </c>
      <c r="D497">
        <f t="shared" si="46"/>
        <v>100</v>
      </c>
      <c r="E497">
        <f t="shared" si="47"/>
        <v>5.58</v>
      </c>
      <c r="F497">
        <f t="shared" si="48"/>
        <v>40</v>
      </c>
      <c r="G497">
        <f t="shared" si="49"/>
        <v>1.0718965583689828</v>
      </c>
      <c r="H497">
        <f t="shared" si="50"/>
        <v>4.456188E-4</v>
      </c>
      <c r="I497" s="3">
        <v>1.1398999999999999</v>
      </c>
      <c r="J497" s="3">
        <v>1.21E-2</v>
      </c>
      <c r="K497">
        <f t="shared" si="51"/>
        <v>8.7000000000009738E-6</v>
      </c>
    </row>
    <row r="498" spans="1:11" x14ac:dyDescent="0.2">
      <c r="A498" s="5">
        <v>48.9</v>
      </c>
      <c r="B498" s="3">
        <f t="shared" si="52"/>
        <v>0.13410000000000011</v>
      </c>
      <c r="C498" s="3">
        <f t="shared" si="53"/>
        <v>8.5000000000000006E-3</v>
      </c>
      <c r="D498">
        <f t="shared" si="46"/>
        <v>100</v>
      </c>
      <c r="E498">
        <f t="shared" si="47"/>
        <v>5.58</v>
      </c>
      <c r="F498">
        <f t="shared" si="48"/>
        <v>40</v>
      </c>
      <c r="G498">
        <f t="shared" si="49"/>
        <v>1.0237214321501522</v>
      </c>
      <c r="H498">
        <f t="shared" si="50"/>
        <v>4.4896680000000035E-4</v>
      </c>
      <c r="I498" s="3">
        <v>1.1409</v>
      </c>
      <c r="J498" s="3">
        <v>1.17E-2</v>
      </c>
      <c r="K498">
        <f t="shared" si="51"/>
        <v>6.1249999999993264E-6</v>
      </c>
    </row>
    <row r="499" spans="1:11" x14ac:dyDescent="0.2">
      <c r="A499" s="5">
        <v>49</v>
      </c>
      <c r="B499" s="3">
        <f t="shared" si="52"/>
        <v>0.13480000000000003</v>
      </c>
      <c r="C499" s="3">
        <f t="shared" si="53"/>
        <v>9.0000000000000011E-3</v>
      </c>
      <c r="D499">
        <f t="shared" si="46"/>
        <v>100</v>
      </c>
      <c r="E499">
        <f t="shared" si="47"/>
        <v>5.58</v>
      </c>
      <c r="F499">
        <f t="shared" si="48"/>
        <v>40</v>
      </c>
      <c r="G499">
        <f t="shared" si="49"/>
        <v>1.0839403399236904</v>
      </c>
      <c r="H499">
        <f t="shared" si="50"/>
        <v>4.513104000000001E-4</v>
      </c>
      <c r="I499" s="3">
        <v>1.1415999999999999</v>
      </c>
      <c r="J499" s="3">
        <v>1.2200000000000001E-2</v>
      </c>
      <c r="K499">
        <f t="shared" si="51"/>
        <v>7.1200000000011931E-6</v>
      </c>
    </row>
    <row r="500" spans="1:11" x14ac:dyDescent="0.2">
      <c r="A500" s="5">
        <v>49.1</v>
      </c>
      <c r="B500" s="3">
        <f t="shared" si="52"/>
        <v>0.13560000000000016</v>
      </c>
      <c r="C500" s="3">
        <f t="shared" si="53"/>
        <v>8.8000000000000005E-3</v>
      </c>
      <c r="D500">
        <f t="shared" si="46"/>
        <v>100</v>
      </c>
      <c r="E500">
        <f t="shared" si="47"/>
        <v>5.58</v>
      </c>
      <c r="F500">
        <f t="shared" si="48"/>
        <v>40</v>
      </c>
      <c r="G500">
        <f t="shared" si="49"/>
        <v>1.0598527768142751</v>
      </c>
      <c r="H500">
        <f t="shared" si="50"/>
        <v>4.5398880000000055E-4</v>
      </c>
      <c r="I500" s="3">
        <v>1.1424000000000001</v>
      </c>
      <c r="J500" s="3">
        <v>1.2E-2</v>
      </c>
      <c r="K500">
        <f t="shared" si="51"/>
        <v>1.0619999999998831E-5</v>
      </c>
    </row>
    <row r="501" spans="1:11" x14ac:dyDescent="0.2">
      <c r="A501" s="5">
        <v>49.2</v>
      </c>
      <c r="B501" s="3">
        <f t="shared" si="52"/>
        <v>0.13680000000000003</v>
      </c>
      <c r="C501" s="3">
        <f t="shared" si="53"/>
        <v>8.8999999999999999E-3</v>
      </c>
      <c r="D501">
        <f t="shared" si="46"/>
        <v>100</v>
      </c>
      <c r="E501">
        <f t="shared" si="47"/>
        <v>5.58</v>
      </c>
      <c r="F501">
        <f t="shared" si="48"/>
        <v>40</v>
      </c>
      <c r="G501">
        <f t="shared" si="49"/>
        <v>1.0718965583689828</v>
      </c>
      <c r="H501">
        <f t="shared" si="50"/>
        <v>4.5800640000000009E-4</v>
      </c>
      <c r="I501" s="3">
        <v>1.1435999999999999</v>
      </c>
      <c r="J501" s="3">
        <v>1.21E-2</v>
      </c>
      <c r="K501">
        <f t="shared" si="51"/>
        <v>5.3100000000013806E-6</v>
      </c>
    </row>
    <row r="502" spans="1:11" x14ac:dyDescent="0.2">
      <c r="A502" s="5">
        <v>49.3</v>
      </c>
      <c r="B502" s="3">
        <f t="shared" si="52"/>
        <v>0.13740000000000019</v>
      </c>
      <c r="C502" s="3">
        <f t="shared" si="53"/>
        <v>8.8000000000000005E-3</v>
      </c>
      <c r="D502">
        <f t="shared" si="46"/>
        <v>100</v>
      </c>
      <c r="E502">
        <f t="shared" si="47"/>
        <v>5.58</v>
      </c>
      <c r="F502">
        <f t="shared" si="48"/>
        <v>40</v>
      </c>
      <c r="G502">
        <f t="shared" si="49"/>
        <v>1.0598527768142751</v>
      </c>
      <c r="H502">
        <f t="shared" si="50"/>
        <v>4.6001520000000064E-4</v>
      </c>
      <c r="I502" s="3">
        <v>1.1442000000000001</v>
      </c>
      <c r="J502" s="3">
        <v>1.2E-2</v>
      </c>
      <c r="K502">
        <f t="shared" si="51"/>
        <v>6.2299999999993152E-6</v>
      </c>
    </row>
    <row r="503" spans="1:11" x14ac:dyDescent="0.2">
      <c r="A503" s="5">
        <v>49.4</v>
      </c>
      <c r="B503" s="3">
        <f t="shared" si="52"/>
        <v>0.13810000000000011</v>
      </c>
      <c r="C503" s="3">
        <f t="shared" si="53"/>
        <v>9.0000000000000011E-3</v>
      </c>
      <c r="D503">
        <f t="shared" si="46"/>
        <v>100</v>
      </c>
      <c r="E503">
        <f t="shared" si="47"/>
        <v>5.58</v>
      </c>
      <c r="F503">
        <f t="shared" si="48"/>
        <v>40</v>
      </c>
      <c r="G503">
        <f t="shared" si="49"/>
        <v>1.0839403399236904</v>
      </c>
      <c r="H503">
        <f t="shared" si="50"/>
        <v>4.6235880000000033E-4</v>
      </c>
      <c r="I503" s="3">
        <v>1.1449</v>
      </c>
      <c r="J503" s="3">
        <v>1.2200000000000001E-2</v>
      </c>
      <c r="K503">
        <f t="shared" si="51"/>
        <v>8.0549999999991123E-6</v>
      </c>
    </row>
    <row r="504" spans="1:11" x14ac:dyDescent="0.2">
      <c r="A504" s="5">
        <v>49.5</v>
      </c>
      <c r="B504" s="3">
        <f t="shared" si="52"/>
        <v>0.13900000000000001</v>
      </c>
      <c r="C504" s="3">
        <f t="shared" si="53"/>
        <v>8.8999999999999999E-3</v>
      </c>
      <c r="D504">
        <f t="shared" si="46"/>
        <v>100</v>
      </c>
      <c r="E504">
        <f t="shared" si="47"/>
        <v>5.58</v>
      </c>
      <c r="F504">
        <f t="shared" si="48"/>
        <v>40</v>
      </c>
      <c r="G504">
        <f t="shared" si="49"/>
        <v>1.0718965583689828</v>
      </c>
      <c r="H504">
        <f t="shared" si="50"/>
        <v>4.6537200000000008E-4</v>
      </c>
      <c r="I504" s="3">
        <v>1.1457999999999999</v>
      </c>
      <c r="J504" s="3">
        <v>1.21E-2</v>
      </c>
      <c r="K504">
        <f t="shared" si="51"/>
        <v>9.0000000000010082E-6</v>
      </c>
    </row>
    <row r="505" spans="1:11" x14ac:dyDescent="0.2">
      <c r="A505" s="5">
        <v>49.6</v>
      </c>
      <c r="B505" s="3">
        <f t="shared" si="52"/>
        <v>0.14000000000000012</v>
      </c>
      <c r="C505" s="3">
        <f t="shared" si="53"/>
        <v>9.1000000000000004E-3</v>
      </c>
      <c r="D505">
        <f t="shared" si="46"/>
        <v>100</v>
      </c>
      <c r="E505">
        <f t="shared" si="47"/>
        <v>5.58</v>
      </c>
      <c r="F505">
        <f t="shared" si="48"/>
        <v>40</v>
      </c>
      <c r="G505">
        <f t="shared" si="49"/>
        <v>1.0959841214783981</v>
      </c>
      <c r="H505">
        <f t="shared" si="50"/>
        <v>4.6872000000000043E-4</v>
      </c>
      <c r="I505" s="3">
        <v>1.1468</v>
      </c>
      <c r="J505" s="3">
        <v>1.23E-2</v>
      </c>
      <c r="K505">
        <f t="shared" si="51"/>
        <v>7.3199999999991938E-6</v>
      </c>
    </row>
    <row r="506" spans="1:11" x14ac:dyDescent="0.2">
      <c r="A506" s="5">
        <v>49.7</v>
      </c>
      <c r="B506" s="3">
        <f t="shared" si="52"/>
        <v>0.14080000000000004</v>
      </c>
      <c r="C506" s="3">
        <f t="shared" si="53"/>
        <v>9.1999999999999998E-3</v>
      </c>
      <c r="D506">
        <f t="shared" si="46"/>
        <v>100</v>
      </c>
      <c r="E506">
        <f t="shared" si="47"/>
        <v>5.58</v>
      </c>
      <c r="F506">
        <f t="shared" si="48"/>
        <v>40</v>
      </c>
      <c r="G506">
        <f t="shared" si="49"/>
        <v>1.1080279030331057</v>
      </c>
      <c r="H506">
        <f t="shared" si="50"/>
        <v>4.7139840000000007E-4</v>
      </c>
      <c r="I506" s="3">
        <v>1.1476</v>
      </c>
      <c r="J506" s="3">
        <v>1.24E-2</v>
      </c>
      <c r="K506">
        <f t="shared" si="51"/>
        <v>5.5200000000014345E-6</v>
      </c>
    </row>
    <row r="507" spans="1:11" x14ac:dyDescent="0.2">
      <c r="A507" s="5">
        <v>49.8</v>
      </c>
      <c r="B507" s="3">
        <f t="shared" si="52"/>
        <v>0.14140000000000019</v>
      </c>
      <c r="C507" s="3">
        <f t="shared" si="53"/>
        <v>9.1999999999999998E-3</v>
      </c>
      <c r="D507">
        <f t="shared" si="46"/>
        <v>100</v>
      </c>
      <c r="E507">
        <f t="shared" si="47"/>
        <v>5.58</v>
      </c>
      <c r="F507">
        <f t="shared" si="48"/>
        <v>40</v>
      </c>
      <c r="G507">
        <f t="shared" si="49"/>
        <v>1.1080279030331057</v>
      </c>
      <c r="H507">
        <f t="shared" si="50"/>
        <v>4.7340720000000063E-4</v>
      </c>
      <c r="I507" s="3">
        <v>1.1482000000000001</v>
      </c>
      <c r="J507" s="3">
        <v>1.24E-2</v>
      </c>
      <c r="K507">
        <f t="shared" si="51"/>
        <v>9.1499999999989925E-6</v>
      </c>
    </row>
    <row r="508" spans="1:11" x14ac:dyDescent="0.2">
      <c r="A508" s="5">
        <v>49.9</v>
      </c>
      <c r="B508" s="3">
        <f t="shared" si="52"/>
        <v>0.14240000000000008</v>
      </c>
      <c r="C508" s="3">
        <f t="shared" si="53"/>
        <v>9.1000000000000004E-3</v>
      </c>
      <c r="D508">
        <f t="shared" si="46"/>
        <v>100</v>
      </c>
      <c r="E508">
        <f t="shared" si="47"/>
        <v>5.58</v>
      </c>
      <c r="F508">
        <f t="shared" si="48"/>
        <v>40</v>
      </c>
      <c r="G508">
        <f t="shared" si="49"/>
        <v>1.0959841214783981</v>
      </c>
      <c r="H508">
        <f t="shared" si="50"/>
        <v>4.7675520000000027E-4</v>
      </c>
      <c r="I508" s="3">
        <v>1.1492</v>
      </c>
      <c r="J508" s="3">
        <v>1.23E-2</v>
      </c>
      <c r="K508">
        <f t="shared" si="51"/>
        <v>8.1899999999990983E-6</v>
      </c>
    </row>
    <row r="509" spans="1:11" x14ac:dyDescent="0.2">
      <c r="A509" s="5">
        <v>50</v>
      </c>
      <c r="B509" s="3">
        <f t="shared" si="52"/>
        <v>0.14329999999999998</v>
      </c>
      <c r="C509" s="3">
        <f t="shared" si="53"/>
        <v>9.1000000000000004E-3</v>
      </c>
      <c r="D509">
        <f t="shared" si="46"/>
        <v>100</v>
      </c>
      <c r="E509">
        <f t="shared" si="47"/>
        <v>5.58</v>
      </c>
      <c r="F509">
        <f t="shared" si="48"/>
        <v>40</v>
      </c>
      <c r="G509">
        <f t="shared" si="49"/>
        <v>1.0959841214783981</v>
      </c>
      <c r="H509">
        <f t="shared" si="50"/>
        <v>4.7976839999999997E-4</v>
      </c>
      <c r="I509" s="3">
        <v>1.1500999999999999</v>
      </c>
      <c r="J509" s="3">
        <v>1.23E-2</v>
      </c>
      <c r="K509">
        <f t="shared" si="51"/>
        <v>6.4750000000013415E-6</v>
      </c>
    </row>
    <row r="510" spans="1:11" x14ac:dyDescent="0.2">
      <c r="A510" s="5">
        <v>50.1</v>
      </c>
      <c r="B510" s="3">
        <f t="shared" si="52"/>
        <v>0.14400000000000013</v>
      </c>
      <c r="C510" s="3">
        <f t="shared" si="53"/>
        <v>9.4000000000000004E-3</v>
      </c>
      <c r="D510">
        <f t="shared" si="46"/>
        <v>100</v>
      </c>
      <c r="E510">
        <f t="shared" si="47"/>
        <v>5.58</v>
      </c>
      <c r="F510">
        <f t="shared" si="48"/>
        <v>40</v>
      </c>
      <c r="G510">
        <f t="shared" si="49"/>
        <v>1.1321154661425215</v>
      </c>
      <c r="H510">
        <f t="shared" si="50"/>
        <v>4.8211200000000041E-4</v>
      </c>
      <c r="I510" s="3">
        <v>1.1508</v>
      </c>
      <c r="J510" s="3">
        <v>1.26E-2</v>
      </c>
      <c r="K510">
        <f t="shared" si="51"/>
        <v>7.5199999999991724E-6</v>
      </c>
    </row>
    <row r="511" spans="1:11" x14ac:dyDescent="0.2">
      <c r="A511" s="5">
        <v>50.2</v>
      </c>
      <c r="B511" s="3">
        <f t="shared" si="52"/>
        <v>0.14480000000000004</v>
      </c>
      <c r="C511" s="3">
        <f t="shared" si="53"/>
        <v>9.4000000000000004E-3</v>
      </c>
      <c r="D511">
        <f t="shared" si="46"/>
        <v>100</v>
      </c>
      <c r="E511">
        <f t="shared" si="47"/>
        <v>5.58</v>
      </c>
      <c r="F511">
        <f t="shared" si="48"/>
        <v>40</v>
      </c>
      <c r="G511">
        <f t="shared" si="49"/>
        <v>1.1321154661425215</v>
      </c>
      <c r="H511">
        <f t="shared" si="50"/>
        <v>4.8479040000000016E-4</v>
      </c>
      <c r="I511" s="3">
        <v>1.1516</v>
      </c>
      <c r="J511" s="3">
        <v>1.26E-2</v>
      </c>
      <c r="K511">
        <f t="shared" si="51"/>
        <v>9.4500000000010581E-6</v>
      </c>
    </row>
    <row r="512" spans="1:11" x14ac:dyDescent="0.2">
      <c r="A512" s="5">
        <v>50.3</v>
      </c>
      <c r="B512" s="3">
        <f t="shared" si="52"/>
        <v>0.14580000000000015</v>
      </c>
      <c r="C512" s="3">
        <f t="shared" si="53"/>
        <v>9.4999999999999998E-3</v>
      </c>
      <c r="D512">
        <f t="shared" si="46"/>
        <v>100</v>
      </c>
      <c r="E512">
        <f t="shared" si="47"/>
        <v>5.58</v>
      </c>
      <c r="F512">
        <f t="shared" si="48"/>
        <v>40</v>
      </c>
      <c r="G512">
        <f t="shared" si="49"/>
        <v>1.1441592476972287</v>
      </c>
      <c r="H512">
        <f t="shared" si="50"/>
        <v>4.8813840000000051E-4</v>
      </c>
      <c r="I512" s="3">
        <v>1.1526000000000001</v>
      </c>
      <c r="J512" s="3">
        <v>1.2699999999999999E-2</v>
      </c>
      <c r="K512">
        <f t="shared" si="51"/>
        <v>7.6799999999991557E-6</v>
      </c>
    </row>
    <row r="513" spans="1:11" x14ac:dyDescent="0.2">
      <c r="A513" s="5">
        <v>50.4</v>
      </c>
      <c r="B513" s="3">
        <f t="shared" si="52"/>
        <v>0.14660000000000006</v>
      </c>
      <c r="C513" s="3">
        <f t="shared" si="53"/>
        <v>9.7000000000000003E-3</v>
      </c>
      <c r="D513">
        <f t="shared" si="46"/>
        <v>100</v>
      </c>
      <c r="E513">
        <f t="shared" si="47"/>
        <v>5.58</v>
      </c>
      <c r="F513">
        <f t="shared" si="48"/>
        <v>40</v>
      </c>
      <c r="G513">
        <f t="shared" si="49"/>
        <v>1.1682468108066442</v>
      </c>
      <c r="H513">
        <f t="shared" si="50"/>
        <v>4.908168000000002E-4</v>
      </c>
      <c r="I513" s="3">
        <v>1.1534</v>
      </c>
      <c r="J513" s="3">
        <v>1.29E-2</v>
      </c>
      <c r="K513">
        <f t="shared" si="51"/>
        <v>5.819999999999359E-6</v>
      </c>
    </row>
    <row r="514" spans="1:11" x14ac:dyDescent="0.2">
      <c r="A514" s="5">
        <v>50.5</v>
      </c>
      <c r="B514" s="3">
        <f t="shared" si="52"/>
        <v>0.1472</v>
      </c>
      <c r="C514" s="3">
        <f t="shared" si="53"/>
        <v>9.7000000000000003E-3</v>
      </c>
      <c r="D514">
        <f t="shared" si="46"/>
        <v>100</v>
      </c>
      <c r="E514">
        <f t="shared" si="47"/>
        <v>5.58</v>
      </c>
      <c r="F514">
        <f t="shared" si="48"/>
        <v>40</v>
      </c>
      <c r="G514">
        <f t="shared" si="49"/>
        <v>1.1682468108066442</v>
      </c>
      <c r="H514">
        <f t="shared" si="50"/>
        <v>4.928256E-4</v>
      </c>
      <c r="I514" s="3">
        <v>1.1539999999999999</v>
      </c>
      <c r="J514" s="3">
        <v>1.29E-2</v>
      </c>
      <c r="K514">
        <f t="shared" si="51"/>
        <v>1.0670000000000979E-5</v>
      </c>
    </row>
    <row r="515" spans="1:11" x14ac:dyDescent="0.2">
      <c r="A515" s="5">
        <v>50.6</v>
      </c>
      <c r="B515" s="3">
        <f t="shared" si="52"/>
        <v>0.1483000000000001</v>
      </c>
      <c r="C515" s="3">
        <f t="shared" si="53"/>
        <v>9.7000000000000003E-3</v>
      </c>
      <c r="D515">
        <f t="shared" si="46"/>
        <v>100</v>
      </c>
      <c r="E515">
        <f t="shared" si="47"/>
        <v>5.58</v>
      </c>
      <c r="F515">
        <f t="shared" si="48"/>
        <v>40</v>
      </c>
      <c r="G515">
        <f t="shared" si="49"/>
        <v>1.1682468108066442</v>
      </c>
      <c r="H515">
        <f t="shared" si="50"/>
        <v>4.9650840000000035E-4</v>
      </c>
      <c r="I515" s="3">
        <v>1.1551</v>
      </c>
      <c r="J515" s="3">
        <v>1.29E-2</v>
      </c>
      <c r="K515">
        <f t="shared" si="51"/>
        <v>8.8199999999990279E-6</v>
      </c>
    </row>
    <row r="516" spans="1:11" x14ac:dyDescent="0.2">
      <c r="A516" s="5">
        <v>50.7</v>
      </c>
      <c r="B516" s="3">
        <f t="shared" si="52"/>
        <v>0.1492</v>
      </c>
      <c r="C516" s="3">
        <f t="shared" si="53"/>
        <v>9.9000000000000008E-3</v>
      </c>
      <c r="D516">
        <f t="shared" si="46"/>
        <v>100</v>
      </c>
      <c r="E516">
        <f t="shared" si="47"/>
        <v>5.58</v>
      </c>
      <c r="F516">
        <f t="shared" si="48"/>
        <v>40</v>
      </c>
      <c r="G516">
        <f t="shared" si="49"/>
        <v>1.1923343739160597</v>
      </c>
      <c r="H516">
        <f t="shared" si="50"/>
        <v>4.9952160000000005E-4</v>
      </c>
      <c r="I516" s="3">
        <v>1.1559999999999999</v>
      </c>
      <c r="J516" s="3">
        <v>1.3100000000000001E-2</v>
      </c>
      <c r="K516">
        <f t="shared" si="51"/>
        <v>5.9100000000015367E-6</v>
      </c>
    </row>
    <row r="517" spans="1:11" x14ac:dyDescent="0.2">
      <c r="A517" s="5">
        <v>50.8</v>
      </c>
      <c r="B517" s="3">
        <f t="shared" si="52"/>
        <v>0.14980000000000016</v>
      </c>
      <c r="C517" s="3">
        <f t="shared" si="53"/>
        <v>9.7999999999999997E-3</v>
      </c>
      <c r="D517">
        <f t="shared" si="46"/>
        <v>100</v>
      </c>
      <c r="E517">
        <f t="shared" si="47"/>
        <v>5.58</v>
      </c>
      <c r="F517">
        <f t="shared" si="48"/>
        <v>40</v>
      </c>
      <c r="G517">
        <f t="shared" si="49"/>
        <v>1.1802905923613518</v>
      </c>
      <c r="H517">
        <f t="shared" si="50"/>
        <v>5.0153040000000049E-4</v>
      </c>
      <c r="I517" s="3">
        <v>1.1566000000000001</v>
      </c>
      <c r="J517" s="3">
        <v>1.2999999999999999E-2</v>
      </c>
      <c r="K517">
        <f t="shared" si="51"/>
        <v>6.859999999999244E-6</v>
      </c>
    </row>
    <row r="518" spans="1:11" x14ac:dyDescent="0.2">
      <c r="A518" s="5">
        <v>50.9</v>
      </c>
      <c r="B518" s="3">
        <f t="shared" si="52"/>
        <v>0.15050000000000008</v>
      </c>
      <c r="C518" s="3">
        <f t="shared" si="53"/>
        <v>9.7999999999999997E-3</v>
      </c>
      <c r="D518">
        <f t="shared" si="46"/>
        <v>100</v>
      </c>
      <c r="E518">
        <f t="shared" si="47"/>
        <v>5.58</v>
      </c>
      <c r="F518">
        <f t="shared" si="48"/>
        <v>40</v>
      </c>
      <c r="G518">
        <f t="shared" si="49"/>
        <v>1.1802905923613518</v>
      </c>
      <c r="H518">
        <f t="shared" si="50"/>
        <v>5.0387400000000029E-4</v>
      </c>
      <c r="I518" s="3">
        <v>1.1573</v>
      </c>
      <c r="J518" s="3">
        <v>1.2999999999999999E-2</v>
      </c>
      <c r="K518">
        <f t="shared" si="51"/>
        <v>1.0780000000000988E-5</v>
      </c>
    </row>
    <row r="519" spans="1:11" x14ac:dyDescent="0.2">
      <c r="A519" s="5">
        <v>51</v>
      </c>
      <c r="B519" s="3">
        <f t="shared" si="52"/>
        <v>0.15160000000000018</v>
      </c>
      <c r="C519" s="3">
        <f t="shared" si="53"/>
        <v>9.7999999999999997E-3</v>
      </c>
      <c r="D519">
        <f t="shared" si="46"/>
        <v>100</v>
      </c>
      <c r="E519">
        <f t="shared" si="47"/>
        <v>5.58</v>
      </c>
      <c r="F519">
        <f t="shared" si="48"/>
        <v>40</v>
      </c>
      <c r="G519">
        <f t="shared" si="49"/>
        <v>1.1802905923613518</v>
      </c>
      <c r="H519">
        <f t="shared" si="50"/>
        <v>5.0755680000000053E-4</v>
      </c>
      <c r="I519" s="3">
        <v>1.1584000000000001</v>
      </c>
      <c r="J519" s="3">
        <v>1.2999999999999999E-2</v>
      </c>
      <c r="K519">
        <f t="shared" si="51"/>
        <v>8.9549999999990139E-6</v>
      </c>
    </row>
    <row r="520" spans="1:11" x14ac:dyDescent="0.2">
      <c r="A520" s="5">
        <v>51.1</v>
      </c>
      <c r="B520" s="3">
        <f t="shared" si="52"/>
        <v>0.15250000000000008</v>
      </c>
      <c r="C520" s="3">
        <f t="shared" si="53"/>
        <v>1.01E-2</v>
      </c>
      <c r="D520">
        <f t="shared" si="46"/>
        <v>100</v>
      </c>
      <c r="E520">
        <f t="shared" si="47"/>
        <v>5.58</v>
      </c>
      <c r="F520">
        <f t="shared" si="48"/>
        <v>40</v>
      </c>
      <c r="G520">
        <f t="shared" si="49"/>
        <v>1.216421937025475</v>
      </c>
      <c r="H520">
        <f t="shared" si="50"/>
        <v>5.1057000000000023E-4</v>
      </c>
      <c r="I520" s="3">
        <v>1.1593</v>
      </c>
      <c r="J520" s="3">
        <v>1.3299999999999999E-2</v>
      </c>
      <c r="K520">
        <f t="shared" si="51"/>
        <v>6.0299999999993358E-6</v>
      </c>
    </row>
    <row r="521" spans="1:11" x14ac:dyDescent="0.2">
      <c r="A521" s="5">
        <v>51.2</v>
      </c>
      <c r="B521" s="3">
        <f t="shared" si="52"/>
        <v>0.15310000000000001</v>
      </c>
      <c r="C521" s="3">
        <f t="shared" si="53"/>
        <v>0.01</v>
      </c>
      <c r="D521">
        <f t="shared" si="46"/>
        <v>100</v>
      </c>
      <c r="E521">
        <f t="shared" si="47"/>
        <v>5.58</v>
      </c>
      <c r="F521">
        <f t="shared" si="48"/>
        <v>40</v>
      </c>
      <c r="G521">
        <f t="shared" si="49"/>
        <v>1.2043781554707671</v>
      </c>
      <c r="H521">
        <f t="shared" si="50"/>
        <v>5.1257880000000013E-4</v>
      </c>
      <c r="I521" s="3">
        <v>1.1598999999999999</v>
      </c>
      <c r="J521" s="3">
        <v>1.32E-2</v>
      </c>
      <c r="K521">
        <f t="shared" si="51"/>
        <v>9.0000000000012301E-6</v>
      </c>
    </row>
    <row r="522" spans="1:11" x14ac:dyDescent="0.2">
      <c r="A522" s="5">
        <v>51.3</v>
      </c>
      <c r="B522" s="3">
        <f t="shared" si="52"/>
        <v>0.15400000000000014</v>
      </c>
      <c r="C522" s="3">
        <f t="shared" si="53"/>
        <v>0.01</v>
      </c>
      <c r="D522">
        <f t="shared" ref="D522:D585" si="54">$E$4</f>
        <v>100</v>
      </c>
      <c r="E522">
        <f t="shared" ref="E522:E585" si="55">$F$4</f>
        <v>5.58</v>
      </c>
      <c r="F522">
        <f t="shared" ref="F522:F585" si="56">$G$4</f>
        <v>40</v>
      </c>
      <c r="G522">
        <f t="shared" ref="G522:G585" si="57">3*C522*D522*1000/(2*F522*E522^2)</f>
        <v>1.2043781554707671</v>
      </c>
      <c r="H522">
        <f t="shared" ref="H522:H585" si="58">6*B522*E522/(D522^2)</f>
        <v>5.1559200000000048E-4</v>
      </c>
      <c r="I522" s="3">
        <v>1.1608000000000001</v>
      </c>
      <c r="J522" s="3">
        <v>1.32E-2</v>
      </c>
      <c r="K522">
        <f t="shared" ref="K522:K585" si="59">(C523+C522)/2*(B523-B522)</f>
        <v>1.0099999999998889E-5</v>
      </c>
    </row>
    <row r="523" spans="1:11" x14ac:dyDescent="0.2">
      <c r="A523" s="5">
        <v>51.4</v>
      </c>
      <c r="B523" s="3">
        <f t="shared" si="52"/>
        <v>0.15500000000000003</v>
      </c>
      <c r="C523" s="3">
        <f t="shared" si="53"/>
        <v>1.0200000000000001E-2</v>
      </c>
      <c r="D523">
        <f t="shared" si="54"/>
        <v>100</v>
      </c>
      <c r="E523">
        <f t="shared" si="55"/>
        <v>5.58</v>
      </c>
      <c r="F523">
        <f t="shared" si="56"/>
        <v>40</v>
      </c>
      <c r="G523">
        <f t="shared" si="57"/>
        <v>1.2284657185801826</v>
      </c>
      <c r="H523">
        <f t="shared" si="58"/>
        <v>5.1894000000000007E-4</v>
      </c>
      <c r="I523" s="3">
        <v>1.1617999999999999</v>
      </c>
      <c r="J523" s="3">
        <v>1.34E-2</v>
      </c>
      <c r="K523">
        <f t="shared" si="59"/>
        <v>7.2100000000014929E-6</v>
      </c>
    </row>
    <row r="524" spans="1:11" x14ac:dyDescent="0.2">
      <c r="A524" s="5">
        <v>51.5</v>
      </c>
      <c r="B524" s="3">
        <f t="shared" si="52"/>
        <v>0.15570000000000017</v>
      </c>
      <c r="C524" s="3">
        <f t="shared" si="53"/>
        <v>1.04E-2</v>
      </c>
      <c r="D524">
        <f t="shared" si="54"/>
        <v>100</v>
      </c>
      <c r="E524">
        <f t="shared" si="55"/>
        <v>5.58</v>
      </c>
      <c r="F524">
        <f t="shared" si="56"/>
        <v>40</v>
      </c>
      <c r="G524">
        <f t="shared" si="57"/>
        <v>1.2525532816895977</v>
      </c>
      <c r="H524">
        <f t="shared" si="58"/>
        <v>5.2128360000000052E-4</v>
      </c>
      <c r="I524" s="3">
        <v>1.1625000000000001</v>
      </c>
      <c r="J524" s="3">
        <v>1.3599999999999999E-2</v>
      </c>
      <c r="K524">
        <f t="shared" si="59"/>
        <v>8.2399999999990927E-6</v>
      </c>
    </row>
    <row r="525" spans="1:11" x14ac:dyDescent="0.2">
      <c r="A525" s="5">
        <v>51.6</v>
      </c>
      <c r="B525" s="3">
        <f t="shared" si="52"/>
        <v>0.15650000000000008</v>
      </c>
      <c r="C525" s="3">
        <f t="shared" si="53"/>
        <v>1.0200000000000001E-2</v>
      </c>
      <c r="D525">
        <f t="shared" si="54"/>
        <v>100</v>
      </c>
      <c r="E525">
        <f t="shared" si="55"/>
        <v>5.58</v>
      </c>
      <c r="F525">
        <f t="shared" si="56"/>
        <v>40</v>
      </c>
      <c r="G525">
        <f t="shared" si="57"/>
        <v>1.2284657185801826</v>
      </c>
      <c r="H525">
        <f t="shared" si="58"/>
        <v>5.2396200000000032E-4</v>
      </c>
      <c r="I525" s="3">
        <v>1.1633</v>
      </c>
      <c r="J525" s="3">
        <v>1.34E-2</v>
      </c>
      <c r="K525">
        <f t="shared" si="59"/>
        <v>9.3149999999989748E-6</v>
      </c>
    </row>
    <row r="526" spans="1:11" x14ac:dyDescent="0.2">
      <c r="A526" s="5">
        <v>51.7</v>
      </c>
      <c r="B526" s="3">
        <f t="shared" si="52"/>
        <v>0.15739999999999998</v>
      </c>
      <c r="C526" s="3">
        <f t="shared" si="53"/>
        <v>1.0500000000000001E-2</v>
      </c>
      <c r="D526">
        <f t="shared" si="54"/>
        <v>100</v>
      </c>
      <c r="E526">
        <f t="shared" si="55"/>
        <v>5.58</v>
      </c>
      <c r="F526">
        <f t="shared" si="56"/>
        <v>40</v>
      </c>
      <c r="G526">
        <f t="shared" si="57"/>
        <v>1.2645970632443055</v>
      </c>
      <c r="H526">
        <f t="shared" si="58"/>
        <v>5.2697519999999991E-4</v>
      </c>
      <c r="I526" s="3">
        <v>1.1641999999999999</v>
      </c>
      <c r="J526" s="3">
        <v>1.37E-2</v>
      </c>
      <c r="K526">
        <f t="shared" si="59"/>
        <v>9.3600000000012775E-6</v>
      </c>
    </row>
    <row r="527" spans="1:11" x14ac:dyDescent="0.2">
      <c r="A527" s="5">
        <v>51.8</v>
      </c>
      <c r="B527" s="3">
        <f t="shared" si="52"/>
        <v>0.15830000000000011</v>
      </c>
      <c r="C527" s="3">
        <f t="shared" si="53"/>
        <v>1.03E-2</v>
      </c>
      <c r="D527">
        <f t="shared" si="54"/>
        <v>100</v>
      </c>
      <c r="E527">
        <f t="shared" si="55"/>
        <v>5.58</v>
      </c>
      <c r="F527">
        <f t="shared" si="56"/>
        <v>40</v>
      </c>
      <c r="G527">
        <f t="shared" si="57"/>
        <v>1.2405095001348903</v>
      </c>
      <c r="H527">
        <f t="shared" si="58"/>
        <v>5.2998840000000036E-4</v>
      </c>
      <c r="I527" s="3">
        <v>1.1651</v>
      </c>
      <c r="J527" s="3">
        <v>1.35E-2</v>
      </c>
      <c r="K527">
        <f t="shared" si="59"/>
        <v>6.2399999999993126E-6</v>
      </c>
    </row>
    <row r="528" spans="1:11" x14ac:dyDescent="0.2">
      <c r="A528" s="5">
        <v>51.9</v>
      </c>
      <c r="B528" s="3">
        <f t="shared" si="52"/>
        <v>0.15890000000000004</v>
      </c>
      <c r="C528" s="3">
        <f t="shared" si="53"/>
        <v>1.0500000000000001E-2</v>
      </c>
      <c r="D528">
        <f t="shared" si="54"/>
        <v>100</v>
      </c>
      <c r="E528">
        <f t="shared" si="55"/>
        <v>5.58</v>
      </c>
      <c r="F528">
        <f t="shared" si="56"/>
        <v>40</v>
      </c>
      <c r="G528">
        <f t="shared" si="57"/>
        <v>1.2645970632443055</v>
      </c>
      <c r="H528">
        <f t="shared" si="58"/>
        <v>5.3199720000000016E-4</v>
      </c>
      <c r="I528" s="3">
        <v>1.1657</v>
      </c>
      <c r="J528" s="3">
        <v>1.37E-2</v>
      </c>
      <c r="K528">
        <f t="shared" si="59"/>
        <v>9.4500000000012919E-6</v>
      </c>
    </row>
    <row r="529" spans="1:11" x14ac:dyDescent="0.2">
      <c r="A529" s="5">
        <v>52</v>
      </c>
      <c r="B529" s="3">
        <f t="shared" si="52"/>
        <v>0.15980000000000016</v>
      </c>
      <c r="C529" s="3">
        <f t="shared" si="53"/>
        <v>1.0500000000000001E-2</v>
      </c>
      <c r="D529">
        <f t="shared" si="54"/>
        <v>100</v>
      </c>
      <c r="E529">
        <f t="shared" si="55"/>
        <v>5.58</v>
      </c>
      <c r="F529">
        <f t="shared" si="56"/>
        <v>40</v>
      </c>
      <c r="G529">
        <f t="shared" si="57"/>
        <v>1.2645970632443055</v>
      </c>
      <c r="H529">
        <f t="shared" si="58"/>
        <v>5.350104000000005E-4</v>
      </c>
      <c r="I529" s="3">
        <v>1.1666000000000001</v>
      </c>
      <c r="J529" s="3">
        <v>1.37E-2</v>
      </c>
      <c r="K529">
        <f t="shared" si="59"/>
        <v>1.1604999999998723E-5</v>
      </c>
    </row>
    <row r="530" spans="1:11" x14ac:dyDescent="0.2">
      <c r="A530" s="5">
        <v>52.1</v>
      </c>
      <c r="B530" s="3">
        <f t="shared" ref="B530:B593" si="60">I530-$I$337</f>
        <v>0.16090000000000004</v>
      </c>
      <c r="C530" s="3">
        <f t="shared" ref="C530:C593" si="61">J530-$J$337</f>
        <v>1.06E-2</v>
      </c>
      <c r="D530">
        <f t="shared" si="54"/>
        <v>100</v>
      </c>
      <c r="E530">
        <f t="shared" si="55"/>
        <v>5.58</v>
      </c>
      <c r="F530">
        <f t="shared" si="56"/>
        <v>40</v>
      </c>
      <c r="G530">
        <f t="shared" si="57"/>
        <v>1.2766408447990132</v>
      </c>
      <c r="H530">
        <f t="shared" si="58"/>
        <v>5.386932000000002E-4</v>
      </c>
      <c r="I530" s="3">
        <v>1.1677</v>
      </c>
      <c r="J530" s="3">
        <v>1.38E-2</v>
      </c>
      <c r="K530">
        <f t="shared" si="59"/>
        <v>6.2699999999993098E-6</v>
      </c>
    </row>
    <row r="531" spans="1:11" x14ac:dyDescent="0.2">
      <c r="A531" s="5">
        <v>52.2</v>
      </c>
      <c r="B531" s="3">
        <f t="shared" si="60"/>
        <v>0.16149999999999998</v>
      </c>
      <c r="C531" s="3">
        <f t="shared" si="61"/>
        <v>1.03E-2</v>
      </c>
      <c r="D531">
        <f t="shared" si="54"/>
        <v>100</v>
      </c>
      <c r="E531">
        <f t="shared" si="55"/>
        <v>5.58</v>
      </c>
      <c r="F531">
        <f t="shared" si="56"/>
        <v>40</v>
      </c>
      <c r="G531">
        <f t="shared" si="57"/>
        <v>1.2405095001348903</v>
      </c>
      <c r="H531">
        <f t="shared" si="58"/>
        <v>5.4070199999999989E-4</v>
      </c>
      <c r="I531" s="3">
        <v>1.1682999999999999</v>
      </c>
      <c r="J531" s="3">
        <v>1.35E-2</v>
      </c>
      <c r="K531">
        <f t="shared" si="59"/>
        <v>7.3150000000015156E-6</v>
      </c>
    </row>
    <row r="532" spans="1:11" x14ac:dyDescent="0.2">
      <c r="A532" s="5">
        <v>52.3</v>
      </c>
      <c r="B532" s="3">
        <f t="shared" si="60"/>
        <v>0.16220000000000012</v>
      </c>
      <c r="C532" s="3">
        <f t="shared" si="61"/>
        <v>1.06E-2</v>
      </c>
      <c r="D532">
        <f t="shared" si="54"/>
        <v>100</v>
      </c>
      <c r="E532">
        <f t="shared" si="55"/>
        <v>5.58</v>
      </c>
      <c r="F532">
        <f t="shared" si="56"/>
        <v>40</v>
      </c>
      <c r="G532">
        <f t="shared" si="57"/>
        <v>1.2766408447990132</v>
      </c>
      <c r="H532">
        <f t="shared" si="58"/>
        <v>5.4304560000000034E-4</v>
      </c>
      <c r="I532" s="3">
        <v>1.169</v>
      </c>
      <c r="J532" s="3">
        <v>1.38E-2</v>
      </c>
      <c r="K532">
        <f t="shared" si="59"/>
        <v>1.0599999999998833E-5</v>
      </c>
    </row>
    <row r="533" spans="1:11" x14ac:dyDescent="0.2">
      <c r="A533" s="5">
        <v>52.4</v>
      </c>
      <c r="B533" s="3">
        <f t="shared" si="60"/>
        <v>0.16320000000000001</v>
      </c>
      <c r="C533" s="3">
        <f t="shared" si="61"/>
        <v>1.06E-2</v>
      </c>
      <c r="D533">
        <f t="shared" si="54"/>
        <v>100</v>
      </c>
      <c r="E533">
        <f t="shared" si="55"/>
        <v>5.58</v>
      </c>
      <c r="F533">
        <f t="shared" si="56"/>
        <v>40</v>
      </c>
      <c r="G533">
        <f t="shared" si="57"/>
        <v>1.2766408447990132</v>
      </c>
      <c r="H533">
        <f t="shared" si="58"/>
        <v>5.4639360000000004E-4</v>
      </c>
      <c r="I533" s="3">
        <v>1.17</v>
      </c>
      <c r="J533" s="3">
        <v>1.38E-2</v>
      </c>
      <c r="K533">
        <f t="shared" si="59"/>
        <v>1.1660000000001069E-5</v>
      </c>
    </row>
    <row r="534" spans="1:11" x14ac:dyDescent="0.2">
      <c r="A534" s="5">
        <v>52.5</v>
      </c>
      <c r="B534" s="3">
        <f t="shared" si="60"/>
        <v>0.16430000000000011</v>
      </c>
      <c r="C534" s="3">
        <f t="shared" si="61"/>
        <v>1.06E-2</v>
      </c>
      <c r="D534">
        <f t="shared" si="54"/>
        <v>100</v>
      </c>
      <c r="E534">
        <f t="shared" si="55"/>
        <v>5.58</v>
      </c>
      <c r="F534">
        <f t="shared" si="56"/>
        <v>40</v>
      </c>
      <c r="G534">
        <f t="shared" si="57"/>
        <v>1.2766408447990132</v>
      </c>
      <c r="H534">
        <f t="shared" si="58"/>
        <v>5.5007640000000039E-4</v>
      </c>
      <c r="I534" s="3">
        <v>1.1711</v>
      </c>
      <c r="J534" s="3">
        <v>1.38E-2</v>
      </c>
      <c r="K534">
        <f t="shared" si="59"/>
        <v>6.4499999999992894E-6</v>
      </c>
    </row>
    <row r="535" spans="1:11" x14ac:dyDescent="0.2">
      <c r="A535" s="5">
        <v>52.6</v>
      </c>
      <c r="B535" s="3">
        <f t="shared" si="60"/>
        <v>0.16490000000000005</v>
      </c>
      <c r="C535" s="3">
        <f t="shared" si="61"/>
        <v>1.09E-2</v>
      </c>
      <c r="D535">
        <f t="shared" si="54"/>
        <v>100</v>
      </c>
      <c r="E535">
        <f t="shared" si="55"/>
        <v>5.58</v>
      </c>
      <c r="F535">
        <f t="shared" si="56"/>
        <v>40</v>
      </c>
      <c r="G535">
        <f t="shared" si="57"/>
        <v>1.3127721894631363</v>
      </c>
      <c r="H535">
        <f t="shared" si="58"/>
        <v>5.5208520000000019E-4</v>
      </c>
      <c r="I535" s="3">
        <v>1.1717</v>
      </c>
      <c r="J535" s="3">
        <v>1.41E-2</v>
      </c>
      <c r="K535">
        <f t="shared" si="59"/>
        <v>8.6800000000014534E-6</v>
      </c>
    </row>
    <row r="536" spans="1:11" x14ac:dyDescent="0.2">
      <c r="A536" s="5">
        <v>52.7</v>
      </c>
      <c r="B536" s="3">
        <f t="shared" si="60"/>
        <v>0.16570000000000018</v>
      </c>
      <c r="C536" s="3">
        <f t="shared" si="61"/>
        <v>1.0800000000000001E-2</v>
      </c>
      <c r="D536">
        <f t="shared" si="54"/>
        <v>100</v>
      </c>
      <c r="E536">
        <f t="shared" si="55"/>
        <v>5.58</v>
      </c>
      <c r="F536">
        <f t="shared" si="56"/>
        <v>40</v>
      </c>
      <c r="G536">
        <f t="shared" si="57"/>
        <v>1.3007284079084285</v>
      </c>
      <c r="H536">
        <f t="shared" si="58"/>
        <v>5.5476360000000064E-4</v>
      </c>
      <c r="I536" s="3">
        <v>1.1725000000000001</v>
      </c>
      <c r="J536" s="3">
        <v>1.4E-2</v>
      </c>
      <c r="K536">
        <f t="shared" si="59"/>
        <v>1.0849999999998805E-5</v>
      </c>
    </row>
    <row r="537" spans="1:11" x14ac:dyDescent="0.2">
      <c r="A537" s="5">
        <v>52.8</v>
      </c>
      <c r="B537" s="3">
        <f t="shared" si="60"/>
        <v>0.16670000000000007</v>
      </c>
      <c r="C537" s="3">
        <f t="shared" si="61"/>
        <v>1.09E-2</v>
      </c>
      <c r="D537">
        <f t="shared" si="54"/>
        <v>100</v>
      </c>
      <c r="E537">
        <f t="shared" si="55"/>
        <v>5.58</v>
      </c>
      <c r="F537">
        <f t="shared" si="56"/>
        <v>40</v>
      </c>
      <c r="G537">
        <f t="shared" si="57"/>
        <v>1.3127721894631363</v>
      </c>
      <c r="H537">
        <f t="shared" si="58"/>
        <v>5.5811160000000023E-4</v>
      </c>
      <c r="I537" s="3">
        <v>1.1735</v>
      </c>
      <c r="J537" s="3">
        <v>1.41E-2</v>
      </c>
      <c r="K537">
        <f t="shared" si="59"/>
        <v>7.6649999999991567E-6</v>
      </c>
    </row>
    <row r="538" spans="1:11" x14ac:dyDescent="0.2">
      <c r="A538" s="5">
        <v>52.9</v>
      </c>
      <c r="B538" s="3">
        <f t="shared" si="60"/>
        <v>0.16739999999999999</v>
      </c>
      <c r="C538" s="3">
        <f t="shared" si="61"/>
        <v>1.1000000000000001E-2</v>
      </c>
      <c r="D538">
        <f t="shared" si="54"/>
        <v>100</v>
      </c>
      <c r="E538">
        <f t="shared" si="55"/>
        <v>5.58</v>
      </c>
      <c r="F538">
        <f t="shared" si="56"/>
        <v>40</v>
      </c>
      <c r="G538">
        <f t="shared" si="57"/>
        <v>1.3248159710178442</v>
      </c>
      <c r="H538">
        <f t="shared" si="58"/>
        <v>5.6045520000000003E-4</v>
      </c>
      <c r="I538" s="3">
        <v>1.1741999999999999</v>
      </c>
      <c r="J538" s="3">
        <v>1.4200000000000001E-2</v>
      </c>
      <c r="K538">
        <f t="shared" si="59"/>
        <v>7.7350000000016022E-6</v>
      </c>
    </row>
    <row r="539" spans="1:11" x14ac:dyDescent="0.2">
      <c r="A539" s="5">
        <v>53</v>
      </c>
      <c r="B539" s="3">
        <f t="shared" si="60"/>
        <v>0.16810000000000014</v>
      </c>
      <c r="C539" s="3">
        <f t="shared" si="61"/>
        <v>1.11E-2</v>
      </c>
      <c r="D539">
        <f t="shared" si="54"/>
        <v>100</v>
      </c>
      <c r="E539">
        <f t="shared" si="55"/>
        <v>5.58</v>
      </c>
      <c r="F539">
        <f t="shared" si="56"/>
        <v>40</v>
      </c>
      <c r="G539">
        <f t="shared" si="57"/>
        <v>1.3368597525725519</v>
      </c>
      <c r="H539">
        <f t="shared" si="58"/>
        <v>5.6279880000000048E-4</v>
      </c>
      <c r="I539" s="3">
        <v>1.1749000000000001</v>
      </c>
      <c r="J539" s="3">
        <v>1.43E-2</v>
      </c>
      <c r="K539">
        <f t="shared" si="59"/>
        <v>1.0034999999998895E-5</v>
      </c>
    </row>
    <row r="540" spans="1:11" x14ac:dyDescent="0.2">
      <c r="A540" s="5">
        <v>53.1</v>
      </c>
      <c r="B540" s="3">
        <f t="shared" si="60"/>
        <v>0.16900000000000004</v>
      </c>
      <c r="C540" s="3">
        <f t="shared" si="61"/>
        <v>1.12E-2</v>
      </c>
      <c r="D540">
        <f t="shared" si="54"/>
        <v>100</v>
      </c>
      <c r="E540">
        <f t="shared" si="55"/>
        <v>5.58</v>
      </c>
      <c r="F540">
        <f t="shared" si="56"/>
        <v>40</v>
      </c>
      <c r="G540">
        <f t="shared" si="57"/>
        <v>1.3489035341272593</v>
      </c>
      <c r="H540">
        <f t="shared" si="58"/>
        <v>5.6581200000000006E-4</v>
      </c>
      <c r="I540" s="3">
        <v>1.1758</v>
      </c>
      <c r="J540" s="3">
        <v>1.44E-2</v>
      </c>
      <c r="K540">
        <f t="shared" si="59"/>
        <v>1.0080000000001377E-5</v>
      </c>
    </row>
    <row r="541" spans="1:11" x14ac:dyDescent="0.2">
      <c r="A541" s="5">
        <v>53.2</v>
      </c>
      <c r="B541" s="3">
        <f t="shared" si="60"/>
        <v>0.16990000000000016</v>
      </c>
      <c r="C541" s="3">
        <f t="shared" si="61"/>
        <v>1.12E-2</v>
      </c>
      <c r="D541">
        <f t="shared" si="54"/>
        <v>100</v>
      </c>
      <c r="E541">
        <f t="shared" si="55"/>
        <v>5.58</v>
      </c>
      <c r="F541">
        <f t="shared" si="56"/>
        <v>40</v>
      </c>
      <c r="G541">
        <f t="shared" si="57"/>
        <v>1.3489035341272593</v>
      </c>
      <c r="H541">
        <f t="shared" si="58"/>
        <v>5.6882520000000052E-4</v>
      </c>
      <c r="I541" s="3">
        <v>1.1767000000000001</v>
      </c>
      <c r="J541" s="3">
        <v>1.44E-2</v>
      </c>
      <c r="K541">
        <f t="shared" si="59"/>
        <v>7.8399999999991372E-6</v>
      </c>
    </row>
    <row r="542" spans="1:11" x14ac:dyDescent="0.2">
      <c r="A542" s="5">
        <v>53.3</v>
      </c>
      <c r="B542" s="3">
        <f t="shared" si="60"/>
        <v>0.17060000000000008</v>
      </c>
      <c r="C542" s="3">
        <f t="shared" si="61"/>
        <v>1.12E-2</v>
      </c>
      <c r="D542">
        <f t="shared" si="54"/>
        <v>100</v>
      </c>
      <c r="E542">
        <f t="shared" si="55"/>
        <v>5.58</v>
      </c>
      <c r="F542">
        <f t="shared" si="56"/>
        <v>40</v>
      </c>
      <c r="G542">
        <f t="shared" si="57"/>
        <v>1.3489035341272593</v>
      </c>
      <c r="H542">
        <f t="shared" si="58"/>
        <v>5.7116880000000032E-4</v>
      </c>
      <c r="I542" s="3">
        <v>1.1774</v>
      </c>
      <c r="J542" s="3">
        <v>1.44E-2</v>
      </c>
      <c r="K542">
        <f t="shared" si="59"/>
        <v>1.0124999999998884E-5</v>
      </c>
    </row>
    <row r="543" spans="1:11" x14ac:dyDescent="0.2">
      <c r="A543" s="5">
        <v>53.4</v>
      </c>
      <c r="B543" s="3">
        <f t="shared" si="60"/>
        <v>0.17149999999999999</v>
      </c>
      <c r="C543" s="3">
        <f t="shared" si="61"/>
        <v>1.1300000000000001E-2</v>
      </c>
      <c r="D543">
        <f t="shared" si="54"/>
        <v>100</v>
      </c>
      <c r="E543">
        <f t="shared" si="55"/>
        <v>5.58</v>
      </c>
      <c r="F543">
        <f t="shared" si="56"/>
        <v>40</v>
      </c>
      <c r="G543">
        <f t="shared" si="57"/>
        <v>1.3609473156819669</v>
      </c>
      <c r="H543">
        <f t="shared" si="58"/>
        <v>5.7418200000000001E-4</v>
      </c>
      <c r="I543" s="3">
        <v>1.1782999999999999</v>
      </c>
      <c r="J543" s="3">
        <v>1.4500000000000001E-2</v>
      </c>
      <c r="K543">
        <f t="shared" si="59"/>
        <v>1.3680000000001024E-5</v>
      </c>
    </row>
    <row r="544" spans="1:11" x14ac:dyDescent="0.2">
      <c r="A544" s="5">
        <v>53.5</v>
      </c>
      <c r="B544" s="3">
        <f t="shared" si="60"/>
        <v>0.17270000000000008</v>
      </c>
      <c r="C544" s="3">
        <f t="shared" si="61"/>
        <v>1.15E-2</v>
      </c>
      <c r="D544">
        <f t="shared" si="54"/>
        <v>100</v>
      </c>
      <c r="E544">
        <f t="shared" si="55"/>
        <v>5.58</v>
      </c>
      <c r="F544">
        <f t="shared" si="56"/>
        <v>40</v>
      </c>
      <c r="G544">
        <f t="shared" si="57"/>
        <v>1.3850348787913822</v>
      </c>
      <c r="H544">
        <f t="shared" si="58"/>
        <v>5.7819960000000026E-4</v>
      </c>
      <c r="I544" s="3">
        <v>1.1795</v>
      </c>
      <c r="J544" s="3">
        <v>1.47E-2</v>
      </c>
      <c r="K544">
        <f t="shared" si="59"/>
        <v>6.8399999999992467E-6</v>
      </c>
    </row>
    <row r="545" spans="1:11" x14ac:dyDescent="0.2">
      <c r="A545" s="5">
        <v>53.6</v>
      </c>
      <c r="B545" s="3">
        <f t="shared" si="60"/>
        <v>0.17330000000000001</v>
      </c>
      <c r="C545" s="3">
        <f t="shared" si="61"/>
        <v>1.1300000000000001E-2</v>
      </c>
      <c r="D545">
        <f t="shared" si="54"/>
        <v>100</v>
      </c>
      <c r="E545">
        <f t="shared" si="55"/>
        <v>5.58</v>
      </c>
      <c r="F545">
        <f t="shared" si="56"/>
        <v>40</v>
      </c>
      <c r="G545">
        <f t="shared" si="57"/>
        <v>1.3609473156819669</v>
      </c>
      <c r="H545">
        <f t="shared" si="58"/>
        <v>5.8020840000000005E-4</v>
      </c>
      <c r="I545" s="3">
        <v>1.1800999999999999</v>
      </c>
      <c r="J545" s="3">
        <v>1.4500000000000001E-2</v>
      </c>
      <c r="K545">
        <f t="shared" si="59"/>
        <v>6.750000000001754E-6</v>
      </c>
    </row>
    <row r="546" spans="1:11" x14ac:dyDescent="0.2">
      <c r="A546" s="5">
        <v>53.7</v>
      </c>
      <c r="B546" s="3">
        <f t="shared" si="60"/>
        <v>0.17390000000000017</v>
      </c>
      <c r="C546" s="3">
        <f t="shared" si="61"/>
        <v>1.12E-2</v>
      </c>
      <c r="D546">
        <f t="shared" si="54"/>
        <v>100</v>
      </c>
      <c r="E546">
        <f t="shared" si="55"/>
        <v>5.58</v>
      </c>
      <c r="F546">
        <f t="shared" si="56"/>
        <v>40</v>
      </c>
      <c r="G546">
        <f t="shared" si="57"/>
        <v>1.3489035341272593</v>
      </c>
      <c r="H546">
        <f t="shared" si="58"/>
        <v>5.822172000000005E-4</v>
      </c>
      <c r="I546" s="3">
        <v>1.1807000000000001</v>
      </c>
      <c r="J546" s="3">
        <v>1.44E-2</v>
      </c>
      <c r="K546">
        <f t="shared" si="59"/>
        <v>1.007999999999889E-5</v>
      </c>
    </row>
    <row r="547" spans="1:11" x14ac:dyDescent="0.2">
      <c r="A547" s="5">
        <v>53.8</v>
      </c>
      <c r="B547" s="3">
        <f t="shared" si="60"/>
        <v>0.17480000000000007</v>
      </c>
      <c r="C547" s="3">
        <f t="shared" si="61"/>
        <v>1.12E-2</v>
      </c>
      <c r="D547">
        <f t="shared" si="54"/>
        <v>100</v>
      </c>
      <c r="E547">
        <f t="shared" si="55"/>
        <v>5.58</v>
      </c>
      <c r="F547">
        <f t="shared" si="56"/>
        <v>40</v>
      </c>
      <c r="G547">
        <f t="shared" si="57"/>
        <v>1.3489035341272593</v>
      </c>
      <c r="H547">
        <f t="shared" si="58"/>
        <v>5.852304000000002E-4</v>
      </c>
      <c r="I547" s="3">
        <v>1.1816</v>
      </c>
      <c r="J547" s="3">
        <v>1.44E-2</v>
      </c>
      <c r="K547">
        <f t="shared" si="59"/>
        <v>1.2375000000001134E-5</v>
      </c>
    </row>
    <row r="548" spans="1:11" x14ac:dyDescent="0.2">
      <c r="A548" s="5">
        <v>53.9</v>
      </c>
      <c r="B548" s="3">
        <f t="shared" si="60"/>
        <v>0.17590000000000017</v>
      </c>
      <c r="C548" s="3">
        <f t="shared" si="61"/>
        <v>1.1300000000000001E-2</v>
      </c>
      <c r="D548">
        <f t="shared" si="54"/>
        <v>100</v>
      </c>
      <c r="E548">
        <f t="shared" si="55"/>
        <v>5.58</v>
      </c>
      <c r="F548">
        <f t="shared" si="56"/>
        <v>40</v>
      </c>
      <c r="G548">
        <f t="shared" si="57"/>
        <v>1.3609473156819669</v>
      </c>
      <c r="H548">
        <f t="shared" si="58"/>
        <v>5.8891320000000055E-4</v>
      </c>
      <c r="I548" s="3">
        <v>1.1827000000000001</v>
      </c>
      <c r="J548" s="3">
        <v>1.4500000000000001E-2</v>
      </c>
      <c r="K548">
        <f t="shared" si="59"/>
        <v>7.9449999999991252E-6</v>
      </c>
    </row>
    <row r="549" spans="1:11" x14ac:dyDescent="0.2">
      <c r="A549" s="5">
        <v>54</v>
      </c>
      <c r="B549" s="3">
        <f t="shared" si="60"/>
        <v>0.17660000000000009</v>
      </c>
      <c r="C549" s="3">
        <f t="shared" si="61"/>
        <v>1.14E-2</v>
      </c>
      <c r="D549">
        <f t="shared" si="54"/>
        <v>100</v>
      </c>
      <c r="E549">
        <f t="shared" si="55"/>
        <v>5.58</v>
      </c>
      <c r="F549">
        <f t="shared" si="56"/>
        <v>40</v>
      </c>
      <c r="G549">
        <f t="shared" si="57"/>
        <v>1.3729910972366746</v>
      </c>
      <c r="H549">
        <f t="shared" si="58"/>
        <v>5.9125680000000035E-4</v>
      </c>
      <c r="I549" s="3">
        <v>1.1834</v>
      </c>
      <c r="J549" s="3">
        <v>1.46E-2</v>
      </c>
      <c r="K549">
        <f t="shared" si="59"/>
        <v>8.0499999999991132E-6</v>
      </c>
    </row>
    <row r="550" spans="1:11" x14ac:dyDescent="0.2">
      <c r="A550" s="5">
        <v>54.1</v>
      </c>
      <c r="B550" s="3">
        <f t="shared" si="60"/>
        <v>0.17730000000000001</v>
      </c>
      <c r="C550" s="3">
        <f t="shared" si="61"/>
        <v>1.1600000000000001E-2</v>
      </c>
      <c r="D550">
        <f t="shared" si="54"/>
        <v>100</v>
      </c>
      <c r="E550">
        <f t="shared" si="55"/>
        <v>5.58</v>
      </c>
      <c r="F550">
        <f t="shared" si="56"/>
        <v>40</v>
      </c>
      <c r="G550">
        <f t="shared" si="57"/>
        <v>1.3970786603460901</v>
      </c>
      <c r="H550">
        <f t="shared" si="58"/>
        <v>5.9360040000000004E-4</v>
      </c>
      <c r="I550" s="3">
        <v>1.1840999999999999</v>
      </c>
      <c r="J550" s="3">
        <v>1.4800000000000001E-2</v>
      </c>
      <c r="K550">
        <f t="shared" si="59"/>
        <v>1.1650000000001305E-5</v>
      </c>
    </row>
    <row r="551" spans="1:11" x14ac:dyDescent="0.2">
      <c r="A551" s="5">
        <v>54.2</v>
      </c>
      <c r="B551" s="3">
        <f t="shared" si="60"/>
        <v>0.17830000000000013</v>
      </c>
      <c r="C551" s="3">
        <f t="shared" si="61"/>
        <v>1.17E-2</v>
      </c>
      <c r="D551">
        <f t="shared" si="54"/>
        <v>100</v>
      </c>
      <c r="E551">
        <f t="shared" si="55"/>
        <v>5.58</v>
      </c>
      <c r="F551">
        <f t="shared" si="56"/>
        <v>40</v>
      </c>
      <c r="G551">
        <f t="shared" si="57"/>
        <v>1.4091224419007977</v>
      </c>
      <c r="H551">
        <f t="shared" si="58"/>
        <v>5.9694840000000038E-4</v>
      </c>
      <c r="I551" s="3">
        <v>1.1851</v>
      </c>
      <c r="J551" s="3">
        <v>1.49E-2</v>
      </c>
      <c r="K551">
        <f t="shared" si="59"/>
        <v>9.3599999999989702E-6</v>
      </c>
    </row>
    <row r="552" spans="1:11" x14ac:dyDescent="0.2">
      <c r="A552" s="5">
        <v>54.3</v>
      </c>
      <c r="B552" s="3">
        <f t="shared" si="60"/>
        <v>0.17910000000000004</v>
      </c>
      <c r="C552" s="3">
        <f t="shared" si="61"/>
        <v>1.17E-2</v>
      </c>
      <c r="D552">
        <f t="shared" si="54"/>
        <v>100</v>
      </c>
      <c r="E552">
        <f t="shared" si="55"/>
        <v>5.58</v>
      </c>
      <c r="F552">
        <f t="shared" si="56"/>
        <v>40</v>
      </c>
      <c r="G552">
        <f t="shared" si="57"/>
        <v>1.4091224419007977</v>
      </c>
      <c r="H552">
        <f t="shared" si="58"/>
        <v>5.9962680000000019E-4</v>
      </c>
      <c r="I552" s="3">
        <v>1.1859</v>
      </c>
      <c r="J552" s="3">
        <v>1.49E-2</v>
      </c>
      <c r="K552">
        <f t="shared" si="59"/>
        <v>8.2250000000017026E-6</v>
      </c>
    </row>
    <row r="553" spans="1:11" x14ac:dyDescent="0.2">
      <c r="A553" s="5">
        <v>54.4</v>
      </c>
      <c r="B553" s="3">
        <f t="shared" si="60"/>
        <v>0.17980000000000018</v>
      </c>
      <c r="C553" s="3">
        <f t="shared" si="61"/>
        <v>1.18E-2</v>
      </c>
      <c r="D553">
        <f t="shared" si="54"/>
        <v>100</v>
      </c>
      <c r="E553">
        <f t="shared" si="55"/>
        <v>5.58</v>
      </c>
      <c r="F553">
        <f t="shared" si="56"/>
        <v>40</v>
      </c>
      <c r="G553">
        <f t="shared" si="57"/>
        <v>1.4211662234555054</v>
      </c>
      <c r="H553">
        <f t="shared" si="58"/>
        <v>6.0197040000000064E-4</v>
      </c>
      <c r="I553" s="3">
        <v>1.1866000000000001</v>
      </c>
      <c r="J553" s="3">
        <v>1.4999999999999999E-2</v>
      </c>
      <c r="K553">
        <f t="shared" si="59"/>
        <v>9.3999999999989647E-6</v>
      </c>
    </row>
    <row r="554" spans="1:11" x14ac:dyDescent="0.2">
      <c r="A554" s="5">
        <v>54.5</v>
      </c>
      <c r="B554" s="3">
        <f t="shared" si="60"/>
        <v>0.18060000000000009</v>
      </c>
      <c r="C554" s="3">
        <f t="shared" si="61"/>
        <v>1.17E-2</v>
      </c>
      <c r="D554">
        <f t="shared" si="54"/>
        <v>100</v>
      </c>
      <c r="E554">
        <f t="shared" si="55"/>
        <v>5.58</v>
      </c>
      <c r="F554">
        <f t="shared" si="56"/>
        <v>40</v>
      </c>
      <c r="G554">
        <f t="shared" si="57"/>
        <v>1.4091224419007977</v>
      </c>
      <c r="H554">
        <f t="shared" si="58"/>
        <v>6.0464880000000033E-4</v>
      </c>
      <c r="I554" s="3">
        <v>1.1874</v>
      </c>
      <c r="J554" s="3">
        <v>1.49E-2</v>
      </c>
      <c r="K554">
        <f t="shared" si="59"/>
        <v>1.1799999999998701E-5</v>
      </c>
    </row>
    <row r="555" spans="1:11" x14ac:dyDescent="0.2">
      <c r="A555" s="5">
        <v>54.6</v>
      </c>
      <c r="B555" s="3">
        <f t="shared" si="60"/>
        <v>0.18159999999999998</v>
      </c>
      <c r="C555" s="3">
        <f t="shared" si="61"/>
        <v>1.1900000000000001E-2</v>
      </c>
      <c r="D555">
        <f t="shared" si="54"/>
        <v>100</v>
      </c>
      <c r="E555">
        <f t="shared" si="55"/>
        <v>5.58</v>
      </c>
      <c r="F555">
        <f t="shared" si="56"/>
        <v>40</v>
      </c>
      <c r="G555">
        <f t="shared" si="57"/>
        <v>1.4332100050102132</v>
      </c>
      <c r="H555">
        <f t="shared" si="58"/>
        <v>6.0799679999999992E-4</v>
      </c>
      <c r="I555" s="3">
        <v>1.1883999999999999</v>
      </c>
      <c r="J555" s="3">
        <v>1.5100000000000001E-2</v>
      </c>
      <c r="K555">
        <f t="shared" si="59"/>
        <v>9.5600000000016008E-6</v>
      </c>
    </row>
    <row r="556" spans="1:11" x14ac:dyDescent="0.2">
      <c r="A556" s="5">
        <v>54.7</v>
      </c>
      <c r="B556" s="3">
        <f t="shared" si="60"/>
        <v>0.18240000000000012</v>
      </c>
      <c r="C556" s="3">
        <f t="shared" si="61"/>
        <v>1.2E-2</v>
      </c>
      <c r="D556">
        <f t="shared" si="54"/>
        <v>100</v>
      </c>
      <c r="E556">
        <f t="shared" si="55"/>
        <v>5.58</v>
      </c>
      <c r="F556">
        <f t="shared" si="56"/>
        <v>40</v>
      </c>
      <c r="G556">
        <f t="shared" si="57"/>
        <v>1.4452537865649209</v>
      </c>
      <c r="H556">
        <f t="shared" si="58"/>
        <v>6.1067520000000037E-4</v>
      </c>
      <c r="I556" s="3">
        <v>1.1892</v>
      </c>
      <c r="J556" s="3">
        <v>1.52E-2</v>
      </c>
      <c r="K556">
        <f t="shared" si="59"/>
        <v>8.3649999999990788E-6</v>
      </c>
    </row>
    <row r="557" spans="1:11" x14ac:dyDescent="0.2">
      <c r="A557" s="5">
        <v>54.8</v>
      </c>
      <c r="B557" s="3">
        <f t="shared" si="60"/>
        <v>0.18310000000000004</v>
      </c>
      <c r="C557" s="3">
        <f t="shared" si="61"/>
        <v>1.1900000000000001E-2</v>
      </c>
      <c r="D557">
        <f t="shared" si="54"/>
        <v>100</v>
      </c>
      <c r="E557">
        <f t="shared" si="55"/>
        <v>5.58</v>
      </c>
      <c r="F557">
        <f t="shared" si="56"/>
        <v>40</v>
      </c>
      <c r="G557">
        <f t="shared" si="57"/>
        <v>1.4332100050102132</v>
      </c>
      <c r="H557">
        <f t="shared" si="58"/>
        <v>6.1301880000000017E-4</v>
      </c>
      <c r="I557" s="3">
        <v>1.1899</v>
      </c>
      <c r="J557" s="3">
        <v>1.5100000000000001E-2</v>
      </c>
      <c r="K557">
        <f t="shared" si="59"/>
        <v>1.205000000000135E-5</v>
      </c>
    </row>
    <row r="558" spans="1:11" x14ac:dyDescent="0.2">
      <c r="A558" s="5">
        <v>54.9</v>
      </c>
      <c r="B558" s="3">
        <f t="shared" si="60"/>
        <v>0.18410000000000015</v>
      </c>
      <c r="C558" s="3">
        <f t="shared" si="61"/>
        <v>1.2200000000000001E-2</v>
      </c>
      <c r="D558">
        <f t="shared" si="54"/>
        <v>100</v>
      </c>
      <c r="E558">
        <f t="shared" si="55"/>
        <v>5.58</v>
      </c>
      <c r="F558">
        <f t="shared" si="56"/>
        <v>40</v>
      </c>
      <c r="G558">
        <f t="shared" si="57"/>
        <v>1.4693413496743359</v>
      </c>
      <c r="H558">
        <f t="shared" si="58"/>
        <v>6.1636680000000052E-4</v>
      </c>
      <c r="I558" s="3">
        <v>1.1909000000000001</v>
      </c>
      <c r="J558" s="3">
        <v>1.54E-2</v>
      </c>
      <c r="K558">
        <f t="shared" si="59"/>
        <v>1.08899999999988E-5</v>
      </c>
    </row>
    <row r="559" spans="1:11" x14ac:dyDescent="0.2">
      <c r="A559" s="5">
        <v>55</v>
      </c>
      <c r="B559" s="3">
        <f t="shared" si="60"/>
        <v>0.18500000000000005</v>
      </c>
      <c r="C559" s="3">
        <f t="shared" si="61"/>
        <v>1.2E-2</v>
      </c>
      <c r="D559">
        <f t="shared" si="54"/>
        <v>100</v>
      </c>
      <c r="E559">
        <f t="shared" si="55"/>
        <v>5.58</v>
      </c>
      <c r="F559">
        <f t="shared" si="56"/>
        <v>40</v>
      </c>
      <c r="G559">
        <f t="shared" si="57"/>
        <v>1.4452537865649209</v>
      </c>
      <c r="H559">
        <f t="shared" si="58"/>
        <v>6.1938000000000021E-4</v>
      </c>
      <c r="I559" s="3">
        <v>1.1918</v>
      </c>
      <c r="J559" s="3">
        <v>1.52E-2</v>
      </c>
      <c r="K559">
        <f t="shared" si="59"/>
        <v>7.1999999999992069E-6</v>
      </c>
    </row>
    <row r="560" spans="1:11" x14ac:dyDescent="0.2">
      <c r="A560" s="5">
        <v>55.1</v>
      </c>
      <c r="B560" s="3">
        <f t="shared" si="60"/>
        <v>0.18559999999999999</v>
      </c>
      <c r="C560" s="3">
        <f t="shared" si="61"/>
        <v>1.2E-2</v>
      </c>
      <c r="D560">
        <f t="shared" si="54"/>
        <v>100</v>
      </c>
      <c r="E560">
        <f t="shared" si="55"/>
        <v>5.58</v>
      </c>
      <c r="F560">
        <f t="shared" si="56"/>
        <v>40</v>
      </c>
      <c r="G560">
        <f t="shared" si="57"/>
        <v>1.4452537865649209</v>
      </c>
      <c r="H560">
        <f t="shared" si="58"/>
        <v>6.2138880000000001E-4</v>
      </c>
      <c r="I560" s="3">
        <v>1.1923999999999999</v>
      </c>
      <c r="J560" s="3">
        <v>1.52E-2</v>
      </c>
      <c r="K560">
        <f t="shared" si="59"/>
        <v>9.6400000000016136E-6</v>
      </c>
    </row>
    <row r="561" spans="1:11" x14ac:dyDescent="0.2">
      <c r="A561" s="5">
        <v>55.2</v>
      </c>
      <c r="B561" s="3">
        <f t="shared" si="60"/>
        <v>0.18640000000000012</v>
      </c>
      <c r="C561" s="3">
        <f t="shared" si="61"/>
        <v>1.21E-2</v>
      </c>
      <c r="D561">
        <f t="shared" si="54"/>
        <v>100</v>
      </c>
      <c r="E561">
        <f t="shared" si="55"/>
        <v>5.58</v>
      </c>
      <c r="F561">
        <f t="shared" si="56"/>
        <v>40</v>
      </c>
      <c r="G561">
        <f t="shared" si="57"/>
        <v>1.4572975681196283</v>
      </c>
      <c r="H561">
        <f t="shared" si="58"/>
        <v>6.2406720000000046E-4</v>
      </c>
      <c r="I561" s="3">
        <v>1.1932</v>
      </c>
      <c r="J561" s="3">
        <v>1.5299999999999999E-2</v>
      </c>
      <c r="K561">
        <f t="shared" si="59"/>
        <v>1.3254999999998541E-5</v>
      </c>
    </row>
    <row r="562" spans="1:11" x14ac:dyDescent="0.2">
      <c r="A562" s="5">
        <v>55.3</v>
      </c>
      <c r="B562" s="3">
        <f t="shared" si="60"/>
        <v>0.1875</v>
      </c>
      <c r="C562" s="3">
        <f t="shared" si="61"/>
        <v>1.2E-2</v>
      </c>
      <c r="D562">
        <f t="shared" si="54"/>
        <v>100</v>
      </c>
      <c r="E562">
        <f t="shared" si="55"/>
        <v>5.58</v>
      </c>
      <c r="F562">
        <f t="shared" si="56"/>
        <v>40</v>
      </c>
      <c r="G562">
        <f t="shared" si="57"/>
        <v>1.4452537865649209</v>
      </c>
      <c r="H562">
        <f t="shared" si="58"/>
        <v>6.2774999999999994E-4</v>
      </c>
      <c r="I562" s="3">
        <v>1.1942999999999999</v>
      </c>
      <c r="J562" s="3">
        <v>1.52E-2</v>
      </c>
      <c r="K562">
        <f t="shared" si="59"/>
        <v>9.7200000000016281E-6</v>
      </c>
    </row>
    <row r="563" spans="1:11" x14ac:dyDescent="0.2">
      <c r="A563" s="5">
        <v>55.4</v>
      </c>
      <c r="B563" s="3">
        <f t="shared" si="60"/>
        <v>0.18830000000000013</v>
      </c>
      <c r="C563" s="3">
        <f t="shared" si="61"/>
        <v>1.23E-2</v>
      </c>
      <c r="D563">
        <f t="shared" si="54"/>
        <v>100</v>
      </c>
      <c r="E563">
        <f t="shared" si="55"/>
        <v>5.58</v>
      </c>
      <c r="F563">
        <f t="shared" si="56"/>
        <v>40</v>
      </c>
      <c r="G563">
        <f t="shared" si="57"/>
        <v>1.4813851312290438</v>
      </c>
      <c r="H563">
        <f t="shared" si="58"/>
        <v>6.304284000000004E-4</v>
      </c>
      <c r="I563" s="3">
        <v>1.1951000000000001</v>
      </c>
      <c r="J563" s="3">
        <v>1.55E-2</v>
      </c>
      <c r="K563">
        <f t="shared" si="59"/>
        <v>9.879999999998911E-6</v>
      </c>
    </row>
    <row r="564" spans="1:11" x14ac:dyDescent="0.2">
      <c r="A564" s="5">
        <v>55.5</v>
      </c>
      <c r="B564" s="3">
        <f t="shared" si="60"/>
        <v>0.18910000000000005</v>
      </c>
      <c r="C564" s="3">
        <f t="shared" si="61"/>
        <v>1.24E-2</v>
      </c>
      <c r="D564">
        <f t="shared" si="54"/>
        <v>100</v>
      </c>
      <c r="E564">
        <f t="shared" si="55"/>
        <v>5.58</v>
      </c>
      <c r="F564">
        <f t="shared" si="56"/>
        <v>40</v>
      </c>
      <c r="G564">
        <f t="shared" si="57"/>
        <v>1.4934289127837512</v>
      </c>
      <c r="H564">
        <f t="shared" si="58"/>
        <v>6.331068000000002E-4</v>
      </c>
      <c r="I564" s="3">
        <v>1.1959</v>
      </c>
      <c r="J564" s="3">
        <v>1.5599999999999999E-2</v>
      </c>
      <c r="K564">
        <f t="shared" si="59"/>
        <v>1.120500000000153E-5</v>
      </c>
    </row>
    <row r="565" spans="1:11" x14ac:dyDescent="0.2">
      <c r="A565" s="5">
        <v>55.6</v>
      </c>
      <c r="B565" s="3">
        <f t="shared" si="60"/>
        <v>0.19000000000000017</v>
      </c>
      <c r="C565" s="3">
        <f t="shared" si="61"/>
        <v>1.2499999999999999E-2</v>
      </c>
      <c r="D565">
        <f t="shared" si="54"/>
        <v>100</v>
      </c>
      <c r="E565">
        <f t="shared" si="55"/>
        <v>5.58</v>
      </c>
      <c r="F565">
        <f t="shared" si="56"/>
        <v>40</v>
      </c>
      <c r="G565">
        <f t="shared" si="57"/>
        <v>1.5054726943384591</v>
      </c>
      <c r="H565">
        <f t="shared" si="58"/>
        <v>6.3612000000000054E-4</v>
      </c>
      <c r="I565" s="3">
        <v>1.1968000000000001</v>
      </c>
      <c r="J565" s="3">
        <v>1.5699999999999999E-2</v>
      </c>
      <c r="K565">
        <f t="shared" si="59"/>
        <v>1.1339999999998751E-5</v>
      </c>
    </row>
    <row r="566" spans="1:11" x14ac:dyDescent="0.2">
      <c r="A566" s="5">
        <v>55.7</v>
      </c>
      <c r="B566" s="3">
        <f t="shared" si="60"/>
        <v>0.19090000000000007</v>
      </c>
      <c r="C566" s="3">
        <f t="shared" si="61"/>
        <v>1.2700000000000001E-2</v>
      </c>
      <c r="D566">
        <f t="shared" si="54"/>
        <v>100</v>
      </c>
      <c r="E566">
        <f t="shared" si="55"/>
        <v>5.58</v>
      </c>
      <c r="F566">
        <f t="shared" si="56"/>
        <v>40</v>
      </c>
      <c r="G566">
        <f t="shared" si="57"/>
        <v>1.5295602574478744</v>
      </c>
      <c r="H566">
        <f t="shared" si="58"/>
        <v>6.3913320000000024E-4</v>
      </c>
      <c r="I566" s="3">
        <v>1.1977</v>
      </c>
      <c r="J566" s="3">
        <v>1.5900000000000001E-2</v>
      </c>
      <c r="K566">
        <f t="shared" si="59"/>
        <v>7.5299999999991707E-6</v>
      </c>
    </row>
    <row r="567" spans="1:11" x14ac:dyDescent="0.2">
      <c r="A567" s="5">
        <v>55.8</v>
      </c>
      <c r="B567" s="3">
        <f t="shared" si="60"/>
        <v>0.1915</v>
      </c>
      <c r="C567" s="3">
        <f t="shared" si="61"/>
        <v>1.24E-2</v>
      </c>
      <c r="D567">
        <f t="shared" si="54"/>
        <v>100</v>
      </c>
      <c r="E567">
        <f t="shared" si="55"/>
        <v>5.58</v>
      </c>
      <c r="F567">
        <f t="shared" si="56"/>
        <v>40</v>
      </c>
      <c r="G567">
        <f t="shared" si="57"/>
        <v>1.4934289127837512</v>
      </c>
      <c r="H567">
        <f t="shared" si="58"/>
        <v>6.4114200000000004E-4</v>
      </c>
      <c r="I567" s="3">
        <v>1.1982999999999999</v>
      </c>
      <c r="J567" s="3">
        <v>1.5599999999999999E-2</v>
      </c>
      <c r="K567">
        <f t="shared" si="59"/>
        <v>9.9600000000016665E-6</v>
      </c>
    </row>
    <row r="568" spans="1:11" x14ac:dyDescent="0.2">
      <c r="A568" s="5">
        <v>55.9</v>
      </c>
      <c r="B568" s="3">
        <f t="shared" si="60"/>
        <v>0.19230000000000014</v>
      </c>
      <c r="C568" s="3">
        <f t="shared" si="61"/>
        <v>1.2499999999999999E-2</v>
      </c>
      <c r="D568">
        <f t="shared" si="54"/>
        <v>100</v>
      </c>
      <c r="E568">
        <f t="shared" si="55"/>
        <v>5.58</v>
      </c>
      <c r="F568">
        <f t="shared" si="56"/>
        <v>40</v>
      </c>
      <c r="G568">
        <f t="shared" si="57"/>
        <v>1.5054726943384591</v>
      </c>
      <c r="H568">
        <f t="shared" si="58"/>
        <v>6.4382040000000038E-4</v>
      </c>
      <c r="I568" s="3">
        <v>1.1991000000000001</v>
      </c>
      <c r="J568" s="3">
        <v>1.5699999999999999E-2</v>
      </c>
      <c r="K568">
        <f t="shared" si="59"/>
        <v>1.1204999999998765E-5</v>
      </c>
    </row>
    <row r="569" spans="1:11" x14ac:dyDescent="0.2">
      <c r="A569" s="5">
        <v>56</v>
      </c>
      <c r="B569" s="3">
        <f t="shared" si="60"/>
        <v>0.19320000000000004</v>
      </c>
      <c r="C569" s="3">
        <f t="shared" si="61"/>
        <v>1.24E-2</v>
      </c>
      <c r="D569">
        <f t="shared" si="54"/>
        <v>100</v>
      </c>
      <c r="E569">
        <f t="shared" si="55"/>
        <v>5.58</v>
      </c>
      <c r="F569">
        <f t="shared" si="56"/>
        <v>40</v>
      </c>
      <c r="G569">
        <f t="shared" si="57"/>
        <v>1.4934289127837512</v>
      </c>
      <c r="H569">
        <f t="shared" si="58"/>
        <v>6.4683360000000018E-4</v>
      </c>
      <c r="I569" s="3">
        <v>1.2</v>
      </c>
      <c r="J569" s="3">
        <v>1.5599999999999999E-2</v>
      </c>
      <c r="K569">
        <f t="shared" si="59"/>
        <v>8.7500000000018119E-6</v>
      </c>
    </row>
    <row r="570" spans="1:11" x14ac:dyDescent="0.2">
      <c r="A570" s="5">
        <v>56.1</v>
      </c>
      <c r="B570" s="3">
        <f t="shared" si="60"/>
        <v>0.19390000000000018</v>
      </c>
      <c r="C570" s="3">
        <f t="shared" si="61"/>
        <v>1.2600000000000002E-2</v>
      </c>
      <c r="D570">
        <f t="shared" si="54"/>
        <v>100</v>
      </c>
      <c r="E570">
        <f t="shared" si="55"/>
        <v>5.58</v>
      </c>
      <c r="F570">
        <f t="shared" si="56"/>
        <v>40</v>
      </c>
      <c r="G570">
        <f t="shared" si="57"/>
        <v>1.517516475893167</v>
      </c>
      <c r="H570">
        <f t="shared" si="58"/>
        <v>6.4917720000000063E-4</v>
      </c>
      <c r="I570" s="3">
        <v>1.2007000000000001</v>
      </c>
      <c r="J570" s="3">
        <v>1.5800000000000002E-2</v>
      </c>
      <c r="K570">
        <f t="shared" si="59"/>
        <v>1.0159999999998881E-5</v>
      </c>
    </row>
    <row r="571" spans="1:11" x14ac:dyDescent="0.2">
      <c r="A571" s="5">
        <v>56.2</v>
      </c>
      <c r="B571" s="3">
        <f t="shared" si="60"/>
        <v>0.1947000000000001</v>
      </c>
      <c r="C571" s="3">
        <f t="shared" si="61"/>
        <v>1.2800000000000001E-2</v>
      </c>
      <c r="D571">
        <f t="shared" si="54"/>
        <v>100</v>
      </c>
      <c r="E571">
        <f t="shared" si="55"/>
        <v>5.58</v>
      </c>
      <c r="F571">
        <f t="shared" si="56"/>
        <v>40</v>
      </c>
      <c r="G571">
        <f t="shared" si="57"/>
        <v>1.5416040390025822</v>
      </c>
      <c r="H571">
        <f t="shared" si="58"/>
        <v>6.5185560000000033E-4</v>
      </c>
      <c r="I571" s="3">
        <v>1.2015</v>
      </c>
      <c r="J571" s="3">
        <v>1.6E-2</v>
      </c>
      <c r="K571">
        <f t="shared" si="59"/>
        <v>1.2699999999998603E-5</v>
      </c>
    </row>
    <row r="572" spans="1:11" x14ac:dyDescent="0.2">
      <c r="A572" s="5">
        <v>56.3</v>
      </c>
      <c r="B572" s="3">
        <f t="shared" si="60"/>
        <v>0.19569999999999999</v>
      </c>
      <c r="C572" s="3">
        <f t="shared" si="61"/>
        <v>1.2600000000000002E-2</v>
      </c>
      <c r="D572">
        <f t="shared" si="54"/>
        <v>100</v>
      </c>
      <c r="E572">
        <f t="shared" si="55"/>
        <v>5.58</v>
      </c>
      <c r="F572">
        <f t="shared" si="56"/>
        <v>40</v>
      </c>
      <c r="G572">
        <f t="shared" si="57"/>
        <v>1.517516475893167</v>
      </c>
      <c r="H572">
        <f t="shared" si="58"/>
        <v>6.5520359999999991E-4</v>
      </c>
      <c r="I572" s="3">
        <v>1.2024999999999999</v>
      </c>
      <c r="J572" s="3">
        <v>1.5800000000000002E-2</v>
      </c>
      <c r="K572">
        <f t="shared" si="59"/>
        <v>1.3860000000001273E-5</v>
      </c>
    </row>
    <row r="573" spans="1:11" x14ac:dyDescent="0.2">
      <c r="A573" s="5">
        <v>56.4</v>
      </c>
      <c r="B573" s="3">
        <f t="shared" si="60"/>
        <v>0.19680000000000009</v>
      </c>
      <c r="C573" s="3">
        <f t="shared" si="61"/>
        <v>1.2600000000000002E-2</v>
      </c>
      <c r="D573">
        <f t="shared" si="54"/>
        <v>100</v>
      </c>
      <c r="E573">
        <f t="shared" si="55"/>
        <v>5.58</v>
      </c>
      <c r="F573">
        <f t="shared" si="56"/>
        <v>40</v>
      </c>
      <c r="G573">
        <f t="shared" si="57"/>
        <v>1.517516475893167</v>
      </c>
      <c r="H573">
        <f t="shared" si="58"/>
        <v>6.5888640000000027E-4</v>
      </c>
      <c r="I573" s="3">
        <v>1.2036</v>
      </c>
      <c r="J573" s="3">
        <v>1.5800000000000002E-2</v>
      </c>
      <c r="K573">
        <f t="shared" si="59"/>
        <v>6.2999999999993069E-6</v>
      </c>
    </row>
    <row r="574" spans="1:11" x14ac:dyDescent="0.2">
      <c r="A574" s="5">
        <v>56.5</v>
      </c>
      <c r="B574" s="3">
        <f t="shared" si="60"/>
        <v>0.19730000000000003</v>
      </c>
      <c r="C574" s="3">
        <f t="shared" si="61"/>
        <v>1.2600000000000002E-2</v>
      </c>
      <c r="D574">
        <f t="shared" si="54"/>
        <v>100</v>
      </c>
      <c r="E574">
        <f t="shared" si="55"/>
        <v>5.58</v>
      </c>
      <c r="F574">
        <f t="shared" si="56"/>
        <v>40</v>
      </c>
      <c r="G574">
        <f t="shared" si="57"/>
        <v>1.517516475893167</v>
      </c>
      <c r="H574">
        <f t="shared" si="58"/>
        <v>6.6056040000000017E-4</v>
      </c>
      <c r="I574" s="3">
        <v>1.2040999999999999</v>
      </c>
      <c r="J574" s="3">
        <v>1.5800000000000002E-2</v>
      </c>
      <c r="K574">
        <f t="shared" si="59"/>
        <v>8.890000000001841E-6</v>
      </c>
    </row>
    <row r="575" spans="1:11" x14ac:dyDescent="0.2">
      <c r="A575" s="5">
        <v>56.6</v>
      </c>
      <c r="B575" s="3">
        <f t="shared" si="60"/>
        <v>0.19800000000000018</v>
      </c>
      <c r="C575" s="3">
        <f t="shared" si="61"/>
        <v>1.2800000000000001E-2</v>
      </c>
      <c r="D575">
        <f t="shared" si="54"/>
        <v>100</v>
      </c>
      <c r="E575">
        <f t="shared" si="55"/>
        <v>5.58</v>
      </c>
      <c r="F575">
        <f t="shared" si="56"/>
        <v>40</v>
      </c>
      <c r="G575">
        <f t="shared" si="57"/>
        <v>1.5416040390025822</v>
      </c>
      <c r="H575">
        <f t="shared" si="58"/>
        <v>6.6290400000000062E-4</v>
      </c>
      <c r="I575" s="3">
        <v>1.2048000000000001</v>
      </c>
      <c r="J575" s="3">
        <v>1.6E-2</v>
      </c>
      <c r="K575">
        <f t="shared" si="59"/>
        <v>1.4079999999998451E-5</v>
      </c>
    </row>
    <row r="576" spans="1:11" x14ac:dyDescent="0.2">
      <c r="A576" s="5">
        <v>56.7</v>
      </c>
      <c r="B576" s="3">
        <f t="shared" si="60"/>
        <v>0.19910000000000005</v>
      </c>
      <c r="C576" s="3">
        <f t="shared" si="61"/>
        <v>1.2800000000000001E-2</v>
      </c>
      <c r="D576">
        <f t="shared" si="54"/>
        <v>100</v>
      </c>
      <c r="E576">
        <f t="shared" si="55"/>
        <v>5.58</v>
      </c>
      <c r="F576">
        <f t="shared" si="56"/>
        <v>40</v>
      </c>
      <c r="G576">
        <f t="shared" si="57"/>
        <v>1.5416040390025822</v>
      </c>
      <c r="H576">
        <f t="shared" si="58"/>
        <v>6.6658680000000021E-4</v>
      </c>
      <c r="I576" s="3">
        <v>1.2059</v>
      </c>
      <c r="J576" s="3">
        <v>1.6E-2</v>
      </c>
      <c r="K576">
        <f t="shared" si="59"/>
        <v>1.1520000000001574E-5</v>
      </c>
    </row>
    <row r="577" spans="1:11" x14ac:dyDescent="0.2">
      <c r="A577" s="5">
        <v>56.8</v>
      </c>
      <c r="B577" s="3">
        <f t="shared" si="60"/>
        <v>0.20000000000000018</v>
      </c>
      <c r="C577" s="3">
        <f t="shared" si="61"/>
        <v>1.2800000000000001E-2</v>
      </c>
      <c r="D577">
        <f t="shared" si="54"/>
        <v>100</v>
      </c>
      <c r="E577">
        <f t="shared" si="55"/>
        <v>5.58</v>
      </c>
      <c r="F577">
        <f t="shared" si="56"/>
        <v>40</v>
      </c>
      <c r="G577">
        <f t="shared" si="57"/>
        <v>1.5416040390025822</v>
      </c>
      <c r="H577">
        <f t="shared" si="58"/>
        <v>6.6960000000000055E-4</v>
      </c>
      <c r="I577" s="3">
        <v>1.2068000000000001</v>
      </c>
      <c r="J577" s="3">
        <v>1.6E-2</v>
      </c>
      <c r="K577">
        <f t="shared" si="59"/>
        <v>9.064999999999001E-6</v>
      </c>
    </row>
    <row r="578" spans="1:11" x14ac:dyDescent="0.2">
      <c r="A578" s="5">
        <v>56.9</v>
      </c>
      <c r="B578" s="3">
        <f t="shared" si="60"/>
        <v>0.2007000000000001</v>
      </c>
      <c r="C578" s="3">
        <f t="shared" si="61"/>
        <v>1.3099999999999999E-2</v>
      </c>
      <c r="D578">
        <f t="shared" si="54"/>
        <v>100</v>
      </c>
      <c r="E578">
        <f t="shared" si="55"/>
        <v>5.58</v>
      </c>
      <c r="F578">
        <f t="shared" si="56"/>
        <v>40</v>
      </c>
      <c r="G578">
        <f t="shared" si="57"/>
        <v>1.5777353836667047</v>
      </c>
      <c r="H578">
        <f t="shared" si="58"/>
        <v>6.7194360000000035E-4</v>
      </c>
      <c r="I578" s="3">
        <v>1.2075</v>
      </c>
      <c r="J578" s="3">
        <v>1.6299999999999999E-2</v>
      </c>
      <c r="K578">
        <f t="shared" si="59"/>
        <v>1.0479999999998844E-5</v>
      </c>
    </row>
    <row r="579" spans="1:11" x14ac:dyDescent="0.2">
      <c r="A579" s="5">
        <v>57</v>
      </c>
      <c r="B579" s="3">
        <f t="shared" si="60"/>
        <v>0.20150000000000001</v>
      </c>
      <c r="C579" s="3">
        <f t="shared" si="61"/>
        <v>1.3099999999999999E-2</v>
      </c>
      <c r="D579">
        <f t="shared" si="54"/>
        <v>100</v>
      </c>
      <c r="E579">
        <f t="shared" si="55"/>
        <v>5.58</v>
      </c>
      <c r="F579">
        <f t="shared" si="56"/>
        <v>40</v>
      </c>
      <c r="G579">
        <f t="shared" si="57"/>
        <v>1.5777353836667047</v>
      </c>
      <c r="H579">
        <f t="shared" si="58"/>
        <v>6.7462200000000005E-4</v>
      </c>
      <c r="I579" s="3">
        <v>1.2082999999999999</v>
      </c>
      <c r="J579" s="3">
        <v>1.6299999999999999E-2</v>
      </c>
      <c r="K579">
        <f t="shared" si="59"/>
        <v>1.3150000000001472E-5</v>
      </c>
    </row>
    <row r="580" spans="1:11" s="8" customFormat="1" x14ac:dyDescent="0.2">
      <c r="A580" s="5">
        <v>57.1</v>
      </c>
      <c r="B580" s="3">
        <f t="shared" si="60"/>
        <v>0.20250000000000012</v>
      </c>
      <c r="C580" s="3">
        <f t="shared" si="61"/>
        <v>1.3200000000000002E-2</v>
      </c>
      <c r="D580" s="8">
        <f t="shared" si="54"/>
        <v>100</v>
      </c>
      <c r="E580" s="8">
        <f t="shared" si="55"/>
        <v>5.58</v>
      </c>
      <c r="F580" s="8">
        <f t="shared" si="56"/>
        <v>40</v>
      </c>
      <c r="G580" s="8">
        <f t="shared" si="57"/>
        <v>1.5897791652214128</v>
      </c>
      <c r="H580" s="8">
        <f t="shared" si="58"/>
        <v>6.779700000000005E-4</v>
      </c>
      <c r="I580" s="3">
        <v>1.2093</v>
      </c>
      <c r="J580" s="3">
        <v>1.6400000000000001E-2</v>
      </c>
      <c r="K580">
        <f t="shared" si="59"/>
        <v>9.2049999999989861E-6</v>
      </c>
    </row>
    <row r="581" spans="1:11" x14ac:dyDescent="0.2">
      <c r="A581" s="5">
        <v>57.2</v>
      </c>
      <c r="B581" s="3">
        <f t="shared" si="60"/>
        <v>0.20320000000000005</v>
      </c>
      <c r="C581" s="3">
        <f t="shared" si="61"/>
        <v>1.3099999999999999E-2</v>
      </c>
      <c r="D581">
        <f t="shared" si="54"/>
        <v>100</v>
      </c>
      <c r="E581">
        <f t="shared" si="55"/>
        <v>5.58</v>
      </c>
      <c r="F581">
        <f t="shared" si="56"/>
        <v>40</v>
      </c>
      <c r="G581">
        <f t="shared" si="57"/>
        <v>1.5777353836667047</v>
      </c>
      <c r="H581">
        <f t="shared" si="58"/>
        <v>6.8031360000000019E-4</v>
      </c>
      <c r="I581" s="3">
        <v>1.21</v>
      </c>
      <c r="J581" s="3">
        <v>1.6299999999999999E-2</v>
      </c>
      <c r="K581">
        <f t="shared" si="59"/>
        <v>9.2400000000019139E-6</v>
      </c>
    </row>
    <row r="582" spans="1:11" x14ac:dyDescent="0.2">
      <c r="A582" s="5">
        <v>57.3</v>
      </c>
      <c r="B582" s="3">
        <f t="shared" si="60"/>
        <v>0.20390000000000019</v>
      </c>
      <c r="C582" s="3">
        <f t="shared" si="61"/>
        <v>1.3300000000000001E-2</v>
      </c>
      <c r="D582">
        <f t="shared" si="54"/>
        <v>100</v>
      </c>
      <c r="E582">
        <f t="shared" si="55"/>
        <v>5.58</v>
      </c>
      <c r="F582">
        <f t="shared" si="56"/>
        <v>40</v>
      </c>
      <c r="G582">
        <f t="shared" si="57"/>
        <v>1.6018229467761205</v>
      </c>
      <c r="H582">
        <f t="shared" si="58"/>
        <v>6.8265720000000064E-4</v>
      </c>
      <c r="I582" s="3">
        <v>1.2107000000000001</v>
      </c>
      <c r="J582" s="3">
        <v>1.6500000000000001E-2</v>
      </c>
      <c r="K582">
        <f t="shared" si="59"/>
        <v>1.1924999999998687E-5</v>
      </c>
    </row>
    <row r="583" spans="1:11" x14ac:dyDescent="0.2">
      <c r="A583" s="5">
        <v>57.4</v>
      </c>
      <c r="B583" s="3">
        <f t="shared" si="60"/>
        <v>0.20480000000000009</v>
      </c>
      <c r="C583" s="3">
        <f t="shared" si="61"/>
        <v>1.3200000000000002E-2</v>
      </c>
      <c r="D583">
        <f t="shared" si="54"/>
        <v>100</v>
      </c>
      <c r="E583">
        <f t="shared" si="55"/>
        <v>5.58</v>
      </c>
      <c r="F583">
        <f t="shared" si="56"/>
        <v>40</v>
      </c>
      <c r="G583">
        <f t="shared" si="57"/>
        <v>1.5897791652214128</v>
      </c>
      <c r="H583">
        <f t="shared" si="58"/>
        <v>6.8567040000000034E-4</v>
      </c>
      <c r="I583" s="3">
        <v>1.2116</v>
      </c>
      <c r="J583" s="3">
        <v>1.6400000000000001E-2</v>
      </c>
      <c r="K583">
        <f t="shared" si="59"/>
        <v>1.3249999999998542E-5</v>
      </c>
    </row>
    <row r="584" spans="1:11" x14ac:dyDescent="0.2">
      <c r="A584" s="5">
        <v>57.5</v>
      </c>
      <c r="B584" s="3">
        <f t="shared" si="60"/>
        <v>0.20579999999999998</v>
      </c>
      <c r="C584" s="3">
        <f t="shared" si="61"/>
        <v>1.3300000000000001E-2</v>
      </c>
      <c r="D584">
        <f t="shared" si="54"/>
        <v>100</v>
      </c>
      <c r="E584">
        <f t="shared" si="55"/>
        <v>5.58</v>
      </c>
      <c r="F584">
        <f t="shared" si="56"/>
        <v>40</v>
      </c>
      <c r="G584">
        <f t="shared" si="57"/>
        <v>1.6018229467761205</v>
      </c>
      <c r="H584">
        <f t="shared" si="58"/>
        <v>6.8901839999999993E-4</v>
      </c>
      <c r="I584" s="3">
        <v>1.2125999999999999</v>
      </c>
      <c r="J584" s="3">
        <v>1.6500000000000001E-2</v>
      </c>
      <c r="K584">
        <f t="shared" si="59"/>
        <v>9.3800000000019431E-6</v>
      </c>
    </row>
    <row r="585" spans="1:11" x14ac:dyDescent="0.2">
      <c r="A585" s="5">
        <v>57.6</v>
      </c>
      <c r="B585" s="3">
        <f t="shared" si="60"/>
        <v>0.20650000000000013</v>
      </c>
      <c r="C585" s="3">
        <f t="shared" si="61"/>
        <v>1.35E-2</v>
      </c>
      <c r="D585">
        <f t="shared" si="54"/>
        <v>100</v>
      </c>
      <c r="E585">
        <f t="shared" si="55"/>
        <v>5.58</v>
      </c>
      <c r="F585">
        <f t="shared" si="56"/>
        <v>40</v>
      </c>
      <c r="G585">
        <f t="shared" si="57"/>
        <v>1.6259105098855358</v>
      </c>
      <c r="H585">
        <f t="shared" si="58"/>
        <v>6.9136200000000038E-4</v>
      </c>
      <c r="I585" s="3">
        <v>1.2133</v>
      </c>
      <c r="J585" s="3">
        <v>1.67E-2</v>
      </c>
      <c r="K585">
        <f t="shared" si="59"/>
        <v>1.0759999999998814E-5</v>
      </c>
    </row>
    <row r="586" spans="1:11" x14ac:dyDescent="0.2">
      <c r="A586" s="5">
        <v>57.7</v>
      </c>
      <c r="B586" s="3">
        <f t="shared" si="60"/>
        <v>0.20730000000000004</v>
      </c>
      <c r="C586" s="3">
        <f t="shared" si="61"/>
        <v>1.34E-2</v>
      </c>
      <c r="D586">
        <f t="shared" ref="D586:D649" si="62">$E$4</f>
        <v>100</v>
      </c>
      <c r="E586">
        <f t="shared" ref="E586:E649" si="63">$F$4</f>
        <v>5.58</v>
      </c>
      <c r="F586">
        <f t="shared" ref="F586:F649" si="64">$G$4</f>
        <v>40</v>
      </c>
      <c r="G586">
        <f t="shared" ref="G586:G649" si="65">3*C586*D586*1000/(2*F586*E586^2)</f>
        <v>1.6138667283308279</v>
      </c>
      <c r="H586">
        <f t="shared" ref="H586:H649" si="66">6*B586*E586/(D586^2)</f>
        <v>6.9404040000000018E-4</v>
      </c>
      <c r="I586" s="3">
        <v>1.2141</v>
      </c>
      <c r="J586" s="3">
        <v>1.66E-2</v>
      </c>
      <c r="K586">
        <f t="shared" ref="K586:K649" si="67">(C587+C586)/2*(B587-B586)</f>
        <v>1.6200000000001214E-5</v>
      </c>
    </row>
    <row r="587" spans="1:11" x14ac:dyDescent="0.2">
      <c r="A587" s="5">
        <v>57.8</v>
      </c>
      <c r="B587" s="3">
        <f t="shared" si="60"/>
        <v>0.20850000000000013</v>
      </c>
      <c r="C587" s="3">
        <f t="shared" si="61"/>
        <v>1.3599999999999999E-2</v>
      </c>
      <c r="D587">
        <f t="shared" si="62"/>
        <v>100</v>
      </c>
      <c r="E587">
        <f t="shared" si="63"/>
        <v>5.58</v>
      </c>
      <c r="F587">
        <f t="shared" si="64"/>
        <v>40</v>
      </c>
      <c r="G587">
        <f t="shared" si="65"/>
        <v>1.637954291440243</v>
      </c>
      <c r="H587">
        <f t="shared" si="66"/>
        <v>6.9805800000000042E-4</v>
      </c>
      <c r="I587" s="3">
        <v>1.2153</v>
      </c>
      <c r="J587" s="3">
        <v>1.6799999999999999E-2</v>
      </c>
      <c r="K587">
        <f t="shared" si="67"/>
        <v>8.1299999999991039E-6</v>
      </c>
    </row>
    <row r="588" spans="1:11" x14ac:dyDescent="0.2">
      <c r="A588" s="5">
        <v>57.9</v>
      </c>
      <c r="B588" s="3">
        <f t="shared" si="60"/>
        <v>0.20910000000000006</v>
      </c>
      <c r="C588" s="3">
        <f t="shared" si="61"/>
        <v>1.35E-2</v>
      </c>
      <c r="D588">
        <f t="shared" si="62"/>
        <v>100</v>
      </c>
      <c r="E588">
        <f t="shared" si="63"/>
        <v>5.58</v>
      </c>
      <c r="F588">
        <f t="shared" si="64"/>
        <v>40</v>
      </c>
      <c r="G588">
        <f t="shared" si="65"/>
        <v>1.6259105098855358</v>
      </c>
      <c r="H588">
        <f t="shared" si="66"/>
        <v>7.0006680000000022E-4</v>
      </c>
      <c r="I588" s="3">
        <v>1.2159</v>
      </c>
      <c r="J588" s="3">
        <v>1.67E-2</v>
      </c>
      <c r="K588">
        <f t="shared" si="67"/>
        <v>9.4849999999989546E-6</v>
      </c>
    </row>
    <row r="589" spans="1:11" x14ac:dyDescent="0.2">
      <c r="A589" s="5">
        <v>58</v>
      </c>
      <c r="B589" s="3">
        <f t="shared" si="60"/>
        <v>0.20979999999999999</v>
      </c>
      <c r="C589" s="3">
        <f t="shared" si="61"/>
        <v>1.3599999999999999E-2</v>
      </c>
      <c r="D589">
        <f t="shared" si="62"/>
        <v>100</v>
      </c>
      <c r="E589">
        <f t="shared" si="63"/>
        <v>5.58</v>
      </c>
      <c r="F589">
        <f t="shared" si="64"/>
        <v>40</v>
      </c>
      <c r="G589">
        <f t="shared" si="65"/>
        <v>1.637954291440243</v>
      </c>
      <c r="H589">
        <f t="shared" si="66"/>
        <v>7.0241039999999991E-4</v>
      </c>
      <c r="I589" s="3">
        <v>1.2165999999999999</v>
      </c>
      <c r="J589" s="3">
        <v>1.6799999999999999E-2</v>
      </c>
      <c r="K589">
        <f t="shared" si="67"/>
        <v>1.0840000000001814E-5</v>
      </c>
    </row>
    <row r="590" spans="1:11" x14ac:dyDescent="0.2">
      <c r="A590" s="5">
        <v>58.1</v>
      </c>
      <c r="B590" s="3">
        <f t="shared" si="60"/>
        <v>0.21060000000000012</v>
      </c>
      <c r="C590" s="3">
        <f t="shared" si="61"/>
        <v>1.35E-2</v>
      </c>
      <c r="D590">
        <f t="shared" si="62"/>
        <v>100</v>
      </c>
      <c r="E590">
        <f t="shared" si="63"/>
        <v>5.58</v>
      </c>
      <c r="F590">
        <f t="shared" si="64"/>
        <v>40</v>
      </c>
      <c r="G590">
        <f t="shared" si="65"/>
        <v>1.6259105098855358</v>
      </c>
      <c r="H590">
        <f t="shared" si="66"/>
        <v>7.0508880000000036E-4</v>
      </c>
      <c r="I590" s="3">
        <v>1.2174</v>
      </c>
      <c r="J590" s="3">
        <v>1.67E-2</v>
      </c>
      <c r="K590">
        <f t="shared" si="67"/>
        <v>1.5069999999998341E-5</v>
      </c>
    </row>
    <row r="591" spans="1:11" x14ac:dyDescent="0.2">
      <c r="A591" s="5">
        <v>58.2</v>
      </c>
      <c r="B591" s="3">
        <f t="shared" si="60"/>
        <v>0.2117</v>
      </c>
      <c r="C591" s="3">
        <f t="shared" si="61"/>
        <v>1.3900000000000001E-2</v>
      </c>
      <c r="D591">
        <f t="shared" si="62"/>
        <v>100</v>
      </c>
      <c r="E591">
        <f t="shared" si="63"/>
        <v>5.58</v>
      </c>
      <c r="F591">
        <f t="shared" si="64"/>
        <v>40</v>
      </c>
      <c r="G591">
        <f t="shared" si="65"/>
        <v>1.6740856361043663</v>
      </c>
      <c r="H591">
        <f t="shared" si="66"/>
        <v>7.0877160000000006E-4</v>
      </c>
      <c r="I591" s="3">
        <v>1.2184999999999999</v>
      </c>
      <c r="J591" s="3">
        <v>1.7100000000000001E-2</v>
      </c>
      <c r="K591">
        <f t="shared" si="67"/>
        <v>9.6600000000019997E-6</v>
      </c>
    </row>
    <row r="592" spans="1:11" x14ac:dyDescent="0.2">
      <c r="A592" s="5">
        <v>58.3</v>
      </c>
      <c r="B592" s="3">
        <f t="shared" si="60"/>
        <v>0.21240000000000014</v>
      </c>
      <c r="C592" s="3">
        <f t="shared" si="61"/>
        <v>1.3699999999999999E-2</v>
      </c>
      <c r="D592">
        <f t="shared" si="62"/>
        <v>100</v>
      </c>
      <c r="E592">
        <f t="shared" si="63"/>
        <v>5.58</v>
      </c>
      <c r="F592">
        <f t="shared" si="64"/>
        <v>40</v>
      </c>
      <c r="G592">
        <f t="shared" si="65"/>
        <v>1.6499980729949506</v>
      </c>
      <c r="H592">
        <f t="shared" si="66"/>
        <v>7.1111520000000051E-4</v>
      </c>
      <c r="I592" s="3">
        <v>1.2192000000000001</v>
      </c>
      <c r="J592" s="3">
        <v>1.6899999999999998E-2</v>
      </c>
      <c r="K592">
        <f t="shared" si="67"/>
        <v>9.6249999999989397E-6</v>
      </c>
    </row>
    <row r="593" spans="1:11" x14ac:dyDescent="0.2">
      <c r="A593" s="5">
        <v>58.4</v>
      </c>
      <c r="B593" s="3">
        <f t="shared" si="60"/>
        <v>0.21310000000000007</v>
      </c>
      <c r="C593" s="3">
        <f t="shared" si="61"/>
        <v>1.3800000000000002E-2</v>
      </c>
      <c r="D593">
        <f t="shared" si="62"/>
        <v>100</v>
      </c>
      <c r="E593">
        <f t="shared" si="63"/>
        <v>5.58</v>
      </c>
      <c r="F593">
        <f t="shared" si="64"/>
        <v>40</v>
      </c>
      <c r="G593">
        <f t="shared" si="65"/>
        <v>1.6620418545496591</v>
      </c>
      <c r="H593">
        <f t="shared" si="66"/>
        <v>7.1345880000000031E-4</v>
      </c>
      <c r="I593" s="3">
        <v>1.2199</v>
      </c>
      <c r="J593" s="3">
        <v>1.7000000000000001E-2</v>
      </c>
      <c r="K593">
        <f t="shared" si="67"/>
        <v>1.5180000000001395E-5</v>
      </c>
    </row>
    <row r="594" spans="1:11" x14ac:dyDescent="0.2">
      <c r="A594" s="5">
        <v>58.5</v>
      </c>
      <c r="B594" s="3">
        <f t="shared" ref="B594:B657" si="68">I594-$I$337</f>
        <v>0.21420000000000017</v>
      </c>
      <c r="C594" s="3">
        <f t="shared" ref="C594:C657" si="69">J594-$J$337</f>
        <v>1.3800000000000002E-2</v>
      </c>
      <c r="D594">
        <f t="shared" si="62"/>
        <v>100</v>
      </c>
      <c r="E594">
        <f t="shared" si="63"/>
        <v>5.58</v>
      </c>
      <c r="F594">
        <f t="shared" si="64"/>
        <v>40</v>
      </c>
      <c r="G594">
        <f t="shared" si="65"/>
        <v>1.6620418545496591</v>
      </c>
      <c r="H594">
        <f t="shared" si="66"/>
        <v>7.1714160000000055E-4</v>
      </c>
      <c r="I594" s="3">
        <v>1.2210000000000001</v>
      </c>
      <c r="J594" s="3">
        <v>1.7000000000000001E-2</v>
      </c>
      <c r="K594">
        <f t="shared" si="67"/>
        <v>9.7299999999989294E-6</v>
      </c>
    </row>
    <row r="595" spans="1:11" x14ac:dyDescent="0.2">
      <c r="A595" s="5">
        <v>58.6</v>
      </c>
      <c r="B595" s="3">
        <f t="shared" si="68"/>
        <v>0.21490000000000009</v>
      </c>
      <c r="C595" s="3">
        <f t="shared" si="69"/>
        <v>1.4E-2</v>
      </c>
      <c r="D595">
        <f t="shared" si="62"/>
        <v>100</v>
      </c>
      <c r="E595">
        <f t="shared" si="63"/>
        <v>5.58</v>
      </c>
      <c r="F595">
        <f t="shared" si="64"/>
        <v>40</v>
      </c>
      <c r="G595">
        <f t="shared" si="65"/>
        <v>1.686129417659074</v>
      </c>
      <c r="H595">
        <f t="shared" si="66"/>
        <v>7.1948520000000035E-4</v>
      </c>
      <c r="I595" s="3">
        <v>1.2217</v>
      </c>
      <c r="J595" s="3">
        <v>1.72E-2</v>
      </c>
      <c r="K595">
        <f t="shared" si="67"/>
        <v>9.7999999999989202E-6</v>
      </c>
    </row>
    <row r="596" spans="1:11" x14ac:dyDescent="0.2">
      <c r="A596" s="5">
        <v>58.7</v>
      </c>
      <c r="B596" s="3">
        <f t="shared" si="68"/>
        <v>0.21560000000000001</v>
      </c>
      <c r="C596" s="3">
        <f t="shared" si="69"/>
        <v>1.4E-2</v>
      </c>
      <c r="D596">
        <f t="shared" si="62"/>
        <v>100</v>
      </c>
      <c r="E596">
        <f t="shared" si="63"/>
        <v>5.58</v>
      </c>
      <c r="F596">
        <f t="shared" si="64"/>
        <v>40</v>
      </c>
      <c r="G596">
        <f t="shared" si="65"/>
        <v>1.686129417659074</v>
      </c>
      <c r="H596">
        <f t="shared" si="66"/>
        <v>7.2182880000000004E-4</v>
      </c>
      <c r="I596" s="3">
        <v>1.2223999999999999</v>
      </c>
      <c r="J596" s="3">
        <v>1.72E-2</v>
      </c>
      <c r="K596">
        <f t="shared" si="67"/>
        <v>1.2690000000001734E-5</v>
      </c>
    </row>
    <row r="597" spans="1:11" x14ac:dyDescent="0.2">
      <c r="A597" s="5">
        <v>58.8</v>
      </c>
      <c r="B597" s="3">
        <f t="shared" si="68"/>
        <v>0.21650000000000014</v>
      </c>
      <c r="C597" s="3">
        <f t="shared" si="69"/>
        <v>1.4199999999999999E-2</v>
      </c>
      <c r="D597">
        <f t="shared" si="62"/>
        <v>100</v>
      </c>
      <c r="E597">
        <f t="shared" si="63"/>
        <v>5.58</v>
      </c>
      <c r="F597">
        <f t="shared" si="64"/>
        <v>40</v>
      </c>
      <c r="G597">
        <f t="shared" si="65"/>
        <v>1.7102169807684895</v>
      </c>
      <c r="H597">
        <f t="shared" si="66"/>
        <v>7.248420000000005E-4</v>
      </c>
      <c r="I597" s="3">
        <v>1.2233000000000001</v>
      </c>
      <c r="J597" s="3">
        <v>1.7399999999999999E-2</v>
      </c>
      <c r="K597">
        <f t="shared" si="67"/>
        <v>1.2734999999998597E-5</v>
      </c>
    </row>
    <row r="598" spans="1:11" x14ac:dyDescent="0.2">
      <c r="A598" s="5">
        <v>58.9</v>
      </c>
      <c r="B598" s="3">
        <f t="shared" si="68"/>
        <v>0.21740000000000004</v>
      </c>
      <c r="C598" s="3">
        <f t="shared" si="69"/>
        <v>1.41E-2</v>
      </c>
      <c r="D598">
        <f t="shared" si="62"/>
        <v>100</v>
      </c>
      <c r="E598">
        <f t="shared" si="63"/>
        <v>5.58</v>
      </c>
      <c r="F598">
        <f t="shared" si="64"/>
        <v>40</v>
      </c>
      <c r="G598">
        <f t="shared" si="65"/>
        <v>1.6981731992137814</v>
      </c>
      <c r="H598">
        <f t="shared" si="66"/>
        <v>7.2785520000000008E-4</v>
      </c>
      <c r="I598" s="3">
        <v>1.2242</v>
      </c>
      <c r="J598" s="3">
        <v>1.7299999999999999E-2</v>
      </c>
      <c r="K598">
        <f t="shared" si="67"/>
        <v>9.9050000000020507E-6</v>
      </c>
    </row>
    <row r="599" spans="1:11" x14ac:dyDescent="0.2">
      <c r="A599" s="5">
        <v>59</v>
      </c>
      <c r="B599" s="3">
        <f t="shared" si="68"/>
        <v>0.21810000000000018</v>
      </c>
      <c r="C599" s="3">
        <f t="shared" si="69"/>
        <v>1.4199999999999999E-2</v>
      </c>
      <c r="D599">
        <f t="shared" si="62"/>
        <v>100</v>
      </c>
      <c r="E599">
        <f t="shared" si="63"/>
        <v>5.58</v>
      </c>
      <c r="F599">
        <f t="shared" si="64"/>
        <v>40</v>
      </c>
      <c r="G599">
        <f t="shared" si="65"/>
        <v>1.7102169807684895</v>
      </c>
      <c r="H599">
        <f t="shared" si="66"/>
        <v>7.3019880000000064E-4</v>
      </c>
      <c r="I599" s="3">
        <v>1.2249000000000001</v>
      </c>
      <c r="J599" s="3">
        <v>1.7399999999999999E-2</v>
      </c>
      <c r="K599">
        <f t="shared" si="67"/>
        <v>1.143999999999874E-5</v>
      </c>
    </row>
    <row r="600" spans="1:11" x14ac:dyDescent="0.2">
      <c r="A600" s="5">
        <v>59.1</v>
      </c>
      <c r="B600" s="3">
        <f t="shared" si="68"/>
        <v>0.21890000000000009</v>
      </c>
      <c r="C600" s="3">
        <f t="shared" si="69"/>
        <v>1.4400000000000001E-2</v>
      </c>
      <c r="D600">
        <f t="shared" si="62"/>
        <v>100</v>
      </c>
      <c r="E600">
        <f t="shared" si="63"/>
        <v>5.58</v>
      </c>
      <c r="F600">
        <f t="shared" si="64"/>
        <v>40</v>
      </c>
      <c r="G600">
        <f t="shared" si="65"/>
        <v>1.7343045438779048</v>
      </c>
      <c r="H600">
        <f t="shared" si="66"/>
        <v>7.3287720000000034E-4</v>
      </c>
      <c r="I600" s="3">
        <v>1.2257</v>
      </c>
      <c r="J600" s="3">
        <v>1.7600000000000001E-2</v>
      </c>
      <c r="K600">
        <f t="shared" si="67"/>
        <v>1.7400000000001304E-5</v>
      </c>
    </row>
    <row r="601" spans="1:11" x14ac:dyDescent="0.2">
      <c r="A601" s="5">
        <v>59.2</v>
      </c>
      <c r="B601" s="3">
        <f t="shared" si="68"/>
        <v>0.22010000000000018</v>
      </c>
      <c r="C601" s="3">
        <f t="shared" si="69"/>
        <v>1.46E-2</v>
      </c>
      <c r="D601">
        <f t="shared" si="62"/>
        <v>100</v>
      </c>
      <c r="E601">
        <f t="shared" si="63"/>
        <v>5.58</v>
      </c>
      <c r="F601">
        <f t="shared" si="64"/>
        <v>40</v>
      </c>
      <c r="G601">
        <f t="shared" si="65"/>
        <v>1.7583921069873201</v>
      </c>
      <c r="H601">
        <f t="shared" si="66"/>
        <v>7.3689480000000058E-4</v>
      </c>
      <c r="I601" s="3">
        <v>1.2269000000000001</v>
      </c>
      <c r="J601" s="3">
        <v>1.78E-2</v>
      </c>
      <c r="K601">
        <f t="shared" si="67"/>
        <v>1.0149999999998883E-5</v>
      </c>
    </row>
    <row r="602" spans="1:11" x14ac:dyDescent="0.2">
      <c r="A602" s="5">
        <v>59.3</v>
      </c>
      <c r="B602" s="3">
        <f t="shared" si="68"/>
        <v>0.22080000000000011</v>
      </c>
      <c r="C602" s="3">
        <f t="shared" si="69"/>
        <v>1.4400000000000001E-2</v>
      </c>
      <c r="D602">
        <f t="shared" si="62"/>
        <v>100</v>
      </c>
      <c r="E602">
        <f t="shared" si="63"/>
        <v>5.58</v>
      </c>
      <c r="F602">
        <f t="shared" si="64"/>
        <v>40</v>
      </c>
      <c r="G602">
        <f t="shared" si="65"/>
        <v>1.7343045438779048</v>
      </c>
      <c r="H602">
        <f t="shared" si="66"/>
        <v>7.3923840000000038E-4</v>
      </c>
      <c r="I602" s="3">
        <v>1.2276</v>
      </c>
      <c r="J602" s="3">
        <v>1.7600000000000001E-2</v>
      </c>
      <c r="K602">
        <f t="shared" si="67"/>
        <v>8.6699999999990462E-6</v>
      </c>
    </row>
    <row r="603" spans="1:11" x14ac:dyDescent="0.2">
      <c r="A603" s="5">
        <v>59.4</v>
      </c>
      <c r="B603" s="3">
        <f t="shared" si="68"/>
        <v>0.22140000000000004</v>
      </c>
      <c r="C603" s="3">
        <f t="shared" si="69"/>
        <v>1.4500000000000001E-2</v>
      </c>
      <c r="D603">
        <f t="shared" si="62"/>
        <v>100</v>
      </c>
      <c r="E603">
        <f t="shared" si="63"/>
        <v>5.58</v>
      </c>
      <c r="F603">
        <f t="shared" si="64"/>
        <v>40</v>
      </c>
      <c r="G603">
        <f t="shared" si="65"/>
        <v>1.7463483254326129</v>
      </c>
      <c r="H603">
        <f t="shared" si="66"/>
        <v>7.4124720000000007E-4</v>
      </c>
      <c r="I603" s="3">
        <v>1.2282</v>
      </c>
      <c r="J603" s="3">
        <v>1.77E-2</v>
      </c>
      <c r="K603">
        <f t="shared" si="67"/>
        <v>1.1680000000001955E-5</v>
      </c>
    </row>
    <row r="604" spans="1:11" x14ac:dyDescent="0.2">
      <c r="A604" s="5">
        <v>59.5</v>
      </c>
      <c r="B604" s="3">
        <f t="shared" si="68"/>
        <v>0.22220000000000018</v>
      </c>
      <c r="C604" s="3">
        <f t="shared" si="69"/>
        <v>1.47E-2</v>
      </c>
      <c r="D604">
        <f t="shared" si="62"/>
        <v>100</v>
      </c>
      <c r="E604">
        <f t="shared" si="63"/>
        <v>5.58</v>
      </c>
      <c r="F604">
        <f t="shared" si="64"/>
        <v>40</v>
      </c>
      <c r="G604">
        <f t="shared" si="65"/>
        <v>1.7704358885420277</v>
      </c>
      <c r="H604">
        <f t="shared" si="66"/>
        <v>7.4392560000000052E-4</v>
      </c>
      <c r="I604" s="3">
        <v>1.2290000000000001</v>
      </c>
      <c r="J604" s="3">
        <v>1.7899999999999999E-2</v>
      </c>
      <c r="K604">
        <f t="shared" si="67"/>
        <v>1.605999999999823E-5</v>
      </c>
    </row>
    <row r="605" spans="1:11" x14ac:dyDescent="0.2">
      <c r="A605" s="5">
        <v>59.6</v>
      </c>
      <c r="B605" s="3">
        <f t="shared" si="68"/>
        <v>0.22330000000000005</v>
      </c>
      <c r="C605" s="3">
        <f t="shared" si="69"/>
        <v>1.4500000000000001E-2</v>
      </c>
      <c r="D605">
        <f t="shared" si="62"/>
        <v>100</v>
      </c>
      <c r="E605">
        <f t="shared" si="63"/>
        <v>5.58</v>
      </c>
      <c r="F605">
        <f t="shared" si="64"/>
        <v>40</v>
      </c>
      <c r="G605">
        <f t="shared" si="65"/>
        <v>1.7463483254326129</v>
      </c>
      <c r="H605">
        <f t="shared" si="66"/>
        <v>7.4760840000000022E-4</v>
      </c>
      <c r="I605" s="3">
        <v>1.2301</v>
      </c>
      <c r="J605" s="3">
        <v>1.77E-2</v>
      </c>
      <c r="K605">
        <f t="shared" si="67"/>
        <v>1.1680000000001955E-5</v>
      </c>
    </row>
    <row r="606" spans="1:11" x14ac:dyDescent="0.2">
      <c r="A606" s="5">
        <v>59.7</v>
      </c>
      <c r="B606" s="3">
        <f t="shared" si="68"/>
        <v>0.22410000000000019</v>
      </c>
      <c r="C606" s="3">
        <f t="shared" si="69"/>
        <v>1.47E-2</v>
      </c>
      <c r="D606">
        <f t="shared" si="62"/>
        <v>100</v>
      </c>
      <c r="E606">
        <f t="shared" si="63"/>
        <v>5.58</v>
      </c>
      <c r="F606">
        <f t="shared" si="64"/>
        <v>40</v>
      </c>
      <c r="G606">
        <f t="shared" si="65"/>
        <v>1.7704358885420277</v>
      </c>
      <c r="H606">
        <f t="shared" si="66"/>
        <v>7.5028680000000067E-4</v>
      </c>
      <c r="I606" s="3">
        <v>1.2309000000000001</v>
      </c>
      <c r="J606" s="3">
        <v>1.7899999999999999E-2</v>
      </c>
      <c r="K606">
        <f t="shared" si="67"/>
        <v>1.0219999999998874E-5</v>
      </c>
    </row>
    <row r="607" spans="1:11" x14ac:dyDescent="0.2">
      <c r="A607" s="5">
        <v>59.8</v>
      </c>
      <c r="B607" s="3">
        <f t="shared" si="68"/>
        <v>0.22480000000000011</v>
      </c>
      <c r="C607" s="3">
        <f t="shared" si="69"/>
        <v>1.4500000000000001E-2</v>
      </c>
      <c r="D607">
        <f t="shared" si="62"/>
        <v>100</v>
      </c>
      <c r="E607">
        <f t="shared" si="63"/>
        <v>5.58</v>
      </c>
      <c r="F607">
        <f t="shared" si="64"/>
        <v>40</v>
      </c>
      <c r="G607">
        <f t="shared" si="65"/>
        <v>1.7463483254326129</v>
      </c>
      <c r="H607">
        <f t="shared" si="66"/>
        <v>7.5263040000000036E-4</v>
      </c>
      <c r="I607" s="3">
        <v>1.2316</v>
      </c>
      <c r="J607" s="3">
        <v>1.77E-2</v>
      </c>
      <c r="K607">
        <f t="shared" si="67"/>
        <v>1.4549999999998399E-5</v>
      </c>
    </row>
    <row r="608" spans="1:11" x14ac:dyDescent="0.2">
      <c r="A608" s="5">
        <v>59.9</v>
      </c>
      <c r="B608" s="3">
        <f t="shared" si="68"/>
        <v>0.2258</v>
      </c>
      <c r="C608" s="3">
        <f t="shared" si="69"/>
        <v>1.46E-2</v>
      </c>
      <c r="D608">
        <f t="shared" si="62"/>
        <v>100</v>
      </c>
      <c r="E608">
        <f t="shared" si="63"/>
        <v>5.58</v>
      </c>
      <c r="F608">
        <f t="shared" si="64"/>
        <v>40</v>
      </c>
      <c r="G608">
        <f t="shared" si="65"/>
        <v>1.7583921069873201</v>
      </c>
      <c r="H608">
        <f t="shared" si="66"/>
        <v>7.5597840000000006E-4</v>
      </c>
      <c r="I608" s="3">
        <v>1.2325999999999999</v>
      </c>
      <c r="J608" s="3">
        <v>1.78E-2</v>
      </c>
      <c r="K608">
        <f t="shared" si="67"/>
        <v>1.3185000000001801E-5</v>
      </c>
    </row>
    <row r="609" spans="1:11" x14ac:dyDescent="0.2">
      <c r="A609" s="5">
        <v>60</v>
      </c>
      <c r="B609" s="3">
        <f t="shared" si="68"/>
        <v>0.22670000000000012</v>
      </c>
      <c r="C609" s="3">
        <f t="shared" si="69"/>
        <v>1.47E-2</v>
      </c>
      <c r="D609">
        <f t="shared" si="62"/>
        <v>100</v>
      </c>
      <c r="E609">
        <f t="shared" si="63"/>
        <v>5.58</v>
      </c>
      <c r="F609">
        <f t="shared" si="64"/>
        <v>40</v>
      </c>
      <c r="G609">
        <f t="shared" si="65"/>
        <v>1.7704358885420277</v>
      </c>
      <c r="H609">
        <f t="shared" si="66"/>
        <v>7.5899160000000041E-4</v>
      </c>
      <c r="I609" s="3">
        <v>1.2335</v>
      </c>
      <c r="J609" s="3">
        <v>1.7899999999999999E-2</v>
      </c>
      <c r="K609">
        <f t="shared" si="67"/>
        <v>1.0219999999998874E-5</v>
      </c>
    </row>
    <row r="610" spans="1:11" x14ac:dyDescent="0.2">
      <c r="A610" s="5">
        <v>60.1</v>
      </c>
      <c r="B610" s="3">
        <f t="shared" si="68"/>
        <v>0.22740000000000005</v>
      </c>
      <c r="C610" s="3">
        <f t="shared" si="69"/>
        <v>1.4500000000000001E-2</v>
      </c>
      <c r="D610">
        <f t="shared" si="62"/>
        <v>100</v>
      </c>
      <c r="E610">
        <f t="shared" si="63"/>
        <v>5.58</v>
      </c>
      <c r="F610">
        <f t="shared" si="64"/>
        <v>40</v>
      </c>
      <c r="G610">
        <f t="shared" si="65"/>
        <v>1.7463483254326129</v>
      </c>
      <c r="H610">
        <f t="shared" si="66"/>
        <v>7.613352000000002E-4</v>
      </c>
      <c r="I610" s="3">
        <v>1.2342</v>
      </c>
      <c r="J610" s="3">
        <v>1.77E-2</v>
      </c>
      <c r="K610">
        <f t="shared" si="67"/>
        <v>1.0185000000002109E-5</v>
      </c>
    </row>
    <row r="611" spans="1:11" x14ac:dyDescent="0.2">
      <c r="A611" s="5">
        <v>60.2</v>
      </c>
      <c r="B611" s="3">
        <f t="shared" si="68"/>
        <v>0.22810000000000019</v>
      </c>
      <c r="C611" s="3">
        <f t="shared" si="69"/>
        <v>1.46E-2</v>
      </c>
      <c r="D611">
        <f t="shared" si="62"/>
        <v>100</v>
      </c>
      <c r="E611">
        <f t="shared" si="63"/>
        <v>5.58</v>
      </c>
      <c r="F611">
        <f t="shared" si="64"/>
        <v>40</v>
      </c>
      <c r="G611">
        <f t="shared" si="65"/>
        <v>1.7583921069873201</v>
      </c>
      <c r="H611">
        <f t="shared" si="66"/>
        <v>7.6367880000000065E-4</v>
      </c>
      <c r="I611" s="3">
        <v>1.2349000000000001</v>
      </c>
      <c r="J611" s="3">
        <v>1.78E-2</v>
      </c>
      <c r="K611">
        <f t="shared" si="67"/>
        <v>1.4649999999998386E-5</v>
      </c>
    </row>
    <row r="612" spans="1:11" x14ac:dyDescent="0.2">
      <c r="A612" s="5">
        <v>60.3</v>
      </c>
      <c r="B612" s="3">
        <f t="shared" si="68"/>
        <v>0.22910000000000008</v>
      </c>
      <c r="C612" s="3">
        <f t="shared" si="69"/>
        <v>1.47E-2</v>
      </c>
      <c r="D612">
        <f t="shared" si="62"/>
        <v>100</v>
      </c>
      <c r="E612">
        <f t="shared" si="63"/>
        <v>5.58</v>
      </c>
      <c r="F612">
        <f t="shared" si="64"/>
        <v>40</v>
      </c>
      <c r="G612">
        <f t="shared" si="65"/>
        <v>1.7704358885420277</v>
      </c>
      <c r="H612">
        <f t="shared" si="66"/>
        <v>7.6702680000000024E-4</v>
      </c>
      <c r="I612" s="3">
        <v>1.2359</v>
      </c>
      <c r="J612" s="3">
        <v>1.7899999999999999E-2</v>
      </c>
      <c r="K612">
        <f t="shared" si="67"/>
        <v>1.0289999999998866E-5</v>
      </c>
    </row>
    <row r="613" spans="1:11" x14ac:dyDescent="0.2">
      <c r="A613" s="5">
        <v>60.4</v>
      </c>
      <c r="B613" s="3">
        <f t="shared" si="68"/>
        <v>0.2298</v>
      </c>
      <c r="C613" s="3">
        <f t="shared" si="69"/>
        <v>1.47E-2</v>
      </c>
      <c r="D613">
        <f t="shared" si="62"/>
        <v>100</v>
      </c>
      <c r="E613">
        <f t="shared" si="63"/>
        <v>5.58</v>
      </c>
      <c r="F613">
        <f t="shared" si="64"/>
        <v>40</v>
      </c>
      <c r="G613">
        <f t="shared" si="65"/>
        <v>1.7704358885420277</v>
      </c>
      <c r="H613">
        <f t="shared" si="66"/>
        <v>7.6937040000000004E-4</v>
      </c>
      <c r="I613" s="3">
        <v>1.2365999999999999</v>
      </c>
      <c r="J613" s="3">
        <v>1.7899999999999999E-2</v>
      </c>
      <c r="K613">
        <f t="shared" si="67"/>
        <v>1.1760000000001968E-5</v>
      </c>
    </row>
    <row r="614" spans="1:11" x14ac:dyDescent="0.2">
      <c r="A614" s="5">
        <v>60.5</v>
      </c>
      <c r="B614" s="3">
        <f t="shared" si="68"/>
        <v>0.23060000000000014</v>
      </c>
      <c r="C614" s="3">
        <f t="shared" si="69"/>
        <v>1.47E-2</v>
      </c>
      <c r="D614">
        <f t="shared" si="62"/>
        <v>100</v>
      </c>
      <c r="E614">
        <f t="shared" si="63"/>
        <v>5.58</v>
      </c>
      <c r="F614">
        <f t="shared" si="64"/>
        <v>40</v>
      </c>
      <c r="G614">
        <f t="shared" si="65"/>
        <v>1.7704358885420277</v>
      </c>
      <c r="H614">
        <f t="shared" si="66"/>
        <v>7.7204880000000049E-4</v>
      </c>
      <c r="I614" s="3">
        <v>1.2374000000000001</v>
      </c>
      <c r="J614" s="3">
        <v>1.7899999999999999E-2</v>
      </c>
      <c r="K614">
        <f t="shared" si="67"/>
        <v>1.3319999999998534E-5</v>
      </c>
    </row>
    <row r="615" spans="1:11" x14ac:dyDescent="0.2">
      <c r="A615" s="5">
        <v>60.6</v>
      </c>
      <c r="B615" s="3">
        <f t="shared" si="68"/>
        <v>0.23150000000000004</v>
      </c>
      <c r="C615" s="3">
        <f t="shared" si="69"/>
        <v>1.4900000000000002E-2</v>
      </c>
      <c r="D615">
        <f t="shared" si="62"/>
        <v>100</v>
      </c>
      <c r="E615">
        <f t="shared" si="63"/>
        <v>5.58</v>
      </c>
      <c r="F615">
        <f t="shared" si="64"/>
        <v>40</v>
      </c>
      <c r="G615">
        <f t="shared" si="65"/>
        <v>1.7945234516514434</v>
      </c>
      <c r="H615">
        <f t="shared" si="66"/>
        <v>7.7506200000000019E-4</v>
      </c>
      <c r="I615" s="3">
        <v>1.2383</v>
      </c>
      <c r="J615" s="3">
        <v>1.8100000000000002E-2</v>
      </c>
      <c r="K615">
        <f t="shared" si="67"/>
        <v>1.4950000000001675E-5</v>
      </c>
    </row>
    <row r="616" spans="1:11" x14ac:dyDescent="0.2">
      <c r="A616" s="5">
        <v>60.7</v>
      </c>
      <c r="B616" s="3">
        <f t="shared" si="68"/>
        <v>0.23250000000000015</v>
      </c>
      <c r="C616" s="3">
        <f t="shared" si="69"/>
        <v>1.5000000000000001E-2</v>
      </c>
      <c r="D616">
        <f t="shared" si="62"/>
        <v>100</v>
      </c>
      <c r="E616">
        <f t="shared" si="63"/>
        <v>5.58</v>
      </c>
      <c r="F616">
        <f t="shared" si="64"/>
        <v>40</v>
      </c>
      <c r="G616">
        <f t="shared" si="65"/>
        <v>1.8065672332061511</v>
      </c>
      <c r="H616">
        <f t="shared" si="66"/>
        <v>7.7841000000000054E-4</v>
      </c>
      <c r="I616" s="3">
        <v>1.2393000000000001</v>
      </c>
      <c r="J616" s="3">
        <v>1.8200000000000001E-2</v>
      </c>
      <c r="K616">
        <f t="shared" si="67"/>
        <v>1.0569999999998837E-5</v>
      </c>
    </row>
    <row r="617" spans="1:11" x14ac:dyDescent="0.2">
      <c r="A617" s="5">
        <v>60.8</v>
      </c>
      <c r="B617" s="3">
        <f t="shared" si="68"/>
        <v>0.23320000000000007</v>
      </c>
      <c r="C617" s="3">
        <f t="shared" si="69"/>
        <v>1.52E-2</v>
      </c>
      <c r="D617">
        <f t="shared" si="62"/>
        <v>100</v>
      </c>
      <c r="E617">
        <f t="shared" si="63"/>
        <v>5.58</v>
      </c>
      <c r="F617">
        <f t="shared" si="64"/>
        <v>40</v>
      </c>
      <c r="G617">
        <f t="shared" si="65"/>
        <v>1.8306547963155666</v>
      </c>
      <c r="H617">
        <f t="shared" si="66"/>
        <v>7.8075360000000023E-4</v>
      </c>
      <c r="I617" s="3">
        <v>1.24</v>
      </c>
      <c r="J617" s="3">
        <v>1.84E-2</v>
      </c>
      <c r="K617">
        <f t="shared" si="67"/>
        <v>1.0744999999998817E-5</v>
      </c>
    </row>
    <row r="618" spans="1:11" x14ac:dyDescent="0.2">
      <c r="A618" s="5">
        <v>60.9</v>
      </c>
      <c r="B618" s="3">
        <f t="shared" si="68"/>
        <v>0.2339</v>
      </c>
      <c r="C618" s="3">
        <f t="shared" si="69"/>
        <v>1.5500000000000002E-2</v>
      </c>
      <c r="D618">
        <f t="shared" si="62"/>
        <v>100</v>
      </c>
      <c r="E618">
        <f t="shared" si="63"/>
        <v>5.58</v>
      </c>
      <c r="F618">
        <f t="shared" si="64"/>
        <v>40</v>
      </c>
      <c r="G618">
        <f t="shared" si="65"/>
        <v>1.8667861409796891</v>
      </c>
      <c r="H618">
        <f t="shared" si="66"/>
        <v>7.8309720000000003E-4</v>
      </c>
      <c r="I618" s="3">
        <v>1.2406999999999999</v>
      </c>
      <c r="J618" s="3">
        <v>1.8700000000000001E-2</v>
      </c>
      <c r="K618">
        <f t="shared" si="67"/>
        <v>1.8420000000001382E-5</v>
      </c>
    </row>
    <row r="619" spans="1:11" x14ac:dyDescent="0.2">
      <c r="A619" s="5">
        <v>61</v>
      </c>
      <c r="B619" s="3">
        <f t="shared" si="68"/>
        <v>0.23510000000000009</v>
      </c>
      <c r="C619" s="3">
        <f t="shared" si="69"/>
        <v>1.52E-2</v>
      </c>
      <c r="D619">
        <f t="shared" si="62"/>
        <v>100</v>
      </c>
      <c r="E619">
        <f t="shared" si="63"/>
        <v>5.58</v>
      </c>
      <c r="F619">
        <f t="shared" si="64"/>
        <v>40</v>
      </c>
      <c r="G619">
        <f t="shared" si="65"/>
        <v>1.8306547963155666</v>
      </c>
      <c r="H619">
        <f t="shared" si="66"/>
        <v>7.8711480000000038E-4</v>
      </c>
      <c r="I619" s="3">
        <v>1.2419</v>
      </c>
      <c r="J619" s="3">
        <v>1.84E-2</v>
      </c>
      <c r="K619">
        <f t="shared" si="67"/>
        <v>1.2279999999998647E-5</v>
      </c>
    </row>
    <row r="620" spans="1:11" x14ac:dyDescent="0.2">
      <c r="A620" s="5">
        <v>61.1</v>
      </c>
      <c r="B620" s="3">
        <f t="shared" si="68"/>
        <v>0.2359</v>
      </c>
      <c r="C620" s="3">
        <f t="shared" si="69"/>
        <v>1.5500000000000002E-2</v>
      </c>
      <c r="D620">
        <f t="shared" si="62"/>
        <v>100</v>
      </c>
      <c r="E620">
        <f t="shared" si="63"/>
        <v>5.58</v>
      </c>
      <c r="F620">
        <f t="shared" si="64"/>
        <v>40</v>
      </c>
      <c r="G620">
        <f t="shared" si="65"/>
        <v>1.8667861409796891</v>
      </c>
      <c r="H620">
        <f t="shared" si="66"/>
        <v>7.8979319999999997E-4</v>
      </c>
      <c r="I620" s="3">
        <v>1.2426999999999999</v>
      </c>
      <c r="J620" s="3">
        <v>1.8700000000000001E-2</v>
      </c>
      <c r="K620">
        <f t="shared" si="67"/>
        <v>9.27000000000241E-6</v>
      </c>
    </row>
    <row r="621" spans="1:11" x14ac:dyDescent="0.2">
      <c r="A621" s="5">
        <v>61.2</v>
      </c>
      <c r="B621" s="3">
        <f t="shared" si="68"/>
        <v>0.23650000000000015</v>
      </c>
      <c r="C621" s="3">
        <f t="shared" si="69"/>
        <v>1.5399999999999999E-2</v>
      </c>
      <c r="D621">
        <f t="shared" si="62"/>
        <v>100</v>
      </c>
      <c r="E621">
        <f t="shared" si="63"/>
        <v>5.58</v>
      </c>
      <c r="F621">
        <f t="shared" si="64"/>
        <v>40</v>
      </c>
      <c r="G621">
        <f t="shared" si="65"/>
        <v>1.8547423594249814</v>
      </c>
      <c r="H621">
        <f t="shared" si="66"/>
        <v>7.9180200000000052E-4</v>
      </c>
      <c r="I621" s="3">
        <v>1.2433000000000001</v>
      </c>
      <c r="J621" s="3">
        <v>1.8599999999999998E-2</v>
      </c>
      <c r="K621">
        <f t="shared" si="67"/>
        <v>1.5499999999998293E-5</v>
      </c>
    </row>
    <row r="622" spans="1:11" x14ac:dyDescent="0.2">
      <c r="A622" s="5">
        <v>61.3</v>
      </c>
      <c r="B622" s="3">
        <f t="shared" si="68"/>
        <v>0.23750000000000004</v>
      </c>
      <c r="C622" s="3">
        <f t="shared" si="69"/>
        <v>1.5600000000000001E-2</v>
      </c>
      <c r="D622">
        <f t="shared" si="62"/>
        <v>100</v>
      </c>
      <c r="E622">
        <f t="shared" si="63"/>
        <v>5.58</v>
      </c>
      <c r="F622">
        <f t="shared" si="64"/>
        <v>40</v>
      </c>
      <c r="G622">
        <f t="shared" si="65"/>
        <v>1.8788299225343967</v>
      </c>
      <c r="H622">
        <f t="shared" si="66"/>
        <v>7.9515000000000022E-4</v>
      </c>
      <c r="I622" s="3">
        <v>1.2443</v>
      </c>
      <c r="J622" s="3">
        <v>1.8800000000000001E-2</v>
      </c>
      <c r="K622">
        <f t="shared" si="67"/>
        <v>1.4085000000001924E-5</v>
      </c>
    </row>
    <row r="623" spans="1:11" x14ac:dyDescent="0.2">
      <c r="A623" s="5">
        <v>61.4</v>
      </c>
      <c r="B623" s="3">
        <f t="shared" si="68"/>
        <v>0.23840000000000017</v>
      </c>
      <c r="C623" s="3">
        <f t="shared" si="69"/>
        <v>1.5699999999999999E-2</v>
      </c>
      <c r="D623">
        <f t="shared" si="62"/>
        <v>100</v>
      </c>
      <c r="E623">
        <f t="shared" si="63"/>
        <v>5.58</v>
      </c>
      <c r="F623">
        <f t="shared" si="64"/>
        <v>40</v>
      </c>
      <c r="G623">
        <f t="shared" si="65"/>
        <v>1.8908737040891046</v>
      </c>
      <c r="H623">
        <f t="shared" si="66"/>
        <v>7.9816320000000056E-4</v>
      </c>
      <c r="I623" s="3">
        <v>1.2452000000000001</v>
      </c>
      <c r="J623" s="3">
        <v>1.89E-2</v>
      </c>
      <c r="K623">
        <f t="shared" si="67"/>
        <v>9.4499999999989592E-6</v>
      </c>
    </row>
    <row r="624" spans="1:11" x14ac:dyDescent="0.2">
      <c r="A624" s="5">
        <v>61.5</v>
      </c>
      <c r="B624" s="3">
        <f t="shared" si="68"/>
        <v>0.2390000000000001</v>
      </c>
      <c r="C624" s="3">
        <f t="shared" si="69"/>
        <v>1.5799999999999998E-2</v>
      </c>
      <c r="D624">
        <f t="shared" si="62"/>
        <v>100</v>
      </c>
      <c r="E624">
        <f t="shared" si="63"/>
        <v>5.58</v>
      </c>
      <c r="F624">
        <f t="shared" si="64"/>
        <v>40</v>
      </c>
      <c r="G624">
        <f t="shared" si="65"/>
        <v>1.9029174856438122</v>
      </c>
      <c r="H624">
        <f t="shared" si="66"/>
        <v>8.0017200000000047E-4</v>
      </c>
      <c r="I624" s="3">
        <v>1.2458</v>
      </c>
      <c r="J624" s="3">
        <v>1.9E-2</v>
      </c>
      <c r="K624">
        <f t="shared" si="67"/>
        <v>1.2639999999998607E-5</v>
      </c>
    </row>
    <row r="625" spans="1:11" x14ac:dyDescent="0.2">
      <c r="A625" s="5">
        <v>61.6</v>
      </c>
      <c r="B625" s="3">
        <f t="shared" si="68"/>
        <v>0.23980000000000001</v>
      </c>
      <c r="C625" s="3">
        <f t="shared" si="69"/>
        <v>1.5799999999999998E-2</v>
      </c>
      <c r="D625">
        <f t="shared" si="62"/>
        <v>100</v>
      </c>
      <c r="E625">
        <f t="shared" si="63"/>
        <v>5.58</v>
      </c>
      <c r="F625">
        <f t="shared" si="64"/>
        <v>40</v>
      </c>
      <c r="G625">
        <f t="shared" si="65"/>
        <v>1.9029174856438122</v>
      </c>
      <c r="H625">
        <f t="shared" si="66"/>
        <v>8.0285039999999995E-4</v>
      </c>
      <c r="I625" s="3">
        <v>1.2465999999999999</v>
      </c>
      <c r="J625" s="3">
        <v>1.9E-2</v>
      </c>
      <c r="K625">
        <f t="shared" si="67"/>
        <v>1.4310000000001952E-5</v>
      </c>
    </row>
    <row r="626" spans="1:11" x14ac:dyDescent="0.2">
      <c r="A626" s="5">
        <v>61.7</v>
      </c>
      <c r="B626" s="3">
        <f t="shared" si="68"/>
        <v>0.24070000000000014</v>
      </c>
      <c r="C626" s="3">
        <f t="shared" si="69"/>
        <v>1.5999999999999997E-2</v>
      </c>
      <c r="D626">
        <f t="shared" si="62"/>
        <v>100</v>
      </c>
      <c r="E626">
        <f t="shared" si="63"/>
        <v>5.58</v>
      </c>
      <c r="F626">
        <f t="shared" si="64"/>
        <v>40</v>
      </c>
      <c r="G626">
        <f t="shared" si="65"/>
        <v>1.9270050487532271</v>
      </c>
      <c r="H626">
        <f t="shared" si="66"/>
        <v>8.0586360000000051E-4</v>
      </c>
      <c r="I626" s="3">
        <v>1.2475000000000001</v>
      </c>
      <c r="J626" s="3">
        <v>1.9199999999999998E-2</v>
      </c>
      <c r="K626">
        <f t="shared" si="67"/>
        <v>1.2879999999998579E-5</v>
      </c>
    </row>
    <row r="627" spans="1:11" x14ac:dyDescent="0.2">
      <c r="A627" s="5">
        <v>61.8</v>
      </c>
      <c r="B627" s="3">
        <f t="shared" si="68"/>
        <v>0.24150000000000005</v>
      </c>
      <c r="C627" s="3">
        <f t="shared" si="69"/>
        <v>1.6199999999999999E-2</v>
      </c>
      <c r="D627">
        <f t="shared" si="62"/>
        <v>100</v>
      </c>
      <c r="E627">
        <f t="shared" si="63"/>
        <v>5.58</v>
      </c>
      <c r="F627">
        <f t="shared" si="64"/>
        <v>40</v>
      </c>
      <c r="G627">
        <f t="shared" si="65"/>
        <v>1.9510926118626426</v>
      </c>
      <c r="H627">
        <f t="shared" si="66"/>
        <v>8.0854200000000009E-4</v>
      </c>
      <c r="I627" s="3">
        <v>1.2483</v>
      </c>
      <c r="J627" s="3">
        <v>1.9400000000000001E-2</v>
      </c>
      <c r="K627">
        <f t="shared" si="67"/>
        <v>1.1305000000002339E-5</v>
      </c>
    </row>
    <row r="628" spans="1:11" x14ac:dyDescent="0.2">
      <c r="A628" s="5">
        <v>61.9</v>
      </c>
      <c r="B628" s="3">
        <f t="shared" si="68"/>
        <v>0.24220000000000019</v>
      </c>
      <c r="C628" s="3">
        <f t="shared" si="69"/>
        <v>1.61E-2</v>
      </c>
      <c r="D628">
        <f t="shared" si="62"/>
        <v>100</v>
      </c>
      <c r="E628">
        <f t="shared" si="63"/>
        <v>5.58</v>
      </c>
      <c r="F628">
        <f t="shared" si="64"/>
        <v>40</v>
      </c>
      <c r="G628">
        <f t="shared" si="65"/>
        <v>1.9390488303079347</v>
      </c>
      <c r="H628">
        <f t="shared" si="66"/>
        <v>8.1088560000000065E-4</v>
      </c>
      <c r="I628" s="3">
        <v>1.2490000000000001</v>
      </c>
      <c r="J628" s="3">
        <v>1.9300000000000001E-2</v>
      </c>
      <c r="K628">
        <f t="shared" si="67"/>
        <v>1.4489999999998404E-5</v>
      </c>
    </row>
    <row r="629" spans="1:11" x14ac:dyDescent="0.2">
      <c r="A629" s="5">
        <v>62</v>
      </c>
      <c r="B629" s="3">
        <f t="shared" si="68"/>
        <v>0.24310000000000009</v>
      </c>
      <c r="C629" s="3">
        <f t="shared" si="69"/>
        <v>1.61E-2</v>
      </c>
      <c r="D629">
        <f t="shared" si="62"/>
        <v>100</v>
      </c>
      <c r="E629">
        <f t="shared" si="63"/>
        <v>5.58</v>
      </c>
      <c r="F629">
        <f t="shared" si="64"/>
        <v>40</v>
      </c>
      <c r="G629">
        <f t="shared" si="65"/>
        <v>1.9390488303079347</v>
      </c>
      <c r="H629">
        <f t="shared" si="66"/>
        <v>8.1389880000000035E-4</v>
      </c>
      <c r="I629" s="3">
        <v>1.2499</v>
      </c>
      <c r="J629" s="3">
        <v>1.9300000000000001E-2</v>
      </c>
      <c r="K629">
        <f t="shared" si="67"/>
        <v>1.9440000000001454E-5</v>
      </c>
    </row>
    <row r="630" spans="1:11" x14ac:dyDescent="0.2">
      <c r="A630" s="5">
        <v>62.1</v>
      </c>
      <c r="B630" s="3">
        <f t="shared" si="68"/>
        <v>0.24430000000000018</v>
      </c>
      <c r="C630" s="3">
        <f t="shared" si="69"/>
        <v>1.6299999999999999E-2</v>
      </c>
      <c r="D630">
        <f t="shared" si="62"/>
        <v>100</v>
      </c>
      <c r="E630">
        <f t="shared" si="63"/>
        <v>5.58</v>
      </c>
      <c r="F630">
        <f t="shared" si="64"/>
        <v>40</v>
      </c>
      <c r="G630">
        <f t="shared" si="65"/>
        <v>1.9631363934173505</v>
      </c>
      <c r="H630">
        <f t="shared" si="66"/>
        <v>8.1791640000000059E-4</v>
      </c>
      <c r="I630" s="3">
        <v>1.2511000000000001</v>
      </c>
      <c r="J630" s="3">
        <v>1.95E-2</v>
      </c>
      <c r="K630">
        <f t="shared" si="67"/>
        <v>9.7799999999989221E-6</v>
      </c>
    </row>
    <row r="631" spans="1:11" x14ac:dyDescent="0.2">
      <c r="A631" s="5">
        <v>62.2</v>
      </c>
      <c r="B631" s="3">
        <f t="shared" si="68"/>
        <v>0.24490000000000012</v>
      </c>
      <c r="C631" s="3">
        <f t="shared" si="69"/>
        <v>1.6299999999999999E-2</v>
      </c>
      <c r="D631">
        <f t="shared" si="62"/>
        <v>100</v>
      </c>
      <c r="E631">
        <f t="shared" si="63"/>
        <v>5.58</v>
      </c>
      <c r="F631">
        <f t="shared" si="64"/>
        <v>40</v>
      </c>
      <c r="G631">
        <f t="shared" si="65"/>
        <v>1.9631363934173505</v>
      </c>
      <c r="H631">
        <f t="shared" si="66"/>
        <v>8.199252000000005E-4</v>
      </c>
      <c r="I631" s="3">
        <v>1.2517</v>
      </c>
      <c r="J631" s="3">
        <v>1.95E-2</v>
      </c>
      <c r="K631">
        <f t="shared" si="67"/>
        <v>1.1444999999998738E-5</v>
      </c>
    </row>
    <row r="632" spans="1:11" x14ac:dyDescent="0.2">
      <c r="A632" s="5">
        <v>62.3</v>
      </c>
      <c r="B632" s="3">
        <f t="shared" si="68"/>
        <v>0.24560000000000004</v>
      </c>
      <c r="C632" s="3">
        <f t="shared" si="69"/>
        <v>1.6399999999999998E-2</v>
      </c>
      <c r="D632">
        <f t="shared" si="62"/>
        <v>100</v>
      </c>
      <c r="E632">
        <f t="shared" si="63"/>
        <v>5.58</v>
      </c>
      <c r="F632">
        <f t="shared" si="64"/>
        <v>40</v>
      </c>
      <c r="G632">
        <f t="shared" si="65"/>
        <v>1.9751801749720579</v>
      </c>
      <c r="H632">
        <f t="shared" si="66"/>
        <v>8.2226880000000019E-4</v>
      </c>
      <c r="I632" s="3">
        <v>1.2524</v>
      </c>
      <c r="J632" s="3">
        <v>1.9599999999999999E-2</v>
      </c>
      <c r="K632">
        <f t="shared" si="67"/>
        <v>1.4805000000002021E-5</v>
      </c>
    </row>
    <row r="633" spans="1:11" x14ac:dyDescent="0.2">
      <c r="A633" s="5">
        <v>62.4</v>
      </c>
      <c r="B633" s="3">
        <f t="shared" si="68"/>
        <v>0.24650000000000016</v>
      </c>
      <c r="C633" s="3">
        <f t="shared" si="69"/>
        <v>1.6499999999999997E-2</v>
      </c>
      <c r="D633">
        <f t="shared" si="62"/>
        <v>100</v>
      </c>
      <c r="E633">
        <f t="shared" si="63"/>
        <v>5.58</v>
      </c>
      <c r="F633">
        <f t="shared" si="64"/>
        <v>40</v>
      </c>
      <c r="G633">
        <f t="shared" si="65"/>
        <v>1.9872239565267655</v>
      </c>
      <c r="H633">
        <f t="shared" si="66"/>
        <v>8.2528200000000053E-4</v>
      </c>
      <c r="I633" s="3">
        <v>1.2533000000000001</v>
      </c>
      <c r="J633" s="3">
        <v>1.9699999999999999E-2</v>
      </c>
      <c r="K633">
        <f t="shared" si="67"/>
        <v>1.6649999999998165E-5</v>
      </c>
    </row>
    <row r="634" spans="1:11" x14ac:dyDescent="0.2">
      <c r="A634" s="5">
        <v>62.5</v>
      </c>
      <c r="B634" s="3">
        <f t="shared" si="68"/>
        <v>0.24750000000000005</v>
      </c>
      <c r="C634" s="3">
        <f t="shared" si="69"/>
        <v>1.6799999999999999E-2</v>
      </c>
      <c r="D634">
        <f t="shared" si="62"/>
        <v>100</v>
      </c>
      <c r="E634">
        <f t="shared" si="63"/>
        <v>5.58</v>
      </c>
      <c r="F634">
        <f t="shared" si="64"/>
        <v>40</v>
      </c>
      <c r="G634">
        <f t="shared" si="65"/>
        <v>2.0233553011908887</v>
      </c>
      <c r="H634">
        <f t="shared" si="66"/>
        <v>8.2863000000000023E-4</v>
      </c>
      <c r="I634" s="3">
        <v>1.2543</v>
      </c>
      <c r="J634" s="3">
        <v>0.02</v>
      </c>
      <c r="K634">
        <f t="shared" si="67"/>
        <v>9.9599999999989018E-6</v>
      </c>
    </row>
    <row r="635" spans="1:11" x14ac:dyDescent="0.2">
      <c r="A635" s="5">
        <v>62.6</v>
      </c>
      <c r="B635" s="3">
        <f t="shared" si="68"/>
        <v>0.24809999999999999</v>
      </c>
      <c r="C635" s="3">
        <f t="shared" si="69"/>
        <v>1.6399999999999998E-2</v>
      </c>
      <c r="D635">
        <f t="shared" si="62"/>
        <v>100</v>
      </c>
      <c r="E635">
        <f t="shared" si="63"/>
        <v>5.58</v>
      </c>
      <c r="F635">
        <f t="shared" si="64"/>
        <v>40</v>
      </c>
      <c r="G635">
        <f t="shared" si="65"/>
        <v>1.9751801749720579</v>
      </c>
      <c r="H635">
        <f t="shared" si="66"/>
        <v>8.3063880000000003E-4</v>
      </c>
      <c r="I635" s="3">
        <v>1.2548999999999999</v>
      </c>
      <c r="J635" s="3">
        <v>1.9599999999999999E-2</v>
      </c>
      <c r="K635">
        <f t="shared" si="67"/>
        <v>1.485000000000203E-5</v>
      </c>
    </row>
    <row r="636" spans="1:11" x14ac:dyDescent="0.2">
      <c r="A636" s="5">
        <v>62.7</v>
      </c>
      <c r="B636" s="3">
        <f t="shared" si="68"/>
        <v>0.24900000000000011</v>
      </c>
      <c r="C636" s="3">
        <f t="shared" si="69"/>
        <v>1.66E-2</v>
      </c>
      <c r="D636">
        <f t="shared" si="62"/>
        <v>100</v>
      </c>
      <c r="E636">
        <f t="shared" si="63"/>
        <v>5.58</v>
      </c>
      <c r="F636">
        <f t="shared" si="64"/>
        <v>40</v>
      </c>
      <c r="G636">
        <f t="shared" si="65"/>
        <v>1.9992677380814732</v>
      </c>
      <c r="H636">
        <f t="shared" si="66"/>
        <v>8.3365200000000037E-4</v>
      </c>
      <c r="I636" s="3">
        <v>1.2558</v>
      </c>
      <c r="J636" s="3">
        <v>1.9800000000000002E-2</v>
      </c>
      <c r="K636">
        <f t="shared" si="67"/>
        <v>1.6649999999998165E-5</v>
      </c>
    </row>
    <row r="637" spans="1:11" x14ac:dyDescent="0.2">
      <c r="A637" s="5">
        <v>62.8</v>
      </c>
      <c r="B637" s="3">
        <f t="shared" si="68"/>
        <v>0.25</v>
      </c>
      <c r="C637" s="3">
        <f t="shared" si="69"/>
        <v>1.67E-2</v>
      </c>
      <c r="D637">
        <f t="shared" si="62"/>
        <v>100</v>
      </c>
      <c r="E637">
        <f t="shared" si="63"/>
        <v>5.58</v>
      </c>
      <c r="F637">
        <f t="shared" si="64"/>
        <v>40</v>
      </c>
      <c r="G637">
        <f t="shared" si="65"/>
        <v>2.0113115196361813</v>
      </c>
      <c r="H637">
        <f t="shared" si="66"/>
        <v>8.3700000000000007E-4</v>
      </c>
      <c r="I637" s="3">
        <v>1.2567999999999999</v>
      </c>
      <c r="J637" s="3">
        <v>1.9900000000000001E-2</v>
      </c>
      <c r="K637">
        <f t="shared" si="67"/>
        <v>1.3360000000002237E-5</v>
      </c>
    </row>
    <row r="638" spans="1:11" x14ac:dyDescent="0.2">
      <c r="A638" s="5">
        <v>62.9</v>
      </c>
      <c r="B638" s="3">
        <f t="shared" si="68"/>
        <v>0.25080000000000013</v>
      </c>
      <c r="C638" s="3">
        <f t="shared" si="69"/>
        <v>1.67E-2</v>
      </c>
      <c r="D638">
        <f t="shared" si="62"/>
        <v>100</v>
      </c>
      <c r="E638">
        <f t="shared" si="63"/>
        <v>5.58</v>
      </c>
      <c r="F638">
        <f t="shared" si="64"/>
        <v>40</v>
      </c>
      <c r="G638">
        <f t="shared" si="65"/>
        <v>2.0113115196361813</v>
      </c>
      <c r="H638">
        <f t="shared" si="66"/>
        <v>8.3967840000000041E-4</v>
      </c>
      <c r="I638" s="3">
        <v>1.2576000000000001</v>
      </c>
      <c r="J638" s="3">
        <v>1.9900000000000001E-2</v>
      </c>
      <c r="K638">
        <f t="shared" si="67"/>
        <v>1.172499999999871E-5</v>
      </c>
    </row>
    <row r="639" spans="1:11" x14ac:dyDescent="0.2">
      <c r="A639" s="5">
        <v>63</v>
      </c>
      <c r="B639" s="3">
        <f t="shared" si="68"/>
        <v>0.25150000000000006</v>
      </c>
      <c r="C639" s="3">
        <f t="shared" si="69"/>
        <v>1.6799999999999999E-2</v>
      </c>
      <c r="D639">
        <f t="shared" si="62"/>
        <v>100</v>
      </c>
      <c r="E639">
        <f t="shared" si="63"/>
        <v>5.58</v>
      </c>
      <c r="F639">
        <f t="shared" si="64"/>
        <v>40</v>
      </c>
      <c r="G639">
        <f t="shared" si="65"/>
        <v>2.0233553011908887</v>
      </c>
      <c r="H639">
        <f t="shared" si="66"/>
        <v>8.4202200000000021E-4</v>
      </c>
      <c r="I639" s="3">
        <v>1.2583</v>
      </c>
      <c r="J639" s="3">
        <v>0.02</v>
      </c>
      <c r="K639">
        <f t="shared" si="67"/>
        <v>1.344000000000225E-5</v>
      </c>
    </row>
    <row r="640" spans="1:11" x14ac:dyDescent="0.2">
      <c r="A640" s="5">
        <v>63.1</v>
      </c>
      <c r="B640" s="3">
        <f t="shared" si="68"/>
        <v>0.25230000000000019</v>
      </c>
      <c r="C640" s="3">
        <f t="shared" si="69"/>
        <v>1.6799999999999999E-2</v>
      </c>
      <c r="D640">
        <f t="shared" si="62"/>
        <v>100</v>
      </c>
      <c r="E640">
        <f t="shared" si="63"/>
        <v>5.58</v>
      </c>
      <c r="F640">
        <f t="shared" si="64"/>
        <v>40</v>
      </c>
      <c r="G640">
        <f t="shared" si="65"/>
        <v>2.0233553011908887</v>
      </c>
      <c r="H640">
        <f t="shared" si="66"/>
        <v>8.4470040000000066E-4</v>
      </c>
      <c r="I640" s="3">
        <v>1.2591000000000001</v>
      </c>
      <c r="J640" s="3">
        <v>0.02</v>
      </c>
      <c r="K640">
        <f t="shared" si="67"/>
        <v>1.6749999999998157E-5</v>
      </c>
    </row>
    <row r="641" spans="1:11" x14ac:dyDescent="0.2">
      <c r="A641" s="5">
        <v>63.2</v>
      </c>
      <c r="B641" s="3">
        <f t="shared" si="68"/>
        <v>0.25330000000000008</v>
      </c>
      <c r="C641" s="3">
        <f t="shared" si="69"/>
        <v>1.67E-2</v>
      </c>
      <c r="D641">
        <f t="shared" si="62"/>
        <v>100</v>
      </c>
      <c r="E641">
        <f t="shared" si="63"/>
        <v>5.58</v>
      </c>
      <c r="F641">
        <f t="shared" si="64"/>
        <v>40</v>
      </c>
      <c r="G641">
        <f t="shared" si="65"/>
        <v>2.0113115196361813</v>
      </c>
      <c r="H641">
        <f t="shared" si="66"/>
        <v>8.4804840000000025E-4</v>
      </c>
      <c r="I641" s="3">
        <v>1.2601</v>
      </c>
      <c r="J641" s="3">
        <v>1.9900000000000001E-2</v>
      </c>
      <c r="K641">
        <f t="shared" si="67"/>
        <v>1.172499999999871E-5</v>
      </c>
    </row>
    <row r="642" spans="1:11" x14ac:dyDescent="0.2">
      <c r="A642" s="5">
        <v>63.3</v>
      </c>
      <c r="B642" s="3">
        <f t="shared" si="68"/>
        <v>0.254</v>
      </c>
      <c r="C642" s="3">
        <f t="shared" si="69"/>
        <v>1.6799999999999999E-2</v>
      </c>
      <c r="D642">
        <f t="shared" si="62"/>
        <v>100</v>
      </c>
      <c r="E642">
        <f t="shared" si="63"/>
        <v>5.58</v>
      </c>
      <c r="F642">
        <f t="shared" si="64"/>
        <v>40</v>
      </c>
      <c r="G642">
        <f t="shared" si="65"/>
        <v>2.0233553011908887</v>
      </c>
      <c r="H642">
        <f t="shared" si="66"/>
        <v>8.5039200000000005E-4</v>
      </c>
      <c r="I642" s="3">
        <v>1.2607999999999999</v>
      </c>
      <c r="J642" s="3">
        <v>0.02</v>
      </c>
      <c r="K642">
        <f t="shared" si="67"/>
        <v>1.3480000000002254E-5</v>
      </c>
    </row>
    <row r="643" spans="1:11" x14ac:dyDescent="0.2">
      <c r="A643" s="5">
        <v>63.4</v>
      </c>
      <c r="B643" s="3">
        <f t="shared" si="68"/>
        <v>0.25480000000000014</v>
      </c>
      <c r="C643" s="3">
        <f t="shared" si="69"/>
        <v>1.6899999999999998E-2</v>
      </c>
      <c r="D643">
        <f t="shared" si="62"/>
        <v>100</v>
      </c>
      <c r="E643">
        <f t="shared" si="63"/>
        <v>5.58</v>
      </c>
      <c r="F643">
        <f t="shared" si="64"/>
        <v>40</v>
      </c>
      <c r="G643">
        <f t="shared" si="65"/>
        <v>2.0353990827455961</v>
      </c>
      <c r="H643">
        <f t="shared" si="66"/>
        <v>8.5307040000000051E-4</v>
      </c>
      <c r="I643" s="3">
        <v>1.2616000000000001</v>
      </c>
      <c r="J643" s="3">
        <v>2.01E-2</v>
      </c>
      <c r="K643">
        <f t="shared" si="67"/>
        <v>1.6949999999998132E-5</v>
      </c>
    </row>
    <row r="644" spans="1:11" x14ac:dyDescent="0.2">
      <c r="A644" s="5">
        <v>63.5</v>
      </c>
      <c r="B644" s="3">
        <f t="shared" si="68"/>
        <v>0.25580000000000003</v>
      </c>
      <c r="C644" s="3">
        <f t="shared" si="69"/>
        <v>1.6999999999999998E-2</v>
      </c>
      <c r="D644">
        <f t="shared" si="62"/>
        <v>100</v>
      </c>
      <c r="E644">
        <f t="shared" si="63"/>
        <v>5.58</v>
      </c>
      <c r="F644">
        <f t="shared" si="64"/>
        <v>40</v>
      </c>
      <c r="G644">
        <f t="shared" si="65"/>
        <v>2.047442864300304</v>
      </c>
      <c r="H644">
        <f t="shared" si="66"/>
        <v>8.5641840000000009E-4</v>
      </c>
      <c r="I644" s="3">
        <v>1.2625999999999999</v>
      </c>
      <c r="J644" s="3">
        <v>2.0199999999999999E-2</v>
      </c>
      <c r="K644">
        <f t="shared" si="67"/>
        <v>1.364000000000228E-5</v>
      </c>
    </row>
    <row r="645" spans="1:11" x14ac:dyDescent="0.2">
      <c r="A645" s="5">
        <v>63.6</v>
      </c>
      <c r="B645" s="3">
        <f t="shared" si="68"/>
        <v>0.25660000000000016</v>
      </c>
      <c r="C645" s="3">
        <f t="shared" si="69"/>
        <v>1.7099999999999997E-2</v>
      </c>
      <c r="D645">
        <f t="shared" si="62"/>
        <v>100</v>
      </c>
      <c r="E645">
        <f t="shared" si="63"/>
        <v>5.58</v>
      </c>
      <c r="F645">
        <f t="shared" si="64"/>
        <v>40</v>
      </c>
      <c r="G645">
        <f t="shared" si="65"/>
        <v>2.0594866458550114</v>
      </c>
      <c r="H645">
        <f t="shared" si="66"/>
        <v>8.5909680000000055E-4</v>
      </c>
      <c r="I645" s="3">
        <v>1.2634000000000001</v>
      </c>
      <c r="J645" s="3">
        <v>2.0299999999999999E-2</v>
      </c>
      <c r="K645">
        <f t="shared" si="67"/>
        <v>1.2039999999998673E-5</v>
      </c>
    </row>
    <row r="646" spans="1:11" x14ac:dyDescent="0.2">
      <c r="A646" s="5">
        <v>63.7</v>
      </c>
      <c r="B646" s="3">
        <f t="shared" si="68"/>
        <v>0.25730000000000008</v>
      </c>
      <c r="C646" s="3">
        <f t="shared" si="69"/>
        <v>1.7299999999999999E-2</v>
      </c>
      <c r="D646">
        <f t="shared" si="62"/>
        <v>100</v>
      </c>
      <c r="E646">
        <f t="shared" si="63"/>
        <v>5.58</v>
      </c>
      <c r="F646">
        <f t="shared" si="64"/>
        <v>40</v>
      </c>
      <c r="G646">
        <f t="shared" si="65"/>
        <v>2.0835742089644271</v>
      </c>
      <c r="H646">
        <f t="shared" si="66"/>
        <v>8.6144040000000024E-4</v>
      </c>
      <c r="I646" s="3">
        <v>1.2641</v>
      </c>
      <c r="J646" s="3">
        <v>2.0500000000000001E-2</v>
      </c>
      <c r="K646">
        <f t="shared" si="67"/>
        <v>1.3839999999998475E-5</v>
      </c>
    </row>
    <row r="647" spans="1:11" x14ac:dyDescent="0.2">
      <c r="A647" s="5">
        <v>63.8</v>
      </c>
      <c r="B647" s="3">
        <f t="shared" si="68"/>
        <v>0.2581</v>
      </c>
      <c r="C647" s="3">
        <f t="shared" si="69"/>
        <v>1.7299999999999999E-2</v>
      </c>
      <c r="D647">
        <f t="shared" si="62"/>
        <v>100</v>
      </c>
      <c r="E647">
        <f t="shared" si="63"/>
        <v>5.58</v>
      </c>
      <c r="F647">
        <f t="shared" si="64"/>
        <v>40</v>
      </c>
      <c r="G647">
        <f t="shared" si="65"/>
        <v>2.0835742089644271</v>
      </c>
      <c r="H647">
        <f t="shared" si="66"/>
        <v>8.6411879999999993E-4</v>
      </c>
      <c r="I647" s="3">
        <v>1.2648999999999999</v>
      </c>
      <c r="J647" s="3">
        <v>2.0500000000000001E-2</v>
      </c>
      <c r="K647">
        <f t="shared" si="67"/>
        <v>1.9140000000001755E-5</v>
      </c>
    </row>
    <row r="648" spans="1:11" x14ac:dyDescent="0.2">
      <c r="A648" s="5">
        <v>63.9</v>
      </c>
      <c r="B648" s="3">
        <f t="shared" si="68"/>
        <v>0.2592000000000001</v>
      </c>
      <c r="C648" s="3">
        <f t="shared" si="69"/>
        <v>1.7499999999999998E-2</v>
      </c>
      <c r="D648">
        <f t="shared" si="62"/>
        <v>100</v>
      </c>
      <c r="E648">
        <f t="shared" si="63"/>
        <v>5.58</v>
      </c>
      <c r="F648">
        <f t="shared" si="64"/>
        <v>40</v>
      </c>
      <c r="G648">
        <f t="shared" si="65"/>
        <v>2.1076617720738424</v>
      </c>
      <c r="H648">
        <f t="shared" si="66"/>
        <v>8.6780160000000028E-4</v>
      </c>
      <c r="I648" s="3">
        <v>1.266</v>
      </c>
      <c r="J648" s="3">
        <v>2.07E-2</v>
      </c>
      <c r="K648">
        <f t="shared" si="67"/>
        <v>1.2179999999998657E-5</v>
      </c>
    </row>
    <row r="649" spans="1:11" x14ac:dyDescent="0.2">
      <c r="A649" s="5">
        <v>64</v>
      </c>
      <c r="B649" s="3">
        <f t="shared" si="68"/>
        <v>0.25990000000000002</v>
      </c>
      <c r="C649" s="3">
        <f t="shared" si="69"/>
        <v>1.7299999999999999E-2</v>
      </c>
      <c r="D649">
        <f t="shared" si="62"/>
        <v>100</v>
      </c>
      <c r="E649">
        <f t="shared" si="63"/>
        <v>5.58</v>
      </c>
      <c r="F649">
        <f t="shared" si="64"/>
        <v>40</v>
      </c>
      <c r="G649">
        <f t="shared" si="65"/>
        <v>2.0835742089644271</v>
      </c>
      <c r="H649">
        <f t="shared" si="66"/>
        <v>8.7014520000000019E-4</v>
      </c>
      <c r="I649" s="3">
        <v>1.2666999999999999</v>
      </c>
      <c r="J649" s="3">
        <v>2.0500000000000001E-2</v>
      </c>
      <c r="K649">
        <f t="shared" si="67"/>
        <v>1.3840000000002317E-5</v>
      </c>
    </row>
    <row r="650" spans="1:11" x14ac:dyDescent="0.2">
      <c r="A650" s="5">
        <v>64.099999999999994</v>
      </c>
      <c r="B650" s="3">
        <f t="shared" si="68"/>
        <v>0.26070000000000015</v>
      </c>
      <c r="C650" s="3">
        <f t="shared" si="69"/>
        <v>1.7299999999999999E-2</v>
      </c>
      <c r="D650">
        <f t="shared" ref="D650:D713" si="70">$E$4</f>
        <v>100</v>
      </c>
      <c r="E650">
        <f t="shared" ref="E650:E713" si="71">$F$4</f>
        <v>5.58</v>
      </c>
      <c r="F650">
        <f t="shared" ref="F650:F713" si="72">$G$4</f>
        <v>40</v>
      </c>
      <c r="G650">
        <f t="shared" ref="G650:G713" si="73">3*C650*D650*1000/(2*F650*E650^2)</f>
        <v>2.0835742089644271</v>
      </c>
      <c r="H650">
        <f t="shared" ref="H650:H713" si="74">6*B650*E650/(D650^2)</f>
        <v>8.7282360000000064E-4</v>
      </c>
      <c r="I650" s="3">
        <v>1.2675000000000001</v>
      </c>
      <c r="J650" s="3">
        <v>2.0500000000000001E-2</v>
      </c>
      <c r="K650">
        <f t="shared" ref="K650:K713" si="75">(C651+C650)/2*(B651-B650)</f>
        <v>1.7399999999998082E-5</v>
      </c>
    </row>
    <row r="651" spans="1:11" x14ac:dyDescent="0.2">
      <c r="A651" s="5">
        <v>64.2</v>
      </c>
      <c r="B651" s="3">
        <f t="shared" si="68"/>
        <v>0.26170000000000004</v>
      </c>
      <c r="C651" s="3">
        <f t="shared" si="69"/>
        <v>1.7499999999999998E-2</v>
      </c>
      <c r="D651">
        <f t="shared" si="70"/>
        <v>100</v>
      </c>
      <c r="E651">
        <f t="shared" si="71"/>
        <v>5.58</v>
      </c>
      <c r="F651">
        <f t="shared" si="72"/>
        <v>40</v>
      </c>
      <c r="G651">
        <f t="shared" si="73"/>
        <v>2.1076617720738424</v>
      </c>
      <c r="H651">
        <f t="shared" si="74"/>
        <v>8.7617160000000012E-4</v>
      </c>
      <c r="I651" s="3">
        <v>1.2685</v>
      </c>
      <c r="J651" s="3">
        <v>2.07E-2</v>
      </c>
      <c r="K651">
        <f t="shared" si="75"/>
        <v>1.4160000000002372E-5</v>
      </c>
    </row>
    <row r="652" spans="1:11" x14ac:dyDescent="0.2">
      <c r="A652" s="5">
        <v>64.3</v>
      </c>
      <c r="B652" s="3">
        <f t="shared" si="68"/>
        <v>0.26250000000000018</v>
      </c>
      <c r="C652" s="3">
        <f t="shared" si="69"/>
        <v>1.7899999999999999E-2</v>
      </c>
      <c r="D652">
        <f t="shared" si="70"/>
        <v>100</v>
      </c>
      <c r="E652">
        <f t="shared" si="71"/>
        <v>5.58</v>
      </c>
      <c r="F652">
        <f t="shared" si="72"/>
        <v>40</v>
      </c>
      <c r="G652">
        <f t="shared" si="73"/>
        <v>2.1558368982926734</v>
      </c>
      <c r="H652">
        <f t="shared" si="74"/>
        <v>8.7885000000000057E-4</v>
      </c>
      <c r="I652" s="3">
        <v>1.2693000000000001</v>
      </c>
      <c r="J652" s="3">
        <v>2.1100000000000001E-2</v>
      </c>
      <c r="K652">
        <f t="shared" si="75"/>
        <v>1.242499999999863E-5</v>
      </c>
    </row>
    <row r="653" spans="1:11" x14ac:dyDescent="0.2">
      <c r="A653" s="5">
        <v>64.400000000000006</v>
      </c>
      <c r="B653" s="3">
        <f t="shared" si="68"/>
        <v>0.2632000000000001</v>
      </c>
      <c r="C653" s="3">
        <f t="shared" si="69"/>
        <v>1.7599999999999998E-2</v>
      </c>
      <c r="D653">
        <f t="shared" si="70"/>
        <v>100</v>
      </c>
      <c r="E653">
        <f t="shared" si="71"/>
        <v>5.58</v>
      </c>
      <c r="F653">
        <f t="shared" si="72"/>
        <v>40</v>
      </c>
      <c r="G653">
        <f t="shared" si="73"/>
        <v>2.1197055536285498</v>
      </c>
      <c r="H653">
        <f t="shared" si="74"/>
        <v>8.8119360000000026E-4</v>
      </c>
      <c r="I653" s="3">
        <v>1.27</v>
      </c>
      <c r="J653" s="3">
        <v>2.0799999999999999E-2</v>
      </c>
      <c r="K653">
        <f t="shared" si="75"/>
        <v>1.4159999999998441E-5</v>
      </c>
    </row>
    <row r="654" spans="1:11" x14ac:dyDescent="0.2">
      <c r="A654" s="5">
        <v>64.5</v>
      </c>
      <c r="B654" s="3">
        <f t="shared" si="68"/>
        <v>0.26400000000000001</v>
      </c>
      <c r="C654" s="3">
        <f t="shared" si="69"/>
        <v>1.78E-2</v>
      </c>
      <c r="D654">
        <f t="shared" si="70"/>
        <v>100</v>
      </c>
      <c r="E654">
        <f t="shared" si="71"/>
        <v>5.58</v>
      </c>
      <c r="F654">
        <f t="shared" si="72"/>
        <v>40</v>
      </c>
      <c r="G654">
        <f t="shared" si="73"/>
        <v>2.1437931167379656</v>
      </c>
      <c r="H654">
        <f t="shared" si="74"/>
        <v>8.8387200000000006E-4</v>
      </c>
      <c r="I654" s="3">
        <v>1.2707999999999999</v>
      </c>
      <c r="J654" s="3">
        <v>2.1000000000000001E-2</v>
      </c>
      <c r="K654">
        <f t="shared" si="75"/>
        <v>1.6110000000002199E-5</v>
      </c>
    </row>
    <row r="655" spans="1:11" x14ac:dyDescent="0.2">
      <c r="A655" s="5">
        <v>64.599999999999994</v>
      </c>
      <c r="B655" s="3">
        <f t="shared" si="68"/>
        <v>0.26490000000000014</v>
      </c>
      <c r="C655" s="3">
        <f t="shared" si="69"/>
        <v>1.7999999999999999E-2</v>
      </c>
      <c r="D655">
        <f t="shared" si="70"/>
        <v>100</v>
      </c>
      <c r="E655">
        <f t="shared" si="71"/>
        <v>5.58</v>
      </c>
      <c r="F655">
        <f t="shared" si="72"/>
        <v>40</v>
      </c>
      <c r="G655">
        <f t="shared" si="73"/>
        <v>2.1678806798473804</v>
      </c>
      <c r="H655">
        <f t="shared" si="74"/>
        <v>8.8688520000000041E-4</v>
      </c>
      <c r="I655" s="3">
        <v>1.2717000000000001</v>
      </c>
      <c r="J655" s="3">
        <v>2.12E-2</v>
      </c>
      <c r="K655">
        <f t="shared" si="75"/>
        <v>1.2634999999998606E-5</v>
      </c>
    </row>
    <row r="656" spans="1:11" x14ac:dyDescent="0.2">
      <c r="A656" s="5">
        <v>64.7</v>
      </c>
      <c r="B656" s="3">
        <f t="shared" si="68"/>
        <v>0.26560000000000006</v>
      </c>
      <c r="C656" s="3">
        <f t="shared" si="69"/>
        <v>1.8099999999999998E-2</v>
      </c>
      <c r="D656">
        <f t="shared" si="70"/>
        <v>100</v>
      </c>
      <c r="E656">
        <f t="shared" si="71"/>
        <v>5.58</v>
      </c>
      <c r="F656">
        <f t="shared" si="72"/>
        <v>40</v>
      </c>
      <c r="G656">
        <f t="shared" si="73"/>
        <v>2.1799244614020887</v>
      </c>
      <c r="H656">
        <f t="shared" si="74"/>
        <v>8.8922880000000021E-4</v>
      </c>
      <c r="I656" s="3">
        <v>1.2724</v>
      </c>
      <c r="J656" s="3">
        <v>2.1299999999999999E-2</v>
      </c>
      <c r="K656">
        <f t="shared" si="75"/>
        <v>1.27049999999986E-5</v>
      </c>
    </row>
    <row r="657" spans="1:11" x14ac:dyDescent="0.2">
      <c r="A657" s="5">
        <v>64.8</v>
      </c>
      <c r="B657" s="3">
        <f t="shared" si="68"/>
        <v>0.26629999999999998</v>
      </c>
      <c r="C657" s="3">
        <f t="shared" si="69"/>
        <v>1.8199999999999997E-2</v>
      </c>
      <c r="D657">
        <f t="shared" si="70"/>
        <v>100</v>
      </c>
      <c r="E657">
        <f t="shared" si="71"/>
        <v>5.58</v>
      </c>
      <c r="F657">
        <f t="shared" si="72"/>
        <v>40</v>
      </c>
      <c r="G657">
        <f t="shared" si="73"/>
        <v>2.1919682429567962</v>
      </c>
      <c r="H657">
        <f t="shared" si="74"/>
        <v>8.915723999999999E-4</v>
      </c>
      <c r="I657" s="3">
        <v>1.2730999999999999</v>
      </c>
      <c r="J657" s="3">
        <v>2.1399999999999999E-2</v>
      </c>
      <c r="K657">
        <f t="shared" si="75"/>
        <v>2.0020000000001834E-5</v>
      </c>
    </row>
    <row r="658" spans="1:11" x14ac:dyDescent="0.2">
      <c r="A658" s="5">
        <v>64.900000000000006</v>
      </c>
      <c r="B658" s="3">
        <f t="shared" ref="B658:B721" si="76">I658-$I$337</f>
        <v>0.26740000000000008</v>
      </c>
      <c r="C658" s="3">
        <f t="shared" ref="C658:C721" si="77">J658-$J$337</f>
        <v>1.8199999999999997E-2</v>
      </c>
      <c r="D658">
        <f t="shared" si="70"/>
        <v>100</v>
      </c>
      <c r="E658">
        <f t="shared" si="71"/>
        <v>5.58</v>
      </c>
      <c r="F658">
        <f t="shared" si="72"/>
        <v>40</v>
      </c>
      <c r="G658">
        <f t="shared" si="73"/>
        <v>2.1919682429567962</v>
      </c>
      <c r="H658">
        <f t="shared" si="74"/>
        <v>8.9525520000000025E-4</v>
      </c>
      <c r="I658" s="3">
        <v>1.2742</v>
      </c>
      <c r="J658" s="3">
        <v>2.1399999999999999E-2</v>
      </c>
      <c r="K658">
        <f t="shared" si="75"/>
        <v>1.6379999999998193E-5</v>
      </c>
    </row>
    <row r="659" spans="1:11" x14ac:dyDescent="0.2">
      <c r="A659" s="5">
        <v>65</v>
      </c>
      <c r="B659" s="3">
        <f t="shared" si="76"/>
        <v>0.26829999999999998</v>
      </c>
      <c r="C659" s="3">
        <f t="shared" si="77"/>
        <v>1.8199999999999997E-2</v>
      </c>
      <c r="D659">
        <f t="shared" si="70"/>
        <v>100</v>
      </c>
      <c r="E659">
        <f t="shared" si="71"/>
        <v>5.58</v>
      </c>
      <c r="F659">
        <f t="shared" si="72"/>
        <v>40</v>
      </c>
      <c r="G659">
        <f t="shared" si="73"/>
        <v>2.1919682429567962</v>
      </c>
      <c r="H659">
        <f t="shared" si="74"/>
        <v>8.9826839999999995E-4</v>
      </c>
      <c r="I659" s="3">
        <v>1.2750999999999999</v>
      </c>
      <c r="J659" s="3">
        <v>2.1399999999999999E-2</v>
      </c>
      <c r="K659">
        <f t="shared" si="75"/>
        <v>1.2810000000002651E-5</v>
      </c>
    </row>
    <row r="660" spans="1:11" x14ac:dyDescent="0.2">
      <c r="A660" s="5">
        <v>65.099999999999994</v>
      </c>
      <c r="B660" s="3">
        <f t="shared" si="76"/>
        <v>0.26900000000000013</v>
      </c>
      <c r="C660" s="3">
        <f t="shared" si="77"/>
        <v>1.84E-2</v>
      </c>
      <c r="D660">
        <f t="shared" si="70"/>
        <v>100</v>
      </c>
      <c r="E660">
        <f t="shared" si="71"/>
        <v>5.58</v>
      </c>
      <c r="F660">
        <f t="shared" si="72"/>
        <v>40</v>
      </c>
      <c r="G660">
        <f t="shared" si="73"/>
        <v>2.2160558060662114</v>
      </c>
      <c r="H660">
        <f t="shared" si="74"/>
        <v>9.006120000000005E-4</v>
      </c>
      <c r="I660" s="3">
        <v>1.2758</v>
      </c>
      <c r="J660" s="3">
        <v>2.1600000000000001E-2</v>
      </c>
      <c r="K660">
        <f t="shared" si="75"/>
        <v>1.4719999999998378E-5</v>
      </c>
    </row>
    <row r="661" spans="1:11" x14ac:dyDescent="0.2">
      <c r="A661" s="5">
        <v>65.2</v>
      </c>
      <c r="B661" s="3">
        <f t="shared" si="76"/>
        <v>0.26980000000000004</v>
      </c>
      <c r="C661" s="3">
        <f t="shared" si="77"/>
        <v>1.84E-2</v>
      </c>
      <c r="D661">
        <f t="shared" si="70"/>
        <v>100</v>
      </c>
      <c r="E661">
        <f t="shared" si="71"/>
        <v>5.58</v>
      </c>
      <c r="F661">
        <f t="shared" si="72"/>
        <v>40</v>
      </c>
      <c r="G661">
        <f t="shared" si="73"/>
        <v>2.2160558060662114</v>
      </c>
      <c r="H661">
        <f t="shared" si="74"/>
        <v>9.032904000000002E-4</v>
      </c>
      <c r="I661" s="3">
        <v>1.2766</v>
      </c>
      <c r="J661" s="3">
        <v>2.1600000000000001E-2</v>
      </c>
      <c r="K661">
        <f t="shared" si="75"/>
        <v>1.840000000000206E-5</v>
      </c>
    </row>
    <row r="662" spans="1:11" x14ac:dyDescent="0.2">
      <c r="A662" s="5">
        <v>65.3</v>
      </c>
      <c r="B662" s="3">
        <f t="shared" si="76"/>
        <v>0.27080000000000015</v>
      </c>
      <c r="C662" s="3">
        <f t="shared" si="77"/>
        <v>1.84E-2</v>
      </c>
      <c r="D662">
        <f t="shared" si="70"/>
        <v>100</v>
      </c>
      <c r="E662">
        <f t="shared" si="71"/>
        <v>5.58</v>
      </c>
      <c r="F662">
        <f t="shared" si="72"/>
        <v>40</v>
      </c>
      <c r="G662">
        <f t="shared" si="73"/>
        <v>2.2160558060662114</v>
      </c>
      <c r="H662">
        <f t="shared" si="74"/>
        <v>9.0663840000000044E-4</v>
      </c>
      <c r="I662" s="3">
        <v>1.2776000000000001</v>
      </c>
      <c r="J662" s="3">
        <v>2.1600000000000001E-2</v>
      </c>
      <c r="K662">
        <f t="shared" si="75"/>
        <v>1.4839999999998364E-5</v>
      </c>
    </row>
    <row r="663" spans="1:11" x14ac:dyDescent="0.2">
      <c r="A663" s="5">
        <v>65.400000000000006</v>
      </c>
      <c r="B663" s="3">
        <f t="shared" si="76"/>
        <v>0.27160000000000006</v>
      </c>
      <c r="C663" s="3">
        <f t="shared" si="77"/>
        <v>1.8699999999999998E-2</v>
      </c>
      <c r="D663">
        <f t="shared" si="70"/>
        <v>100</v>
      </c>
      <c r="E663">
        <f t="shared" si="71"/>
        <v>5.58</v>
      </c>
      <c r="F663">
        <f t="shared" si="72"/>
        <v>40</v>
      </c>
      <c r="G663">
        <f t="shared" si="73"/>
        <v>2.2521871507303342</v>
      </c>
      <c r="H663">
        <f t="shared" si="74"/>
        <v>9.0931680000000024E-4</v>
      </c>
      <c r="I663" s="3">
        <v>1.2784</v>
      </c>
      <c r="J663" s="3">
        <v>2.1899999999999999E-2</v>
      </c>
      <c r="K663">
        <f t="shared" si="75"/>
        <v>1.3054999999998563E-5</v>
      </c>
    </row>
    <row r="664" spans="1:11" x14ac:dyDescent="0.2">
      <c r="A664" s="5">
        <v>65.5</v>
      </c>
      <c r="B664" s="3">
        <f t="shared" si="76"/>
        <v>0.27229999999999999</v>
      </c>
      <c r="C664" s="3">
        <f t="shared" si="77"/>
        <v>1.8599999999999998E-2</v>
      </c>
      <c r="D664">
        <f t="shared" si="70"/>
        <v>100</v>
      </c>
      <c r="E664">
        <f t="shared" si="71"/>
        <v>5.58</v>
      </c>
      <c r="F664">
        <f t="shared" si="72"/>
        <v>40</v>
      </c>
      <c r="G664">
        <f t="shared" si="73"/>
        <v>2.2401433691756267</v>
      </c>
      <c r="H664">
        <f t="shared" si="74"/>
        <v>9.1166039999999993E-4</v>
      </c>
      <c r="I664" s="3">
        <v>1.2790999999999999</v>
      </c>
      <c r="J664" s="3">
        <v>2.18E-2</v>
      </c>
      <c r="K664">
        <f t="shared" si="75"/>
        <v>1.8600000000002078E-5</v>
      </c>
    </row>
    <row r="665" spans="1:11" x14ac:dyDescent="0.2">
      <c r="A665" s="5">
        <v>65.599999999999994</v>
      </c>
      <c r="B665" s="3">
        <f t="shared" si="76"/>
        <v>0.2733000000000001</v>
      </c>
      <c r="C665" s="3">
        <f t="shared" si="77"/>
        <v>1.8599999999999998E-2</v>
      </c>
      <c r="D665">
        <f t="shared" si="70"/>
        <v>100</v>
      </c>
      <c r="E665">
        <f t="shared" si="71"/>
        <v>5.58</v>
      </c>
      <c r="F665">
        <f t="shared" si="72"/>
        <v>40</v>
      </c>
      <c r="G665">
        <f t="shared" si="73"/>
        <v>2.2401433691756267</v>
      </c>
      <c r="H665">
        <f t="shared" si="74"/>
        <v>9.1500840000000028E-4</v>
      </c>
      <c r="I665" s="3">
        <v>1.2801</v>
      </c>
      <c r="J665" s="3">
        <v>2.18E-2</v>
      </c>
      <c r="K665">
        <f t="shared" si="75"/>
        <v>1.6829999999998143E-5</v>
      </c>
    </row>
    <row r="666" spans="1:11" x14ac:dyDescent="0.2">
      <c r="A666" s="5">
        <v>65.7</v>
      </c>
      <c r="B666" s="3">
        <f t="shared" si="76"/>
        <v>0.2742</v>
      </c>
      <c r="C666" s="3">
        <f t="shared" si="77"/>
        <v>1.8799999999999997E-2</v>
      </c>
      <c r="D666">
        <f t="shared" si="70"/>
        <v>100</v>
      </c>
      <c r="E666">
        <f t="shared" si="71"/>
        <v>5.58</v>
      </c>
      <c r="F666">
        <f t="shared" si="72"/>
        <v>40</v>
      </c>
      <c r="G666">
        <f t="shared" si="73"/>
        <v>2.264230932285042</v>
      </c>
      <c r="H666">
        <f t="shared" si="74"/>
        <v>9.1802159999999997E-4</v>
      </c>
      <c r="I666" s="3">
        <v>1.2809999999999999</v>
      </c>
      <c r="J666" s="3">
        <v>2.1999999999999999E-2</v>
      </c>
      <c r="K666">
        <f t="shared" si="75"/>
        <v>1.3195000000002731E-5</v>
      </c>
    </row>
    <row r="667" spans="1:11" x14ac:dyDescent="0.2">
      <c r="A667" s="5">
        <v>65.8</v>
      </c>
      <c r="B667" s="3">
        <f t="shared" si="76"/>
        <v>0.27490000000000014</v>
      </c>
      <c r="C667" s="3">
        <f t="shared" si="77"/>
        <v>1.89E-2</v>
      </c>
      <c r="D667">
        <f t="shared" si="70"/>
        <v>100</v>
      </c>
      <c r="E667">
        <f t="shared" si="71"/>
        <v>5.58</v>
      </c>
      <c r="F667">
        <f t="shared" si="72"/>
        <v>40</v>
      </c>
      <c r="G667">
        <f t="shared" si="73"/>
        <v>2.2762747138397499</v>
      </c>
      <c r="H667">
        <f t="shared" si="74"/>
        <v>9.2036520000000053E-4</v>
      </c>
      <c r="I667" s="3">
        <v>1.2817000000000001</v>
      </c>
      <c r="J667" s="3">
        <v>2.2100000000000002E-2</v>
      </c>
      <c r="K667">
        <f t="shared" si="75"/>
        <v>1.3264999999998541E-5</v>
      </c>
    </row>
    <row r="668" spans="1:11" x14ac:dyDescent="0.2">
      <c r="A668" s="5">
        <v>65.900000000000006</v>
      </c>
      <c r="B668" s="3">
        <f t="shared" si="76"/>
        <v>0.27560000000000007</v>
      </c>
      <c r="C668" s="3">
        <f t="shared" si="77"/>
        <v>1.9E-2</v>
      </c>
      <c r="D668">
        <f t="shared" si="70"/>
        <v>100</v>
      </c>
      <c r="E668">
        <f t="shared" si="71"/>
        <v>5.58</v>
      </c>
      <c r="F668">
        <f t="shared" si="72"/>
        <v>40</v>
      </c>
      <c r="G668">
        <f t="shared" si="73"/>
        <v>2.2883184953944573</v>
      </c>
      <c r="H668">
        <f t="shared" si="74"/>
        <v>9.2270880000000022E-4</v>
      </c>
      <c r="I668" s="3">
        <v>1.2824</v>
      </c>
      <c r="J668" s="3">
        <v>2.2200000000000001E-2</v>
      </c>
      <c r="K668">
        <f t="shared" si="75"/>
        <v>1.9100000000002138E-5</v>
      </c>
    </row>
    <row r="669" spans="1:11" x14ac:dyDescent="0.2">
      <c r="A669" s="5">
        <v>66</v>
      </c>
      <c r="B669" s="3">
        <f t="shared" si="76"/>
        <v>0.27660000000000018</v>
      </c>
      <c r="C669" s="3">
        <f t="shared" si="77"/>
        <v>1.9199999999999998E-2</v>
      </c>
      <c r="D669">
        <f t="shared" si="70"/>
        <v>100</v>
      </c>
      <c r="E669">
        <f t="shared" si="71"/>
        <v>5.58</v>
      </c>
      <c r="F669">
        <f t="shared" si="72"/>
        <v>40</v>
      </c>
      <c r="G669">
        <f t="shared" si="73"/>
        <v>2.312406058503873</v>
      </c>
      <c r="H669">
        <f t="shared" si="74"/>
        <v>9.2605680000000068E-4</v>
      </c>
      <c r="I669" s="3">
        <v>1.2834000000000001</v>
      </c>
      <c r="J669" s="3">
        <v>2.24E-2</v>
      </c>
      <c r="K669">
        <f t="shared" si="75"/>
        <v>1.5319999999998312E-5</v>
      </c>
    </row>
    <row r="670" spans="1:11" x14ac:dyDescent="0.2">
      <c r="A670" s="5">
        <v>66.099999999999994</v>
      </c>
      <c r="B670" s="3">
        <f t="shared" si="76"/>
        <v>0.27740000000000009</v>
      </c>
      <c r="C670" s="3">
        <f t="shared" si="77"/>
        <v>1.9099999999999999E-2</v>
      </c>
      <c r="D670">
        <f t="shared" si="70"/>
        <v>100</v>
      </c>
      <c r="E670">
        <f t="shared" si="71"/>
        <v>5.58</v>
      </c>
      <c r="F670">
        <f t="shared" si="72"/>
        <v>40</v>
      </c>
      <c r="G670">
        <f t="shared" si="73"/>
        <v>2.3003622769491652</v>
      </c>
      <c r="H670">
        <f t="shared" si="74"/>
        <v>9.2873520000000037E-4</v>
      </c>
      <c r="I670" s="3">
        <v>1.2842</v>
      </c>
      <c r="J670" s="3">
        <v>2.23E-2</v>
      </c>
      <c r="K670">
        <f t="shared" si="75"/>
        <v>1.3439999999998519E-5</v>
      </c>
    </row>
    <row r="671" spans="1:11" x14ac:dyDescent="0.2">
      <c r="A671" s="5">
        <v>66.2</v>
      </c>
      <c r="B671" s="3">
        <f t="shared" si="76"/>
        <v>0.27810000000000001</v>
      </c>
      <c r="C671" s="3">
        <f t="shared" si="77"/>
        <v>1.9299999999999998E-2</v>
      </c>
      <c r="D671">
        <f t="shared" si="70"/>
        <v>100</v>
      </c>
      <c r="E671">
        <f t="shared" si="71"/>
        <v>5.58</v>
      </c>
      <c r="F671">
        <f t="shared" si="72"/>
        <v>40</v>
      </c>
      <c r="G671">
        <f t="shared" si="73"/>
        <v>2.3244498400585805</v>
      </c>
      <c r="H671">
        <f t="shared" si="74"/>
        <v>9.3107880000000006E-4</v>
      </c>
      <c r="I671" s="3">
        <v>1.2848999999999999</v>
      </c>
      <c r="J671" s="3">
        <v>2.2499999999999999E-2</v>
      </c>
      <c r="K671">
        <f t="shared" si="75"/>
        <v>1.7325000000002363E-5</v>
      </c>
    </row>
    <row r="672" spans="1:11" x14ac:dyDescent="0.2">
      <c r="A672" s="5">
        <v>66.3</v>
      </c>
      <c r="B672" s="3">
        <f t="shared" si="76"/>
        <v>0.27900000000000014</v>
      </c>
      <c r="C672" s="3">
        <f t="shared" si="77"/>
        <v>1.9199999999999998E-2</v>
      </c>
      <c r="D672">
        <f t="shared" si="70"/>
        <v>100</v>
      </c>
      <c r="E672">
        <f t="shared" si="71"/>
        <v>5.58</v>
      </c>
      <c r="F672">
        <f t="shared" si="72"/>
        <v>40</v>
      </c>
      <c r="G672">
        <f t="shared" si="73"/>
        <v>2.312406058503873</v>
      </c>
      <c r="H672">
        <f t="shared" si="74"/>
        <v>9.3409200000000041E-4</v>
      </c>
      <c r="I672" s="3">
        <v>1.2858000000000001</v>
      </c>
      <c r="J672" s="3">
        <v>2.24E-2</v>
      </c>
      <c r="K672">
        <f t="shared" si="75"/>
        <v>1.9249999999997876E-5</v>
      </c>
    </row>
    <row r="673" spans="1:11" x14ac:dyDescent="0.2">
      <c r="A673" s="5">
        <v>66.400000000000006</v>
      </c>
      <c r="B673" s="3">
        <f t="shared" si="76"/>
        <v>0.28000000000000003</v>
      </c>
      <c r="C673" s="3">
        <f t="shared" si="77"/>
        <v>1.9299999999999998E-2</v>
      </c>
      <c r="D673">
        <f t="shared" si="70"/>
        <v>100</v>
      </c>
      <c r="E673">
        <f t="shared" si="71"/>
        <v>5.58</v>
      </c>
      <c r="F673">
        <f t="shared" si="72"/>
        <v>40</v>
      </c>
      <c r="G673">
        <f t="shared" si="73"/>
        <v>2.3244498400585805</v>
      </c>
      <c r="H673">
        <f t="shared" si="74"/>
        <v>9.374400000000001E-4</v>
      </c>
      <c r="I673" s="3">
        <v>1.2867999999999999</v>
      </c>
      <c r="J673" s="3">
        <v>2.2499999999999999E-2</v>
      </c>
      <c r="K673">
        <f t="shared" si="75"/>
        <v>1.3580000000002813E-5</v>
      </c>
    </row>
    <row r="674" spans="1:11" x14ac:dyDescent="0.2">
      <c r="A674" s="5">
        <v>66.5</v>
      </c>
      <c r="B674" s="3">
        <f t="shared" si="76"/>
        <v>0.28070000000000017</v>
      </c>
      <c r="C674" s="3">
        <f t="shared" si="77"/>
        <v>1.95E-2</v>
      </c>
      <c r="D674">
        <f t="shared" si="70"/>
        <v>100</v>
      </c>
      <c r="E674">
        <f t="shared" si="71"/>
        <v>5.58</v>
      </c>
      <c r="F674">
        <f t="shared" si="72"/>
        <v>40</v>
      </c>
      <c r="G674">
        <f t="shared" si="73"/>
        <v>2.3485374031679962</v>
      </c>
      <c r="H674">
        <f t="shared" si="74"/>
        <v>9.3978360000000055E-4</v>
      </c>
      <c r="I674" s="3">
        <v>1.2875000000000001</v>
      </c>
      <c r="J674" s="3">
        <v>2.2700000000000001E-2</v>
      </c>
      <c r="K674">
        <f t="shared" si="75"/>
        <v>1.3579999999998505E-5</v>
      </c>
    </row>
    <row r="675" spans="1:11" x14ac:dyDescent="0.2">
      <c r="A675" s="5">
        <v>66.599999999999994</v>
      </c>
      <c r="B675" s="3">
        <f t="shared" si="76"/>
        <v>0.28140000000000009</v>
      </c>
      <c r="C675" s="3">
        <f t="shared" si="77"/>
        <v>1.9299999999999998E-2</v>
      </c>
      <c r="D675">
        <f t="shared" si="70"/>
        <v>100</v>
      </c>
      <c r="E675">
        <f t="shared" si="71"/>
        <v>5.58</v>
      </c>
      <c r="F675">
        <f t="shared" si="72"/>
        <v>40</v>
      </c>
      <c r="G675">
        <f t="shared" si="73"/>
        <v>2.3244498400585805</v>
      </c>
      <c r="H675">
        <f t="shared" si="74"/>
        <v>9.4212720000000035E-4</v>
      </c>
      <c r="I675" s="3">
        <v>1.2882</v>
      </c>
      <c r="J675" s="3">
        <v>2.2499999999999999E-2</v>
      </c>
      <c r="K675">
        <f t="shared" si="75"/>
        <v>2.1394999999997643E-5</v>
      </c>
    </row>
    <row r="676" spans="1:11" x14ac:dyDescent="0.2">
      <c r="A676" s="5">
        <v>66.7</v>
      </c>
      <c r="B676" s="3">
        <f t="shared" si="76"/>
        <v>0.28249999999999997</v>
      </c>
      <c r="C676" s="3">
        <f t="shared" si="77"/>
        <v>1.9599999999999999E-2</v>
      </c>
      <c r="D676">
        <f t="shared" si="70"/>
        <v>100</v>
      </c>
      <c r="E676">
        <f t="shared" si="71"/>
        <v>5.58</v>
      </c>
      <c r="F676">
        <f t="shared" si="72"/>
        <v>40</v>
      </c>
      <c r="G676">
        <f t="shared" si="73"/>
        <v>2.3605811847227036</v>
      </c>
      <c r="H676">
        <f t="shared" si="74"/>
        <v>9.4580999999999995E-4</v>
      </c>
      <c r="I676" s="3">
        <v>1.2892999999999999</v>
      </c>
      <c r="J676" s="3">
        <v>2.2800000000000001E-2</v>
      </c>
      <c r="K676">
        <f t="shared" si="75"/>
        <v>1.5720000000002631E-5</v>
      </c>
    </row>
    <row r="677" spans="1:11" x14ac:dyDescent="0.2">
      <c r="A677" s="5">
        <v>66.8</v>
      </c>
      <c r="B677" s="3">
        <f t="shared" si="76"/>
        <v>0.28330000000000011</v>
      </c>
      <c r="C677" s="3">
        <f t="shared" si="77"/>
        <v>1.9699999999999999E-2</v>
      </c>
      <c r="D677">
        <f t="shared" si="70"/>
        <v>100</v>
      </c>
      <c r="E677">
        <f t="shared" si="71"/>
        <v>5.58</v>
      </c>
      <c r="F677">
        <f t="shared" si="72"/>
        <v>40</v>
      </c>
      <c r="G677">
        <f t="shared" si="73"/>
        <v>2.3726249662774115</v>
      </c>
      <c r="H677">
        <f t="shared" si="74"/>
        <v>9.4848840000000051E-4</v>
      </c>
      <c r="I677" s="3">
        <v>1.2901</v>
      </c>
      <c r="J677" s="3">
        <v>2.29E-2</v>
      </c>
      <c r="K677">
        <f t="shared" si="75"/>
        <v>1.3824999999998474E-5</v>
      </c>
    </row>
    <row r="678" spans="1:11" x14ac:dyDescent="0.2">
      <c r="A678" s="5">
        <v>66.900000000000006</v>
      </c>
      <c r="B678" s="3">
        <f t="shared" si="76"/>
        <v>0.28400000000000003</v>
      </c>
      <c r="C678" s="3">
        <f t="shared" si="77"/>
        <v>1.9799999999999998E-2</v>
      </c>
      <c r="D678">
        <f t="shared" si="70"/>
        <v>100</v>
      </c>
      <c r="E678">
        <f t="shared" si="71"/>
        <v>5.58</v>
      </c>
      <c r="F678">
        <f t="shared" si="72"/>
        <v>40</v>
      </c>
      <c r="G678">
        <f t="shared" si="73"/>
        <v>2.3846687478321189</v>
      </c>
      <c r="H678">
        <f t="shared" si="74"/>
        <v>9.5083200000000009E-4</v>
      </c>
      <c r="I678" s="3">
        <v>1.2907999999999999</v>
      </c>
      <c r="J678" s="3">
        <v>2.3E-2</v>
      </c>
      <c r="K678">
        <f t="shared" si="75"/>
        <v>1.7865000000002439E-5</v>
      </c>
    </row>
    <row r="679" spans="1:11" x14ac:dyDescent="0.2">
      <c r="A679" s="5">
        <v>67</v>
      </c>
      <c r="B679" s="3">
        <f t="shared" si="76"/>
        <v>0.28490000000000015</v>
      </c>
      <c r="C679" s="3">
        <f t="shared" si="77"/>
        <v>1.9899999999999998E-2</v>
      </c>
      <c r="D679">
        <f t="shared" si="70"/>
        <v>100</v>
      </c>
      <c r="E679">
        <f t="shared" si="71"/>
        <v>5.58</v>
      </c>
      <c r="F679">
        <f t="shared" si="72"/>
        <v>40</v>
      </c>
      <c r="G679">
        <f t="shared" si="73"/>
        <v>2.3967125293868263</v>
      </c>
      <c r="H679">
        <f t="shared" si="74"/>
        <v>9.5384520000000043E-4</v>
      </c>
      <c r="I679" s="3">
        <v>1.2917000000000001</v>
      </c>
      <c r="J679" s="3">
        <v>2.3099999999999999E-2</v>
      </c>
      <c r="K679">
        <f t="shared" si="75"/>
        <v>1.7909999999998024E-5</v>
      </c>
    </row>
    <row r="680" spans="1:11" x14ac:dyDescent="0.2">
      <c r="A680" s="5">
        <v>67.099999999999994</v>
      </c>
      <c r="B680" s="3">
        <f t="shared" si="76"/>
        <v>0.28580000000000005</v>
      </c>
      <c r="C680" s="3">
        <f t="shared" si="77"/>
        <v>1.9899999999999998E-2</v>
      </c>
      <c r="D680">
        <f t="shared" si="70"/>
        <v>100</v>
      </c>
      <c r="E680">
        <f t="shared" si="71"/>
        <v>5.58</v>
      </c>
      <c r="F680">
        <f t="shared" si="72"/>
        <v>40</v>
      </c>
      <c r="G680">
        <f t="shared" si="73"/>
        <v>2.3967125293868263</v>
      </c>
      <c r="H680">
        <f t="shared" si="74"/>
        <v>9.5685840000000013E-4</v>
      </c>
      <c r="I680" s="3">
        <v>1.2926</v>
      </c>
      <c r="J680" s="3">
        <v>2.3099999999999999E-2</v>
      </c>
      <c r="K680">
        <f t="shared" si="75"/>
        <v>1.6000000000002676E-5</v>
      </c>
    </row>
    <row r="681" spans="1:11" x14ac:dyDescent="0.2">
      <c r="A681" s="5">
        <v>67.2</v>
      </c>
      <c r="B681" s="3">
        <f t="shared" si="76"/>
        <v>0.28660000000000019</v>
      </c>
      <c r="C681" s="3">
        <f t="shared" si="77"/>
        <v>2.01E-2</v>
      </c>
      <c r="D681">
        <f t="shared" si="70"/>
        <v>100</v>
      </c>
      <c r="E681">
        <f t="shared" si="71"/>
        <v>5.58</v>
      </c>
      <c r="F681">
        <f t="shared" si="72"/>
        <v>40</v>
      </c>
      <c r="G681">
        <f t="shared" si="73"/>
        <v>2.4208000924962421</v>
      </c>
      <c r="H681">
        <f t="shared" si="74"/>
        <v>9.5953680000000058E-4</v>
      </c>
      <c r="I681" s="3">
        <v>1.2934000000000001</v>
      </c>
      <c r="J681" s="3">
        <v>2.3300000000000001E-2</v>
      </c>
      <c r="K681">
        <f t="shared" si="75"/>
        <v>1.4104999999998448E-5</v>
      </c>
    </row>
    <row r="682" spans="1:11" x14ac:dyDescent="0.2">
      <c r="A682" s="5">
        <v>67.3</v>
      </c>
      <c r="B682" s="3">
        <f t="shared" si="76"/>
        <v>0.28730000000000011</v>
      </c>
      <c r="C682" s="3">
        <f t="shared" si="77"/>
        <v>2.0199999999999999E-2</v>
      </c>
      <c r="D682">
        <f t="shared" si="70"/>
        <v>100</v>
      </c>
      <c r="E682">
        <f t="shared" si="71"/>
        <v>5.58</v>
      </c>
      <c r="F682">
        <f t="shared" si="72"/>
        <v>40</v>
      </c>
      <c r="G682">
        <f t="shared" si="73"/>
        <v>2.4328438740509499</v>
      </c>
      <c r="H682">
        <f t="shared" si="74"/>
        <v>9.6188040000000049E-4</v>
      </c>
      <c r="I682" s="3">
        <v>1.2941</v>
      </c>
      <c r="J682" s="3">
        <v>2.3400000000000001E-2</v>
      </c>
      <c r="K682">
        <f t="shared" si="75"/>
        <v>1.8179999999997996E-5</v>
      </c>
    </row>
    <row r="683" spans="1:11" x14ac:dyDescent="0.2">
      <c r="A683" s="5">
        <v>67.400000000000006</v>
      </c>
      <c r="B683" s="3">
        <f t="shared" si="76"/>
        <v>0.28820000000000001</v>
      </c>
      <c r="C683" s="3">
        <f t="shared" si="77"/>
        <v>2.0199999999999999E-2</v>
      </c>
      <c r="D683">
        <f t="shared" si="70"/>
        <v>100</v>
      </c>
      <c r="E683">
        <f t="shared" si="71"/>
        <v>5.58</v>
      </c>
      <c r="F683">
        <f t="shared" si="72"/>
        <v>40</v>
      </c>
      <c r="G683">
        <f t="shared" si="73"/>
        <v>2.4328438740509499</v>
      </c>
      <c r="H683">
        <f t="shared" si="74"/>
        <v>9.6489360000000008E-4</v>
      </c>
      <c r="I683" s="3">
        <v>1.2949999999999999</v>
      </c>
      <c r="J683" s="3">
        <v>2.3400000000000001E-2</v>
      </c>
      <c r="K683">
        <f t="shared" si="75"/>
        <v>1.8270000000002493E-5</v>
      </c>
    </row>
    <row r="684" spans="1:11" x14ac:dyDescent="0.2">
      <c r="A684" s="5">
        <v>67.5</v>
      </c>
      <c r="B684" s="3">
        <f t="shared" si="76"/>
        <v>0.28910000000000013</v>
      </c>
      <c r="C684" s="3">
        <f t="shared" si="77"/>
        <v>2.0399999999999998E-2</v>
      </c>
      <c r="D684">
        <f t="shared" si="70"/>
        <v>100</v>
      </c>
      <c r="E684">
        <f t="shared" si="71"/>
        <v>5.58</v>
      </c>
      <c r="F684">
        <f t="shared" si="72"/>
        <v>40</v>
      </c>
      <c r="G684">
        <f t="shared" si="73"/>
        <v>2.4569314371603648</v>
      </c>
      <c r="H684">
        <f t="shared" si="74"/>
        <v>9.6790680000000042E-4</v>
      </c>
      <c r="I684" s="3">
        <v>1.2959000000000001</v>
      </c>
      <c r="J684" s="3">
        <v>2.3599999999999999E-2</v>
      </c>
      <c r="K684">
        <f t="shared" si="75"/>
        <v>1.4349999999998418E-5</v>
      </c>
    </row>
    <row r="685" spans="1:11" x14ac:dyDescent="0.2">
      <c r="A685" s="5">
        <v>67.599999999999994</v>
      </c>
      <c r="B685" s="3">
        <f t="shared" si="76"/>
        <v>0.28980000000000006</v>
      </c>
      <c r="C685" s="3">
        <f t="shared" si="77"/>
        <v>2.06E-2</v>
      </c>
      <c r="D685">
        <f t="shared" si="70"/>
        <v>100</v>
      </c>
      <c r="E685">
        <f t="shared" si="71"/>
        <v>5.58</v>
      </c>
      <c r="F685">
        <f t="shared" si="72"/>
        <v>40</v>
      </c>
      <c r="G685">
        <f t="shared" si="73"/>
        <v>2.4810190002697805</v>
      </c>
      <c r="H685">
        <f t="shared" si="74"/>
        <v>9.7025040000000033E-4</v>
      </c>
      <c r="I685" s="3">
        <v>1.2966</v>
      </c>
      <c r="J685" s="3">
        <v>2.3800000000000002E-2</v>
      </c>
      <c r="K685">
        <f t="shared" si="75"/>
        <v>1.6520000000002766E-5</v>
      </c>
    </row>
    <row r="686" spans="1:11" x14ac:dyDescent="0.2">
      <c r="A686" s="5">
        <v>67.7</v>
      </c>
      <c r="B686" s="3">
        <f t="shared" si="76"/>
        <v>0.29060000000000019</v>
      </c>
      <c r="C686" s="3">
        <f t="shared" si="77"/>
        <v>2.07E-2</v>
      </c>
      <c r="D686">
        <f t="shared" si="70"/>
        <v>100</v>
      </c>
      <c r="E686">
        <f t="shared" si="71"/>
        <v>5.58</v>
      </c>
      <c r="F686">
        <f t="shared" si="72"/>
        <v>40</v>
      </c>
      <c r="G686">
        <f t="shared" si="73"/>
        <v>2.4930627818244879</v>
      </c>
      <c r="H686">
        <f t="shared" si="74"/>
        <v>9.7292880000000056E-4</v>
      </c>
      <c r="I686" s="3">
        <v>1.2974000000000001</v>
      </c>
      <c r="J686" s="3">
        <v>2.3900000000000001E-2</v>
      </c>
      <c r="K686">
        <f t="shared" si="75"/>
        <v>2.2659999999997506E-5</v>
      </c>
    </row>
    <row r="687" spans="1:11" x14ac:dyDescent="0.2">
      <c r="A687" s="5">
        <v>67.8</v>
      </c>
      <c r="B687" s="3">
        <f t="shared" si="76"/>
        <v>0.29170000000000007</v>
      </c>
      <c r="C687" s="3">
        <f t="shared" si="77"/>
        <v>2.0499999999999997E-2</v>
      </c>
      <c r="D687">
        <f t="shared" si="70"/>
        <v>100</v>
      </c>
      <c r="E687">
        <f t="shared" si="71"/>
        <v>5.58</v>
      </c>
      <c r="F687">
        <f t="shared" si="72"/>
        <v>40</v>
      </c>
      <c r="G687">
        <f t="shared" si="73"/>
        <v>2.4689752187150722</v>
      </c>
      <c r="H687">
        <f t="shared" si="74"/>
        <v>9.7661160000000026E-4</v>
      </c>
      <c r="I687" s="3">
        <v>1.2985</v>
      </c>
      <c r="J687" s="3">
        <v>2.3699999999999999E-2</v>
      </c>
      <c r="K687">
        <f t="shared" si="75"/>
        <v>1.431499999999842E-5</v>
      </c>
    </row>
    <row r="688" spans="1:11" x14ac:dyDescent="0.2">
      <c r="A688" s="5">
        <v>67.900000000000006</v>
      </c>
      <c r="B688" s="3">
        <f t="shared" si="76"/>
        <v>0.29239999999999999</v>
      </c>
      <c r="C688" s="3">
        <f t="shared" si="77"/>
        <v>2.0399999999999998E-2</v>
      </c>
      <c r="D688">
        <f t="shared" si="70"/>
        <v>100</v>
      </c>
      <c r="E688">
        <f t="shared" si="71"/>
        <v>5.58</v>
      </c>
      <c r="F688">
        <f t="shared" si="72"/>
        <v>40</v>
      </c>
      <c r="G688">
        <f t="shared" si="73"/>
        <v>2.4569314371603648</v>
      </c>
      <c r="H688">
        <f t="shared" si="74"/>
        <v>9.7895519999999995E-4</v>
      </c>
      <c r="I688" s="3">
        <v>1.2991999999999999</v>
      </c>
      <c r="J688" s="3">
        <v>2.3599999999999999E-2</v>
      </c>
      <c r="K688">
        <f t="shared" si="75"/>
        <v>1.4385000000002979E-5</v>
      </c>
    </row>
    <row r="689" spans="1:11" x14ac:dyDescent="0.2">
      <c r="A689" s="5">
        <v>68</v>
      </c>
      <c r="B689" s="3">
        <f t="shared" si="76"/>
        <v>0.29310000000000014</v>
      </c>
      <c r="C689" s="3">
        <f t="shared" si="77"/>
        <v>2.07E-2</v>
      </c>
      <c r="D689">
        <f t="shared" si="70"/>
        <v>100</v>
      </c>
      <c r="E689">
        <f t="shared" si="71"/>
        <v>5.58</v>
      </c>
      <c r="F689">
        <f t="shared" si="72"/>
        <v>40</v>
      </c>
      <c r="G689">
        <f t="shared" si="73"/>
        <v>2.4930627818244879</v>
      </c>
      <c r="H689">
        <f t="shared" si="74"/>
        <v>9.8129880000000051E-4</v>
      </c>
      <c r="I689" s="3">
        <v>1.2999000000000001</v>
      </c>
      <c r="J689" s="3">
        <v>2.3900000000000001E-2</v>
      </c>
      <c r="K689">
        <f t="shared" si="75"/>
        <v>1.867499999999794E-5</v>
      </c>
    </row>
    <row r="690" spans="1:11" x14ac:dyDescent="0.2">
      <c r="A690" s="5">
        <v>68.099999999999994</v>
      </c>
      <c r="B690" s="3">
        <f t="shared" si="76"/>
        <v>0.29400000000000004</v>
      </c>
      <c r="C690" s="3">
        <f t="shared" si="77"/>
        <v>2.0799999999999999E-2</v>
      </c>
      <c r="D690">
        <f t="shared" si="70"/>
        <v>100</v>
      </c>
      <c r="E690">
        <f t="shared" si="71"/>
        <v>5.58</v>
      </c>
      <c r="F690">
        <f t="shared" si="72"/>
        <v>40</v>
      </c>
      <c r="G690">
        <f t="shared" si="73"/>
        <v>2.5051065633791954</v>
      </c>
      <c r="H690">
        <f t="shared" si="74"/>
        <v>9.8431199999999999E-4</v>
      </c>
      <c r="I690" s="3">
        <v>1.3008</v>
      </c>
      <c r="J690" s="3">
        <v>2.4E-2</v>
      </c>
      <c r="K690">
        <f t="shared" si="75"/>
        <v>2.0700000000002316E-5</v>
      </c>
    </row>
    <row r="691" spans="1:11" x14ac:dyDescent="0.2">
      <c r="A691" s="5">
        <v>68.2</v>
      </c>
      <c r="B691" s="3">
        <f t="shared" si="76"/>
        <v>0.29500000000000015</v>
      </c>
      <c r="C691" s="3">
        <f t="shared" si="77"/>
        <v>2.06E-2</v>
      </c>
      <c r="D691">
        <f t="shared" si="70"/>
        <v>100</v>
      </c>
      <c r="E691">
        <f t="shared" si="71"/>
        <v>5.58</v>
      </c>
      <c r="F691">
        <f t="shared" si="72"/>
        <v>40</v>
      </c>
      <c r="G691">
        <f t="shared" si="73"/>
        <v>2.4810190002697805</v>
      </c>
      <c r="H691">
        <f t="shared" si="74"/>
        <v>9.8766000000000045E-4</v>
      </c>
      <c r="I691" s="3">
        <v>1.3018000000000001</v>
      </c>
      <c r="J691" s="3">
        <v>2.3800000000000002E-2</v>
      </c>
      <c r="K691">
        <f t="shared" si="75"/>
        <v>1.6639999999998167E-5</v>
      </c>
    </row>
    <row r="692" spans="1:11" x14ac:dyDescent="0.2">
      <c r="A692" s="5">
        <v>68.3</v>
      </c>
      <c r="B692" s="3">
        <f t="shared" si="76"/>
        <v>0.29580000000000006</v>
      </c>
      <c r="C692" s="3">
        <f t="shared" si="77"/>
        <v>2.0999999999999998E-2</v>
      </c>
      <c r="D692">
        <f t="shared" si="70"/>
        <v>100</v>
      </c>
      <c r="E692">
        <f t="shared" si="71"/>
        <v>5.58</v>
      </c>
      <c r="F692">
        <f t="shared" si="72"/>
        <v>40</v>
      </c>
      <c r="G692">
        <f t="shared" si="73"/>
        <v>2.5291941264886111</v>
      </c>
      <c r="H692">
        <f t="shared" si="74"/>
        <v>9.9033840000000025E-4</v>
      </c>
      <c r="I692" s="3">
        <v>1.3026</v>
      </c>
      <c r="J692" s="3">
        <v>2.4199999999999999E-2</v>
      </c>
      <c r="K692">
        <f t="shared" si="75"/>
        <v>1.6839999999998145E-5</v>
      </c>
    </row>
    <row r="693" spans="1:11" x14ac:dyDescent="0.2">
      <c r="A693" s="5">
        <v>68.400000000000006</v>
      </c>
      <c r="B693" s="3">
        <f t="shared" si="76"/>
        <v>0.29659999999999997</v>
      </c>
      <c r="C693" s="3">
        <f t="shared" si="77"/>
        <v>2.1099999999999997E-2</v>
      </c>
      <c r="D693">
        <f t="shared" si="70"/>
        <v>100</v>
      </c>
      <c r="E693">
        <f t="shared" si="71"/>
        <v>5.58</v>
      </c>
      <c r="F693">
        <f t="shared" si="72"/>
        <v>40</v>
      </c>
      <c r="G693">
        <f t="shared" si="73"/>
        <v>2.5412379080433185</v>
      </c>
      <c r="H693">
        <f t="shared" si="74"/>
        <v>9.9301680000000005E-4</v>
      </c>
      <c r="I693" s="3">
        <v>1.3033999999999999</v>
      </c>
      <c r="J693" s="3">
        <v>2.4299999999999999E-2</v>
      </c>
      <c r="K693">
        <f t="shared" si="75"/>
        <v>2.1050000000002355E-5</v>
      </c>
    </row>
    <row r="694" spans="1:11" x14ac:dyDescent="0.2">
      <c r="A694" s="5">
        <v>68.5</v>
      </c>
      <c r="B694" s="3">
        <f t="shared" si="76"/>
        <v>0.29760000000000009</v>
      </c>
      <c r="C694" s="3">
        <f t="shared" si="77"/>
        <v>2.0999999999999998E-2</v>
      </c>
      <c r="D694">
        <f t="shared" si="70"/>
        <v>100</v>
      </c>
      <c r="E694">
        <f t="shared" si="71"/>
        <v>5.58</v>
      </c>
      <c r="F694">
        <f t="shared" si="72"/>
        <v>40</v>
      </c>
      <c r="G694">
        <f t="shared" si="73"/>
        <v>2.5291941264886111</v>
      </c>
      <c r="H694">
        <f t="shared" si="74"/>
        <v>9.9636480000000029E-4</v>
      </c>
      <c r="I694" s="3">
        <v>1.3044</v>
      </c>
      <c r="J694" s="3">
        <v>2.4199999999999999E-2</v>
      </c>
      <c r="K694">
        <f t="shared" si="75"/>
        <v>1.6919999999998134E-5</v>
      </c>
    </row>
    <row r="695" spans="1:11" x14ac:dyDescent="0.2">
      <c r="A695" s="5">
        <v>68.599999999999994</v>
      </c>
      <c r="B695" s="3">
        <f t="shared" si="76"/>
        <v>0.2984</v>
      </c>
      <c r="C695" s="3">
        <f t="shared" si="77"/>
        <v>2.1299999999999999E-2</v>
      </c>
      <c r="D695">
        <f t="shared" si="70"/>
        <v>100</v>
      </c>
      <c r="E695">
        <f t="shared" si="71"/>
        <v>5.58</v>
      </c>
      <c r="F695">
        <f t="shared" si="72"/>
        <v>40</v>
      </c>
      <c r="G695">
        <f t="shared" si="73"/>
        <v>2.5653254711527342</v>
      </c>
      <c r="H695">
        <f t="shared" si="74"/>
        <v>9.9904320000000009E-4</v>
      </c>
      <c r="I695" s="3">
        <v>1.3051999999999999</v>
      </c>
      <c r="J695" s="3">
        <v>2.4500000000000001E-2</v>
      </c>
      <c r="K695">
        <f t="shared" si="75"/>
        <v>1.2780000000003322E-5</v>
      </c>
    </row>
    <row r="696" spans="1:11" x14ac:dyDescent="0.2">
      <c r="A696" s="5">
        <v>68.7</v>
      </c>
      <c r="B696" s="3">
        <f t="shared" si="76"/>
        <v>0.29900000000000015</v>
      </c>
      <c r="C696" s="3">
        <f t="shared" si="77"/>
        <v>2.1299999999999999E-2</v>
      </c>
      <c r="D696">
        <f t="shared" si="70"/>
        <v>100</v>
      </c>
      <c r="E696">
        <f t="shared" si="71"/>
        <v>5.58</v>
      </c>
      <c r="F696">
        <f t="shared" si="72"/>
        <v>40</v>
      </c>
      <c r="G696">
        <f t="shared" si="73"/>
        <v>2.5653254711527342</v>
      </c>
      <c r="H696">
        <f t="shared" si="74"/>
        <v>1.0010520000000005E-3</v>
      </c>
      <c r="I696" s="3">
        <v>1.3058000000000001</v>
      </c>
      <c r="J696" s="3">
        <v>2.4500000000000001E-2</v>
      </c>
      <c r="K696">
        <f t="shared" si="75"/>
        <v>1.7039999999998122E-5</v>
      </c>
    </row>
    <row r="697" spans="1:11" x14ac:dyDescent="0.2">
      <c r="A697" s="5">
        <v>68.8</v>
      </c>
      <c r="B697" s="3">
        <f t="shared" si="76"/>
        <v>0.29980000000000007</v>
      </c>
      <c r="C697" s="3">
        <f t="shared" si="77"/>
        <v>2.1299999999999999E-2</v>
      </c>
      <c r="D697">
        <f t="shared" si="70"/>
        <v>100</v>
      </c>
      <c r="E697">
        <f t="shared" si="71"/>
        <v>5.58</v>
      </c>
      <c r="F697">
        <f t="shared" si="72"/>
        <v>40</v>
      </c>
      <c r="G697">
        <f t="shared" si="73"/>
        <v>2.5653254711527342</v>
      </c>
      <c r="H697">
        <f t="shared" si="74"/>
        <v>1.0037304000000003E-3</v>
      </c>
      <c r="I697" s="3">
        <v>1.3066</v>
      </c>
      <c r="J697" s="3">
        <v>2.4500000000000001E-2</v>
      </c>
      <c r="K697">
        <f t="shared" si="75"/>
        <v>2.1350000000002389E-5</v>
      </c>
    </row>
    <row r="698" spans="1:11" x14ac:dyDescent="0.2">
      <c r="A698" s="5">
        <v>68.900000000000006</v>
      </c>
      <c r="B698" s="3">
        <f t="shared" si="76"/>
        <v>0.30080000000000018</v>
      </c>
      <c r="C698" s="3">
        <f t="shared" si="77"/>
        <v>2.1399999999999999E-2</v>
      </c>
      <c r="D698">
        <f t="shared" si="70"/>
        <v>100</v>
      </c>
      <c r="E698">
        <f t="shared" si="71"/>
        <v>5.58</v>
      </c>
      <c r="F698">
        <f t="shared" si="72"/>
        <v>40</v>
      </c>
      <c r="G698">
        <f t="shared" si="73"/>
        <v>2.5773692527074417</v>
      </c>
      <c r="H698">
        <f t="shared" si="74"/>
        <v>1.0070784000000006E-3</v>
      </c>
      <c r="I698" s="3">
        <v>1.3076000000000001</v>
      </c>
      <c r="J698" s="3">
        <v>2.46E-2</v>
      </c>
      <c r="K698">
        <f t="shared" si="75"/>
        <v>1.2929999999998575E-5</v>
      </c>
    </row>
    <row r="699" spans="1:11" x14ac:dyDescent="0.2">
      <c r="A699" s="5">
        <v>69</v>
      </c>
      <c r="B699" s="3">
        <f t="shared" si="76"/>
        <v>0.30140000000000011</v>
      </c>
      <c r="C699" s="3">
        <f t="shared" si="77"/>
        <v>2.1699999999999997E-2</v>
      </c>
      <c r="D699">
        <f t="shared" si="70"/>
        <v>100</v>
      </c>
      <c r="E699">
        <f t="shared" si="71"/>
        <v>5.58</v>
      </c>
      <c r="F699">
        <f t="shared" si="72"/>
        <v>40</v>
      </c>
      <c r="G699">
        <f t="shared" si="73"/>
        <v>2.6135005973715644</v>
      </c>
      <c r="H699">
        <f t="shared" si="74"/>
        <v>1.0090872000000004E-3</v>
      </c>
      <c r="I699" s="3">
        <v>1.3082</v>
      </c>
      <c r="J699" s="3">
        <v>2.4899999999999999E-2</v>
      </c>
      <c r="K699">
        <f t="shared" si="75"/>
        <v>1.7319999999998089E-5</v>
      </c>
    </row>
    <row r="700" spans="1:11" x14ac:dyDescent="0.2">
      <c r="A700" s="5">
        <v>69.099999999999994</v>
      </c>
      <c r="B700" s="3">
        <f t="shared" si="76"/>
        <v>0.30220000000000002</v>
      </c>
      <c r="C700" s="3">
        <f t="shared" si="77"/>
        <v>2.1599999999999998E-2</v>
      </c>
      <c r="D700">
        <f t="shared" si="70"/>
        <v>100</v>
      </c>
      <c r="E700">
        <f t="shared" si="71"/>
        <v>5.58</v>
      </c>
      <c r="F700">
        <f t="shared" si="72"/>
        <v>40</v>
      </c>
      <c r="G700">
        <f t="shared" si="73"/>
        <v>2.6014568158168569</v>
      </c>
      <c r="H700">
        <f t="shared" si="74"/>
        <v>1.0117656E-3</v>
      </c>
      <c r="I700" s="3">
        <v>1.3089999999999999</v>
      </c>
      <c r="J700" s="3">
        <v>2.4799999999999999E-2</v>
      </c>
      <c r="K700">
        <f t="shared" si="75"/>
        <v>2.3925000000002194E-5</v>
      </c>
    </row>
    <row r="701" spans="1:11" x14ac:dyDescent="0.2">
      <c r="A701" s="5">
        <v>69.2</v>
      </c>
      <c r="B701" s="3">
        <f t="shared" si="76"/>
        <v>0.30330000000000013</v>
      </c>
      <c r="C701" s="3">
        <f t="shared" si="77"/>
        <v>2.1899999999999999E-2</v>
      </c>
      <c r="D701">
        <f t="shared" si="70"/>
        <v>100</v>
      </c>
      <c r="E701">
        <f t="shared" si="71"/>
        <v>5.58</v>
      </c>
      <c r="F701">
        <f t="shared" si="72"/>
        <v>40</v>
      </c>
      <c r="G701">
        <f t="shared" si="73"/>
        <v>2.6375881604809797</v>
      </c>
      <c r="H701">
        <f t="shared" si="74"/>
        <v>1.0154484000000003E-3</v>
      </c>
      <c r="I701" s="3">
        <v>1.3101</v>
      </c>
      <c r="J701" s="3">
        <v>2.5100000000000001E-2</v>
      </c>
      <c r="K701">
        <f t="shared" si="75"/>
        <v>1.7559999999998063E-5</v>
      </c>
    </row>
    <row r="702" spans="1:11" x14ac:dyDescent="0.2">
      <c r="A702" s="5">
        <v>69.3</v>
      </c>
      <c r="B702" s="3">
        <f t="shared" si="76"/>
        <v>0.30410000000000004</v>
      </c>
      <c r="C702" s="3">
        <f t="shared" si="77"/>
        <v>2.1999999999999999E-2</v>
      </c>
      <c r="D702">
        <f t="shared" si="70"/>
        <v>100</v>
      </c>
      <c r="E702">
        <f t="shared" si="71"/>
        <v>5.58</v>
      </c>
      <c r="F702">
        <f t="shared" si="72"/>
        <v>40</v>
      </c>
      <c r="G702">
        <f t="shared" si="73"/>
        <v>2.6496319420356884</v>
      </c>
      <c r="H702">
        <f t="shared" si="74"/>
        <v>1.0181268000000001E-3</v>
      </c>
      <c r="I702" s="3">
        <v>1.3109</v>
      </c>
      <c r="J702" s="3">
        <v>2.52E-2</v>
      </c>
      <c r="K702">
        <f t="shared" si="75"/>
        <v>1.5365000000003181E-5</v>
      </c>
    </row>
    <row r="703" spans="1:11" x14ac:dyDescent="0.2">
      <c r="A703" s="5">
        <v>69.400000000000006</v>
      </c>
      <c r="B703" s="3">
        <f t="shared" si="76"/>
        <v>0.30480000000000018</v>
      </c>
      <c r="C703" s="3">
        <f t="shared" si="77"/>
        <v>2.1899999999999999E-2</v>
      </c>
      <c r="D703">
        <f t="shared" si="70"/>
        <v>100</v>
      </c>
      <c r="E703">
        <f t="shared" si="71"/>
        <v>5.58</v>
      </c>
      <c r="F703">
        <f t="shared" si="72"/>
        <v>40</v>
      </c>
      <c r="G703">
        <f t="shared" si="73"/>
        <v>2.6375881604809797</v>
      </c>
      <c r="H703">
        <f t="shared" si="74"/>
        <v>1.0204704000000007E-3</v>
      </c>
      <c r="I703" s="3">
        <v>1.3116000000000001</v>
      </c>
      <c r="J703" s="3">
        <v>2.5100000000000001E-2</v>
      </c>
      <c r="K703">
        <f t="shared" si="75"/>
        <v>1.7639999999998056E-5</v>
      </c>
    </row>
    <row r="704" spans="1:11" x14ac:dyDescent="0.2">
      <c r="A704" s="5">
        <v>69.5</v>
      </c>
      <c r="B704" s="3">
        <f t="shared" si="76"/>
        <v>0.30560000000000009</v>
      </c>
      <c r="C704" s="3">
        <f t="shared" si="77"/>
        <v>2.2199999999999998E-2</v>
      </c>
      <c r="D704">
        <f t="shared" si="70"/>
        <v>100</v>
      </c>
      <c r="E704">
        <f t="shared" si="71"/>
        <v>5.58</v>
      </c>
      <c r="F704">
        <f t="shared" si="72"/>
        <v>40</v>
      </c>
      <c r="G704">
        <f t="shared" si="73"/>
        <v>2.6737195051451028</v>
      </c>
      <c r="H704">
        <f t="shared" si="74"/>
        <v>1.0231488000000005E-3</v>
      </c>
      <c r="I704" s="3">
        <v>1.3124</v>
      </c>
      <c r="J704" s="3">
        <v>2.5399999999999999E-2</v>
      </c>
      <c r="K704">
        <f t="shared" si="75"/>
        <v>2.4364999999997311E-5</v>
      </c>
    </row>
    <row r="705" spans="1:11" x14ac:dyDescent="0.2">
      <c r="A705" s="5">
        <v>69.599999999999994</v>
      </c>
      <c r="B705" s="3">
        <f t="shared" si="76"/>
        <v>0.30669999999999997</v>
      </c>
      <c r="C705" s="3">
        <f t="shared" si="77"/>
        <v>2.2099999999999998E-2</v>
      </c>
      <c r="D705">
        <f t="shared" si="70"/>
        <v>100</v>
      </c>
      <c r="E705">
        <f t="shared" si="71"/>
        <v>5.58</v>
      </c>
      <c r="F705">
        <f t="shared" si="72"/>
        <v>40</v>
      </c>
      <c r="G705">
        <f t="shared" si="73"/>
        <v>2.6616757235903954</v>
      </c>
      <c r="H705">
        <f t="shared" si="74"/>
        <v>1.0268316E-3</v>
      </c>
      <c r="I705" s="3">
        <v>1.3134999999999999</v>
      </c>
      <c r="J705" s="3">
        <v>2.53E-2</v>
      </c>
      <c r="K705">
        <f t="shared" si="75"/>
        <v>1.7680000000002958E-5</v>
      </c>
    </row>
    <row r="706" spans="1:11" x14ac:dyDescent="0.2">
      <c r="A706" s="5">
        <v>69.7</v>
      </c>
      <c r="B706" s="3">
        <f t="shared" si="76"/>
        <v>0.30750000000000011</v>
      </c>
      <c r="C706" s="3">
        <f t="shared" si="77"/>
        <v>2.2099999999999998E-2</v>
      </c>
      <c r="D706">
        <f t="shared" si="70"/>
        <v>100</v>
      </c>
      <c r="E706">
        <f t="shared" si="71"/>
        <v>5.58</v>
      </c>
      <c r="F706">
        <f t="shared" si="72"/>
        <v>40</v>
      </c>
      <c r="G706">
        <f t="shared" si="73"/>
        <v>2.6616757235903954</v>
      </c>
      <c r="H706">
        <f t="shared" si="74"/>
        <v>1.0295100000000004E-3</v>
      </c>
      <c r="I706" s="3">
        <v>1.3143</v>
      </c>
      <c r="J706" s="3">
        <v>2.53E-2</v>
      </c>
      <c r="K706">
        <f t="shared" si="75"/>
        <v>1.5539999999998286E-5</v>
      </c>
    </row>
    <row r="707" spans="1:11" x14ac:dyDescent="0.2">
      <c r="A707" s="5">
        <v>69.8</v>
      </c>
      <c r="B707" s="3">
        <f t="shared" si="76"/>
        <v>0.30820000000000003</v>
      </c>
      <c r="C707" s="3">
        <f t="shared" si="77"/>
        <v>2.2299999999999997E-2</v>
      </c>
      <c r="D707">
        <f t="shared" si="70"/>
        <v>100</v>
      </c>
      <c r="E707">
        <f t="shared" si="71"/>
        <v>5.58</v>
      </c>
      <c r="F707">
        <f t="shared" si="72"/>
        <v>40</v>
      </c>
      <c r="G707">
        <f t="shared" si="73"/>
        <v>2.6857632866998102</v>
      </c>
      <c r="H707">
        <f t="shared" si="74"/>
        <v>1.0318536000000001E-3</v>
      </c>
      <c r="I707" s="3">
        <v>1.3149999999999999</v>
      </c>
      <c r="J707" s="3">
        <v>2.5499999999999998E-2</v>
      </c>
      <c r="K707">
        <f t="shared" si="75"/>
        <v>2.0025000000002733E-5</v>
      </c>
    </row>
    <row r="708" spans="1:11" x14ac:dyDescent="0.2">
      <c r="A708" s="5">
        <v>69.900000000000006</v>
      </c>
      <c r="B708" s="3">
        <f t="shared" si="76"/>
        <v>0.30910000000000015</v>
      </c>
      <c r="C708" s="3">
        <f t="shared" si="77"/>
        <v>2.2199999999999998E-2</v>
      </c>
      <c r="D708">
        <f t="shared" si="70"/>
        <v>100</v>
      </c>
      <c r="E708">
        <f t="shared" si="71"/>
        <v>5.58</v>
      </c>
      <c r="F708">
        <f t="shared" si="72"/>
        <v>40</v>
      </c>
      <c r="G708">
        <f t="shared" si="73"/>
        <v>2.6737195051451028</v>
      </c>
      <c r="H708">
        <f t="shared" si="74"/>
        <v>1.0348668000000004E-3</v>
      </c>
      <c r="I708" s="3">
        <v>1.3159000000000001</v>
      </c>
      <c r="J708" s="3">
        <v>2.5399999999999999E-2</v>
      </c>
      <c r="K708">
        <f t="shared" si="75"/>
        <v>2.0024999999997793E-5</v>
      </c>
    </row>
    <row r="709" spans="1:11" x14ac:dyDescent="0.2">
      <c r="A709" s="5">
        <v>70</v>
      </c>
      <c r="B709" s="3">
        <f t="shared" si="76"/>
        <v>0.31000000000000005</v>
      </c>
      <c r="C709" s="3">
        <f t="shared" si="77"/>
        <v>2.2299999999999997E-2</v>
      </c>
      <c r="D709">
        <f t="shared" si="70"/>
        <v>100</v>
      </c>
      <c r="E709">
        <f t="shared" si="71"/>
        <v>5.58</v>
      </c>
      <c r="F709">
        <f t="shared" si="72"/>
        <v>40</v>
      </c>
      <c r="G709">
        <f t="shared" si="73"/>
        <v>2.6857632866998102</v>
      </c>
      <c r="H709">
        <f t="shared" si="74"/>
        <v>1.0378800000000001E-3</v>
      </c>
      <c r="I709" s="3">
        <v>1.3168</v>
      </c>
      <c r="J709" s="3">
        <v>2.5499999999999998E-2</v>
      </c>
      <c r="K709">
        <f t="shared" si="75"/>
        <v>1.3439999999998518E-5</v>
      </c>
    </row>
    <row r="710" spans="1:11" x14ac:dyDescent="0.2">
      <c r="A710" s="5">
        <v>70.099999999999994</v>
      </c>
      <c r="B710" s="3">
        <f t="shared" si="76"/>
        <v>0.31059999999999999</v>
      </c>
      <c r="C710" s="3">
        <f t="shared" si="77"/>
        <v>2.2499999999999999E-2</v>
      </c>
      <c r="D710">
        <f t="shared" si="70"/>
        <v>100</v>
      </c>
      <c r="E710">
        <f t="shared" si="71"/>
        <v>5.58</v>
      </c>
      <c r="F710">
        <f t="shared" si="72"/>
        <v>40</v>
      </c>
      <c r="G710">
        <f t="shared" si="73"/>
        <v>2.7098508498092264</v>
      </c>
      <c r="H710">
        <f t="shared" si="74"/>
        <v>1.0398887999999999E-3</v>
      </c>
      <c r="I710" s="3">
        <v>1.3173999999999999</v>
      </c>
      <c r="J710" s="3">
        <v>2.5700000000000001E-2</v>
      </c>
      <c r="K710">
        <f t="shared" si="75"/>
        <v>2.0250000000002766E-5</v>
      </c>
    </row>
    <row r="711" spans="1:11" x14ac:dyDescent="0.2">
      <c r="A711" s="5">
        <v>70.2</v>
      </c>
      <c r="B711" s="3">
        <f t="shared" si="76"/>
        <v>0.31150000000000011</v>
      </c>
      <c r="C711" s="3">
        <f t="shared" si="77"/>
        <v>2.2499999999999999E-2</v>
      </c>
      <c r="D711">
        <f t="shared" si="70"/>
        <v>100</v>
      </c>
      <c r="E711">
        <f t="shared" si="71"/>
        <v>5.58</v>
      </c>
      <c r="F711">
        <f t="shared" si="72"/>
        <v>40</v>
      </c>
      <c r="G711">
        <f t="shared" si="73"/>
        <v>2.7098508498092264</v>
      </c>
      <c r="H711">
        <f t="shared" si="74"/>
        <v>1.0429020000000003E-3</v>
      </c>
      <c r="I711" s="3">
        <v>1.3183</v>
      </c>
      <c r="J711" s="3">
        <v>2.5700000000000001E-2</v>
      </c>
      <c r="K711">
        <f t="shared" si="75"/>
        <v>2.0384999999997752E-5</v>
      </c>
    </row>
    <row r="712" spans="1:11" x14ac:dyDescent="0.2">
      <c r="A712" s="5">
        <v>70.3</v>
      </c>
      <c r="B712" s="3">
        <f t="shared" si="76"/>
        <v>0.31240000000000001</v>
      </c>
      <c r="C712" s="3">
        <f t="shared" si="77"/>
        <v>2.2799999999999997E-2</v>
      </c>
      <c r="D712">
        <f t="shared" si="70"/>
        <v>100</v>
      </c>
      <c r="E712">
        <f t="shared" si="71"/>
        <v>5.58</v>
      </c>
      <c r="F712">
        <f t="shared" si="72"/>
        <v>40</v>
      </c>
      <c r="G712">
        <f t="shared" si="73"/>
        <v>2.7459821944733487</v>
      </c>
      <c r="H712">
        <f t="shared" si="74"/>
        <v>1.0459152000000002E-3</v>
      </c>
      <c r="I712" s="3">
        <v>1.3191999999999999</v>
      </c>
      <c r="J712" s="3">
        <v>2.5999999999999999E-2</v>
      </c>
      <c r="K712">
        <f t="shared" si="75"/>
        <v>1.8280000000003061E-5</v>
      </c>
    </row>
    <row r="713" spans="1:11" x14ac:dyDescent="0.2">
      <c r="A713" s="5">
        <v>70.400000000000006</v>
      </c>
      <c r="B713" s="3">
        <f t="shared" si="76"/>
        <v>0.31320000000000014</v>
      </c>
      <c r="C713" s="3">
        <f t="shared" si="77"/>
        <v>2.29E-2</v>
      </c>
      <c r="D713">
        <f t="shared" si="70"/>
        <v>100</v>
      </c>
      <c r="E713">
        <f t="shared" si="71"/>
        <v>5.58</v>
      </c>
      <c r="F713">
        <f t="shared" si="72"/>
        <v>40</v>
      </c>
      <c r="G713">
        <f t="shared" si="73"/>
        <v>2.758025976028057</v>
      </c>
      <c r="H713">
        <f t="shared" si="74"/>
        <v>1.0485936000000004E-3</v>
      </c>
      <c r="I713" s="3">
        <v>1.32</v>
      </c>
      <c r="J713" s="3">
        <v>2.6100000000000002E-2</v>
      </c>
      <c r="K713">
        <f t="shared" si="75"/>
        <v>1.6064999999998231E-5</v>
      </c>
    </row>
    <row r="714" spans="1:11" x14ac:dyDescent="0.2">
      <c r="A714" s="5">
        <v>70.5</v>
      </c>
      <c r="B714" s="3">
        <f t="shared" si="76"/>
        <v>0.31390000000000007</v>
      </c>
      <c r="C714" s="3">
        <f t="shared" si="77"/>
        <v>2.3E-2</v>
      </c>
      <c r="D714">
        <f t="shared" ref="D714:D777" si="78">$E$4</f>
        <v>100</v>
      </c>
      <c r="E714">
        <f t="shared" ref="E714:E777" si="79">$F$4</f>
        <v>5.58</v>
      </c>
      <c r="F714">
        <f t="shared" ref="F714:F777" si="80">$G$4</f>
        <v>40</v>
      </c>
      <c r="G714">
        <f t="shared" ref="G714:G777" si="81">3*C714*D714*1000/(2*F714*E714^2)</f>
        <v>2.7700697575827644</v>
      </c>
      <c r="H714">
        <f t="shared" ref="H714:H777" si="82">6*B714*E714/(D714^2)</f>
        <v>1.0509372000000003E-3</v>
      </c>
      <c r="I714" s="3">
        <v>1.3207</v>
      </c>
      <c r="J714" s="3">
        <v>2.6200000000000001E-2</v>
      </c>
      <c r="K714">
        <f t="shared" ref="K714:K777" si="83">(C715+C714)/2*(B715-B714)</f>
        <v>2.5355000000002328E-5</v>
      </c>
    </row>
    <row r="715" spans="1:11" x14ac:dyDescent="0.2">
      <c r="A715" s="5">
        <v>70.599999999999994</v>
      </c>
      <c r="B715" s="3">
        <f t="shared" si="76"/>
        <v>0.31500000000000017</v>
      </c>
      <c r="C715" s="3">
        <f t="shared" si="77"/>
        <v>2.3099999999999999E-2</v>
      </c>
      <c r="D715">
        <f t="shared" si="78"/>
        <v>100</v>
      </c>
      <c r="E715">
        <f t="shared" si="79"/>
        <v>5.58</v>
      </c>
      <c r="F715">
        <f t="shared" si="80"/>
        <v>40</v>
      </c>
      <c r="G715">
        <f t="shared" si="81"/>
        <v>2.7821135391374723</v>
      </c>
      <c r="H715">
        <f t="shared" si="82"/>
        <v>1.0546200000000007E-3</v>
      </c>
      <c r="I715" s="3">
        <v>1.3218000000000001</v>
      </c>
      <c r="J715" s="3">
        <v>2.63E-2</v>
      </c>
      <c r="K715">
        <f t="shared" si="83"/>
        <v>2.0834999999997702E-5</v>
      </c>
    </row>
    <row r="716" spans="1:11" x14ac:dyDescent="0.2">
      <c r="A716" s="5">
        <v>70.7</v>
      </c>
      <c r="B716" s="3">
        <f t="shared" si="76"/>
        <v>0.31590000000000007</v>
      </c>
      <c r="C716" s="3">
        <f t="shared" si="77"/>
        <v>2.3199999999999998E-2</v>
      </c>
      <c r="D716">
        <f t="shared" si="78"/>
        <v>100</v>
      </c>
      <c r="E716">
        <f t="shared" si="79"/>
        <v>5.58</v>
      </c>
      <c r="F716">
        <f t="shared" si="80"/>
        <v>40</v>
      </c>
      <c r="G716">
        <f t="shared" si="81"/>
        <v>2.7941573206921797</v>
      </c>
      <c r="H716">
        <f t="shared" si="82"/>
        <v>1.0576332000000002E-3</v>
      </c>
      <c r="I716" s="3">
        <v>1.3227</v>
      </c>
      <c r="J716" s="3">
        <v>2.64E-2</v>
      </c>
      <c r="K716">
        <f t="shared" si="83"/>
        <v>1.3889999999998468E-5</v>
      </c>
    </row>
    <row r="717" spans="1:11" x14ac:dyDescent="0.2">
      <c r="A717" s="5">
        <v>70.8</v>
      </c>
      <c r="B717" s="3">
        <f t="shared" si="76"/>
        <v>0.3165</v>
      </c>
      <c r="C717" s="3">
        <f t="shared" si="77"/>
        <v>2.3099999999999999E-2</v>
      </c>
      <c r="D717">
        <f t="shared" si="78"/>
        <v>100</v>
      </c>
      <c r="E717">
        <f t="shared" si="79"/>
        <v>5.58</v>
      </c>
      <c r="F717">
        <f t="shared" si="80"/>
        <v>40</v>
      </c>
      <c r="G717">
        <f t="shared" si="81"/>
        <v>2.7821135391374723</v>
      </c>
      <c r="H717">
        <f t="shared" si="82"/>
        <v>1.059642E-3</v>
      </c>
      <c r="I717" s="3">
        <v>1.3232999999999999</v>
      </c>
      <c r="J717" s="3">
        <v>2.63E-2</v>
      </c>
      <c r="K717">
        <f t="shared" si="83"/>
        <v>1.8640000000003122E-5</v>
      </c>
    </row>
    <row r="718" spans="1:11" x14ac:dyDescent="0.2">
      <c r="A718" s="5">
        <v>70.900000000000006</v>
      </c>
      <c r="B718" s="3">
        <f t="shared" si="76"/>
        <v>0.31730000000000014</v>
      </c>
      <c r="C718" s="3">
        <f t="shared" si="77"/>
        <v>2.35E-2</v>
      </c>
      <c r="D718">
        <f t="shared" si="78"/>
        <v>100</v>
      </c>
      <c r="E718">
        <f t="shared" si="79"/>
        <v>5.58</v>
      </c>
      <c r="F718">
        <f t="shared" si="80"/>
        <v>40</v>
      </c>
      <c r="G718">
        <f t="shared" si="81"/>
        <v>2.8302886653563033</v>
      </c>
      <c r="H718">
        <f t="shared" si="82"/>
        <v>1.0623204000000004E-3</v>
      </c>
      <c r="I718" s="3">
        <v>1.3241000000000001</v>
      </c>
      <c r="J718" s="3">
        <v>2.6700000000000002E-2</v>
      </c>
      <c r="K718">
        <f t="shared" si="83"/>
        <v>2.1104999999997674E-5</v>
      </c>
    </row>
    <row r="719" spans="1:11" x14ac:dyDescent="0.2">
      <c r="A719" s="5">
        <v>71</v>
      </c>
      <c r="B719" s="3">
        <f t="shared" si="76"/>
        <v>0.31820000000000004</v>
      </c>
      <c r="C719" s="3">
        <f t="shared" si="77"/>
        <v>2.3399999999999997E-2</v>
      </c>
      <c r="D719">
        <f t="shared" si="78"/>
        <v>100</v>
      </c>
      <c r="E719">
        <f t="shared" si="79"/>
        <v>5.58</v>
      </c>
      <c r="F719">
        <f t="shared" si="80"/>
        <v>40</v>
      </c>
      <c r="G719">
        <f t="shared" si="81"/>
        <v>2.818244883801595</v>
      </c>
      <c r="H719">
        <f t="shared" si="82"/>
        <v>1.0653336000000001E-3</v>
      </c>
      <c r="I719" s="3">
        <v>1.325</v>
      </c>
      <c r="J719" s="3">
        <v>2.6599999999999999E-2</v>
      </c>
      <c r="K719">
        <f t="shared" si="83"/>
        <v>2.1060000000002875E-5</v>
      </c>
    </row>
    <row r="720" spans="1:11" x14ac:dyDescent="0.2">
      <c r="A720" s="5">
        <v>71.099999999999994</v>
      </c>
      <c r="B720" s="3">
        <f t="shared" si="76"/>
        <v>0.31910000000000016</v>
      </c>
      <c r="C720" s="3">
        <f t="shared" si="77"/>
        <v>2.3399999999999997E-2</v>
      </c>
      <c r="D720">
        <f t="shared" si="78"/>
        <v>100</v>
      </c>
      <c r="E720">
        <f t="shared" si="79"/>
        <v>5.58</v>
      </c>
      <c r="F720">
        <f t="shared" si="80"/>
        <v>40</v>
      </c>
      <c r="G720">
        <f t="shared" si="81"/>
        <v>2.818244883801595</v>
      </c>
      <c r="H720">
        <f t="shared" si="82"/>
        <v>1.0683468000000005E-3</v>
      </c>
      <c r="I720" s="3">
        <v>1.3259000000000001</v>
      </c>
      <c r="J720" s="3">
        <v>2.6599999999999999E-2</v>
      </c>
      <c r="K720">
        <f t="shared" si="83"/>
        <v>1.6449999999998187E-5</v>
      </c>
    </row>
    <row r="721" spans="1:11" x14ac:dyDescent="0.2">
      <c r="A721" s="5">
        <v>71.2</v>
      </c>
      <c r="B721" s="3">
        <f t="shared" si="76"/>
        <v>0.31980000000000008</v>
      </c>
      <c r="C721" s="3">
        <f t="shared" si="77"/>
        <v>2.3599999999999999E-2</v>
      </c>
      <c r="D721">
        <f t="shared" si="78"/>
        <v>100</v>
      </c>
      <c r="E721">
        <f t="shared" si="79"/>
        <v>5.58</v>
      </c>
      <c r="F721">
        <f t="shared" si="80"/>
        <v>40</v>
      </c>
      <c r="G721">
        <f t="shared" si="81"/>
        <v>2.8423324469110107</v>
      </c>
      <c r="H721">
        <f t="shared" si="82"/>
        <v>1.0706904000000004E-3</v>
      </c>
      <c r="I721" s="3">
        <v>1.3266</v>
      </c>
      <c r="J721" s="3">
        <v>2.6800000000000001E-2</v>
      </c>
      <c r="K721">
        <f t="shared" si="83"/>
        <v>2.3649999999997393E-5</v>
      </c>
    </row>
    <row r="722" spans="1:11" x14ac:dyDescent="0.2">
      <c r="A722" s="5">
        <v>71.3</v>
      </c>
      <c r="B722" s="3">
        <f t="shared" ref="B722:B785" si="84">I722-$I$337</f>
        <v>0.32079999999999997</v>
      </c>
      <c r="C722" s="3">
        <f t="shared" ref="C722:C785" si="85">J722-$J$337</f>
        <v>2.3699999999999999E-2</v>
      </c>
      <c r="D722">
        <f t="shared" si="78"/>
        <v>100</v>
      </c>
      <c r="E722">
        <f t="shared" si="79"/>
        <v>5.58</v>
      </c>
      <c r="F722">
        <f t="shared" si="80"/>
        <v>40</v>
      </c>
      <c r="G722">
        <f t="shared" si="81"/>
        <v>2.8543762284657177</v>
      </c>
      <c r="H722">
        <f t="shared" si="82"/>
        <v>1.0740384E-3</v>
      </c>
      <c r="I722" s="3">
        <v>1.3275999999999999</v>
      </c>
      <c r="J722" s="3">
        <v>2.69E-2</v>
      </c>
      <c r="K722">
        <f t="shared" si="83"/>
        <v>2.1285000000002904E-5</v>
      </c>
    </row>
    <row r="723" spans="1:11" x14ac:dyDescent="0.2">
      <c r="A723" s="5">
        <v>71.400000000000006</v>
      </c>
      <c r="B723" s="3">
        <f t="shared" si="84"/>
        <v>0.3217000000000001</v>
      </c>
      <c r="C723" s="3">
        <f t="shared" si="85"/>
        <v>2.3599999999999999E-2</v>
      </c>
      <c r="D723">
        <f t="shared" si="78"/>
        <v>100</v>
      </c>
      <c r="E723">
        <f t="shared" si="79"/>
        <v>5.58</v>
      </c>
      <c r="F723">
        <f t="shared" si="80"/>
        <v>40</v>
      </c>
      <c r="G723">
        <f t="shared" si="81"/>
        <v>2.8423324469110107</v>
      </c>
      <c r="H723">
        <f t="shared" si="82"/>
        <v>1.0770516000000005E-3</v>
      </c>
      <c r="I723" s="3">
        <v>1.3285</v>
      </c>
      <c r="J723" s="3">
        <v>2.6800000000000001E-2</v>
      </c>
      <c r="K723">
        <f t="shared" si="83"/>
        <v>1.6659999999998163E-5</v>
      </c>
    </row>
    <row r="724" spans="1:11" x14ac:dyDescent="0.2">
      <c r="A724" s="5">
        <v>71.5</v>
      </c>
      <c r="B724" s="3">
        <f t="shared" si="84"/>
        <v>0.32240000000000002</v>
      </c>
      <c r="C724" s="3">
        <f t="shared" si="85"/>
        <v>2.3999999999999997E-2</v>
      </c>
      <c r="D724">
        <f t="shared" si="78"/>
        <v>100</v>
      </c>
      <c r="E724">
        <f t="shared" si="79"/>
        <v>5.58</v>
      </c>
      <c r="F724">
        <f t="shared" si="80"/>
        <v>40</v>
      </c>
      <c r="G724">
        <f t="shared" si="81"/>
        <v>2.8905075731298409</v>
      </c>
      <c r="H724">
        <f t="shared" si="82"/>
        <v>1.0793952E-3</v>
      </c>
      <c r="I724" s="3">
        <v>1.3291999999999999</v>
      </c>
      <c r="J724" s="3">
        <v>2.7199999999999998E-2</v>
      </c>
      <c r="K724">
        <f t="shared" si="83"/>
        <v>1.6835000000003484E-5</v>
      </c>
    </row>
    <row r="725" spans="1:11" x14ac:dyDescent="0.2">
      <c r="A725" s="5">
        <v>71.599999999999994</v>
      </c>
      <c r="B725" s="3">
        <f t="shared" si="84"/>
        <v>0.32310000000000016</v>
      </c>
      <c r="C725" s="3">
        <f t="shared" si="85"/>
        <v>2.41E-2</v>
      </c>
      <c r="D725">
        <f t="shared" si="78"/>
        <v>100</v>
      </c>
      <c r="E725">
        <f t="shared" si="79"/>
        <v>5.58</v>
      </c>
      <c r="F725">
        <f t="shared" si="80"/>
        <v>40</v>
      </c>
      <c r="G725">
        <f t="shared" si="81"/>
        <v>2.9025513546845492</v>
      </c>
      <c r="H725">
        <f t="shared" si="82"/>
        <v>1.0817388000000005E-3</v>
      </c>
      <c r="I725" s="3">
        <v>1.3299000000000001</v>
      </c>
      <c r="J725" s="3">
        <v>2.7300000000000001E-2</v>
      </c>
      <c r="K725">
        <f t="shared" si="83"/>
        <v>2.3999999999997358E-5</v>
      </c>
    </row>
    <row r="726" spans="1:11" x14ac:dyDescent="0.2">
      <c r="A726" s="5">
        <v>71.7</v>
      </c>
      <c r="B726" s="3">
        <f t="shared" si="84"/>
        <v>0.32410000000000005</v>
      </c>
      <c r="C726" s="3">
        <f t="shared" si="85"/>
        <v>2.3899999999999998E-2</v>
      </c>
      <c r="D726">
        <f t="shared" si="78"/>
        <v>100</v>
      </c>
      <c r="E726">
        <f t="shared" si="79"/>
        <v>5.58</v>
      </c>
      <c r="F726">
        <f t="shared" si="80"/>
        <v>40</v>
      </c>
      <c r="G726">
        <f t="shared" si="81"/>
        <v>2.878463791575133</v>
      </c>
      <c r="H726">
        <f t="shared" si="82"/>
        <v>1.0850868000000001E-3</v>
      </c>
      <c r="I726" s="3">
        <v>1.3309</v>
      </c>
      <c r="J726" s="3">
        <v>2.7099999999999999E-2</v>
      </c>
      <c r="K726">
        <f t="shared" si="83"/>
        <v>2.1645000000002955E-5</v>
      </c>
    </row>
    <row r="727" spans="1:11" x14ac:dyDescent="0.2">
      <c r="A727" s="5">
        <v>71.8</v>
      </c>
      <c r="B727" s="3">
        <f t="shared" si="84"/>
        <v>0.32500000000000018</v>
      </c>
      <c r="C727" s="3">
        <f t="shared" si="85"/>
        <v>2.4199999999999999E-2</v>
      </c>
      <c r="D727">
        <f t="shared" si="78"/>
        <v>100</v>
      </c>
      <c r="E727">
        <f t="shared" si="79"/>
        <v>5.58</v>
      </c>
      <c r="F727">
        <f t="shared" si="80"/>
        <v>40</v>
      </c>
      <c r="G727">
        <f t="shared" si="81"/>
        <v>2.9145951362392566</v>
      </c>
      <c r="H727">
        <f t="shared" si="82"/>
        <v>1.0881000000000005E-3</v>
      </c>
      <c r="I727" s="3">
        <v>1.3318000000000001</v>
      </c>
      <c r="J727" s="3">
        <v>2.7400000000000001E-2</v>
      </c>
      <c r="K727">
        <f t="shared" si="83"/>
        <v>1.4519999999998401E-5</v>
      </c>
    </row>
    <row r="728" spans="1:11" x14ac:dyDescent="0.2">
      <c r="A728" s="5">
        <v>71.900000000000006</v>
      </c>
      <c r="B728" s="3">
        <f t="shared" si="84"/>
        <v>0.32560000000000011</v>
      </c>
      <c r="C728" s="3">
        <f t="shared" si="85"/>
        <v>2.4199999999999999E-2</v>
      </c>
      <c r="D728">
        <f t="shared" si="78"/>
        <v>100</v>
      </c>
      <c r="E728">
        <f t="shared" si="79"/>
        <v>5.58</v>
      </c>
      <c r="F728">
        <f t="shared" si="80"/>
        <v>40</v>
      </c>
      <c r="G728">
        <f t="shared" si="81"/>
        <v>2.9145951362392566</v>
      </c>
      <c r="H728">
        <f t="shared" si="82"/>
        <v>1.0901088000000003E-3</v>
      </c>
      <c r="I728" s="3">
        <v>1.3324</v>
      </c>
      <c r="J728" s="3">
        <v>2.7400000000000001E-2</v>
      </c>
      <c r="K728">
        <f t="shared" si="83"/>
        <v>2.1779999999997599E-5</v>
      </c>
    </row>
    <row r="729" spans="1:11" x14ac:dyDescent="0.2">
      <c r="A729" s="5">
        <v>72</v>
      </c>
      <c r="B729" s="3">
        <f t="shared" si="84"/>
        <v>0.32650000000000001</v>
      </c>
      <c r="C729" s="3">
        <f t="shared" si="85"/>
        <v>2.4199999999999999E-2</v>
      </c>
      <c r="D729">
        <f t="shared" si="78"/>
        <v>100</v>
      </c>
      <c r="E729">
        <f t="shared" si="79"/>
        <v>5.58</v>
      </c>
      <c r="F729">
        <f t="shared" si="80"/>
        <v>40</v>
      </c>
      <c r="G729">
        <f t="shared" si="81"/>
        <v>2.9145951362392566</v>
      </c>
      <c r="H729">
        <f t="shared" si="82"/>
        <v>1.093122E-3</v>
      </c>
      <c r="I729" s="3">
        <v>1.3332999999999999</v>
      </c>
      <c r="J729" s="3">
        <v>2.7400000000000001E-2</v>
      </c>
      <c r="K729">
        <f t="shared" si="83"/>
        <v>2.4250000000002714E-5</v>
      </c>
    </row>
    <row r="730" spans="1:11" x14ac:dyDescent="0.2">
      <c r="A730" s="5">
        <v>72.099999999999994</v>
      </c>
      <c r="B730" s="3">
        <f t="shared" si="84"/>
        <v>0.32750000000000012</v>
      </c>
      <c r="C730" s="3">
        <f t="shared" si="85"/>
        <v>2.4299999999999999E-2</v>
      </c>
      <c r="D730">
        <f t="shared" si="78"/>
        <v>100</v>
      </c>
      <c r="E730">
        <f t="shared" si="79"/>
        <v>5.58</v>
      </c>
      <c r="F730">
        <f t="shared" si="80"/>
        <v>40</v>
      </c>
      <c r="G730">
        <f t="shared" si="81"/>
        <v>2.926638917793964</v>
      </c>
      <c r="H730">
        <f t="shared" si="82"/>
        <v>1.0964700000000004E-3</v>
      </c>
      <c r="I730" s="3">
        <v>1.3343</v>
      </c>
      <c r="J730" s="3">
        <v>2.75E-2</v>
      </c>
      <c r="K730">
        <f t="shared" si="83"/>
        <v>1.7149999999998113E-5</v>
      </c>
    </row>
    <row r="731" spans="1:11" x14ac:dyDescent="0.2">
      <c r="A731" s="5">
        <v>72.2</v>
      </c>
      <c r="B731" s="3">
        <f t="shared" si="84"/>
        <v>0.32820000000000005</v>
      </c>
      <c r="C731" s="3">
        <f t="shared" si="85"/>
        <v>2.47E-2</v>
      </c>
      <c r="D731">
        <f t="shared" si="78"/>
        <v>100</v>
      </c>
      <c r="E731">
        <f t="shared" si="79"/>
        <v>5.58</v>
      </c>
      <c r="F731">
        <f t="shared" si="80"/>
        <v>40</v>
      </c>
      <c r="G731">
        <f t="shared" si="81"/>
        <v>2.974814044012795</v>
      </c>
      <c r="H731">
        <f t="shared" si="82"/>
        <v>1.0988136000000003E-3</v>
      </c>
      <c r="I731" s="3">
        <v>1.335</v>
      </c>
      <c r="J731" s="3">
        <v>2.7900000000000001E-2</v>
      </c>
      <c r="K731">
        <f t="shared" si="83"/>
        <v>1.7185000000003556E-5</v>
      </c>
    </row>
    <row r="732" spans="1:11" x14ac:dyDescent="0.2">
      <c r="A732" s="5">
        <v>72.3</v>
      </c>
      <c r="B732" s="3">
        <f t="shared" si="84"/>
        <v>0.32890000000000019</v>
      </c>
      <c r="C732" s="3">
        <f t="shared" si="85"/>
        <v>2.4399999999999998E-2</v>
      </c>
      <c r="D732">
        <f t="shared" si="78"/>
        <v>100</v>
      </c>
      <c r="E732">
        <f t="shared" si="79"/>
        <v>5.58</v>
      </c>
      <c r="F732">
        <f t="shared" si="80"/>
        <v>40</v>
      </c>
      <c r="G732">
        <f t="shared" si="81"/>
        <v>2.9386826993486714</v>
      </c>
      <c r="H732">
        <f t="shared" si="82"/>
        <v>1.1011572000000007E-3</v>
      </c>
      <c r="I732" s="3">
        <v>1.3357000000000001</v>
      </c>
      <c r="J732" s="3">
        <v>2.76E-2</v>
      </c>
      <c r="K732">
        <f t="shared" si="83"/>
        <v>2.2049999999997568E-5</v>
      </c>
    </row>
    <row r="733" spans="1:11" x14ac:dyDescent="0.2">
      <c r="A733" s="5">
        <v>72.400000000000006</v>
      </c>
      <c r="B733" s="3">
        <f t="shared" si="84"/>
        <v>0.32980000000000009</v>
      </c>
      <c r="C733" s="3">
        <f t="shared" si="85"/>
        <v>2.4599999999999997E-2</v>
      </c>
      <c r="D733">
        <f t="shared" si="78"/>
        <v>100</v>
      </c>
      <c r="E733">
        <f t="shared" si="79"/>
        <v>5.58</v>
      </c>
      <c r="F733">
        <f t="shared" si="80"/>
        <v>40</v>
      </c>
      <c r="G733">
        <f t="shared" si="81"/>
        <v>2.9627702624580872</v>
      </c>
      <c r="H733">
        <f t="shared" si="82"/>
        <v>1.1041704000000004E-3</v>
      </c>
      <c r="I733" s="3">
        <v>1.3366</v>
      </c>
      <c r="J733" s="3">
        <v>2.7799999999999998E-2</v>
      </c>
      <c r="K733">
        <f t="shared" si="83"/>
        <v>2.4599999999997288E-5</v>
      </c>
    </row>
    <row r="734" spans="1:11" x14ac:dyDescent="0.2">
      <c r="A734" s="5">
        <v>72.5</v>
      </c>
      <c r="B734" s="3">
        <f t="shared" si="84"/>
        <v>0.33079999999999998</v>
      </c>
      <c r="C734" s="3">
        <f t="shared" si="85"/>
        <v>2.4599999999999997E-2</v>
      </c>
      <c r="D734">
        <f t="shared" si="78"/>
        <v>100</v>
      </c>
      <c r="E734">
        <f t="shared" si="79"/>
        <v>5.58</v>
      </c>
      <c r="F734">
        <f t="shared" si="80"/>
        <v>40</v>
      </c>
      <c r="G734">
        <f t="shared" si="81"/>
        <v>2.9627702624580872</v>
      </c>
      <c r="H734">
        <f t="shared" si="82"/>
        <v>1.1075184E-3</v>
      </c>
      <c r="I734" s="3">
        <v>1.3375999999999999</v>
      </c>
      <c r="J734" s="3">
        <v>2.7799999999999998E-2</v>
      </c>
      <c r="K734">
        <f t="shared" si="83"/>
        <v>1.9760000000003307E-5</v>
      </c>
    </row>
    <row r="735" spans="1:11" x14ac:dyDescent="0.2">
      <c r="A735" s="5">
        <v>72.599999999999994</v>
      </c>
      <c r="B735" s="3">
        <f t="shared" si="84"/>
        <v>0.33160000000000012</v>
      </c>
      <c r="C735" s="3">
        <f t="shared" si="85"/>
        <v>2.4799999999999999E-2</v>
      </c>
      <c r="D735">
        <f t="shared" si="78"/>
        <v>100</v>
      </c>
      <c r="E735">
        <f t="shared" si="79"/>
        <v>5.58</v>
      </c>
      <c r="F735">
        <f t="shared" si="80"/>
        <v>40</v>
      </c>
      <c r="G735">
        <f t="shared" si="81"/>
        <v>2.9868578255675025</v>
      </c>
      <c r="H735">
        <f t="shared" si="82"/>
        <v>1.1101968000000004E-3</v>
      </c>
      <c r="I735" s="3">
        <v>1.3384</v>
      </c>
      <c r="J735" s="3">
        <v>2.8000000000000001E-2</v>
      </c>
      <c r="K735">
        <f t="shared" si="83"/>
        <v>1.9879999999997807E-5</v>
      </c>
    </row>
    <row r="736" spans="1:11" x14ac:dyDescent="0.2">
      <c r="A736" s="5">
        <v>72.7</v>
      </c>
      <c r="B736" s="3">
        <f t="shared" si="84"/>
        <v>0.33240000000000003</v>
      </c>
      <c r="C736" s="3">
        <f t="shared" si="85"/>
        <v>2.4899999999999999E-2</v>
      </c>
      <c r="D736">
        <f t="shared" si="78"/>
        <v>100</v>
      </c>
      <c r="E736">
        <f t="shared" si="79"/>
        <v>5.58</v>
      </c>
      <c r="F736">
        <f t="shared" si="80"/>
        <v>40</v>
      </c>
      <c r="G736">
        <f t="shared" si="81"/>
        <v>2.9989016071222099</v>
      </c>
      <c r="H736">
        <f t="shared" si="82"/>
        <v>1.1128752E-3</v>
      </c>
      <c r="I736" s="3">
        <v>1.3391999999999999</v>
      </c>
      <c r="J736" s="3">
        <v>2.81E-2</v>
      </c>
      <c r="K736">
        <f t="shared" si="83"/>
        <v>2.5000000000002796E-5</v>
      </c>
    </row>
    <row r="737" spans="1:11" x14ac:dyDescent="0.2">
      <c r="A737" s="5">
        <v>72.8</v>
      </c>
      <c r="B737" s="3">
        <f t="shared" si="84"/>
        <v>0.33340000000000014</v>
      </c>
      <c r="C737" s="3">
        <f t="shared" si="85"/>
        <v>2.5099999999999997E-2</v>
      </c>
      <c r="D737">
        <f t="shared" si="78"/>
        <v>100</v>
      </c>
      <c r="E737">
        <f t="shared" si="79"/>
        <v>5.58</v>
      </c>
      <c r="F737">
        <f t="shared" si="80"/>
        <v>40</v>
      </c>
      <c r="G737">
        <f t="shared" si="81"/>
        <v>3.0229891702316252</v>
      </c>
      <c r="H737">
        <f t="shared" si="82"/>
        <v>1.1162232000000005E-3</v>
      </c>
      <c r="I737" s="3">
        <v>1.3402000000000001</v>
      </c>
      <c r="J737" s="3">
        <v>2.8299999999999999E-2</v>
      </c>
      <c r="K737">
        <f t="shared" si="83"/>
        <v>1.7639999999998056E-5</v>
      </c>
    </row>
    <row r="738" spans="1:11" x14ac:dyDescent="0.2">
      <c r="A738" s="5">
        <v>72.900000000000006</v>
      </c>
      <c r="B738" s="3">
        <f t="shared" si="84"/>
        <v>0.33410000000000006</v>
      </c>
      <c r="C738" s="3">
        <f t="shared" si="85"/>
        <v>2.53E-2</v>
      </c>
      <c r="D738">
        <f t="shared" si="78"/>
        <v>100</v>
      </c>
      <c r="E738">
        <f t="shared" si="79"/>
        <v>5.58</v>
      </c>
      <c r="F738">
        <f t="shared" si="80"/>
        <v>40</v>
      </c>
      <c r="G738">
        <f t="shared" si="81"/>
        <v>3.0470767333410409</v>
      </c>
      <c r="H738">
        <f t="shared" si="82"/>
        <v>1.1185668000000001E-3</v>
      </c>
      <c r="I738" s="3">
        <v>1.3409</v>
      </c>
      <c r="J738" s="3">
        <v>2.8500000000000001E-2</v>
      </c>
      <c r="K738">
        <f t="shared" si="83"/>
        <v>1.7744999999998045E-5</v>
      </c>
    </row>
    <row r="739" spans="1:11" x14ac:dyDescent="0.2">
      <c r="A739" s="5">
        <v>73</v>
      </c>
      <c r="B739" s="3">
        <f t="shared" si="84"/>
        <v>0.33479999999999999</v>
      </c>
      <c r="C739" s="3">
        <f t="shared" si="85"/>
        <v>2.5399999999999999E-2</v>
      </c>
      <c r="D739">
        <f t="shared" si="78"/>
        <v>100</v>
      </c>
      <c r="E739">
        <f t="shared" si="79"/>
        <v>5.58</v>
      </c>
      <c r="F739">
        <f t="shared" si="80"/>
        <v>40</v>
      </c>
      <c r="G739">
        <f t="shared" si="81"/>
        <v>3.0591205148957483</v>
      </c>
      <c r="H739">
        <f t="shared" si="82"/>
        <v>1.1209104000000001E-3</v>
      </c>
      <c r="I739" s="3">
        <v>1.3415999999999999</v>
      </c>
      <c r="J739" s="3">
        <v>2.86E-2</v>
      </c>
      <c r="K739">
        <f t="shared" si="83"/>
        <v>2.2860000000003122E-5</v>
      </c>
    </row>
    <row r="740" spans="1:11" x14ac:dyDescent="0.2">
      <c r="A740" s="5">
        <v>73.099999999999994</v>
      </c>
      <c r="B740" s="3">
        <f t="shared" si="84"/>
        <v>0.33570000000000011</v>
      </c>
      <c r="C740" s="3">
        <f t="shared" si="85"/>
        <v>2.5399999999999999E-2</v>
      </c>
      <c r="D740">
        <f t="shared" si="78"/>
        <v>100</v>
      </c>
      <c r="E740">
        <f t="shared" si="79"/>
        <v>5.58</v>
      </c>
      <c r="F740">
        <f t="shared" si="80"/>
        <v>40</v>
      </c>
      <c r="G740">
        <f t="shared" si="81"/>
        <v>3.0591205148957483</v>
      </c>
      <c r="H740">
        <f t="shared" si="82"/>
        <v>1.1239236000000004E-3</v>
      </c>
      <c r="I740" s="3">
        <v>1.3425</v>
      </c>
      <c r="J740" s="3">
        <v>2.86E-2</v>
      </c>
      <c r="K740">
        <f t="shared" si="83"/>
        <v>2.2904999999997478E-5</v>
      </c>
    </row>
    <row r="741" spans="1:11" x14ac:dyDescent="0.2">
      <c r="A741" s="5">
        <v>73.2</v>
      </c>
      <c r="B741" s="3">
        <f t="shared" si="84"/>
        <v>0.33660000000000001</v>
      </c>
      <c r="C741" s="3">
        <f t="shared" si="85"/>
        <v>2.5499999999999998E-2</v>
      </c>
      <c r="D741">
        <f t="shared" si="78"/>
        <v>100</v>
      </c>
      <c r="E741">
        <f t="shared" si="79"/>
        <v>5.58</v>
      </c>
      <c r="F741">
        <f t="shared" si="80"/>
        <v>40</v>
      </c>
      <c r="G741">
        <f t="shared" si="81"/>
        <v>3.0711642964504562</v>
      </c>
      <c r="H741">
        <f t="shared" si="82"/>
        <v>1.1269368000000001E-3</v>
      </c>
      <c r="I741" s="3">
        <v>1.3433999999999999</v>
      </c>
      <c r="J741" s="3">
        <v>2.87E-2</v>
      </c>
      <c r="K741">
        <f t="shared" si="83"/>
        <v>1.7850000000003697E-5</v>
      </c>
    </row>
    <row r="742" spans="1:11" x14ac:dyDescent="0.2">
      <c r="A742" s="5">
        <v>73.3</v>
      </c>
      <c r="B742" s="3">
        <f t="shared" si="84"/>
        <v>0.33730000000000016</v>
      </c>
      <c r="C742" s="3">
        <f t="shared" si="85"/>
        <v>2.5499999999999998E-2</v>
      </c>
      <c r="D742">
        <f t="shared" si="78"/>
        <v>100</v>
      </c>
      <c r="E742">
        <f t="shared" si="79"/>
        <v>5.58</v>
      </c>
      <c r="F742">
        <f t="shared" si="80"/>
        <v>40</v>
      </c>
      <c r="G742">
        <f t="shared" si="81"/>
        <v>3.0711642964504562</v>
      </c>
      <c r="H742">
        <f t="shared" si="82"/>
        <v>1.1292804000000007E-3</v>
      </c>
      <c r="I742" s="3">
        <v>1.3441000000000001</v>
      </c>
      <c r="J742" s="3">
        <v>2.87E-2</v>
      </c>
      <c r="K742">
        <f t="shared" si="83"/>
        <v>2.0439999999997744E-5</v>
      </c>
    </row>
    <row r="743" spans="1:11" x14ac:dyDescent="0.2">
      <c r="A743" s="5">
        <v>73.400000000000006</v>
      </c>
      <c r="B743" s="3">
        <f t="shared" si="84"/>
        <v>0.33810000000000007</v>
      </c>
      <c r="C743" s="3">
        <f t="shared" si="85"/>
        <v>2.5599999999999998E-2</v>
      </c>
      <c r="D743">
        <f t="shared" si="78"/>
        <v>100</v>
      </c>
      <c r="E743">
        <f t="shared" si="79"/>
        <v>5.58</v>
      </c>
      <c r="F743">
        <f t="shared" si="80"/>
        <v>40</v>
      </c>
      <c r="G743">
        <f t="shared" si="81"/>
        <v>3.0832080780051641</v>
      </c>
      <c r="H743">
        <f t="shared" si="82"/>
        <v>1.1319588000000002E-3</v>
      </c>
      <c r="I743" s="3">
        <v>1.3449</v>
      </c>
      <c r="J743" s="3">
        <v>2.8799999999999999E-2</v>
      </c>
      <c r="K743">
        <f t="shared" si="83"/>
        <v>2.8215000000002589E-5</v>
      </c>
    </row>
    <row r="744" spans="1:11" x14ac:dyDescent="0.2">
      <c r="A744" s="5">
        <v>73.5</v>
      </c>
      <c r="B744" s="3">
        <f t="shared" si="84"/>
        <v>0.33920000000000017</v>
      </c>
      <c r="C744" s="3">
        <f t="shared" si="85"/>
        <v>2.5699999999999997E-2</v>
      </c>
      <c r="D744">
        <f t="shared" si="78"/>
        <v>100</v>
      </c>
      <c r="E744">
        <f t="shared" si="79"/>
        <v>5.58</v>
      </c>
      <c r="F744">
        <f t="shared" si="80"/>
        <v>40</v>
      </c>
      <c r="G744">
        <f t="shared" si="81"/>
        <v>3.0952518595598715</v>
      </c>
      <c r="H744">
        <f t="shared" si="82"/>
        <v>1.1356416000000006E-3</v>
      </c>
      <c r="I744" s="3">
        <v>1.3460000000000001</v>
      </c>
      <c r="J744" s="3">
        <v>2.8899999999999999E-2</v>
      </c>
      <c r="K744">
        <f t="shared" si="83"/>
        <v>2.0599999999997729E-5</v>
      </c>
    </row>
    <row r="745" spans="1:11" x14ac:dyDescent="0.2">
      <c r="A745" s="5">
        <v>73.599999999999994</v>
      </c>
      <c r="B745" s="3">
        <f t="shared" si="84"/>
        <v>0.34000000000000008</v>
      </c>
      <c r="C745" s="3">
        <f t="shared" si="85"/>
        <v>2.58E-2</v>
      </c>
      <c r="D745">
        <f t="shared" si="78"/>
        <v>100</v>
      </c>
      <c r="E745">
        <f t="shared" si="79"/>
        <v>5.58</v>
      </c>
      <c r="F745">
        <f t="shared" si="80"/>
        <v>40</v>
      </c>
      <c r="G745">
        <f t="shared" si="81"/>
        <v>3.1072956411145789</v>
      </c>
      <c r="H745">
        <f t="shared" si="82"/>
        <v>1.1383200000000002E-3</v>
      </c>
      <c r="I745" s="3">
        <v>1.3468</v>
      </c>
      <c r="J745" s="3">
        <v>2.9000000000000001E-2</v>
      </c>
      <c r="K745">
        <f t="shared" si="83"/>
        <v>1.5509999999998291E-5</v>
      </c>
    </row>
    <row r="746" spans="1:11" x14ac:dyDescent="0.2">
      <c r="A746" s="5">
        <v>73.7</v>
      </c>
      <c r="B746" s="3">
        <f t="shared" si="84"/>
        <v>0.34060000000000001</v>
      </c>
      <c r="C746" s="3">
        <f t="shared" si="85"/>
        <v>2.5899999999999999E-2</v>
      </c>
      <c r="D746">
        <f t="shared" si="78"/>
        <v>100</v>
      </c>
      <c r="E746">
        <f t="shared" si="79"/>
        <v>5.58</v>
      </c>
      <c r="F746">
        <f t="shared" si="80"/>
        <v>40</v>
      </c>
      <c r="G746">
        <f t="shared" si="81"/>
        <v>3.1193394226692872</v>
      </c>
      <c r="H746">
        <f t="shared" si="82"/>
        <v>1.1403288E-3</v>
      </c>
      <c r="I746" s="3">
        <v>1.3473999999999999</v>
      </c>
      <c r="J746" s="3">
        <v>2.9100000000000001E-2</v>
      </c>
      <c r="K746">
        <f t="shared" si="83"/>
        <v>2.3355000000003191E-5</v>
      </c>
    </row>
    <row r="747" spans="1:11" x14ac:dyDescent="0.2">
      <c r="A747" s="5">
        <v>73.8</v>
      </c>
      <c r="B747" s="3">
        <f t="shared" si="84"/>
        <v>0.34150000000000014</v>
      </c>
      <c r="C747" s="3">
        <f t="shared" si="85"/>
        <v>2.5999999999999999E-2</v>
      </c>
      <c r="D747">
        <f t="shared" si="78"/>
        <v>100</v>
      </c>
      <c r="E747">
        <f t="shared" si="79"/>
        <v>5.58</v>
      </c>
      <c r="F747">
        <f t="shared" si="80"/>
        <v>40</v>
      </c>
      <c r="G747">
        <f t="shared" si="81"/>
        <v>3.1313832042239946</v>
      </c>
      <c r="H747">
        <f t="shared" si="82"/>
        <v>1.1433420000000005E-3</v>
      </c>
      <c r="I747" s="3">
        <v>1.3483000000000001</v>
      </c>
      <c r="J747" s="3">
        <v>2.92E-2</v>
      </c>
      <c r="K747">
        <f t="shared" si="83"/>
        <v>2.5949999999997144E-5</v>
      </c>
    </row>
    <row r="748" spans="1:11" x14ac:dyDescent="0.2">
      <c r="A748" s="5">
        <v>73.900000000000006</v>
      </c>
      <c r="B748" s="3">
        <f t="shared" si="84"/>
        <v>0.34250000000000003</v>
      </c>
      <c r="C748" s="3">
        <f t="shared" si="85"/>
        <v>2.5899999999999999E-2</v>
      </c>
      <c r="D748">
        <f t="shared" si="78"/>
        <v>100</v>
      </c>
      <c r="E748">
        <f t="shared" si="79"/>
        <v>5.58</v>
      </c>
      <c r="F748">
        <f t="shared" si="80"/>
        <v>40</v>
      </c>
      <c r="G748">
        <f t="shared" si="81"/>
        <v>3.1193394226692872</v>
      </c>
      <c r="H748">
        <f t="shared" si="82"/>
        <v>1.1466900000000001E-3</v>
      </c>
      <c r="I748" s="3">
        <v>1.3492999999999999</v>
      </c>
      <c r="J748" s="3">
        <v>2.9100000000000001E-2</v>
      </c>
      <c r="K748">
        <f t="shared" si="83"/>
        <v>2.0720000000003468E-5</v>
      </c>
    </row>
    <row r="749" spans="1:11" x14ac:dyDescent="0.2">
      <c r="A749" s="5">
        <v>74</v>
      </c>
      <c r="B749" s="3">
        <f t="shared" si="84"/>
        <v>0.34330000000000016</v>
      </c>
      <c r="C749" s="3">
        <f t="shared" si="85"/>
        <v>2.5899999999999999E-2</v>
      </c>
      <c r="D749">
        <f t="shared" si="78"/>
        <v>100</v>
      </c>
      <c r="E749">
        <f t="shared" si="79"/>
        <v>5.58</v>
      </c>
      <c r="F749">
        <f t="shared" si="80"/>
        <v>40</v>
      </c>
      <c r="G749">
        <f t="shared" si="81"/>
        <v>3.1193394226692872</v>
      </c>
      <c r="H749">
        <f t="shared" si="82"/>
        <v>1.1493684000000006E-3</v>
      </c>
      <c r="I749" s="3">
        <v>1.3501000000000001</v>
      </c>
      <c r="J749" s="3">
        <v>2.9100000000000001E-2</v>
      </c>
      <c r="K749">
        <f t="shared" si="83"/>
        <v>1.8199999999997996E-5</v>
      </c>
    </row>
    <row r="750" spans="1:11" x14ac:dyDescent="0.2">
      <c r="A750" s="5">
        <v>74.099999999999994</v>
      </c>
      <c r="B750" s="3">
        <f t="shared" si="84"/>
        <v>0.34400000000000008</v>
      </c>
      <c r="C750" s="3">
        <f t="shared" si="85"/>
        <v>2.6099999999999998E-2</v>
      </c>
      <c r="D750">
        <f t="shared" si="78"/>
        <v>100</v>
      </c>
      <c r="E750">
        <f t="shared" si="79"/>
        <v>5.58</v>
      </c>
      <c r="F750">
        <f t="shared" si="80"/>
        <v>40</v>
      </c>
      <c r="G750">
        <f t="shared" si="81"/>
        <v>3.1434269857787021</v>
      </c>
      <c r="H750">
        <f t="shared" si="82"/>
        <v>1.1517120000000005E-3</v>
      </c>
      <c r="I750" s="3">
        <v>1.3508</v>
      </c>
      <c r="J750" s="3">
        <v>2.93E-2</v>
      </c>
      <c r="K750">
        <f t="shared" si="83"/>
        <v>2.6049999999997126E-5</v>
      </c>
    </row>
    <row r="751" spans="1:11" x14ac:dyDescent="0.2">
      <c r="A751" s="5">
        <v>74.2</v>
      </c>
      <c r="B751" s="3">
        <f t="shared" si="84"/>
        <v>0.34499999999999997</v>
      </c>
      <c r="C751" s="3">
        <f t="shared" si="85"/>
        <v>2.5999999999999999E-2</v>
      </c>
      <c r="D751">
        <f t="shared" si="78"/>
        <v>100</v>
      </c>
      <c r="E751">
        <f t="shared" si="79"/>
        <v>5.58</v>
      </c>
      <c r="F751">
        <f t="shared" si="80"/>
        <v>40</v>
      </c>
      <c r="G751">
        <f t="shared" si="81"/>
        <v>3.1313832042239946</v>
      </c>
      <c r="H751">
        <f t="shared" si="82"/>
        <v>1.1550599999999999E-3</v>
      </c>
      <c r="I751" s="3">
        <v>1.3517999999999999</v>
      </c>
      <c r="J751" s="3">
        <v>2.92E-2</v>
      </c>
      <c r="K751">
        <f t="shared" si="83"/>
        <v>2.0960000000003509E-5</v>
      </c>
    </row>
    <row r="752" spans="1:11" x14ac:dyDescent="0.2">
      <c r="A752" s="5">
        <v>74.3</v>
      </c>
      <c r="B752" s="3">
        <f t="shared" si="84"/>
        <v>0.34580000000000011</v>
      </c>
      <c r="C752" s="3">
        <f t="shared" si="85"/>
        <v>2.64E-2</v>
      </c>
      <c r="D752">
        <f t="shared" si="78"/>
        <v>100</v>
      </c>
      <c r="E752">
        <f t="shared" si="79"/>
        <v>5.58</v>
      </c>
      <c r="F752">
        <f t="shared" si="80"/>
        <v>40</v>
      </c>
      <c r="G752">
        <f t="shared" si="81"/>
        <v>3.1795583304428252</v>
      </c>
      <c r="H752">
        <f t="shared" si="82"/>
        <v>1.1577384000000003E-3</v>
      </c>
      <c r="I752" s="3">
        <v>1.3526</v>
      </c>
      <c r="J752" s="3">
        <v>2.9600000000000001E-2</v>
      </c>
      <c r="K752">
        <f t="shared" si="83"/>
        <v>1.8444999999997968E-5</v>
      </c>
    </row>
    <row r="753" spans="1:11" x14ac:dyDescent="0.2">
      <c r="A753" s="5">
        <v>74.400000000000006</v>
      </c>
      <c r="B753" s="3">
        <f t="shared" si="84"/>
        <v>0.34650000000000003</v>
      </c>
      <c r="C753" s="3">
        <f t="shared" si="85"/>
        <v>2.6299999999999997E-2</v>
      </c>
      <c r="D753">
        <f t="shared" si="78"/>
        <v>100</v>
      </c>
      <c r="E753">
        <f t="shared" si="79"/>
        <v>5.58</v>
      </c>
      <c r="F753">
        <f t="shared" si="80"/>
        <v>40</v>
      </c>
      <c r="G753">
        <f t="shared" si="81"/>
        <v>3.1675145488881178</v>
      </c>
      <c r="H753">
        <f t="shared" si="82"/>
        <v>1.160082E-3</v>
      </c>
      <c r="I753" s="3">
        <v>1.3532999999999999</v>
      </c>
      <c r="J753" s="3">
        <v>2.9499999999999998E-2</v>
      </c>
      <c r="K753">
        <f t="shared" si="83"/>
        <v>2.1040000000003519E-5</v>
      </c>
    </row>
    <row r="754" spans="1:11" x14ac:dyDescent="0.2">
      <c r="A754" s="5">
        <v>74.5</v>
      </c>
      <c r="B754" s="3">
        <f t="shared" si="84"/>
        <v>0.34730000000000016</v>
      </c>
      <c r="C754" s="3">
        <f t="shared" si="85"/>
        <v>2.6299999999999997E-2</v>
      </c>
      <c r="D754">
        <f t="shared" si="78"/>
        <v>100</v>
      </c>
      <c r="E754">
        <f t="shared" si="79"/>
        <v>5.58</v>
      </c>
      <c r="F754">
        <f t="shared" si="80"/>
        <v>40</v>
      </c>
      <c r="G754">
        <f t="shared" si="81"/>
        <v>3.1675145488881178</v>
      </c>
      <c r="H754">
        <f t="shared" si="82"/>
        <v>1.1627604000000004E-3</v>
      </c>
      <c r="I754" s="3">
        <v>1.3541000000000001</v>
      </c>
      <c r="J754" s="3">
        <v>2.9499999999999998E-2</v>
      </c>
      <c r="K754">
        <f t="shared" si="83"/>
        <v>2.6499999999997076E-5</v>
      </c>
    </row>
    <row r="755" spans="1:11" x14ac:dyDescent="0.2">
      <c r="A755" s="5">
        <v>74.599999999999994</v>
      </c>
      <c r="B755" s="3">
        <f t="shared" si="84"/>
        <v>0.34830000000000005</v>
      </c>
      <c r="C755" s="3">
        <f t="shared" si="85"/>
        <v>2.6699999999999998E-2</v>
      </c>
      <c r="D755">
        <f t="shared" si="78"/>
        <v>100</v>
      </c>
      <c r="E755">
        <f t="shared" si="79"/>
        <v>5.58</v>
      </c>
      <c r="F755">
        <f t="shared" si="80"/>
        <v>40</v>
      </c>
      <c r="G755">
        <f t="shared" si="81"/>
        <v>3.2156896751069484</v>
      </c>
      <c r="H755">
        <f t="shared" si="82"/>
        <v>1.1661084000000003E-3</v>
      </c>
      <c r="I755" s="3">
        <v>1.3551</v>
      </c>
      <c r="J755" s="3">
        <v>2.9899999999999999E-2</v>
      </c>
      <c r="K755">
        <f t="shared" si="83"/>
        <v>1.8619999999997948E-5</v>
      </c>
    </row>
    <row r="756" spans="1:11" x14ac:dyDescent="0.2">
      <c r="A756" s="5">
        <v>74.7</v>
      </c>
      <c r="B756" s="3">
        <f t="shared" si="84"/>
        <v>0.34899999999999998</v>
      </c>
      <c r="C756" s="3">
        <f t="shared" si="85"/>
        <v>2.6499999999999999E-2</v>
      </c>
      <c r="D756">
        <f t="shared" si="78"/>
        <v>100</v>
      </c>
      <c r="E756">
        <f t="shared" si="79"/>
        <v>5.58</v>
      </c>
      <c r="F756">
        <f t="shared" si="80"/>
        <v>40</v>
      </c>
      <c r="G756">
        <f t="shared" si="81"/>
        <v>3.1916021119975331</v>
      </c>
      <c r="H756">
        <f t="shared" si="82"/>
        <v>1.1684519999999999E-3</v>
      </c>
      <c r="I756" s="3">
        <v>1.3557999999999999</v>
      </c>
      <c r="J756" s="3">
        <v>2.9700000000000001E-2</v>
      </c>
      <c r="K756">
        <f t="shared" si="83"/>
        <v>1.8585000000003848E-5</v>
      </c>
    </row>
    <row r="757" spans="1:11" x14ac:dyDescent="0.2">
      <c r="A757" s="5">
        <v>74.8</v>
      </c>
      <c r="B757" s="3">
        <f t="shared" si="84"/>
        <v>0.34970000000000012</v>
      </c>
      <c r="C757" s="3">
        <f t="shared" si="85"/>
        <v>2.6599999999999999E-2</v>
      </c>
      <c r="D757">
        <f t="shared" si="78"/>
        <v>100</v>
      </c>
      <c r="E757">
        <f t="shared" si="79"/>
        <v>5.58</v>
      </c>
      <c r="F757">
        <f t="shared" si="80"/>
        <v>40</v>
      </c>
      <c r="G757">
        <f t="shared" si="81"/>
        <v>3.2036458935522405</v>
      </c>
      <c r="H757">
        <f t="shared" si="82"/>
        <v>1.1707956000000005E-3</v>
      </c>
      <c r="I757" s="3">
        <v>1.3565</v>
      </c>
      <c r="J757" s="3">
        <v>2.98E-2</v>
      </c>
      <c r="K757">
        <f t="shared" si="83"/>
        <v>2.9424999999996755E-5</v>
      </c>
    </row>
    <row r="758" spans="1:11" x14ac:dyDescent="0.2">
      <c r="A758" s="5">
        <v>74.900000000000006</v>
      </c>
      <c r="B758" s="3">
        <f t="shared" si="84"/>
        <v>0.3508</v>
      </c>
      <c r="C758" s="3">
        <f t="shared" si="85"/>
        <v>2.6899999999999997E-2</v>
      </c>
      <c r="D758">
        <f t="shared" si="78"/>
        <v>100</v>
      </c>
      <c r="E758">
        <f t="shared" si="79"/>
        <v>5.58</v>
      </c>
      <c r="F758">
        <f t="shared" si="80"/>
        <v>40</v>
      </c>
      <c r="G758">
        <f t="shared" si="81"/>
        <v>3.2397772382163637</v>
      </c>
      <c r="H758">
        <f t="shared" si="82"/>
        <v>1.1744784000000002E-3</v>
      </c>
      <c r="I758" s="3">
        <v>1.3575999999999999</v>
      </c>
      <c r="J758" s="3">
        <v>3.0099999999999998E-2</v>
      </c>
      <c r="K758">
        <f t="shared" si="83"/>
        <v>2.41650000000033E-5</v>
      </c>
    </row>
    <row r="759" spans="1:11" x14ac:dyDescent="0.2">
      <c r="A759" s="5">
        <v>75</v>
      </c>
      <c r="B759" s="3">
        <f t="shared" si="84"/>
        <v>0.35170000000000012</v>
      </c>
      <c r="C759" s="3">
        <f t="shared" si="85"/>
        <v>2.6799999999999997E-2</v>
      </c>
      <c r="D759">
        <f t="shared" si="78"/>
        <v>100</v>
      </c>
      <c r="E759">
        <f t="shared" si="79"/>
        <v>5.58</v>
      </c>
      <c r="F759">
        <f t="shared" si="80"/>
        <v>40</v>
      </c>
      <c r="G759">
        <f t="shared" si="81"/>
        <v>3.2277334566616558</v>
      </c>
      <c r="H759">
        <f t="shared" si="82"/>
        <v>1.1774916000000005E-3</v>
      </c>
      <c r="I759" s="3">
        <v>1.3585</v>
      </c>
      <c r="J759" s="3">
        <v>0.03</v>
      </c>
      <c r="K759">
        <f t="shared" si="83"/>
        <v>1.6139999999998223E-5</v>
      </c>
    </row>
    <row r="760" spans="1:11" x14ac:dyDescent="0.2">
      <c r="A760" s="5">
        <v>75.099999999999994</v>
      </c>
      <c r="B760" s="3">
        <f t="shared" si="84"/>
        <v>0.35230000000000006</v>
      </c>
      <c r="C760" s="3">
        <f t="shared" si="85"/>
        <v>2.7E-2</v>
      </c>
      <c r="D760">
        <f t="shared" si="78"/>
        <v>100</v>
      </c>
      <c r="E760">
        <f t="shared" si="79"/>
        <v>5.58</v>
      </c>
      <c r="F760">
        <f t="shared" si="80"/>
        <v>40</v>
      </c>
      <c r="G760">
        <f t="shared" si="81"/>
        <v>3.2518210197710715</v>
      </c>
      <c r="H760">
        <f t="shared" si="82"/>
        <v>1.1795004000000001E-3</v>
      </c>
      <c r="I760" s="3">
        <v>1.3591</v>
      </c>
      <c r="J760" s="3">
        <v>3.0200000000000001E-2</v>
      </c>
      <c r="K760">
        <f t="shared" si="83"/>
        <v>2.1640000000003621E-5</v>
      </c>
    </row>
    <row r="761" spans="1:11" x14ac:dyDescent="0.2">
      <c r="A761" s="5">
        <v>75.2</v>
      </c>
      <c r="B761" s="3">
        <f t="shared" si="84"/>
        <v>0.35310000000000019</v>
      </c>
      <c r="C761" s="3">
        <f t="shared" si="85"/>
        <v>2.7099999999999999E-2</v>
      </c>
      <c r="D761">
        <f t="shared" si="78"/>
        <v>100</v>
      </c>
      <c r="E761">
        <f t="shared" si="79"/>
        <v>5.58</v>
      </c>
      <c r="F761">
        <f t="shared" si="80"/>
        <v>40</v>
      </c>
      <c r="G761">
        <f t="shared" si="81"/>
        <v>3.2638648013257789</v>
      </c>
      <c r="H761">
        <f t="shared" si="82"/>
        <v>1.1821788000000006E-3</v>
      </c>
      <c r="I761" s="3">
        <v>1.3599000000000001</v>
      </c>
      <c r="J761" s="3">
        <v>3.0300000000000001E-2</v>
      </c>
      <c r="K761">
        <f t="shared" si="83"/>
        <v>2.7199999999997002E-5</v>
      </c>
    </row>
    <row r="762" spans="1:11" x14ac:dyDescent="0.2">
      <c r="A762" s="5">
        <v>75.3</v>
      </c>
      <c r="B762" s="3">
        <f t="shared" si="84"/>
        <v>0.35410000000000008</v>
      </c>
      <c r="C762" s="3">
        <f t="shared" si="85"/>
        <v>2.7299999999999998E-2</v>
      </c>
      <c r="D762">
        <f t="shared" si="78"/>
        <v>100</v>
      </c>
      <c r="E762">
        <f t="shared" si="79"/>
        <v>5.58</v>
      </c>
      <c r="F762">
        <f t="shared" si="80"/>
        <v>40</v>
      </c>
      <c r="G762">
        <f t="shared" si="81"/>
        <v>3.2879523644351942</v>
      </c>
      <c r="H762">
        <f t="shared" si="82"/>
        <v>1.1855268000000002E-3</v>
      </c>
      <c r="I762" s="3">
        <v>1.3609</v>
      </c>
      <c r="J762" s="3">
        <v>3.0499999999999999E-2</v>
      </c>
      <c r="K762">
        <f t="shared" si="83"/>
        <v>2.4614999999997287E-5</v>
      </c>
    </row>
    <row r="763" spans="1:11" x14ac:dyDescent="0.2">
      <c r="A763" s="5">
        <v>75.400000000000006</v>
      </c>
      <c r="B763" s="3">
        <f t="shared" si="84"/>
        <v>0.35499999999999998</v>
      </c>
      <c r="C763" s="3">
        <f t="shared" si="85"/>
        <v>2.7399999999999997E-2</v>
      </c>
      <c r="D763">
        <f t="shared" si="78"/>
        <v>100</v>
      </c>
      <c r="E763">
        <f t="shared" si="79"/>
        <v>5.58</v>
      </c>
      <c r="F763">
        <f t="shared" si="80"/>
        <v>40</v>
      </c>
      <c r="G763">
        <f t="shared" si="81"/>
        <v>3.2999961459899012</v>
      </c>
      <c r="H763">
        <f t="shared" si="82"/>
        <v>1.1885399999999999E-3</v>
      </c>
      <c r="I763" s="3">
        <v>1.3617999999999999</v>
      </c>
      <c r="J763" s="3">
        <v>3.0599999999999999E-2</v>
      </c>
      <c r="K763">
        <f t="shared" si="83"/>
        <v>1.6470000000004279E-5</v>
      </c>
    </row>
    <row r="764" spans="1:11" x14ac:dyDescent="0.2">
      <c r="A764" s="5">
        <v>75.5</v>
      </c>
      <c r="B764" s="3">
        <f t="shared" si="84"/>
        <v>0.35560000000000014</v>
      </c>
      <c r="C764" s="3">
        <f t="shared" si="85"/>
        <v>2.75E-2</v>
      </c>
      <c r="D764">
        <f t="shared" si="78"/>
        <v>100</v>
      </c>
      <c r="E764">
        <f t="shared" si="79"/>
        <v>5.58</v>
      </c>
      <c r="F764">
        <f t="shared" si="80"/>
        <v>40</v>
      </c>
      <c r="G764">
        <f t="shared" si="81"/>
        <v>3.31203992754461</v>
      </c>
      <c r="H764">
        <f t="shared" si="82"/>
        <v>1.1905488000000005E-3</v>
      </c>
      <c r="I764" s="3">
        <v>1.3624000000000001</v>
      </c>
      <c r="J764" s="3">
        <v>3.0700000000000002E-2</v>
      </c>
      <c r="K764">
        <f t="shared" si="83"/>
        <v>2.7549999999996963E-5</v>
      </c>
    </row>
    <row r="765" spans="1:11" x14ac:dyDescent="0.2">
      <c r="A765" s="5">
        <v>75.599999999999994</v>
      </c>
      <c r="B765" s="3">
        <f t="shared" si="84"/>
        <v>0.35660000000000003</v>
      </c>
      <c r="C765" s="3">
        <f t="shared" si="85"/>
        <v>2.76E-2</v>
      </c>
      <c r="D765">
        <f t="shared" si="78"/>
        <v>100</v>
      </c>
      <c r="E765">
        <f t="shared" si="79"/>
        <v>5.58</v>
      </c>
      <c r="F765">
        <f t="shared" si="80"/>
        <v>40</v>
      </c>
      <c r="G765">
        <f t="shared" si="81"/>
        <v>3.3240837090993174</v>
      </c>
      <c r="H765">
        <f t="shared" si="82"/>
        <v>1.1938968000000001E-3</v>
      </c>
      <c r="I765" s="3">
        <v>1.3633999999999999</v>
      </c>
      <c r="J765" s="3">
        <v>3.0800000000000001E-2</v>
      </c>
      <c r="K765">
        <f t="shared" si="83"/>
        <v>2.4885000000003398E-5</v>
      </c>
    </row>
    <row r="766" spans="1:11" x14ac:dyDescent="0.2">
      <c r="A766" s="5">
        <v>75.7</v>
      </c>
      <c r="B766" s="3">
        <f t="shared" si="84"/>
        <v>0.35750000000000015</v>
      </c>
      <c r="C766" s="3">
        <f t="shared" si="85"/>
        <v>2.7699999999999999E-2</v>
      </c>
      <c r="D766">
        <f t="shared" si="78"/>
        <v>100</v>
      </c>
      <c r="E766">
        <f t="shared" si="79"/>
        <v>5.58</v>
      </c>
      <c r="F766">
        <f t="shared" si="80"/>
        <v>40</v>
      </c>
      <c r="G766">
        <f t="shared" si="81"/>
        <v>3.3361274906540244</v>
      </c>
      <c r="H766">
        <f t="shared" si="82"/>
        <v>1.1969100000000005E-3</v>
      </c>
      <c r="I766" s="3">
        <v>1.3643000000000001</v>
      </c>
      <c r="J766" s="3">
        <v>3.09E-2</v>
      </c>
      <c r="K766">
        <f t="shared" si="83"/>
        <v>1.942499999999786E-5</v>
      </c>
    </row>
    <row r="767" spans="1:11" x14ac:dyDescent="0.2">
      <c r="A767" s="5">
        <v>75.8</v>
      </c>
      <c r="B767" s="3">
        <f t="shared" si="84"/>
        <v>0.35820000000000007</v>
      </c>
      <c r="C767" s="3">
        <f t="shared" si="85"/>
        <v>2.7799999999999998E-2</v>
      </c>
      <c r="D767">
        <f t="shared" si="78"/>
        <v>100</v>
      </c>
      <c r="E767">
        <f t="shared" si="79"/>
        <v>5.58</v>
      </c>
      <c r="F767">
        <f t="shared" si="80"/>
        <v>40</v>
      </c>
      <c r="G767">
        <f t="shared" si="81"/>
        <v>3.3481712722087327</v>
      </c>
      <c r="H767">
        <f t="shared" si="82"/>
        <v>1.1992536000000004E-3</v>
      </c>
      <c r="I767" s="3">
        <v>1.365</v>
      </c>
      <c r="J767" s="3">
        <v>3.1E-2</v>
      </c>
      <c r="K767">
        <f t="shared" si="83"/>
        <v>2.2279999999997547E-5</v>
      </c>
    </row>
    <row r="768" spans="1:11" x14ac:dyDescent="0.2">
      <c r="A768" s="5">
        <v>75.900000000000006</v>
      </c>
      <c r="B768" s="3">
        <f t="shared" si="84"/>
        <v>0.35899999999999999</v>
      </c>
      <c r="C768" s="3">
        <f t="shared" si="85"/>
        <v>2.7899999999999998E-2</v>
      </c>
      <c r="D768">
        <f t="shared" si="78"/>
        <v>100</v>
      </c>
      <c r="E768">
        <f t="shared" si="79"/>
        <v>5.58</v>
      </c>
      <c r="F768">
        <f t="shared" si="80"/>
        <v>40</v>
      </c>
      <c r="G768">
        <f t="shared" si="81"/>
        <v>3.3602150537634405</v>
      </c>
      <c r="H768">
        <f t="shared" si="82"/>
        <v>1.201932E-3</v>
      </c>
      <c r="I768" s="3">
        <v>1.3657999999999999</v>
      </c>
      <c r="J768" s="3">
        <v>3.1099999999999999E-2</v>
      </c>
      <c r="K768">
        <f t="shared" si="83"/>
        <v>2.7950000000003122E-5</v>
      </c>
    </row>
    <row r="769" spans="1:11" x14ac:dyDescent="0.2">
      <c r="A769" s="5">
        <v>76</v>
      </c>
      <c r="B769" s="3">
        <f t="shared" si="84"/>
        <v>0.3600000000000001</v>
      </c>
      <c r="C769" s="3">
        <f t="shared" si="85"/>
        <v>2.7999999999999997E-2</v>
      </c>
      <c r="D769">
        <f t="shared" si="78"/>
        <v>100</v>
      </c>
      <c r="E769">
        <f t="shared" si="79"/>
        <v>5.58</v>
      </c>
      <c r="F769">
        <f t="shared" si="80"/>
        <v>40</v>
      </c>
      <c r="G769">
        <f t="shared" si="81"/>
        <v>3.3722588353181475</v>
      </c>
      <c r="H769">
        <f t="shared" si="82"/>
        <v>1.2052800000000004E-3</v>
      </c>
      <c r="I769" s="3">
        <v>1.3668</v>
      </c>
      <c r="J769" s="3">
        <v>3.1199999999999999E-2</v>
      </c>
      <c r="K769">
        <f t="shared" si="83"/>
        <v>2.2359999999997533E-5</v>
      </c>
    </row>
    <row r="770" spans="1:11" x14ac:dyDescent="0.2">
      <c r="A770" s="5">
        <v>76.099999999999994</v>
      </c>
      <c r="B770" s="3">
        <f t="shared" si="84"/>
        <v>0.36080000000000001</v>
      </c>
      <c r="C770" s="3">
        <f t="shared" si="85"/>
        <v>2.7899999999999998E-2</v>
      </c>
      <c r="D770">
        <f t="shared" si="78"/>
        <v>100</v>
      </c>
      <c r="E770">
        <f t="shared" si="79"/>
        <v>5.58</v>
      </c>
      <c r="F770">
        <f t="shared" si="80"/>
        <v>40</v>
      </c>
      <c r="G770">
        <f t="shared" si="81"/>
        <v>3.3602150537634405</v>
      </c>
      <c r="H770">
        <f t="shared" si="82"/>
        <v>1.2079584E-3</v>
      </c>
      <c r="I770" s="3">
        <v>1.3675999999999999</v>
      </c>
      <c r="J770" s="3">
        <v>3.1099999999999999E-2</v>
      </c>
      <c r="K770">
        <f t="shared" si="83"/>
        <v>1.9600000000004058E-5</v>
      </c>
    </row>
    <row r="771" spans="1:11" x14ac:dyDescent="0.2">
      <c r="A771" s="5">
        <v>76.2</v>
      </c>
      <c r="B771" s="3">
        <f t="shared" si="84"/>
        <v>0.36150000000000015</v>
      </c>
      <c r="C771" s="3">
        <f t="shared" si="85"/>
        <v>2.81E-2</v>
      </c>
      <c r="D771">
        <f t="shared" si="78"/>
        <v>100</v>
      </c>
      <c r="E771">
        <f t="shared" si="79"/>
        <v>5.58</v>
      </c>
      <c r="F771">
        <f t="shared" si="80"/>
        <v>40</v>
      </c>
      <c r="G771">
        <f t="shared" si="81"/>
        <v>3.3843026168728558</v>
      </c>
      <c r="H771">
        <f t="shared" si="82"/>
        <v>1.2103020000000006E-3</v>
      </c>
      <c r="I771" s="3">
        <v>1.3683000000000001</v>
      </c>
      <c r="J771" s="3">
        <v>3.1300000000000001E-2</v>
      </c>
      <c r="K771">
        <f t="shared" si="83"/>
        <v>2.5289999999997215E-5</v>
      </c>
    </row>
    <row r="772" spans="1:11" x14ac:dyDescent="0.2">
      <c r="A772" s="5">
        <v>76.3</v>
      </c>
      <c r="B772" s="3">
        <f t="shared" si="84"/>
        <v>0.36240000000000006</v>
      </c>
      <c r="C772" s="3">
        <f t="shared" si="85"/>
        <v>2.81E-2</v>
      </c>
      <c r="D772">
        <f t="shared" si="78"/>
        <v>100</v>
      </c>
      <c r="E772">
        <f t="shared" si="79"/>
        <v>5.58</v>
      </c>
      <c r="F772">
        <f t="shared" si="80"/>
        <v>40</v>
      </c>
      <c r="G772">
        <f t="shared" si="81"/>
        <v>3.3843026168728558</v>
      </c>
      <c r="H772">
        <f t="shared" si="82"/>
        <v>1.2133152000000003E-3</v>
      </c>
      <c r="I772" s="3">
        <v>1.3692</v>
      </c>
      <c r="J772" s="3">
        <v>3.1300000000000001E-2</v>
      </c>
      <c r="K772">
        <f t="shared" si="83"/>
        <v>2.8100000000003146E-5</v>
      </c>
    </row>
    <row r="773" spans="1:11" x14ac:dyDescent="0.2">
      <c r="A773" s="5">
        <v>76.400000000000006</v>
      </c>
      <c r="B773" s="3">
        <f t="shared" si="84"/>
        <v>0.36340000000000017</v>
      </c>
      <c r="C773" s="3">
        <f t="shared" si="85"/>
        <v>2.81E-2</v>
      </c>
      <c r="D773">
        <f t="shared" si="78"/>
        <v>100</v>
      </c>
      <c r="E773">
        <f t="shared" si="79"/>
        <v>5.58</v>
      </c>
      <c r="F773">
        <f t="shared" si="80"/>
        <v>40</v>
      </c>
      <c r="G773">
        <f t="shared" si="81"/>
        <v>3.3843026168728558</v>
      </c>
      <c r="H773">
        <f t="shared" si="82"/>
        <v>1.2166632000000005E-3</v>
      </c>
      <c r="I773" s="3">
        <v>1.3702000000000001</v>
      </c>
      <c r="J773" s="3">
        <v>3.1300000000000001E-2</v>
      </c>
      <c r="K773">
        <f t="shared" si="83"/>
        <v>1.6889999999998139E-5</v>
      </c>
    </row>
    <row r="774" spans="1:11" x14ac:dyDescent="0.2">
      <c r="A774" s="5">
        <v>76.5</v>
      </c>
      <c r="B774" s="3">
        <f t="shared" si="84"/>
        <v>0.3640000000000001</v>
      </c>
      <c r="C774" s="3">
        <f t="shared" si="85"/>
        <v>2.8199999999999996E-2</v>
      </c>
      <c r="D774">
        <f t="shared" si="78"/>
        <v>100</v>
      </c>
      <c r="E774">
        <f t="shared" si="79"/>
        <v>5.58</v>
      </c>
      <c r="F774">
        <f t="shared" si="80"/>
        <v>40</v>
      </c>
      <c r="G774">
        <f t="shared" si="81"/>
        <v>3.3963463984275628</v>
      </c>
      <c r="H774">
        <f t="shared" si="82"/>
        <v>1.2186720000000003E-3</v>
      </c>
      <c r="I774" s="3">
        <v>1.3708</v>
      </c>
      <c r="J774" s="3">
        <v>3.1399999999999997E-2</v>
      </c>
      <c r="K774">
        <f t="shared" si="83"/>
        <v>1.9844999999997812E-5</v>
      </c>
    </row>
    <row r="775" spans="1:11" x14ac:dyDescent="0.2">
      <c r="A775" s="5">
        <v>76.599999999999994</v>
      </c>
      <c r="B775" s="3">
        <f t="shared" si="84"/>
        <v>0.36470000000000002</v>
      </c>
      <c r="C775" s="3">
        <f t="shared" si="85"/>
        <v>2.8499999999999998E-2</v>
      </c>
      <c r="D775">
        <f t="shared" si="78"/>
        <v>100</v>
      </c>
      <c r="E775">
        <f t="shared" si="79"/>
        <v>5.58</v>
      </c>
      <c r="F775">
        <f t="shared" si="80"/>
        <v>40</v>
      </c>
      <c r="G775">
        <f t="shared" si="81"/>
        <v>3.432477743091686</v>
      </c>
      <c r="H775">
        <f t="shared" si="82"/>
        <v>1.2210156000000002E-3</v>
      </c>
      <c r="I775" s="3">
        <v>1.3714999999999999</v>
      </c>
      <c r="J775" s="3">
        <v>3.1699999999999999E-2</v>
      </c>
      <c r="K775">
        <f t="shared" si="83"/>
        <v>2.56500000000035E-5</v>
      </c>
    </row>
    <row r="776" spans="1:11" x14ac:dyDescent="0.2">
      <c r="A776" s="5">
        <v>76.7</v>
      </c>
      <c r="B776" s="3">
        <f t="shared" si="84"/>
        <v>0.36560000000000015</v>
      </c>
      <c r="C776" s="3">
        <f t="shared" si="85"/>
        <v>2.8499999999999998E-2</v>
      </c>
      <c r="D776">
        <f t="shared" si="78"/>
        <v>100</v>
      </c>
      <c r="E776">
        <f t="shared" si="79"/>
        <v>5.58</v>
      </c>
      <c r="F776">
        <f t="shared" si="80"/>
        <v>40</v>
      </c>
      <c r="G776">
        <f t="shared" si="81"/>
        <v>3.432477743091686</v>
      </c>
      <c r="H776">
        <f t="shared" si="82"/>
        <v>1.2240288000000005E-3</v>
      </c>
      <c r="I776" s="3">
        <v>1.3724000000000001</v>
      </c>
      <c r="J776" s="3">
        <v>3.1699999999999999E-2</v>
      </c>
      <c r="K776">
        <f t="shared" si="83"/>
        <v>3.151499999999653E-5</v>
      </c>
    </row>
    <row r="777" spans="1:11" x14ac:dyDescent="0.2">
      <c r="A777" s="5">
        <v>76.8</v>
      </c>
      <c r="B777" s="3">
        <f t="shared" si="84"/>
        <v>0.36670000000000003</v>
      </c>
      <c r="C777" s="3">
        <f t="shared" si="85"/>
        <v>2.8799999999999999E-2</v>
      </c>
      <c r="D777">
        <f t="shared" si="78"/>
        <v>100</v>
      </c>
      <c r="E777">
        <f t="shared" si="79"/>
        <v>5.58</v>
      </c>
      <c r="F777">
        <f t="shared" si="80"/>
        <v>40</v>
      </c>
      <c r="G777">
        <f t="shared" si="81"/>
        <v>3.4686090877558096</v>
      </c>
      <c r="H777">
        <f t="shared" si="82"/>
        <v>1.2277116E-3</v>
      </c>
      <c r="I777" s="3">
        <v>1.3734999999999999</v>
      </c>
      <c r="J777" s="3">
        <v>3.2000000000000001E-2</v>
      </c>
      <c r="K777">
        <f t="shared" si="83"/>
        <v>1.1760000000002435E-5</v>
      </c>
    </row>
    <row r="778" spans="1:11" s="2" customFormat="1" x14ac:dyDescent="0.2">
      <c r="A778" s="9">
        <v>76.900000000000006</v>
      </c>
      <c r="B778" s="3">
        <f t="shared" si="84"/>
        <v>0.36740000000000017</v>
      </c>
      <c r="C778" s="3">
        <f t="shared" si="85"/>
        <v>4.8000000000000004E-3</v>
      </c>
      <c r="D778" s="2">
        <f t="shared" ref="D778:D827" si="86">$E$4</f>
        <v>100</v>
      </c>
      <c r="E778" s="2">
        <f t="shared" ref="E778:E827" si="87">$F$4</f>
        <v>5.58</v>
      </c>
      <c r="F778" s="2">
        <f t="shared" ref="F778:F827" si="88">$G$4</f>
        <v>40</v>
      </c>
      <c r="G778" s="2">
        <f t="shared" ref="G778" si="89">3*C778*D778*1000/(2*F778*E778^2)</f>
        <v>0.57810151462596837</v>
      </c>
      <c r="H778" s="2">
        <f t="shared" ref="H778:H779" si="90">6*B778*E778/(D778^2)</f>
        <v>1.2300552000000006E-3</v>
      </c>
      <c r="I778" s="10">
        <v>1.3742000000000001</v>
      </c>
      <c r="J778" s="10">
        <v>8.0000000000000002E-3</v>
      </c>
      <c r="K778" s="2">
        <f t="shared" ref="K778" si="91">(C779+C778)/2*(B779-B778)</f>
        <v>6.7499999999992588E-7</v>
      </c>
    </row>
    <row r="779" spans="1:11" x14ac:dyDescent="0.2">
      <c r="A779" s="5">
        <v>77</v>
      </c>
      <c r="B779" s="3">
        <f t="shared" si="84"/>
        <v>0.36830000000000007</v>
      </c>
      <c r="C779" s="3">
        <f t="shared" si="85"/>
        <v>-3.3E-3</v>
      </c>
      <c r="D779">
        <f t="shared" si="86"/>
        <v>100</v>
      </c>
      <c r="E779">
        <f t="shared" si="87"/>
        <v>5.58</v>
      </c>
      <c r="F779">
        <f t="shared" si="88"/>
        <v>40</v>
      </c>
      <c r="G779">
        <v>0</v>
      </c>
      <c r="H779">
        <f t="shared" si="90"/>
        <v>1.2330684000000003E-3</v>
      </c>
      <c r="I779" s="3">
        <v>1.3751</v>
      </c>
      <c r="J779" s="3">
        <v>-1E-4</v>
      </c>
    </row>
    <row r="780" spans="1:11" x14ac:dyDescent="0.2">
      <c r="A780" s="5">
        <v>77.099999999999994</v>
      </c>
      <c r="B780" s="3">
        <f t="shared" si="84"/>
        <v>0.36919999999999997</v>
      </c>
      <c r="C780" s="3">
        <f t="shared" si="85"/>
        <v>-3.2000000000000002E-3</v>
      </c>
      <c r="D780">
        <f t="shared" si="86"/>
        <v>100</v>
      </c>
      <c r="E780">
        <f t="shared" si="87"/>
        <v>5.58</v>
      </c>
      <c r="F780">
        <f t="shared" si="88"/>
        <v>40</v>
      </c>
      <c r="I780" s="3">
        <v>1.3759999999999999</v>
      </c>
      <c r="J780" s="3">
        <v>0</v>
      </c>
      <c r="K780">
        <f>SUM(K9:K778)</f>
        <v>4.6887750000000027E-3</v>
      </c>
    </row>
    <row r="781" spans="1:11" x14ac:dyDescent="0.2">
      <c r="A781" s="5">
        <v>77.2</v>
      </c>
      <c r="B781" s="3">
        <f t="shared" si="84"/>
        <v>0.36990000000000012</v>
      </c>
      <c r="C781" s="3">
        <f t="shared" si="85"/>
        <v>-3.2000000000000002E-3</v>
      </c>
      <c r="D781">
        <f t="shared" si="86"/>
        <v>100</v>
      </c>
      <c r="E781">
        <f t="shared" si="87"/>
        <v>5.58</v>
      </c>
      <c r="F781">
        <f t="shared" si="88"/>
        <v>40</v>
      </c>
      <c r="G781">
        <f>MAX(G9:G779)</f>
        <v>3.4686090877558096</v>
      </c>
      <c r="I781" s="3">
        <v>1.3767</v>
      </c>
      <c r="J781" s="3">
        <v>0</v>
      </c>
    </row>
    <row r="782" spans="1:11" x14ac:dyDescent="0.2">
      <c r="A782" s="5">
        <v>77.3</v>
      </c>
      <c r="B782" s="3">
        <f t="shared" si="84"/>
        <v>0.37060000000000004</v>
      </c>
      <c r="C782" s="3">
        <f t="shared" si="85"/>
        <v>-3.3E-3</v>
      </c>
      <c r="D782">
        <f t="shared" si="86"/>
        <v>100</v>
      </c>
      <c r="E782">
        <f t="shared" si="87"/>
        <v>5.58</v>
      </c>
      <c r="F782">
        <f t="shared" si="88"/>
        <v>40</v>
      </c>
      <c r="I782" s="3">
        <v>1.3774</v>
      </c>
      <c r="J782" s="3">
        <v>-1E-4</v>
      </c>
    </row>
    <row r="783" spans="1:11" x14ac:dyDescent="0.2">
      <c r="A783" s="5">
        <v>77.400000000000006</v>
      </c>
      <c r="B783" s="3">
        <f t="shared" si="84"/>
        <v>0.37150000000000016</v>
      </c>
      <c r="C783" s="3">
        <f t="shared" si="85"/>
        <v>-3.3E-3</v>
      </c>
      <c r="D783">
        <f t="shared" si="86"/>
        <v>100</v>
      </c>
      <c r="E783">
        <f t="shared" si="87"/>
        <v>5.58</v>
      </c>
      <c r="F783">
        <f t="shared" si="88"/>
        <v>40</v>
      </c>
      <c r="I783" s="3">
        <v>1.3783000000000001</v>
      </c>
      <c r="J783" s="3">
        <v>-1E-4</v>
      </c>
    </row>
    <row r="784" spans="1:11" x14ac:dyDescent="0.2">
      <c r="A784" s="5">
        <v>77.5</v>
      </c>
      <c r="B784" s="3">
        <f t="shared" si="84"/>
        <v>0.37240000000000006</v>
      </c>
      <c r="C784" s="3">
        <f t="shared" si="85"/>
        <v>-3.3E-3</v>
      </c>
      <c r="D784">
        <f t="shared" si="86"/>
        <v>100</v>
      </c>
      <c r="E784">
        <f t="shared" si="87"/>
        <v>5.58</v>
      </c>
      <c r="F784">
        <f t="shared" si="88"/>
        <v>40</v>
      </c>
      <c r="I784" s="3">
        <v>1.3792</v>
      </c>
      <c r="J784" s="3">
        <v>-1E-4</v>
      </c>
    </row>
    <row r="785" spans="1:10" x14ac:dyDescent="0.2">
      <c r="A785" s="5">
        <v>77.599999999999994</v>
      </c>
      <c r="B785" s="3">
        <f t="shared" si="84"/>
        <v>0.37309999999999999</v>
      </c>
      <c r="C785" s="3">
        <f t="shared" si="85"/>
        <v>-3.3E-3</v>
      </c>
      <c r="D785">
        <f t="shared" si="86"/>
        <v>100</v>
      </c>
      <c r="E785">
        <f t="shared" si="87"/>
        <v>5.58</v>
      </c>
      <c r="F785">
        <f t="shared" si="88"/>
        <v>40</v>
      </c>
      <c r="I785" s="3">
        <v>1.3798999999999999</v>
      </c>
      <c r="J785" s="3">
        <v>-1E-4</v>
      </c>
    </row>
    <row r="786" spans="1:10" x14ac:dyDescent="0.2">
      <c r="A786" s="5">
        <v>77.7</v>
      </c>
      <c r="B786" s="3">
        <f t="shared" ref="B786:B827" si="92">I786-$I$337</f>
        <v>0.37390000000000012</v>
      </c>
      <c r="C786" s="3">
        <f t="shared" ref="C786:C827" si="93">J786-$J$337</f>
        <v>-3.3E-3</v>
      </c>
      <c r="D786">
        <f t="shared" si="86"/>
        <v>100</v>
      </c>
      <c r="E786">
        <f t="shared" si="87"/>
        <v>5.58</v>
      </c>
      <c r="F786">
        <f t="shared" si="88"/>
        <v>40</v>
      </c>
      <c r="I786" s="3">
        <v>1.3807</v>
      </c>
      <c r="J786" s="3">
        <v>-1E-4</v>
      </c>
    </row>
    <row r="787" spans="1:10" x14ac:dyDescent="0.2">
      <c r="A787" s="5">
        <v>77.8</v>
      </c>
      <c r="B787" s="3">
        <f t="shared" si="92"/>
        <v>0.37509999999999999</v>
      </c>
      <c r="C787" s="3">
        <f t="shared" si="93"/>
        <v>-3.2000000000000002E-3</v>
      </c>
      <c r="D787">
        <f t="shared" si="86"/>
        <v>100</v>
      </c>
      <c r="E787">
        <f t="shared" si="87"/>
        <v>5.58</v>
      </c>
      <c r="F787">
        <f t="shared" si="88"/>
        <v>40</v>
      </c>
      <c r="I787" s="3">
        <v>1.3818999999999999</v>
      </c>
      <c r="J787" s="3">
        <v>0</v>
      </c>
    </row>
    <row r="788" spans="1:10" x14ac:dyDescent="0.2">
      <c r="A788" s="5">
        <v>77.900000000000006</v>
      </c>
      <c r="B788" s="3">
        <f t="shared" si="92"/>
        <v>0.37580000000000013</v>
      </c>
      <c r="C788" s="3">
        <f t="shared" si="93"/>
        <v>-3.4000000000000002E-3</v>
      </c>
      <c r="D788">
        <f t="shared" si="86"/>
        <v>100</v>
      </c>
      <c r="E788">
        <f t="shared" si="87"/>
        <v>5.58</v>
      </c>
      <c r="F788">
        <f t="shared" si="88"/>
        <v>40</v>
      </c>
      <c r="I788" s="3">
        <v>1.3826000000000001</v>
      </c>
      <c r="J788" s="3">
        <v>-2.0000000000000001E-4</v>
      </c>
    </row>
    <row r="789" spans="1:10" x14ac:dyDescent="0.2">
      <c r="A789" s="5">
        <v>78</v>
      </c>
      <c r="B789" s="3">
        <f t="shared" si="92"/>
        <v>0.37640000000000007</v>
      </c>
      <c r="C789" s="3">
        <f t="shared" si="93"/>
        <v>-3.2000000000000002E-3</v>
      </c>
      <c r="D789">
        <f t="shared" si="86"/>
        <v>100</v>
      </c>
      <c r="E789">
        <f t="shared" si="87"/>
        <v>5.58</v>
      </c>
      <c r="F789">
        <f t="shared" si="88"/>
        <v>40</v>
      </c>
      <c r="I789" s="3">
        <v>1.3832</v>
      </c>
      <c r="J789" s="3">
        <v>0</v>
      </c>
    </row>
    <row r="790" spans="1:10" x14ac:dyDescent="0.2">
      <c r="A790" s="5">
        <v>78.099999999999994</v>
      </c>
      <c r="B790" s="3">
        <f t="shared" si="92"/>
        <v>0.37730000000000019</v>
      </c>
      <c r="C790" s="3">
        <f t="shared" si="93"/>
        <v>-3.1000000000000003E-3</v>
      </c>
      <c r="D790">
        <f t="shared" si="86"/>
        <v>100</v>
      </c>
      <c r="E790">
        <f t="shared" si="87"/>
        <v>5.58</v>
      </c>
      <c r="F790">
        <f t="shared" si="88"/>
        <v>40</v>
      </c>
      <c r="I790" s="3">
        <v>1.3841000000000001</v>
      </c>
      <c r="J790" s="3">
        <v>1E-4</v>
      </c>
    </row>
    <row r="791" spans="1:10" x14ac:dyDescent="0.2">
      <c r="A791" s="5">
        <v>78.2</v>
      </c>
      <c r="B791" s="3">
        <f t="shared" si="92"/>
        <v>0.37840000000000007</v>
      </c>
      <c r="C791" s="3">
        <f t="shared" si="93"/>
        <v>-3.3E-3</v>
      </c>
      <c r="D791">
        <f t="shared" si="86"/>
        <v>100</v>
      </c>
      <c r="E791">
        <f t="shared" si="87"/>
        <v>5.58</v>
      </c>
      <c r="F791">
        <f t="shared" si="88"/>
        <v>40</v>
      </c>
      <c r="I791" s="3">
        <v>1.3852</v>
      </c>
      <c r="J791" s="3">
        <v>-1E-4</v>
      </c>
    </row>
    <row r="792" spans="1:10" x14ac:dyDescent="0.2">
      <c r="A792" s="5">
        <v>78.3</v>
      </c>
      <c r="B792" s="3">
        <f t="shared" si="92"/>
        <v>0.37909999999999999</v>
      </c>
      <c r="C792" s="3">
        <f t="shared" si="93"/>
        <v>-3.2000000000000002E-3</v>
      </c>
      <c r="D792">
        <f t="shared" si="86"/>
        <v>100</v>
      </c>
      <c r="E792">
        <f t="shared" si="87"/>
        <v>5.58</v>
      </c>
      <c r="F792">
        <f t="shared" si="88"/>
        <v>40</v>
      </c>
      <c r="I792" s="3">
        <v>1.3858999999999999</v>
      </c>
      <c r="J792" s="3">
        <v>0</v>
      </c>
    </row>
    <row r="793" spans="1:10" x14ac:dyDescent="0.2">
      <c r="A793" s="5">
        <v>78.400000000000006</v>
      </c>
      <c r="B793" s="3">
        <f t="shared" si="92"/>
        <v>0.37990000000000013</v>
      </c>
      <c r="C793" s="3">
        <f t="shared" si="93"/>
        <v>-3.3E-3</v>
      </c>
      <c r="D793">
        <f t="shared" si="86"/>
        <v>100</v>
      </c>
      <c r="E793">
        <f t="shared" si="87"/>
        <v>5.58</v>
      </c>
      <c r="F793">
        <f t="shared" si="88"/>
        <v>40</v>
      </c>
      <c r="I793" s="3">
        <v>1.3867</v>
      </c>
      <c r="J793" s="3">
        <v>-1E-4</v>
      </c>
    </row>
    <row r="794" spans="1:10" x14ac:dyDescent="0.2">
      <c r="A794" s="5">
        <v>78.5</v>
      </c>
      <c r="B794" s="3">
        <f t="shared" si="92"/>
        <v>0.38080000000000003</v>
      </c>
      <c r="C794" s="3">
        <f t="shared" si="93"/>
        <v>-3.3E-3</v>
      </c>
      <c r="D794">
        <f t="shared" si="86"/>
        <v>100</v>
      </c>
      <c r="E794">
        <f t="shared" si="87"/>
        <v>5.58</v>
      </c>
      <c r="F794">
        <f t="shared" si="88"/>
        <v>40</v>
      </c>
      <c r="I794" s="3">
        <v>1.3875999999999999</v>
      </c>
      <c r="J794" s="3">
        <v>-1E-4</v>
      </c>
    </row>
    <row r="795" spans="1:10" x14ac:dyDescent="0.2">
      <c r="A795" s="5">
        <v>78.599999999999994</v>
      </c>
      <c r="B795" s="3">
        <f t="shared" si="92"/>
        <v>0.38160000000000016</v>
      </c>
      <c r="C795" s="3">
        <f t="shared" si="93"/>
        <v>-3.3E-3</v>
      </c>
      <c r="D795">
        <f t="shared" si="86"/>
        <v>100</v>
      </c>
      <c r="E795">
        <f t="shared" si="87"/>
        <v>5.58</v>
      </c>
      <c r="F795">
        <f t="shared" si="88"/>
        <v>40</v>
      </c>
      <c r="I795" s="3">
        <v>1.3884000000000001</v>
      </c>
      <c r="J795" s="3">
        <v>-1E-4</v>
      </c>
    </row>
    <row r="796" spans="1:10" x14ac:dyDescent="0.2">
      <c r="A796" s="5">
        <v>78.7</v>
      </c>
      <c r="B796" s="3">
        <f t="shared" si="92"/>
        <v>0.38230000000000008</v>
      </c>
      <c r="C796" s="3">
        <f t="shared" si="93"/>
        <v>-3.3E-3</v>
      </c>
      <c r="D796">
        <f t="shared" si="86"/>
        <v>100</v>
      </c>
      <c r="E796">
        <f t="shared" si="87"/>
        <v>5.58</v>
      </c>
      <c r="F796">
        <f t="shared" si="88"/>
        <v>40</v>
      </c>
      <c r="I796" s="3">
        <v>1.3891</v>
      </c>
      <c r="J796" s="3">
        <v>-1E-4</v>
      </c>
    </row>
    <row r="797" spans="1:10" x14ac:dyDescent="0.2">
      <c r="A797" s="5">
        <v>78.8</v>
      </c>
      <c r="B797" s="3">
        <f t="shared" si="92"/>
        <v>0.3831</v>
      </c>
      <c r="C797" s="3">
        <f t="shared" si="93"/>
        <v>-3.4000000000000002E-3</v>
      </c>
      <c r="D797">
        <f t="shared" si="86"/>
        <v>100</v>
      </c>
      <c r="E797">
        <f t="shared" si="87"/>
        <v>5.58</v>
      </c>
      <c r="F797">
        <f t="shared" si="88"/>
        <v>40</v>
      </c>
      <c r="I797" s="3">
        <v>1.3898999999999999</v>
      </c>
      <c r="J797" s="3">
        <v>-2.0000000000000001E-4</v>
      </c>
    </row>
    <row r="798" spans="1:10" x14ac:dyDescent="0.2">
      <c r="A798" s="5">
        <v>78.900000000000006</v>
      </c>
      <c r="B798" s="3">
        <f t="shared" si="92"/>
        <v>0.38410000000000011</v>
      </c>
      <c r="C798" s="3">
        <f t="shared" si="93"/>
        <v>-3.2000000000000002E-3</v>
      </c>
      <c r="D798">
        <f t="shared" si="86"/>
        <v>100</v>
      </c>
      <c r="E798">
        <f t="shared" si="87"/>
        <v>5.58</v>
      </c>
      <c r="F798">
        <f t="shared" si="88"/>
        <v>40</v>
      </c>
      <c r="I798" s="3">
        <v>1.3909</v>
      </c>
      <c r="J798" s="3">
        <v>0</v>
      </c>
    </row>
    <row r="799" spans="1:10" x14ac:dyDescent="0.2">
      <c r="A799" s="5">
        <v>79</v>
      </c>
      <c r="B799" s="3">
        <f t="shared" si="92"/>
        <v>0.38480000000000003</v>
      </c>
      <c r="C799" s="3">
        <f t="shared" si="93"/>
        <v>-3.3E-3</v>
      </c>
      <c r="D799">
        <f t="shared" si="86"/>
        <v>100</v>
      </c>
      <c r="E799">
        <f t="shared" si="87"/>
        <v>5.58</v>
      </c>
      <c r="F799">
        <f t="shared" si="88"/>
        <v>40</v>
      </c>
      <c r="I799" s="3">
        <v>1.3915999999999999</v>
      </c>
      <c r="J799" s="3">
        <v>-1E-4</v>
      </c>
    </row>
    <row r="800" spans="1:10" s="8" customFormat="1" x14ac:dyDescent="0.2">
      <c r="A800" s="5">
        <v>79.099999999999994</v>
      </c>
      <c r="B800" s="3">
        <f t="shared" si="92"/>
        <v>0.38560000000000016</v>
      </c>
      <c r="C800" s="3">
        <f t="shared" si="93"/>
        <v>-3.2000000000000002E-3</v>
      </c>
      <c r="D800" s="8">
        <f t="shared" si="86"/>
        <v>100</v>
      </c>
      <c r="E800" s="8">
        <f t="shared" si="87"/>
        <v>5.58</v>
      </c>
      <c r="F800" s="8">
        <f t="shared" si="88"/>
        <v>40</v>
      </c>
      <c r="I800" s="3">
        <v>1.3924000000000001</v>
      </c>
      <c r="J800" s="3">
        <v>0</v>
      </c>
    </row>
    <row r="801" spans="1:10" x14ac:dyDescent="0.2">
      <c r="A801" s="5">
        <v>79.2</v>
      </c>
      <c r="B801" s="3">
        <f t="shared" si="92"/>
        <v>0.38680000000000003</v>
      </c>
      <c r="C801" s="3">
        <f t="shared" si="93"/>
        <v>-3.2000000000000002E-3</v>
      </c>
      <c r="D801">
        <f t="shared" si="86"/>
        <v>100</v>
      </c>
      <c r="E801">
        <f t="shared" si="87"/>
        <v>5.58</v>
      </c>
      <c r="F801">
        <f t="shared" si="88"/>
        <v>40</v>
      </c>
      <c r="I801" s="3">
        <v>1.3935999999999999</v>
      </c>
      <c r="J801" s="3">
        <v>0</v>
      </c>
    </row>
    <row r="802" spans="1:10" x14ac:dyDescent="0.2">
      <c r="A802" s="5">
        <v>79.3</v>
      </c>
      <c r="B802" s="3">
        <f t="shared" si="92"/>
        <v>0.38750000000000018</v>
      </c>
      <c r="C802" s="3">
        <f t="shared" si="93"/>
        <v>-3.3E-3</v>
      </c>
      <c r="D802">
        <f t="shared" si="86"/>
        <v>100</v>
      </c>
      <c r="E802">
        <f t="shared" si="87"/>
        <v>5.58</v>
      </c>
      <c r="F802">
        <f t="shared" si="88"/>
        <v>40</v>
      </c>
      <c r="I802" s="3">
        <v>1.3943000000000001</v>
      </c>
      <c r="J802" s="3">
        <v>-1E-4</v>
      </c>
    </row>
    <row r="803" spans="1:10" x14ac:dyDescent="0.2">
      <c r="A803" s="5">
        <v>79.400000000000006</v>
      </c>
      <c r="B803" s="3">
        <f t="shared" si="92"/>
        <v>0.38810000000000011</v>
      </c>
      <c r="C803" s="3">
        <f t="shared" si="93"/>
        <v>-3.4000000000000002E-3</v>
      </c>
      <c r="D803">
        <f t="shared" si="86"/>
        <v>100</v>
      </c>
      <c r="E803">
        <f t="shared" si="87"/>
        <v>5.58</v>
      </c>
      <c r="F803">
        <f t="shared" si="88"/>
        <v>40</v>
      </c>
      <c r="I803" s="3">
        <v>1.3949</v>
      </c>
      <c r="J803" s="3">
        <v>-2.0000000000000001E-4</v>
      </c>
    </row>
    <row r="804" spans="1:10" x14ac:dyDescent="0.2">
      <c r="A804" s="5">
        <v>79.5</v>
      </c>
      <c r="B804" s="3">
        <f t="shared" si="92"/>
        <v>0.38900000000000001</v>
      </c>
      <c r="C804" s="3">
        <f t="shared" si="93"/>
        <v>-3.2000000000000002E-3</v>
      </c>
      <c r="D804">
        <f t="shared" si="86"/>
        <v>100</v>
      </c>
      <c r="E804">
        <f t="shared" si="87"/>
        <v>5.58</v>
      </c>
      <c r="F804">
        <f t="shared" si="88"/>
        <v>40</v>
      </c>
      <c r="I804" s="3">
        <v>1.3957999999999999</v>
      </c>
      <c r="J804" s="3">
        <v>0</v>
      </c>
    </row>
    <row r="805" spans="1:10" x14ac:dyDescent="0.2">
      <c r="A805" s="5">
        <v>79.599999999999994</v>
      </c>
      <c r="B805" s="3">
        <f t="shared" si="92"/>
        <v>0.39000000000000012</v>
      </c>
      <c r="C805" s="3">
        <f t="shared" si="93"/>
        <v>-3.2000000000000002E-3</v>
      </c>
      <c r="D805">
        <f t="shared" si="86"/>
        <v>100</v>
      </c>
      <c r="E805">
        <f t="shared" si="87"/>
        <v>5.58</v>
      </c>
      <c r="F805">
        <f t="shared" si="88"/>
        <v>40</v>
      </c>
      <c r="I805" s="3">
        <v>1.3968</v>
      </c>
      <c r="J805" s="3">
        <v>0</v>
      </c>
    </row>
    <row r="806" spans="1:10" x14ac:dyDescent="0.2">
      <c r="A806" s="5">
        <v>79.7</v>
      </c>
      <c r="B806" s="3">
        <f t="shared" si="92"/>
        <v>0.39080000000000004</v>
      </c>
      <c r="C806" s="3">
        <f t="shared" si="93"/>
        <v>-3.4000000000000002E-3</v>
      </c>
      <c r="D806">
        <f t="shared" si="86"/>
        <v>100</v>
      </c>
      <c r="E806">
        <f t="shared" si="87"/>
        <v>5.58</v>
      </c>
      <c r="F806">
        <f t="shared" si="88"/>
        <v>40</v>
      </c>
      <c r="G806" s="8"/>
      <c r="I806" s="3">
        <v>1.3976</v>
      </c>
      <c r="J806" s="3">
        <v>-2.0000000000000001E-4</v>
      </c>
    </row>
    <row r="807" spans="1:10" x14ac:dyDescent="0.2">
      <c r="A807" s="5">
        <v>79.8</v>
      </c>
      <c r="B807" s="3">
        <f t="shared" si="92"/>
        <v>0.39150000000000018</v>
      </c>
      <c r="C807" s="3">
        <f t="shared" si="93"/>
        <v>-3.3E-3</v>
      </c>
      <c r="D807">
        <f t="shared" si="86"/>
        <v>100</v>
      </c>
      <c r="E807">
        <f t="shared" si="87"/>
        <v>5.58</v>
      </c>
      <c r="F807">
        <f t="shared" si="88"/>
        <v>40</v>
      </c>
      <c r="I807" s="3">
        <v>1.3983000000000001</v>
      </c>
      <c r="J807" s="3">
        <v>-1E-4</v>
      </c>
    </row>
    <row r="808" spans="1:10" x14ac:dyDescent="0.2">
      <c r="A808" s="5">
        <v>79.900000000000006</v>
      </c>
      <c r="B808" s="3">
        <f t="shared" si="92"/>
        <v>0.39250000000000007</v>
      </c>
      <c r="C808" s="3">
        <f t="shared" si="93"/>
        <v>-3.1000000000000003E-3</v>
      </c>
      <c r="D808">
        <f t="shared" si="86"/>
        <v>100</v>
      </c>
      <c r="E808">
        <f t="shared" si="87"/>
        <v>5.58</v>
      </c>
      <c r="F808">
        <f t="shared" si="88"/>
        <v>40</v>
      </c>
      <c r="I808" s="3">
        <v>1.3993</v>
      </c>
      <c r="J808" s="3">
        <v>1E-4</v>
      </c>
    </row>
    <row r="809" spans="1:10" x14ac:dyDescent="0.2">
      <c r="A809" s="5">
        <v>80</v>
      </c>
      <c r="B809" s="3">
        <f t="shared" si="92"/>
        <v>0.39329999999999998</v>
      </c>
      <c r="C809" s="3">
        <f t="shared" si="93"/>
        <v>-3.2000000000000002E-3</v>
      </c>
      <c r="D809">
        <f t="shared" si="86"/>
        <v>100</v>
      </c>
      <c r="E809">
        <f t="shared" si="87"/>
        <v>5.58</v>
      </c>
      <c r="F809">
        <f t="shared" si="88"/>
        <v>40</v>
      </c>
      <c r="I809" s="3">
        <v>1.4000999999999999</v>
      </c>
      <c r="J809" s="3">
        <v>0</v>
      </c>
    </row>
    <row r="810" spans="1:10" x14ac:dyDescent="0.2">
      <c r="A810" s="5">
        <v>80.099999999999994</v>
      </c>
      <c r="B810" s="3">
        <f t="shared" si="92"/>
        <v>0.39400000000000013</v>
      </c>
      <c r="C810" s="3">
        <f t="shared" si="93"/>
        <v>-3.4000000000000002E-3</v>
      </c>
      <c r="D810">
        <f t="shared" si="86"/>
        <v>100</v>
      </c>
      <c r="E810">
        <f t="shared" si="87"/>
        <v>5.58</v>
      </c>
      <c r="F810">
        <f t="shared" si="88"/>
        <v>40</v>
      </c>
      <c r="I810" s="3">
        <v>1.4008</v>
      </c>
      <c r="J810" s="3">
        <v>-2.0000000000000001E-4</v>
      </c>
    </row>
    <row r="811" spans="1:10" x14ac:dyDescent="0.2">
      <c r="A811" s="5">
        <v>80.2</v>
      </c>
      <c r="B811" s="3">
        <f t="shared" si="92"/>
        <v>0.39480000000000004</v>
      </c>
      <c r="C811" s="3">
        <f t="shared" si="93"/>
        <v>-3.1000000000000003E-3</v>
      </c>
      <c r="D811">
        <f t="shared" si="86"/>
        <v>100</v>
      </c>
      <c r="E811">
        <f t="shared" si="87"/>
        <v>5.58</v>
      </c>
      <c r="F811">
        <f t="shared" si="88"/>
        <v>40</v>
      </c>
      <c r="I811" s="3">
        <v>1.4016</v>
      </c>
      <c r="J811" s="3">
        <v>1E-4</v>
      </c>
    </row>
    <row r="812" spans="1:10" x14ac:dyDescent="0.2">
      <c r="A812" s="5">
        <v>80.3</v>
      </c>
      <c r="B812" s="3">
        <f t="shared" si="92"/>
        <v>0.39580000000000015</v>
      </c>
      <c r="C812" s="3">
        <f t="shared" si="93"/>
        <v>-3.4000000000000002E-3</v>
      </c>
      <c r="D812">
        <f t="shared" si="86"/>
        <v>100</v>
      </c>
      <c r="E812">
        <f t="shared" si="87"/>
        <v>5.58</v>
      </c>
      <c r="F812">
        <f t="shared" si="88"/>
        <v>40</v>
      </c>
      <c r="I812" s="3">
        <v>1.4026000000000001</v>
      </c>
      <c r="J812" s="3">
        <v>-2.0000000000000001E-4</v>
      </c>
    </row>
    <row r="813" spans="1:10" x14ac:dyDescent="0.2">
      <c r="A813" s="5">
        <v>80.400000000000006</v>
      </c>
      <c r="B813" s="3">
        <f t="shared" si="92"/>
        <v>0.39660000000000006</v>
      </c>
      <c r="C813" s="3">
        <f t="shared" si="93"/>
        <v>-3.3E-3</v>
      </c>
      <c r="D813">
        <f t="shared" si="86"/>
        <v>100</v>
      </c>
      <c r="E813">
        <f t="shared" si="87"/>
        <v>5.58</v>
      </c>
      <c r="F813">
        <f t="shared" si="88"/>
        <v>40</v>
      </c>
      <c r="I813" s="3">
        <v>1.4034</v>
      </c>
      <c r="J813" s="3">
        <v>-1E-4</v>
      </c>
    </row>
    <row r="814" spans="1:10" x14ac:dyDescent="0.2">
      <c r="A814" s="5">
        <v>80.5</v>
      </c>
      <c r="B814" s="3">
        <f t="shared" si="92"/>
        <v>0.3972</v>
      </c>
      <c r="C814" s="3">
        <f t="shared" si="93"/>
        <v>-3.4000000000000002E-3</v>
      </c>
      <c r="D814">
        <f t="shared" si="86"/>
        <v>100</v>
      </c>
      <c r="E814">
        <f t="shared" si="87"/>
        <v>5.58</v>
      </c>
      <c r="F814">
        <f t="shared" si="88"/>
        <v>40</v>
      </c>
      <c r="I814" s="3">
        <v>1.4039999999999999</v>
      </c>
      <c r="J814" s="3">
        <v>-2.0000000000000001E-4</v>
      </c>
    </row>
    <row r="815" spans="1:10" x14ac:dyDescent="0.2">
      <c r="A815" s="5">
        <v>80.599999999999994</v>
      </c>
      <c r="B815" s="3">
        <f t="shared" si="92"/>
        <v>0.3983000000000001</v>
      </c>
      <c r="C815" s="3">
        <f t="shared" si="93"/>
        <v>-3.3E-3</v>
      </c>
      <c r="D815">
        <f t="shared" si="86"/>
        <v>100</v>
      </c>
      <c r="E815">
        <f t="shared" si="87"/>
        <v>5.58</v>
      </c>
      <c r="F815">
        <f t="shared" si="88"/>
        <v>40</v>
      </c>
      <c r="I815" s="3">
        <v>1.4051</v>
      </c>
      <c r="J815" s="3">
        <v>-1E-4</v>
      </c>
    </row>
    <row r="816" spans="1:10" x14ac:dyDescent="0.2">
      <c r="A816" s="5">
        <v>80.7</v>
      </c>
      <c r="B816" s="3">
        <f t="shared" si="92"/>
        <v>0.3992</v>
      </c>
      <c r="C816" s="3">
        <f t="shared" si="93"/>
        <v>-3.3E-3</v>
      </c>
      <c r="D816">
        <f t="shared" si="86"/>
        <v>100</v>
      </c>
      <c r="E816">
        <f t="shared" si="87"/>
        <v>5.58</v>
      </c>
      <c r="F816">
        <f t="shared" si="88"/>
        <v>40</v>
      </c>
      <c r="I816" s="3">
        <v>1.4059999999999999</v>
      </c>
      <c r="J816" s="3">
        <v>-1E-4</v>
      </c>
    </row>
    <row r="817" spans="1:10" x14ac:dyDescent="0.2">
      <c r="A817" s="5">
        <v>80.8</v>
      </c>
      <c r="B817" s="3">
        <f t="shared" si="92"/>
        <v>0.39980000000000016</v>
      </c>
      <c r="C817" s="3">
        <f t="shared" si="93"/>
        <v>-3.5000000000000001E-3</v>
      </c>
      <c r="D817">
        <f t="shared" si="86"/>
        <v>100</v>
      </c>
      <c r="E817">
        <f t="shared" si="87"/>
        <v>5.58</v>
      </c>
      <c r="F817">
        <f t="shared" si="88"/>
        <v>40</v>
      </c>
      <c r="I817" s="3">
        <v>1.4066000000000001</v>
      </c>
      <c r="J817" s="3">
        <v>-2.9999999999999997E-4</v>
      </c>
    </row>
    <row r="818" spans="1:10" x14ac:dyDescent="0.2">
      <c r="A818" s="5">
        <v>80.900000000000006</v>
      </c>
      <c r="B818" s="3">
        <f t="shared" si="92"/>
        <v>0.40050000000000008</v>
      </c>
      <c r="C818" s="3">
        <f t="shared" si="93"/>
        <v>-3.3E-3</v>
      </c>
      <c r="D818">
        <f t="shared" si="86"/>
        <v>100</v>
      </c>
      <c r="E818">
        <f t="shared" si="87"/>
        <v>5.58</v>
      </c>
      <c r="F818">
        <f t="shared" si="88"/>
        <v>40</v>
      </c>
      <c r="I818" s="3">
        <v>1.4073</v>
      </c>
      <c r="J818" s="3">
        <v>-1E-4</v>
      </c>
    </row>
    <row r="819" spans="1:10" x14ac:dyDescent="0.2">
      <c r="A819" s="5">
        <v>81</v>
      </c>
      <c r="B819" s="3">
        <f t="shared" si="92"/>
        <v>0.40160000000000018</v>
      </c>
      <c r="C819" s="3">
        <f t="shared" si="93"/>
        <v>-3.4000000000000002E-3</v>
      </c>
      <c r="D819">
        <f t="shared" si="86"/>
        <v>100</v>
      </c>
      <c r="E819">
        <f t="shared" si="87"/>
        <v>5.58</v>
      </c>
      <c r="F819">
        <f t="shared" si="88"/>
        <v>40</v>
      </c>
      <c r="I819" s="3">
        <v>1.4084000000000001</v>
      </c>
      <c r="J819" s="3">
        <v>-2.0000000000000001E-4</v>
      </c>
    </row>
    <row r="820" spans="1:10" x14ac:dyDescent="0.2">
      <c r="A820" s="5">
        <v>81.099999999999994</v>
      </c>
      <c r="B820" s="3">
        <f t="shared" si="92"/>
        <v>0.40250000000000008</v>
      </c>
      <c r="C820" s="3">
        <f t="shared" si="93"/>
        <v>-3.4000000000000002E-3</v>
      </c>
      <c r="D820">
        <f t="shared" si="86"/>
        <v>100</v>
      </c>
      <c r="E820">
        <f t="shared" si="87"/>
        <v>5.58</v>
      </c>
      <c r="F820">
        <f t="shared" si="88"/>
        <v>40</v>
      </c>
      <c r="I820" s="3">
        <v>1.4093</v>
      </c>
      <c r="J820" s="3">
        <v>-2.0000000000000001E-4</v>
      </c>
    </row>
    <row r="821" spans="1:10" x14ac:dyDescent="0.2">
      <c r="A821" s="5">
        <v>81.2</v>
      </c>
      <c r="B821" s="3">
        <f t="shared" si="92"/>
        <v>0.4032</v>
      </c>
      <c r="C821" s="3">
        <f t="shared" si="93"/>
        <v>-3.7000000000000002E-3</v>
      </c>
      <c r="D821">
        <f t="shared" si="86"/>
        <v>100</v>
      </c>
      <c r="E821">
        <f t="shared" si="87"/>
        <v>5.58</v>
      </c>
      <c r="F821">
        <f t="shared" si="88"/>
        <v>40</v>
      </c>
      <c r="I821" s="3">
        <v>1.41</v>
      </c>
      <c r="J821" s="3">
        <v>-5.0000000000000001E-4</v>
      </c>
    </row>
    <row r="822" spans="1:10" x14ac:dyDescent="0.2">
      <c r="A822" s="5">
        <v>81.3</v>
      </c>
      <c r="B822" s="3">
        <f t="shared" si="92"/>
        <v>0.40400000000000014</v>
      </c>
      <c r="C822" s="3">
        <f t="shared" si="93"/>
        <v>-3.3E-3</v>
      </c>
      <c r="D822">
        <f t="shared" si="86"/>
        <v>100</v>
      </c>
      <c r="E822">
        <f t="shared" si="87"/>
        <v>5.58</v>
      </c>
      <c r="F822">
        <f t="shared" si="88"/>
        <v>40</v>
      </c>
      <c r="I822" s="3">
        <v>1.4108000000000001</v>
      </c>
      <c r="J822" s="3">
        <v>-1E-4</v>
      </c>
    </row>
    <row r="823" spans="1:10" x14ac:dyDescent="0.2">
      <c r="A823" s="5">
        <v>81.400000000000006</v>
      </c>
      <c r="B823" s="3">
        <f t="shared" si="92"/>
        <v>0.40500000000000003</v>
      </c>
      <c r="C823" s="3">
        <f t="shared" si="93"/>
        <v>-3.3E-3</v>
      </c>
      <c r="D823">
        <f t="shared" si="86"/>
        <v>100</v>
      </c>
      <c r="E823">
        <f t="shared" si="87"/>
        <v>5.58</v>
      </c>
      <c r="F823">
        <f t="shared" si="88"/>
        <v>40</v>
      </c>
      <c r="I823" s="3">
        <v>1.4117999999999999</v>
      </c>
      <c r="J823" s="3">
        <v>-1E-4</v>
      </c>
    </row>
    <row r="824" spans="1:10" x14ac:dyDescent="0.2">
      <c r="A824" s="5">
        <v>81.5</v>
      </c>
      <c r="B824" s="3">
        <f t="shared" si="92"/>
        <v>0.40580000000000016</v>
      </c>
      <c r="C824" s="3">
        <f t="shared" si="93"/>
        <v>-3.3E-3</v>
      </c>
      <c r="D824">
        <f t="shared" si="86"/>
        <v>100</v>
      </c>
      <c r="E824">
        <f t="shared" si="87"/>
        <v>5.58</v>
      </c>
      <c r="F824">
        <f t="shared" si="88"/>
        <v>40</v>
      </c>
      <c r="I824" s="3">
        <v>1.4126000000000001</v>
      </c>
      <c r="J824" s="3">
        <v>-1E-4</v>
      </c>
    </row>
    <row r="825" spans="1:10" x14ac:dyDescent="0.2">
      <c r="A825" s="5">
        <v>81.599999999999994</v>
      </c>
      <c r="B825" s="3">
        <f t="shared" si="92"/>
        <v>0.40650000000000008</v>
      </c>
      <c r="C825" s="3">
        <f t="shared" si="93"/>
        <v>-3.4000000000000002E-3</v>
      </c>
      <c r="D825">
        <f t="shared" si="86"/>
        <v>100</v>
      </c>
      <c r="E825">
        <f t="shared" si="87"/>
        <v>5.58</v>
      </c>
      <c r="F825">
        <f t="shared" si="88"/>
        <v>40</v>
      </c>
      <c r="I825" s="3">
        <v>1.4133</v>
      </c>
      <c r="J825" s="3">
        <v>-2.0000000000000001E-4</v>
      </c>
    </row>
    <row r="826" spans="1:10" x14ac:dyDescent="0.2">
      <c r="A826" s="5">
        <v>81.7</v>
      </c>
      <c r="B826" s="3">
        <f t="shared" si="92"/>
        <v>0.40739999999999998</v>
      </c>
      <c r="C826" s="3">
        <f t="shared" si="93"/>
        <v>-3.3E-3</v>
      </c>
      <c r="D826">
        <f t="shared" si="86"/>
        <v>100</v>
      </c>
      <c r="E826">
        <f t="shared" si="87"/>
        <v>5.58</v>
      </c>
      <c r="F826">
        <f t="shared" si="88"/>
        <v>40</v>
      </c>
      <c r="I826" s="3">
        <v>1.4141999999999999</v>
      </c>
      <c r="J826" s="3">
        <v>-1E-4</v>
      </c>
    </row>
    <row r="827" spans="1:10" x14ac:dyDescent="0.2">
      <c r="A827" s="5">
        <v>81.8</v>
      </c>
      <c r="B827" s="3">
        <f t="shared" si="92"/>
        <v>0.40830000000000011</v>
      </c>
      <c r="C827" s="3">
        <f t="shared" si="93"/>
        <v>-3.3E-3</v>
      </c>
      <c r="D827">
        <f t="shared" si="86"/>
        <v>100</v>
      </c>
      <c r="E827">
        <f t="shared" si="87"/>
        <v>5.58</v>
      </c>
      <c r="F827">
        <f t="shared" si="88"/>
        <v>40</v>
      </c>
      <c r="I827" s="3">
        <v>1.4151</v>
      </c>
      <c r="J827" s="3">
        <v>-1E-4</v>
      </c>
    </row>
    <row r="828" spans="1:10" x14ac:dyDescent="0.2">
      <c r="A828" s="5"/>
      <c r="B828" s="3"/>
      <c r="C828" s="3"/>
      <c r="I828" s="3"/>
      <c r="J828" s="3"/>
    </row>
    <row r="829" spans="1:10" x14ac:dyDescent="0.2">
      <c r="A829" s="5"/>
      <c r="B829" s="3"/>
      <c r="C829" s="3"/>
      <c r="I829" s="3"/>
      <c r="J829" s="3"/>
    </row>
    <row r="830" spans="1:10" x14ac:dyDescent="0.2">
      <c r="A830" s="5"/>
      <c r="B830" s="3"/>
      <c r="C830" s="3"/>
      <c r="I830" s="3"/>
      <c r="J830" s="3"/>
    </row>
    <row r="831" spans="1:10" x14ac:dyDescent="0.2">
      <c r="A831" s="5"/>
      <c r="B831" s="3"/>
      <c r="C831" s="3"/>
      <c r="I831" s="3"/>
      <c r="J831" s="3"/>
    </row>
    <row r="832" spans="1:10" x14ac:dyDescent="0.2">
      <c r="A832" s="5"/>
      <c r="B832" s="3"/>
      <c r="C832" s="3"/>
      <c r="I832" s="3"/>
      <c r="J832" s="3"/>
    </row>
    <row r="833" spans="1:10" x14ac:dyDescent="0.2">
      <c r="A833" s="5"/>
      <c r="B833" s="3"/>
      <c r="C833" s="3"/>
      <c r="I833" s="3"/>
      <c r="J833" s="3"/>
    </row>
    <row r="834" spans="1:10" x14ac:dyDescent="0.2">
      <c r="A834" s="5"/>
      <c r="B834" s="3"/>
      <c r="C834" s="3"/>
      <c r="I834" s="3"/>
      <c r="J834" s="3"/>
    </row>
    <row r="835" spans="1:10" x14ac:dyDescent="0.2">
      <c r="A835" s="5"/>
      <c r="B835" s="3"/>
      <c r="C835" s="3"/>
      <c r="I835" s="3"/>
      <c r="J835" s="3"/>
    </row>
    <row r="836" spans="1:10" x14ac:dyDescent="0.2">
      <c r="A836" s="5"/>
      <c r="B836" s="3"/>
      <c r="C836" s="3"/>
      <c r="I836" s="3"/>
      <c r="J836" s="3"/>
    </row>
    <row r="837" spans="1:10" x14ac:dyDescent="0.2">
      <c r="A837" s="5"/>
      <c r="B837" s="3"/>
      <c r="C837" s="3"/>
      <c r="I837" s="3"/>
      <c r="J837" s="3"/>
    </row>
    <row r="838" spans="1:10" x14ac:dyDescent="0.2">
      <c r="A838" s="5"/>
      <c r="B838" s="3"/>
      <c r="C838" s="3"/>
      <c r="I838" s="3"/>
      <c r="J838" s="3"/>
    </row>
    <row r="839" spans="1:10" x14ac:dyDescent="0.2">
      <c r="A839" s="5"/>
      <c r="B839" s="3"/>
      <c r="C839" s="3"/>
      <c r="I839" s="3"/>
      <c r="J839" s="3"/>
    </row>
    <row r="840" spans="1:10" x14ac:dyDescent="0.2">
      <c r="A840" s="5"/>
      <c r="B840" s="3"/>
      <c r="C840" s="3"/>
      <c r="I840" s="3"/>
      <c r="J840" s="3"/>
    </row>
    <row r="841" spans="1:10" x14ac:dyDescent="0.2">
      <c r="A841" s="5"/>
      <c r="B841" s="3"/>
      <c r="C841" s="3"/>
      <c r="I841" s="3"/>
      <c r="J841" s="3"/>
    </row>
    <row r="842" spans="1:10" x14ac:dyDescent="0.2">
      <c r="A842" s="5"/>
      <c r="B842" s="3"/>
      <c r="C842" s="3"/>
      <c r="I842" s="3"/>
      <c r="J842" s="3"/>
    </row>
    <row r="843" spans="1:10" x14ac:dyDescent="0.2">
      <c r="A843" s="5"/>
      <c r="B843" s="3"/>
      <c r="C843" s="3"/>
      <c r="I843" s="3"/>
      <c r="J843" s="3"/>
    </row>
    <row r="844" spans="1:10" x14ac:dyDescent="0.2">
      <c r="A844" s="5"/>
      <c r="B844" s="3"/>
      <c r="C844" s="3"/>
      <c r="I844" s="3"/>
      <c r="J844" s="3"/>
    </row>
    <row r="845" spans="1:10" x14ac:dyDescent="0.2">
      <c r="A845" s="5"/>
      <c r="B845" s="3"/>
      <c r="C845" s="3"/>
      <c r="I845" s="3"/>
      <c r="J845" s="3"/>
    </row>
    <row r="846" spans="1:10" x14ac:dyDescent="0.2">
      <c r="A846" s="5"/>
      <c r="B846" s="3"/>
      <c r="C846" s="3"/>
      <c r="I846" s="3"/>
      <c r="J846" s="3"/>
    </row>
    <row r="847" spans="1:10" x14ac:dyDescent="0.2">
      <c r="A847" s="5"/>
      <c r="B847" s="3"/>
      <c r="C847" s="3"/>
      <c r="I847" s="3"/>
      <c r="J847" s="3"/>
    </row>
    <row r="848" spans="1:10" x14ac:dyDescent="0.2">
      <c r="A848" s="5"/>
      <c r="B848" s="3"/>
      <c r="C848" s="3"/>
      <c r="I848" s="3"/>
      <c r="J848" s="3"/>
    </row>
    <row r="849" spans="1:10" x14ac:dyDescent="0.2">
      <c r="A849" s="5"/>
      <c r="B849" s="3"/>
      <c r="C849" s="3"/>
      <c r="I849" s="3"/>
      <c r="J849" s="3"/>
    </row>
    <row r="850" spans="1:10" x14ac:dyDescent="0.2">
      <c r="A850" s="5"/>
      <c r="B850" s="3"/>
      <c r="C850" s="3"/>
      <c r="I850" s="3"/>
      <c r="J850" s="3"/>
    </row>
    <row r="851" spans="1:10" x14ac:dyDescent="0.2">
      <c r="A851" s="5"/>
      <c r="B851" s="3"/>
      <c r="C851" s="3"/>
      <c r="I851" s="3"/>
      <c r="J851" s="3"/>
    </row>
    <row r="852" spans="1:10" x14ac:dyDescent="0.2">
      <c r="A852" s="5"/>
      <c r="B852" s="3"/>
      <c r="C852" s="3"/>
      <c r="I852" s="3"/>
      <c r="J852" s="3"/>
    </row>
    <row r="853" spans="1:10" x14ac:dyDescent="0.2">
      <c r="A853" s="5"/>
      <c r="B853" s="3"/>
      <c r="C853" s="3"/>
      <c r="I853" s="3"/>
      <c r="J853" s="3"/>
    </row>
    <row r="854" spans="1:10" x14ac:dyDescent="0.2">
      <c r="A854" s="5"/>
      <c r="B854" s="3"/>
      <c r="C854" s="3"/>
      <c r="I854" s="3"/>
      <c r="J854" s="3"/>
    </row>
    <row r="855" spans="1:10" x14ac:dyDescent="0.2">
      <c r="A855" s="5"/>
      <c r="B855" s="3"/>
      <c r="C855" s="3"/>
      <c r="I855" s="3"/>
      <c r="J855" s="3"/>
    </row>
    <row r="856" spans="1:10" x14ac:dyDescent="0.2">
      <c r="A856" s="5"/>
      <c r="B856" s="3"/>
      <c r="C856" s="3"/>
      <c r="I856" s="3"/>
      <c r="J856" s="3"/>
    </row>
    <row r="857" spans="1:10" x14ac:dyDescent="0.2">
      <c r="A857" s="5"/>
      <c r="B857" s="3"/>
      <c r="C857" s="3"/>
      <c r="I857" s="3"/>
      <c r="J857" s="3"/>
    </row>
    <row r="858" spans="1:10" x14ac:dyDescent="0.2">
      <c r="A858" s="5"/>
      <c r="B858" s="3"/>
      <c r="C858" s="3"/>
      <c r="I858" s="3"/>
      <c r="J858" s="3"/>
    </row>
    <row r="859" spans="1:10" x14ac:dyDescent="0.2">
      <c r="A859" s="5"/>
      <c r="B859" s="3"/>
      <c r="C859" s="3"/>
      <c r="I859" s="3"/>
      <c r="J859" s="3"/>
    </row>
    <row r="860" spans="1:10" x14ac:dyDescent="0.2">
      <c r="A860" s="5"/>
      <c r="B860" s="3"/>
      <c r="C860" s="3"/>
      <c r="I860" s="3"/>
      <c r="J860" s="3"/>
    </row>
    <row r="861" spans="1:10" x14ac:dyDescent="0.2">
      <c r="A861" s="5"/>
      <c r="B861" s="3"/>
      <c r="C861" s="3"/>
      <c r="I861" s="3"/>
      <c r="J861" s="3"/>
    </row>
    <row r="862" spans="1:10" x14ac:dyDescent="0.2">
      <c r="A862" s="5"/>
      <c r="B862" s="3"/>
      <c r="C862" s="3"/>
      <c r="I862" s="3"/>
      <c r="J862" s="3"/>
    </row>
    <row r="863" spans="1:10" x14ac:dyDescent="0.2">
      <c r="A863" s="5"/>
      <c r="B863" s="3"/>
      <c r="C863" s="3"/>
      <c r="I863" s="3"/>
      <c r="J863" s="3"/>
    </row>
    <row r="864" spans="1:10" x14ac:dyDescent="0.2">
      <c r="A864" s="5"/>
      <c r="B864" s="3"/>
      <c r="C864" s="3"/>
      <c r="I864" s="3"/>
      <c r="J864" s="3"/>
    </row>
    <row r="865" spans="1:10" x14ac:dyDescent="0.2">
      <c r="A865" s="5"/>
      <c r="B865" s="3"/>
      <c r="C865" s="3"/>
      <c r="I865" s="3"/>
      <c r="J865" s="3"/>
    </row>
    <row r="866" spans="1:10" x14ac:dyDescent="0.2">
      <c r="A866" s="5"/>
      <c r="B866" s="3"/>
      <c r="C866" s="3"/>
      <c r="I866" s="3"/>
      <c r="J866" s="3"/>
    </row>
    <row r="867" spans="1:10" x14ac:dyDescent="0.2">
      <c r="A867" s="5"/>
      <c r="B867" s="3"/>
      <c r="C867" s="3"/>
      <c r="I867" s="3"/>
      <c r="J867" s="3"/>
    </row>
    <row r="868" spans="1:10" x14ac:dyDescent="0.2">
      <c r="A868" s="5"/>
      <c r="B868" s="3"/>
      <c r="C868" s="3"/>
      <c r="I868" s="3"/>
      <c r="J868" s="3"/>
    </row>
    <row r="869" spans="1:10" x14ac:dyDescent="0.2">
      <c r="A869" s="5"/>
      <c r="B869" s="3"/>
      <c r="C869" s="3"/>
      <c r="I869" s="3"/>
      <c r="J869" s="3"/>
    </row>
    <row r="870" spans="1:10" x14ac:dyDescent="0.2">
      <c r="A870" s="5"/>
      <c r="B870" s="3"/>
      <c r="C870" s="3"/>
      <c r="I870" s="3"/>
      <c r="J870" s="3"/>
    </row>
    <row r="871" spans="1:10" x14ac:dyDescent="0.2">
      <c r="A871" s="5"/>
      <c r="B871" s="3"/>
      <c r="C871" s="3"/>
      <c r="I871" s="3"/>
      <c r="J871" s="3"/>
    </row>
    <row r="872" spans="1:10" x14ac:dyDescent="0.2">
      <c r="A872" s="5"/>
      <c r="B872" s="3"/>
      <c r="C872" s="3"/>
      <c r="I872" s="3"/>
      <c r="J872" s="3"/>
    </row>
    <row r="873" spans="1:10" x14ac:dyDescent="0.2">
      <c r="A873" s="5"/>
      <c r="B873" s="3"/>
      <c r="C873" s="3"/>
      <c r="I873" s="3"/>
      <c r="J873" s="3"/>
    </row>
    <row r="874" spans="1:10" x14ac:dyDescent="0.2">
      <c r="A874" s="5"/>
      <c r="B874" s="3"/>
      <c r="C874" s="3"/>
      <c r="I874" s="3"/>
      <c r="J874" s="3"/>
    </row>
    <row r="875" spans="1:10" x14ac:dyDescent="0.2">
      <c r="A875" s="5"/>
      <c r="B875" s="3"/>
      <c r="C875" s="3"/>
      <c r="I875" s="3"/>
      <c r="J875" s="3"/>
    </row>
    <row r="876" spans="1:10" x14ac:dyDescent="0.2">
      <c r="A876" s="5"/>
      <c r="B876" s="3"/>
      <c r="C876" s="3"/>
      <c r="I876" s="3"/>
      <c r="J876" s="3"/>
    </row>
    <row r="877" spans="1:10" x14ac:dyDescent="0.2">
      <c r="A877" s="5"/>
      <c r="B877" s="3"/>
      <c r="C877" s="3"/>
      <c r="I877" s="3"/>
      <c r="J877" s="3"/>
    </row>
    <row r="878" spans="1:10" x14ac:dyDescent="0.2">
      <c r="A878" s="5"/>
      <c r="B878" s="3"/>
      <c r="C878" s="3"/>
      <c r="I878" s="3"/>
      <c r="J878" s="3"/>
    </row>
    <row r="879" spans="1:10" x14ac:dyDescent="0.2">
      <c r="A879" s="5"/>
      <c r="B879" s="3"/>
      <c r="C879" s="3"/>
      <c r="I879" s="3"/>
      <c r="J879" s="3"/>
    </row>
    <row r="880" spans="1:10" x14ac:dyDescent="0.2">
      <c r="A880" s="5"/>
      <c r="B880" s="3"/>
      <c r="C880" s="3"/>
      <c r="I880" s="3"/>
      <c r="J880" s="3"/>
    </row>
    <row r="881" spans="1:10" x14ac:dyDescent="0.2">
      <c r="A881" s="5"/>
      <c r="B881" s="3"/>
      <c r="C881" s="3"/>
      <c r="I881" s="3"/>
      <c r="J881" s="3"/>
    </row>
    <row r="882" spans="1:10" x14ac:dyDescent="0.2">
      <c r="A882" s="5"/>
      <c r="B882" s="3"/>
      <c r="C882" s="3"/>
      <c r="I882" s="3"/>
      <c r="J882" s="3"/>
    </row>
    <row r="883" spans="1:10" x14ac:dyDescent="0.2">
      <c r="A883" s="5"/>
      <c r="B883" s="3"/>
      <c r="C883" s="3"/>
      <c r="I883" s="3"/>
      <c r="J883" s="3"/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E4FC1-789B-7440-97ED-B31CEE18FF62}">
  <dimension ref="A1:Q1798"/>
  <sheetViews>
    <sheetView topLeftCell="A784" workbookViewId="0">
      <selection activeCell="M16" sqref="M16"/>
    </sheetView>
  </sheetViews>
  <sheetFormatPr baseColWidth="10" defaultColWidth="8.83203125" defaultRowHeight="15" x14ac:dyDescent="0.2"/>
  <cols>
    <col min="1" max="1" width="8.83203125" customWidth="1"/>
    <col min="8" max="8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10</v>
      </c>
      <c r="B4" s="3" t="s">
        <v>44</v>
      </c>
      <c r="C4" s="3">
        <v>4.0099999999999997E-2</v>
      </c>
      <c r="D4" s="3">
        <v>6.0195999999999996</v>
      </c>
      <c r="E4" s="3">
        <v>100</v>
      </c>
      <c r="F4" s="3">
        <v>5.23</v>
      </c>
      <c r="G4" s="3">
        <v>40</v>
      </c>
      <c r="I4" s="3"/>
      <c r="J4" s="3"/>
      <c r="K4">
        <f>F4/1000*G4/1000</f>
        <v>2.0919999999999999E-4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5.23</v>
      </c>
      <c r="F9">
        <f>$G$4</f>
        <v>40</v>
      </c>
      <c r="G9">
        <f>3*C9*D9*1000/(2*F9*E9^2)</f>
        <v>0</v>
      </c>
      <c r="H9">
        <f>6*B9*E9/(D9^2)</f>
        <v>0</v>
      </c>
      <c r="I9" s="3">
        <v>0.48</v>
      </c>
      <c r="J9" s="3">
        <v>1E-3</v>
      </c>
      <c r="K9">
        <f>(C10+C9)/2*(B10-B9)</f>
        <v>0</v>
      </c>
      <c r="L9">
        <f>K797/K4</f>
        <v>29.8182122370937</v>
      </c>
      <c r="M9">
        <f>L9/1000</f>
        <v>2.9818212237093699E-2</v>
      </c>
      <c r="N9">
        <f>SLOPE(C398:C795,B398:B795)</f>
        <v>0.110183680676586</v>
      </c>
      <c r="O9">
        <f>N9*1000</f>
        <v>110.18368067658601</v>
      </c>
      <c r="P9">
        <f>(E4^3*O9)/(4*G4*F4^3)</f>
        <v>4813.8463765204233</v>
      </c>
      <c r="Q9">
        <f>P9/1000</f>
        <v>4.8138463765204236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5.23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0.48330000000000001</v>
      </c>
      <c r="J10" s="3">
        <v>6.9999999999999999E-4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5.23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0.48270000000000002</v>
      </c>
      <c r="J11" s="3">
        <v>8.9999999999999998E-4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5.23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0.48249999999999998</v>
      </c>
      <c r="J12" s="3">
        <v>6.9999999999999999E-4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5.23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0.48249999999999998</v>
      </c>
      <c r="J13" s="3">
        <v>6.9999999999999999E-4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5.23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0.48259999999999997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5.23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0.48330000000000001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5.23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0.4849</v>
      </c>
      <c r="J16" s="3">
        <v>6.9999999999999999E-4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5.23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0.48599999999999999</v>
      </c>
      <c r="J17" s="3">
        <v>8.9999999999999998E-4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5.23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0.48699999999999999</v>
      </c>
      <c r="J18" s="3">
        <v>8.0000000000000004E-4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5.23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0.48770000000000002</v>
      </c>
      <c r="J19" s="3">
        <v>8.0000000000000004E-4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5.23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0.48849999999999999</v>
      </c>
      <c r="J20" s="3">
        <v>8.0000000000000004E-4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5.23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0.4894</v>
      </c>
      <c r="J21" s="3">
        <v>1.1000000000000001E-3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5.23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0.49020000000000002</v>
      </c>
      <c r="J22" s="3">
        <v>8.0000000000000004E-4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5.23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0.4909</v>
      </c>
      <c r="J23" s="3">
        <v>1.1000000000000001E-3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5.23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0.49209999999999998</v>
      </c>
      <c r="J24" s="3">
        <v>6.9999999999999999E-4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5.23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0.49299999999999999</v>
      </c>
      <c r="J25" s="3">
        <v>8.0000000000000004E-4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5.23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0.49359999999999998</v>
      </c>
      <c r="J26" s="3">
        <v>8.0000000000000004E-4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5.23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0.49430000000000002</v>
      </c>
      <c r="J27" s="3">
        <v>8.0000000000000004E-4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5.23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0.49540000000000001</v>
      </c>
      <c r="J28" s="3">
        <v>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5.23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0.49630000000000002</v>
      </c>
      <c r="J29" s="3">
        <v>8.9999999999999998E-4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5.23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0.49690000000000001</v>
      </c>
      <c r="J30" s="3">
        <v>8.0000000000000004E-4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5.23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0.49780000000000002</v>
      </c>
      <c r="J31" s="3">
        <v>8.0000000000000004E-4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5.23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0.49880000000000002</v>
      </c>
      <c r="J32" s="3">
        <v>8.9999999999999998E-4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5.23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0.49940000000000001</v>
      </c>
      <c r="J33" s="3">
        <v>8.9999999999999998E-4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5.23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0.50019999999999998</v>
      </c>
      <c r="J34" s="3">
        <v>8.0000000000000004E-4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5.23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0.50109999999999999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5.23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0.502</v>
      </c>
      <c r="J36" s="3">
        <v>8.9999999999999998E-4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5.23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0.50260000000000005</v>
      </c>
      <c r="J37" s="3">
        <v>8.9999999999999998E-4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5.23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0.50360000000000005</v>
      </c>
      <c r="J38" s="3">
        <v>8.0000000000000004E-4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5.23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0.50470000000000004</v>
      </c>
      <c r="J39" s="3">
        <v>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5.23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0.50519999999999998</v>
      </c>
      <c r="J40" s="3">
        <v>8.9999999999999998E-4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5.23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0.50590000000000002</v>
      </c>
      <c r="J41" s="3">
        <v>8.0000000000000004E-4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5.23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0.50690000000000002</v>
      </c>
      <c r="J42" s="3">
        <v>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5.23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0.50790000000000002</v>
      </c>
      <c r="J43" s="3">
        <v>8.0000000000000004E-4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5.23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0.50860000000000005</v>
      </c>
      <c r="J44" s="3">
        <v>8.9999999999999998E-4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5.23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0.50939999999999996</v>
      </c>
      <c r="J45" s="3">
        <v>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5.23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0.51039999999999996</v>
      </c>
      <c r="J46" s="3">
        <v>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5.23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0.5111</v>
      </c>
      <c r="J47" s="3">
        <v>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5.23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0.51190000000000002</v>
      </c>
      <c r="J48" s="3">
        <v>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5.23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0.51280000000000003</v>
      </c>
      <c r="J49" s="3">
        <v>1.1000000000000001E-3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5.23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0.51359999999999995</v>
      </c>
      <c r="J50" s="3">
        <v>8.9999999999999998E-4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5.23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0.51429999999999998</v>
      </c>
      <c r="J51" s="3">
        <v>8.0000000000000004E-4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5.23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0.5151</v>
      </c>
      <c r="J52" s="3">
        <v>8.9999999999999998E-4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5.23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0.51629999999999998</v>
      </c>
      <c r="J53" s="3">
        <v>6.9999999999999999E-4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5.23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0.51700000000000002</v>
      </c>
      <c r="J54" s="3">
        <v>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5.23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0.51759999999999995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5.23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0.51849999999999996</v>
      </c>
      <c r="J56" s="3">
        <v>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5.23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0.51959999999999995</v>
      </c>
      <c r="J57" s="3">
        <v>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5.23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0.52029999999999998</v>
      </c>
      <c r="J58" s="3">
        <v>1.1000000000000001E-3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5.23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0.52110000000000001</v>
      </c>
      <c r="J59" s="3">
        <v>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5.23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0.52210000000000001</v>
      </c>
      <c r="J60" s="3">
        <v>1E-3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5.23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0.52290000000000003</v>
      </c>
      <c r="J61" s="3">
        <v>1.1999999999999999E-3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5.23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0.52359999999999995</v>
      </c>
      <c r="J62" s="3">
        <v>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5.23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0.52429999999999999</v>
      </c>
      <c r="J63" s="3">
        <v>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5.23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0.52529999999999999</v>
      </c>
      <c r="J64" s="3">
        <v>1E-3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5.23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0.52610000000000001</v>
      </c>
      <c r="J65" s="3">
        <v>1.1000000000000001E-3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5.23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0.52680000000000005</v>
      </c>
      <c r="J66" s="3">
        <v>8.9999999999999998E-4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5.23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0.52790000000000004</v>
      </c>
      <c r="J67" s="3">
        <v>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5.23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0.52880000000000005</v>
      </c>
      <c r="J68" s="3">
        <v>1.1999999999999999E-3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5.23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0.52939999999999998</v>
      </c>
      <c r="J69" s="3">
        <v>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5.23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0.53010000000000002</v>
      </c>
      <c r="J70" s="3">
        <v>1.1000000000000001E-3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5.23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0.53120000000000001</v>
      </c>
      <c r="J71" s="3">
        <v>1E-3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5.23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0.53200000000000003</v>
      </c>
      <c r="J72" s="3">
        <v>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5.23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0.53280000000000005</v>
      </c>
      <c r="J73" s="3">
        <v>1.1000000000000001E-3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5.23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0.53369999999999995</v>
      </c>
      <c r="J74" s="3">
        <v>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5.23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0.53459999999999996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5.23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0.5353</v>
      </c>
      <c r="J76" s="3">
        <v>1E-3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5.23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0.53610000000000002</v>
      </c>
      <c r="J77" s="3">
        <v>1E-3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5.23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0.53690000000000004</v>
      </c>
      <c r="J78" s="3">
        <v>1.1000000000000001E-3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5.23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0.53779999999999994</v>
      </c>
      <c r="J79" s="3">
        <v>1.1000000000000001E-3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5.23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0.53839999999999999</v>
      </c>
      <c r="J80" s="3">
        <v>1E-3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5.23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0.53949999999999998</v>
      </c>
      <c r="J81" s="3">
        <v>1.1999999999999999E-3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5.23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0.54049999999999998</v>
      </c>
      <c r="J82" s="3">
        <v>1.1000000000000001E-3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5.23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0.54110000000000003</v>
      </c>
      <c r="J83" s="3">
        <v>1.1999999999999999E-3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5.23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0.54179999999999995</v>
      </c>
      <c r="J84" s="3">
        <v>1E-3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5.23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0.54279999999999995</v>
      </c>
      <c r="J85" s="3">
        <v>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5.23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0.54369999999999996</v>
      </c>
      <c r="J86" s="3">
        <v>1.1000000000000001E-3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5.23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0.5444</v>
      </c>
      <c r="J87" s="3">
        <v>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5.23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0.54530000000000001</v>
      </c>
      <c r="J88" s="3">
        <v>1.1999999999999999E-3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5.23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0.5464</v>
      </c>
      <c r="J89" s="3">
        <v>1.1000000000000001E-3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5.23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0.54700000000000004</v>
      </c>
      <c r="J90" s="3">
        <v>1.4E-3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5.23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0.54769999999999996</v>
      </c>
      <c r="J91" s="3">
        <v>1.1000000000000001E-3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5.23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0.54859999999999998</v>
      </c>
      <c r="J92" s="3">
        <v>1.2999999999999999E-3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5.23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0.54949999999999999</v>
      </c>
      <c r="J93" s="3">
        <v>1.2999999999999999E-3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5.23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0.55020000000000002</v>
      </c>
      <c r="J94" s="3">
        <v>1.2999999999999999E-3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5.23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0.55100000000000005</v>
      </c>
      <c r="J95" s="3">
        <v>1.1999999999999999E-3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5.23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0.55210000000000004</v>
      </c>
      <c r="J96" s="3">
        <v>1.4E-3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5.23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0.55279999999999996</v>
      </c>
      <c r="J97" s="3">
        <v>1.4E-3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5.23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0.55349999999999999</v>
      </c>
      <c r="J98" s="3">
        <v>1.1999999999999999E-3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5.23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0.55449999999999999</v>
      </c>
      <c r="J99" s="3">
        <v>1.4E-3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5.23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0.55559999999999998</v>
      </c>
      <c r="J100" s="3">
        <v>1.4E-3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5.23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0.55620000000000003</v>
      </c>
      <c r="J101" s="3">
        <v>1.2999999999999999E-3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5.23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0.55689999999999995</v>
      </c>
      <c r="J102" s="3">
        <v>1.1999999999999999E-3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5.23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0.55789999999999995</v>
      </c>
      <c r="J103" s="3">
        <v>1.5E-3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5.23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0.55869999999999997</v>
      </c>
      <c r="J104" s="3">
        <v>1.2999999999999999E-3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5.23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0.55940000000000001</v>
      </c>
      <c r="J105" s="3">
        <v>1.4E-3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5.23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0.56030000000000002</v>
      </c>
      <c r="J106" s="3">
        <v>1E-3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5.23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0.56110000000000004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5.23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0.56189999999999996</v>
      </c>
      <c r="J108" s="3">
        <v>1.2999999999999999E-3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5.23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0.56259999999999999</v>
      </c>
      <c r="J109" s="3">
        <v>1.5E-3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5.23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0.56379999999999997</v>
      </c>
      <c r="J110" s="3">
        <v>1.5E-3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5.23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0.5645</v>
      </c>
      <c r="J111" s="3">
        <v>1.4E-3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5.23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0.56520000000000004</v>
      </c>
      <c r="J112" s="3">
        <v>1.5E-3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5.23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0.56599999999999995</v>
      </c>
      <c r="J113" s="3">
        <v>1.5E-3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5.23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0.56710000000000005</v>
      </c>
      <c r="J114" s="3">
        <v>1.5E-3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5.23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0.56779999999999997</v>
      </c>
      <c r="J115" s="3">
        <v>1.4E-3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5.23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0.56850000000000001</v>
      </c>
      <c r="J116" s="3">
        <v>1.4E-3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5.23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0.56950000000000001</v>
      </c>
      <c r="J117" s="3">
        <v>1.5E-3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5.23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0.57040000000000002</v>
      </c>
      <c r="J118" s="3">
        <v>1.6000000000000001E-3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5.23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0.57110000000000005</v>
      </c>
      <c r="J119" s="3">
        <v>1.5E-3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5.23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0.57189999999999996</v>
      </c>
      <c r="J120" s="3">
        <v>1.6000000000000001E-3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5.23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0.57289999999999996</v>
      </c>
      <c r="J121" s="3">
        <v>1.6000000000000001E-3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5.23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0.5736</v>
      </c>
      <c r="J122" s="3">
        <v>1.5E-3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5.23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0.57430000000000003</v>
      </c>
      <c r="J123" s="3">
        <v>1.6000000000000001E-3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5.23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0.57530000000000003</v>
      </c>
      <c r="J124" s="3">
        <v>1.5E-3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5.23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0.57630000000000003</v>
      </c>
      <c r="J125" s="3">
        <v>1.6000000000000001E-3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5.23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0.57689999999999997</v>
      </c>
      <c r="J126" s="3">
        <v>1.5E-3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5.23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0.5776</v>
      </c>
      <c r="J127" s="3">
        <v>1.5E-3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5.23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0.57869999999999999</v>
      </c>
      <c r="J128" s="3">
        <v>1.6000000000000001E-3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5.23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0.5796</v>
      </c>
      <c r="J129" s="3">
        <v>1.6999999999999999E-3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5.23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0.58030000000000004</v>
      </c>
      <c r="J130" s="3">
        <v>1.6999999999999999E-3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5.23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0.58109999999999995</v>
      </c>
      <c r="J131" s="3">
        <v>1.5E-3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5.23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0.58209999999999995</v>
      </c>
      <c r="J132" s="3">
        <v>1.8E-3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5.23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0.58279999999999998</v>
      </c>
      <c r="J133" s="3">
        <v>1.5E-3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5.23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0.58360000000000001</v>
      </c>
      <c r="J134" s="3">
        <v>1.6999999999999999E-3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5.23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0.58440000000000003</v>
      </c>
      <c r="J135" s="3">
        <v>1.5E-3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5.23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0.58530000000000004</v>
      </c>
      <c r="J136" s="3">
        <v>1.6999999999999999E-3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5.23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0.58589999999999998</v>
      </c>
      <c r="J137" s="3">
        <v>1.6999999999999999E-3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5.23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0.58689999999999998</v>
      </c>
      <c r="J138" s="3">
        <v>1.6999999999999999E-3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5.23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0.58789999999999998</v>
      </c>
      <c r="J139" s="3">
        <v>1.5E-3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5.23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0.58860000000000001</v>
      </c>
      <c r="J140" s="3">
        <v>1.4E-3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5.23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0.58930000000000005</v>
      </c>
      <c r="J141" s="3">
        <v>1.6000000000000001E-3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5.23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0.59030000000000005</v>
      </c>
      <c r="J142" s="3">
        <v>1.5E-3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5.23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0.59130000000000005</v>
      </c>
      <c r="J143" s="3">
        <v>1.6000000000000001E-3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5.23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0.59189999999999998</v>
      </c>
      <c r="J144" s="3">
        <v>1.5E-3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5.23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0.59279999999999999</v>
      </c>
      <c r="J145" s="3">
        <v>1.6000000000000001E-3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5.23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0.59379999999999999</v>
      </c>
      <c r="J146" s="3">
        <v>1.6000000000000001E-3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5.23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0.59450000000000003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5.23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0.59519999999999995</v>
      </c>
      <c r="J148" s="3">
        <v>1.5E-3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5.23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0.59609999999999996</v>
      </c>
      <c r="J149" s="3">
        <v>1.6000000000000001E-3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5.23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0.59699999999999998</v>
      </c>
      <c r="J150" s="3">
        <v>1.6999999999999999E-3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5.23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0.59770000000000001</v>
      </c>
      <c r="J151" s="3">
        <v>1.6999999999999999E-3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5.23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0.59850000000000003</v>
      </c>
      <c r="J152" s="3">
        <v>1.5E-3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5.23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0.59950000000000003</v>
      </c>
      <c r="J153" s="3">
        <v>1.6999999999999999E-3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5.23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0.60040000000000004</v>
      </c>
      <c r="J154" s="3">
        <v>1.4E-3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5.23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0.60099999999999998</v>
      </c>
      <c r="J155" s="3">
        <v>1.6999999999999999E-3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5.23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0.60189999999999999</v>
      </c>
      <c r="J156" s="3">
        <v>1.6999999999999999E-3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5.23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0.60289999999999999</v>
      </c>
      <c r="J157" s="3">
        <v>2E-3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5.23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0.60360000000000003</v>
      </c>
      <c r="J158" s="3">
        <v>1.8E-3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5.23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0.60440000000000005</v>
      </c>
      <c r="J159" s="3">
        <v>1.6999999999999999E-3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5.23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0.60540000000000005</v>
      </c>
      <c r="J160" s="3">
        <v>1.6999999999999999E-3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5.23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0.60619999999999996</v>
      </c>
      <c r="J161" s="3">
        <v>1.8E-3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5.23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0.6069</v>
      </c>
      <c r="J162" s="3">
        <v>1.6000000000000001E-3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5.23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0.60780000000000001</v>
      </c>
      <c r="J163" s="3">
        <v>1.6999999999999999E-3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5.23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0.60870000000000002</v>
      </c>
      <c r="J164" s="3">
        <v>1.9E-3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5.23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0.60940000000000005</v>
      </c>
      <c r="J165" s="3">
        <v>1.6000000000000001E-3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5.23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0.61009999999999998</v>
      </c>
      <c r="J166" s="3">
        <v>2.0999999999999999E-3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5.23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0.61129999999999995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5.23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0.61209999999999998</v>
      </c>
      <c r="J168" s="3">
        <v>1.8E-3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5.23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0.61270000000000002</v>
      </c>
      <c r="J169" s="3">
        <v>2E-3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5.23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0.61350000000000005</v>
      </c>
      <c r="J170" s="3">
        <v>2E-3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5.23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0.61450000000000005</v>
      </c>
      <c r="J171" s="3">
        <v>2E-3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5.23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0.61539999999999995</v>
      </c>
      <c r="J172" s="3">
        <v>2E-3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5.23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0.61609999999999998</v>
      </c>
      <c r="J173" s="3">
        <v>2E-3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5.23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0.61709999999999998</v>
      </c>
      <c r="J174" s="3">
        <v>1.8E-3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5.23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0.61799999999999999</v>
      </c>
      <c r="J175" s="3">
        <v>1.9E-3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5.23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0.61860000000000004</v>
      </c>
      <c r="J176" s="3">
        <v>1.9E-3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5.23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0.61939999999999995</v>
      </c>
      <c r="J177" s="3">
        <v>1.8E-3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5.23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0.62029999999999996</v>
      </c>
      <c r="J178" s="3">
        <v>1.8E-3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5.23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0.62109999999999999</v>
      </c>
      <c r="J179" s="3">
        <v>1.8E-3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5.23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0.62180000000000002</v>
      </c>
      <c r="J180" s="3">
        <v>1.8E-3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5.23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0.62280000000000002</v>
      </c>
      <c r="J181" s="3">
        <v>1.9E-3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5.23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0.62380000000000002</v>
      </c>
      <c r="J182" s="3">
        <v>2E-3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5.23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0.62439999999999996</v>
      </c>
      <c r="J183" s="3">
        <v>1.9E-3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5.23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0.62509999999999999</v>
      </c>
      <c r="J184" s="3">
        <v>1.8E-3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5.23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0.62619999999999998</v>
      </c>
      <c r="J185" s="3">
        <v>1.8E-3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5.23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0.62709999999999999</v>
      </c>
      <c r="J186" s="3">
        <v>1.8E-3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5.23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0.62770000000000004</v>
      </c>
      <c r="J187" s="3">
        <v>1.8E-3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5.23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0.62860000000000005</v>
      </c>
      <c r="J188" s="3">
        <v>1.6999999999999999E-3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5.23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0.62960000000000005</v>
      </c>
      <c r="J189" s="3">
        <v>2E-3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5.23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0.63029999999999997</v>
      </c>
      <c r="J190" s="3">
        <v>1.9E-3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5.23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0.63100000000000001</v>
      </c>
      <c r="J191" s="3">
        <v>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5.23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0.63190000000000002</v>
      </c>
      <c r="J192" s="3">
        <v>1.8E-3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5.23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0.63290000000000002</v>
      </c>
      <c r="J193" s="3">
        <v>1.6999999999999999E-3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5.23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0.63349999999999995</v>
      </c>
      <c r="J194" s="3">
        <v>1.8E-3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5.23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0.63439999999999996</v>
      </c>
      <c r="J195" s="3">
        <v>1.6999999999999999E-3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5.23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0.63549999999999995</v>
      </c>
      <c r="J196" s="3">
        <v>2.2000000000000001E-3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5.23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0.6361</v>
      </c>
      <c r="J197" s="3">
        <v>2E-3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5.23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0.63680000000000003</v>
      </c>
      <c r="J198" s="3">
        <v>2.0999999999999999E-3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5.23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0.63770000000000004</v>
      </c>
      <c r="J199" s="3">
        <v>2E-3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5.23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0.63870000000000005</v>
      </c>
      <c r="J200" s="3">
        <v>2E-3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5.23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0.63939999999999997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5.23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0.64029999999999998</v>
      </c>
      <c r="J202" s="3">
        <v>2.2000000000000001E-3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5.23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0.64129999999999998</v>
      </c>
      <c r="J203" s="3">
        <v>2E-3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5.23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0.64200000000000002</v>
      </c>
      <c r="J204" s="3">
        <v>1.9E-3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5.23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0.64270000000000005</v>
      </c>
      <c r="J205" s="3">
        <v>1.9E-3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5.23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0.64359999999999995</v>
      </c>
      <c r="J206" s="3">
        <v>1.9E-3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5.23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0.64459999999999995</v>
      </c>
      <c r="J207" s="3">
        <v>2.0999999999999999E-3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5.23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0.64529999999999998</v>
      </c>
      <c r="J208" s="3">
        <v>2.0999999999999999E-3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5.23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0.64600000000000002</v>
      </c>
      <c r="J209" s="3">
        <v>2.3E-3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5.23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0.64700000000000002</v>
      </c>
      <c r="J210" s="3">
        <v>2.0999999999999999E-3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5.23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0.64790000000000003</v>
      </c>
      <c r="J211" s="3">
        <v>2.2000000000000001E-3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5.23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0.64849999999999997</v>
      </c>
      <c r="J212" s="3">
        <v>2.2000000000000001E-3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5.23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0.64929999999999999</v>
      </c>
      <c r="J213" s="3">
        <v>2.2000000000000001E-3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5.23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0.65039999999999998</v>
      </c>
      <c r="J214" s="3">
        <v>2.3E-3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5.23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0.6512</v>
      </c>
      <c r="J215" s="3">
        <v>2.3E-3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5.23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0.65190000000000003</v>
      </c>
      <c r="J216" s="3">
        <v>2.2000000000000001E-3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5.23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0.65290000000000004</v>
      </c>
      <c r="J217" s="3">
        <v>2.3999999999999998E-3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5.23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0.65380000000000005</v>
      </c>
      <c r="J218" s="3">
        <v>2.3999999999999998E-3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5.23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0.65439999999999998</v>
      </c>
      <c r="J219" s="3">
        <v>2.3999999999999998E-3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5.23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0.6552</v>
      </c>
      <c r="J220" s="3">
        <v>2.3E-3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5.23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0.65620000000000001</v>
      </c>
      <c r="J221" s="3">
        <v>2.3999999999999998E-3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5.23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0.65700000000000003</v>
      </c>
      <c r="J222" s="3">
        <v>2.3E-3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5.23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0.65759999999999996</v>
      </c>
      <c r="J223" s="3">
        <v>2.5000000000000001E-3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5.23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0.65869999999999995</v>
      </c>
      <c r="J224" s="3">
        <v>2.5999999999999999E-3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5.23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0.65959999999999996</v>
      </c>
      <c r="J225" s="3">
        <v>2.5999999999999999E-3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5.23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0.66020000000000001</v>
      </c>
      <c r="J226" s="3">
        <v>2.5000000000000001E-3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5.23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0.66090000000000004</v>
      </c>
      <c r="J227" s="3">
        <v>2.5999999999999999E-3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5.23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0.66200000000000003</v>
      </c>
      <c r="J228" s="3">
        <v>2.5000000000000001E-3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5.23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0.66290000000000004</v>
      </c>
      <c r="J229" s="3">
        <v>2.3999999999999998E-3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5.23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0.66359999999999997</v>
      </c>
      <c r="J230" s="3">
        <v>2.5000000000000001E-3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5.23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0.66449999999999998</v>
      </c>
      <c r="J231" s="3">
        <v>2.3999999999999998E-3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5.23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0.66539999999999999</v>
      </c>
      <c r="J232" s="3">
        <v>2.3999999999999998E-3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5.23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0.66610000000000003</v>
      </c>
      <c r="J233" s="3">
        <v>2.3E-3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5.23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0.66690000000000005</v>
      </c>
      <c r="J234" s="3">
        <v>2.3E-3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5.23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0.66779999999999995</v>
      </c>
      <c r="J235" s="3">
        <v>2.3E-3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5.23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0.66869999999999996</v>
      </c>
      <c r="J236" s="3">
        <v>2.2000000000000001E-3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5.23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0.66930000000000001</v>
      </c>
      <c r="J237" s="3">
        <v>1.9E-3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5.23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0.67030000000000001</v>
      </c>
      <c r="J238" s="3">
        <v>1.9E-3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5.23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0.6714</v>
      </c>
      <c r="J239" s="3">
        <v>2.0999999999999999E-3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5.23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0.67200000000000004</v>
      </c>
      <c r="J240" s="3">
        <v>1.9E-3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5.23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0.67259999999999998</v>
      </c>
      <c r="J241" s="3">
        <v>1.8E-3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5.23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0.67359999999999998</v>
      </c>
      <c r="J242" s="3">
        <v>2.2000000000000001E-3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5.23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0.67459999999999998</v>
      </c>
      <c r="J243" s="3">
        <v>2E-3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5.23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0.67530000000000001</v>
      </c>
      <c r="J244" s="3">
        <v>2.2000000000000001E-3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5.23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0.67610000000000003</v>
      </c>
      <c r="J245" s="3">
        <v>1.9E-3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5.23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0.67710000000000004</v>
      </c>
      <c r="J246" s="3">
        <v>2.3E-3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5.23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0.67779999999999996</v>
      </c>
      <c r="J247" s="3">
        <v>2E-3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5.23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0.67859999999999998</v>
      </c>
      <c r="J248" s="3">
        <v>2E-3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5.23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0.6794</v>
      </c>
      <c r="J249" s="3">
        <v>2.0999999999999999E-3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5.23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0.6804</v>
      </c>
      <c r="J250" s="3">
        <v>2.2000000000000001E-3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5.23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0.68110000000000004</v>
      </c>
      <c r="J251" s="3">
        <v>2.0999999999999999E-3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5.23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0.68189999999999995</v>
      </c>
      <c r="J252" s="3">
        <v>2.3E-3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5.23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0.68300000000000005</v>
      </c>
      <c r="J253" s="3">
        <v>2.0999999999999999E-3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5.23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0.68369999999999997</v>
      </c>
      <c r="J254" s="3">
        <v>2.3E-3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5.23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0.68430000000000002</v>
      </c>
      <c r="J255" s="3">
        <v>2.2000000000000001E-3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5.23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0.68510000000000004</v>
      </c>
      <c r="J256" s="3">
        <v>1.9E-3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5.23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0.68630000000000002</v>
      </c>
      <c r="J257" s="3">
        <v>2.2000000000000001E-3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5.23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0.68700000000000006</v>
      </c>
      <c r="J258" s="3">
        <v>2.0999999999999999E-3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5.23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0.68779999999999997</v>
      </c>
      <c r="J259" s="3">
        <v>2.2000000000000001E-3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5.23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0.68879999999999997</v>
      </c>
      <c r="J260" s="3">
        <v>2.3E-3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5.23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0.68959999999999999</v>
      </c>
      <c r="J261" s="3">
        <v>2.3E-3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5.23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0.69030000000000002</v>
      </c>
      <c r="J262" s="3">
        <v>2.2000000000000001E-3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5.23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0.69110000000000005</v>
      </c>
      <c r="J263" s="3">
        <v>2.2000000000000001E-3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5.23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0.69199999999999995</v>
      </c>
      <c r="J264" s="3">
        <v>2.5000000000000001E-3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5.23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0.69279999999999997</v>
      </c>
      <c r="J265" s="3">
        <v>2.3999999999999998E-3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5.23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0.69340000000000002</v>
      </c>
      <c r="J266" s="3">
        <v>2.5000000000000001E-3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5.23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0.69450000000000001</v>
      </c>
      <c r="J267" s="3">
        <v>2.3E-3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5.23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0.69540000000000002</v>
      </c>
      <c r="J268" s="3">
        <v>2.5000000000000001E-3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5.23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0.69599999999999995</v>
      </c>
      <c r="J269" s="3">
        <v>2.3999999999999998E-3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5.23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0.69669999999999999</v>
      </c>
      <c r="J270" s="3">
        <v>2.2000000000000001E-3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5.23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0.69789999999999996</v>
      </c>
      <c r="J271" s="3">
        <v>2.2000000000000001E-3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5.23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0.69869999999999999</v>
      </c>
      <c r="J272" s="3">
        <v>2.5000000000000001E-3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5.23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0.69940000000000002</v>
      </c>
      <c r="J273" s="3">
        <v>2.3999999999999998E-3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5.23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0.70030000000000003</v>
      </c>
      <c r="J274" s="3">
        <v>2.3E-3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5.23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0.70130000000000003</v>
      </c>
      <c r="J275" s="3">
        <v>2.3999999999999998E-3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5.23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0.70189999999999997</v>
      </c>
      <c r="J276" s="3">
        <v>2.3999999999999998E-3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5.23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0.70269999999999999</v>
      </c>
      <c r="J277" s="3">
        <v>2.3999999999999998E-3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5.23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0.7036</v>
      </c>
      <c r="J278" s="3">
        <v>2.0999999999999999E-3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5.23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0.70450000000000002</v>
      </c>
      <c r="J279" s="3">
        <v>2.3E-3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5.23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0.70509999999999995</v>
      </c>
      <c r="J280" s="3">
        <v>2.3999999999999998E-3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5.23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0.70620000000000005</v>
      </c>
      <c r="J281" s="3">
        <v>2.5000000000000001E-3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5.23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0.70709999999999995</v>
      </c>
      <c r="J282" s="3">
        <v>2.3999999999999998E-3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5.23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0.7077</v>
      </c>
      <c r="J283" s="3">
        <v>2.3E-3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5.23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0.70840000000000003</v>
      </c>
      <c r="J284" s="3">
        <v>2.5000000000000001E-3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5.23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0.70940000000000003</v>
      </c>
      <c r="J285" s="3">
        <v>2.5999999999999999E-3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5.23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0.71040000000000003</v>
      </c>
      <c r="J286" s="3">
        <v>2.3E-3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5.23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0.71109999999999995</v>
      </c>
      <c r="J287" s="3">
        <v>2.3999999999999998E-3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5.23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0.71189999999999998</v>
      </c>
      <c r="J288" s="3">
        <v>2.3999999999999998E-3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5.23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0.71289999999999998</v>
      </c>
      <c r="J289" s="3">
        <v>2.3999999999999998E-3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5.23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0.71360000000000001</v>
      </c>
      <c r="J290" s="3">
        <v>2.8E-3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5.23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0.71440000000000003</v>
      </c>
      <c r="J291" s="3">
        <v>2.3999999999999998E-3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5.23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0.71530000000000005</v>
      </c>
      <c r="J292" s="3">
        <v>2.3999999999999998E-3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5.23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0.71619999999999995</v>
      </c>
      <c r="J293" s="3">
        <v>2.5000000000000001E-3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5.23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0.71679999999999999</v>
      </c>
      <c r="J294" s="3">
        <v>2.5000000000000001E-3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5.23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0.71779999999999999</v>
      </c>
      <c r="J295" s="3">
        <v>2.5000000000000001E-3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5.23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0.71889999999999998</v>
      </c>
      <c r="J296" s="3">
        <v>2.7000000000000001E-3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5.23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0.71940000000000004</v>
      </c>
      <c r="J297" s="3">
        <v>2.3E-3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5.23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0.72009999999999996</v>
      </c>
      <c r="J298" s="3">
        <v>2.5999999999999999E-3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5.23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0.72099999999999997</v>
      </c>
      <c r="J299" s="3">
        <v>2.5000000000000001E-3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5.23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0.72209999999999996</v>
      </c>
      <c r="J300" s="3">
        <v>2.5000000000000001E-3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5.23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0.7228</v>
      </c>
      <c r="J301" s="3">
        <v>2.3999999999999998E-3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5.23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0.72360000000000002</v>
      </c>
      <c r="J302" s="3">
        <v>2.5000000000000001E-3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5.23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0.72450000000000003</v>
      </c>
      <c r="J303" s="3">
        <v>2.5999999999999999E-3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5.23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0.72540000000000004</v>
      </c>
      <c r="J304" s="3">
        <v>2.3999999999999998E-3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5.23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0.72609999999999997</v>
      </c>
      <c r="J305" s="3">
        <v>2.5999999999999999E-3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5.23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0.72689999999999999</v>
      </c>
      <c r="J306" s="3">
        <v>2.5000000000000001E-3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5.23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0.72789999999999999</v>
      </c>
      <c r="J307" s="3">
        <v>2.5000000000000001E-3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5.23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0.72860000000000003</v>
      </c>
      <c r="J308" s="3">
        <v>2.3999999999999998E-3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5.23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0.72929999999999995</v>
      </c>
      <c r="J309" s="3">
        <v>2.5999999999999999E-3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5.23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0.73040000000000005</v>
      </c>
      <c r="J310" s="3">
        <v>2.7000000000000001E-3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5.23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0.73119999999999996</v>
      </c>
      <c r="J311" s="3">
        <v>2.5000000000000001E-3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5.23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0.73180000000000001</v>
      </c>
      <c r="J312" s="3">
        <v>2.2000000000000001E-3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5.23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0.73260000000000003</v>
      </c>
      <c r="J313" s="3">
        <v>2.3999999999999998E-3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5.23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0.73380000000000001</v>
      </c>
      <c r="J314" s="3">
        <v>2.5000000000000001E-3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5.23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0.73460000000000003</v>
      </c>
      <c r="J315" s="3">
        <v>2.5000000000000001E-3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5.23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0.73519999999999996</v>
      </c>
      <c r="J316" s="3">
        <v>2.2000000000000001E-3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5.23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0.73619999999999997</v>
      </c>
      <c r="J317" s="3">
        <v>2.3999999999999998E-3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5.23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0.73699999999999999</v>
      </c>
      <c r="J318" s="3">
        <v>2.5000000000000001E-3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5.23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0.73780000000000001</v>
      </c>
      <c r="J319" s="3">
        <v>2.5000000000000001E-3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5.23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0.73860000000000003</v>
      </c>
      <c r="J320" s="3">
        <v>2.3999999999999998E-3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5.23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0.73939999999999995</v>
      </c>
      <c r="J321" s="3">
        <v>2.3999999999999998E-3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5.23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0.74029999999999996</v>
      </c>
      <c r="J322" s="3">
        <v>2.3E-3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5.23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0.7409</v>
      </c>
      <c r="J323" s="3">
        <v>2.5999999999999999E-3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5.23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0.74209999999999998</v>
      </c>
      <c r="J324" s="3">
        <v>2.5999999999999999E-3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5.23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0.74299999999999999</v>
      </c>
      <c r="J325" s="3">
        <v>2.3999999999999998E-3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5.23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0.74360000000000004</v>
      </c>
      <c r="J326" s="3">
        <v>2.3E-3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5.23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0.74429999999999996</v>
      </c>
      <c r="J327" s="3">
        <v>2.3999999999999998E-3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5.23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0.74539999999999995</v>
      </c>
      <c r="J328" s="3">
        <v>2.5999999999999999E-3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5.23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0.74629999999999996</v>
      </c>
      <c r="J329" s="3">
        <v>2.3E-3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5.23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0.74690000000000001</v>
      </c>
      <c r="J330" s="3">
        <v>2.5999999999999999E-3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5.23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0.74780000000000002</v>
      </c>
      <c r="J331" s="3">
        <v>2.5999999999999999E-3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5.23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0.74880000000000002</v>
      </c>
      <c r="J332" s="3">
        <v>2.3E-3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5.23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0.74939999999999996</v>
      </c>
      <c r="J333" s="3">
        <v>2.3999999999999998E-3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5.23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0.75019999999999998</v>
      </c>
      <c r="J334" s="3">
        <v>2.5000000000000001E-3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5.23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0.75109999999999999</v>
      </c>
      <c r="J335" s="3">
        <v>2.3E-3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5.23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0.752</v>
      </c>
      <c r="J336" s="3">
        <v>2.5000000000000001E-3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5.23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0.75270000000000004</v>
      </c>
      <c r="J337" s="3">
        <v>2.3999999999999998E-3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5.23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0.75360000000000005</v>
      </c>
      <c r="J338" s="3">
        <v>2.5000000000000001E-3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5.23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0.75470000000000004</v>
      </c>
      <c r="J339" s="3">
        <v>2.5000000000000001E-3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5.23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0.75519999999999998</v>
      </c>
      <c r="J340" s="3">
        <v>2.5000000000000001E-3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5.23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0.75590000000000002</v>
      </c>
      <c r="J341" s="3">
        <v>2.5999999999999999E-3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5.23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0.75690000000000002</v>
      </c>
      <c r="J342" s="3">
        <v>2.5000000000000001E-3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5.23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0.75790000000000002</v>
      </c>
      <c r="J343" s="3">
        <v>2.5000000000000001E-3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5.23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0.75860000000000005</v>
      </c>
      <c r="J344" s="3">
        <v>2.5999999999999999E-3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5.23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0.75949999999999995</v>
      </c>
      <c r="J345" s="3">
        <v>2.7000000000000001E-3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5.23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0.76049999999999995</v>
      </c>
      <c r="J346" s="3">
        <v>2.5000000000000001E-3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5.23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0.76119999999999999</v>
      </c>
      <c r="J347" s="3">
        <v>2.5999999999999999E-3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5.23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0.76190000000000002</v>
      </c>
      <c r="J348" s="3">
        <v>2.5999999999999999E-3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5.23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0.76280000000000003</v>
      </c>
      <c r="J349" s="3">
        <v>2.5000000000000001E-3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5.23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0.76359999999999995</v>
      </c>
      <c r="J350" s="3">
        <v>2.5999999999999999E-3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5.23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0.76429999999999998</v>
      </c>
      <c r="J351" s="3">
        <v>2.5999999999999999E-3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5.23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0.7651</v>
      </c>
      <c r="J352" s="3">
        <v>2.5999999999999999E-3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5.23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0.76629999999999998</v>
      </c>
      <c r="J353" s="3">
        <v>2.7000000000000001E-3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5.23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0.76700000000000002</v>
      </c>
      <c r="J354" s="3">
        <v>2.7000000000000001E-3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5.23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0.76759999999999995</v>
      </c>
      <c r="J355" s="3">
        <v>2.7000000000000001E-3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5.23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0.76849999999999996</v>
      </c>
      <c r="J356" s="3">
        <v>2.7000000000000001E-3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5.23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0.76970000000000005</v>
      </c>
      <c r="J357" s="3">
        <v>2.8E-3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5.23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0.77029999999999998</v>
      </c>
      <c r="J358" s="3">
        <v>2.5999999999999999E-3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5.23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0.77110000000000001</v>
      </c>
      <c r="J359" s="3">
        <v>2.5999999999999999E-3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5.23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0.77210000000000001</v>
      </c>
      <c r="J360" s="3">
        <v>2.5000000000000001E-3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5.23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0.77290000000000003</v>
      </c>
      <c r="J361" s="3">
        <v>2.8999999999999998E-3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5.23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0.77359999999999995</v>
      </c>
      <c r="J362" s="3">
        <v>2.8E-3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5.23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0.77429999999999999</v>
      </c>
      <c r="J363" s="3">
        <v>2.5999999999999999E-3</v>
      </c>
      <c r="K363">
        <f t="shared" si="35"/>
        <v>0</v>
      </c>
    </row>
    <row r="364" spans="1:11" x14ac:dyDescent="0.2">
      <c r="A364" s="5">
        <v>35.5</v>
      </c>
      <c r="B364" s="3">
        <f>I364-$I$364</f>
        <v>0</v>
      </c>
      <c r="C364" s="3">
        <f>J364-$J$364</f>
        <v>0</v>
      </c>
      <c r="D364">
        <f t="shared" si="30"/>
        <v>100</v>
      </c>
      <c r="E364">
        <f t="shared" si="31"/>
        <v>5.23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0.77529999999999999</v>
      </c>
      <c r="J364" s="3">
        <v>2.5999999999999999E-3</v>
      </c>
      <c r="K364">
        <f t="shared" si="35"/>
        <v>4.0000000000001252E-8</v>
      </c>
    </row>
    <row r="365" spans="1:11" x14ac:dyDescent="0.2">
      <c r="A365" s="5">
        <v>35.6</v>
      </c>
      <c r="B365" s="3">
        <f t="shared" ref="B365:B428" si="36">I365-$I$364</f>
        <v>8.0000000000002292E-4</v>
      </c>
      <c r="C365" s="3">
        <f t="shared" ref="C365:C428" si="37">J365-$J$364</f>
        <v>1.0000000000000026E-4</v>
      </c>
      <c r="D365">
        <f t="shared" si="30"/>
        <v>100</v>
      </c>
      <c r="E365">
        <f t="shared" si="31"/>
        <v>5.23</v>
      </c>
      <c r="F365">
        <f t="shared" si="32"/>
        <v>40</v>
      </c>
      <c r="G365">
        <f t="shared" si="33"/>
        <v>1.3709698057610012E-2</v>
      </c>
      <c r="H365">
        <f t="shared" si="34"/>
        <v>2.5104000000000721E-6</v>
      </c>
      <c r="I365" s="3">
        <v>0.77610000000000001</v>
      </c>
      <c r="J365" s="3">
        <v>2.7000000000000001E-3</v>
      </c>
      <c r="K365">
        <f t="shared" si="35"/>
        <v>1.4000000000000684E-7</v>
      </c>
    </row>
    <row r="366" spans="1:11" x14ac:dyDescent="0.2">
      <c r="A366" s="5">
        <v>35.700000000000003</v>
      </c>
      <c r="B366" s="3">
        <f t="shared" si="36"/>
        <v>1.5000000000000568E-3</v>
      </c>
      <c r="C366" s="3">
        <f t="shared" si="37"/>
        <v>2.9999999999999992E-4</v>
      </c>
      <c r="D366">
        <f t="shared" si="30"/>
        <v>100</v>
      </c>
      <c r="E366">
        <f t="shared" si="31"/>
        <v>5.23</v>
      </c>
      <c r="F366">
        <f t="shared" si="32"/>
        <v>40</v>
      </c>
      <c r="G366">
        <f t="shared" si="33"/>
        <v>4.1129094172829915E-2</v>
      </c>
      <c r="H366">
        <f t="shared" si="34"/>
        <v>4.7070000000001787E-6</v>
      </c>
      <c r="I366" s="3">
        <v>0.77680000000000005</v>
      </c>
      <c r="J366" s="3">
        <v>2.8999999999999998E-3</v>
      </c>
      <c r="K366">
        <f t="shared" si="35"/>
        <v>2.1999999999999808E-7</v>
      </c>
    </row>
    <row r="367" spans="1:11" x14ac:dyDescent="0.2">
      <c r="A367" s="5">
        <v>35.799999999999997</v>
      </c>
      <c r="B367" s="3">
        <f t="shared" si="36"/>
        <v>2.6000000000000467E-3</v>
      </c>
      <c r="C367" s="3">
        <f t="shared" si="37"/>
        <v>1.0000000000000026E-4</v>
      </c>
      <c r="D367">
        <f t="shared" si="30"/>
        <v>100</v>
      </c>
      <c r="E367">
        <f t="shared" si="31"/>
        <v>5.23</v>
      </c>
      <c r="F367">
        <f t="shared" si="32"/>
        <v>40</v>
      </c>
      <c r="G367">
        <f t="shared" si="33"/>
        <v>1.3709698057610012E-2</v>
      </c>
      <c r="H367">
        <f t="shared" si="34"/>
        <v>8.1588000000001479E-6</v>
      </c>
      <c r="I367" s="3">
        <v>0.77790000000000004</v>
      </c>
      <c r="J367" s="3">
        <v>2.7000000000000001E-3</v>
      </c>
      <c r="K367">
        <f t="shared" si="35"/>
        <v>2.2500000000000317E-7</v>
      </c>
    </row>
    <row r="368" spans="1:11" x14ac:dyDescent="0.2">
      <c r="A368" s="5">
        <v>35.9</v>
      </c>
      <c r="B368" s="3">
        <f t="shared" si="36"/>
        <v>3.5000000000000586E-3</v>
      </c>
      <c r="C368" s="3">
        <f t="shared" si="37"/>
        <v>4.0000000000000018E-4</v>
      </c>
      <c r="D368">
        <f t="shared" si="30"/>
        <v>100</v>
      </c>
      <c r="E368">
        <f t="shared" si="31"/>
        <v>5.23</v>
      </c>
      <c r="F368">
        <f t="shared" si="32"/>
        <v>40</v>
      </c>
      <c r="G368">
        <f t="shared" si="33"/>
        <v>5.4838792230439935E-2</v>
      </c>
      <c r="H368">
        <f t="shared" si="34"/>
        <v>1.0983000000000184E-5</v>
      </c>
      <c r="I368" s="3">
        <v>0.77880000000000005</v>
      </c>
      <c r="J368" s="3">
        <v>3.0000000000000001E-3</v>
      </c>
      <c r="K368">
        <f t="shared" si="35"/>
        <v>2.3999999999997367E-7</v>
      </c>
    </row>
    <row r="369" spans="1:11" x14ac:dyDescent="0.2">
      <c r="A369" s="5">
        <v>36</v>
      </c>
      <c r="B369" s="3">
        <f t="shared" si="36"/>
        <v>4.0999999999999925E-3</v>
      </c>
      <c r="C369" s="3">
        <f t="shared" si="37"/>
        <v>4.0000000000000018E-4</v>
      </c>
      <c r="D369">
        <f t="shared" si="30"/>
        <v>100</v>
      </c>
      <c r="E369">
        <f t="shared" si="31"/>
        <v>5.23</v>
      </c>
      <c r="F369">
        <f t="shared" si="32"/>
        <v>40</v>
      </c>
      <c r="G369">
        <f t="shared" si="33"/>
        <v>5.4838792230439935E-2</v>
      </c>
      <c r="H369">
        <f t="shared" si="34"/>
        <v>1.2865799999999978E-5</v>
      </c>
      <c r="I369" s="3">
        <v>0.77939999999999998</v>
      </c>
      <c r="J369" s="3">
        <v>3.0000000000000001E-3</v>
      </c>
      <c r="K369">
        <f t="shared" si="35"/>
        <v>2.450000000000119E-7</v>
      </c>
    </row>
    <row r="370" spans="1:11" x14ac:dyDescent="0.2">
      <c r="A370" s="5">
        <v>36.1</v>
      </c>
      <c r="B370" s="3">
        <f t="shared" si="36"/>
        <v>4.8000000000000265E-3</v>
      </c>
      <c r="C370" s="3">
        <f t="shared" si="37"/>
        <v>2.9999999999999992E-4</v>
      </c>
      <c r="D370">
        <f t="shared" si="30"/>
        <v>100</v>
      </c>
      <c r="E370">
        <f t="shared" si="31"/>
        <v>5.23</v>
      </c>
      <c r="F370">
        <f t="shared" si="32"/>
        <v>40</v>
      </c>
      <c r="G370">
        <f t="shared" si="33"/>
        <v>4.1129094172829915E-2</v>
      </c>
      <c r="H370">
        <f t="shared" si="34"/>
        <v>1.5062400000000085E-5</v>
      </c>
      <c r="I370" s="3">
        <v>0.78010000000000002</v>
      </c>
      <c r="J370" s="3">
        <v>2.8999999999999998E-3</v>
      </c>
      <c r="K370">
        <f t="shared" si="35"/>
        <v>3.8499999999999653E-7</v>
      </c>
    </row>
    <row r="371" spans="1:11" x14ac:dyDescent="0.2">
      <c r="A371" s="5">
        <v>36.200000000000003</v>
      </c>
      <c r="B371" s="3">
        <f t="shared" si="36"/>
        <v>5.9000000000000163E-3</v>
      </c>
      <c r="C371" s="3">
        <f t="shared" si="37"/>
        <v>4.0000000000000018E-4</v>
      </c>
      <c r="D371">
        <f t="shared" si="30"/>
        <v>100</v>
      </c>
      <c r="E371">
        <f t="shared" si="31"/>
        <v>5.23</v>
      </c>
      <c r="F371">
        <f t="shared" si="32"/>
        <v>40</v>
      </c>
      <c r="G371">
        <f t="shared" si="33"/>
        <v>5.4838792230439935E-2</v>
      </c>
      <c r="H371">
        <f t="shared" si="34"/>
        <v>1.8514200000000054E-5</v>
      </c>
      <c r="I371" s="3">
        <v>0.78120000000000001</v>
      </c>
      <c r="J371" s="3">
        <v>3.0000000000000001E-3</v>
      </c>
      <c r="K371">
        <f t="shared" si="35"/>
        <v>4.0000000000001163E-7</v>
      </c>
    </row>
    <row r="372" spans="1:11" x14ac:dyDescent="0.2">
      <c r="A372" s="5">
        <v>36.299999999999997</v>
      </c>
      <c r="B372" s="3">
        <f t="shared" si="36"/>
        <v>6.7000000000000393E-3</v>
      </c>
      <c r="C372" s="3">
        <f t="shared" si="37"/>
        <v>6.0000000000000027E-4</v>
      </c>
      <c r="D372">
        <f t="shared" si="30"/>
        <v>100</v>
      </c>
      <c r="E372">
        <f t="shared" si="31"/>
        <v>5.23</v>
      </c>
      <c r="F372">
        <f t="shared" si="32"/>
        <v>40</v>
      </c>
      <c r="G372">
        <f t="shared" si="33"/>
        <v>8.2258188345659899E-2</v>
      </c>
      <c r="H372">
        <f t="shared" si="34"/>
        <v>2.1024600000000124E-5</v>
      </c>
      <c r="I372" s="3">
        <v>0.78200000000000003</v>
      </c>
      <c r="J372" s="3">
        <v>3.2000000000000002E-3</v>
      </c>
      <c r="K372">
        <f t="shared" si="35"/>
        <v>3.499999999999616E-7</v>
      </c>
    </row>
    <row r="373" spans="1:11" x14ac:dyDescent="0.2">
      <c r="A373" s="5">
        <v>36.4</v>
      </c>
      <c r="B373" s="3">
        <f t="shared" si="36"/>
        <v>7.3999999999999622E-3</v>
      </c>
      <c r="C373" s="3">
        <f t="shared" si="37"/>
        <v>4.0000000000000018E-4</v>
      </c>
      <c r="D373">
        <f t="shared" si="30"/>
        <v>100</v>
      </c>
      <c r="E373">
        <f t="shared" si="31"/>
        <v>5.23</v>
      </c>
      <c r="F373">
        <f t="shared" si="32"/>
        <v>40</v>
      </c>
      <c r="G373">
        <f t="shared" si="33"/>
        <v>5.4838792230439935E-2</v>
      </c>
      <c r="H373">
        <f t="shared" si="34"/>
        <v>2.3221199999999882E-5</v>
      </c>
      <c r="I373" s="3">
        <v>0.78269999999999995</v>
      </c>
      <c r="J373" s="3">
        <v>3.0000000000000001E-3</v>
      </c>
      <c r="K373">
        <f t="shared" si="35"/>
        <v>5.0000000000000072E-7</v>
      </c>
    </row>
    <row r="374" spans="1:11" x14ac:dyDescent="0.2">
      <c r="A374" s="5">
        <v>36.5</v>
      </c>
      <c r="B374" s="3">
        <f t="shared" si="36"/>
        <v>8.3999999999999631E-3</v>
      </c>
      <c r="C374" s="3">
        <f t="shared" si="37"/>
        <v>6.0000000000000027E-4</v>
      </c>
      <c r="D374">
        <f t="shared" si="30"/>
        <v>100</v>
      </c>
      <c r="E374">
        <f t="shared" si="31"/>
        <v>5.23</v>
      </c>
      <c r="F374">
        <f t="shared" si="32"/>
        <v>40</v>
      </c>
      <c r="G374">
        <f t="shared" si="33"/>
        <v>8.2258188345659899E-2</v>
      </c>
      <c r="H374">
        <f t="shared" si="34"/>
        <v>2.6359199999999888E-5</v>
      </c>
      <c r="I374" s="3">
        <v>0.78369999999999995</v>
      </c>
      <c r="J374" s="3">
        <v>3.2000000000000002E-3</v>
      </c>
      <c r="K374">
        <f t="shared" si="35"/>
        <v>4.950000000000067E-7</v>
      </c>
    </row>
    <row r="375" spans="1:11" x14ac:dyDescent="0.2">
      <c r="A375" s="5">
        <v>36.6</v>
      </c>
      <c r="B375" s="3">
        <f t="shared" si="36"/>
        <v>9.299999999999975E-3</v>
      </c>
      <c r="C375" s="3">
        <f t="shared" si="37"/>
        <v>5.0000000000000001E-4</v>
      </c>
      <c r="D375">
        <f t="shared" si="30"/>
        <v>100</v>
      </c>
      <c r="E375">
        <f t="shared" si="31"/>
        <v>5.23</v>
      </c>
      <c r="F375">
        <f t="shared" si="32"/>
        <v>40</v>
      </c>
      <c r="G375">
        <f t="shared" si="33"/>
        <v>6.8548490288049879E-2</v>
      </c>
      <c r="H375">
        <f t="shared" si="34"/>
        <v>2.9183399999999925E-5</v>
      </c>
      <c r="I375" s="3">
        <v>0.78459999999999996</v>
      </c>
      <c r="J375" s="3">
        <v>3.0999999999999999E-3</v>
      </c>
      <c r="K375">
        <f t="shared" si="35"/>
        <v>4.2000000000002038E-7</v>
      </c>
    </row>
    <row r="376" spans="1:11" x14ac:dyDescent="0.2">
      <c r="A376" s="5">
        <v>36.700000000000003</v>
      </c>
      <c r="B376" s="3">
        <f t="shared" si="36"/>
        <v>1.0000000000000009E-2</v>
      </c>
      <c r="C376" s="3">
        <f t="shared" si="37"/>
        <v>7.000000000000001E-4</v>
      </c>
      <c r="D376">
        <f t="shared" si="30"/>
        <v>100</v>
      </c>
      <c r="E376">
        <f t="shared" si="31"/>
        <v>5.23</v>
      </c>
      <c r="F376">
        <f t="shared" si="32"/>
        <v>40</v>
      </c>
      <c r="G376">
        <f t="shared" si="33"/>
        <v>9.596788640326985E-2</v>
      </c>
      <c r="H376">
        <f t="shared" si="34"/>
        <v>3.1380000000000028E-5</v>
      </c>
      <c r="I376" s="3">
        <v>0.7853</v>
      </c>
      <c r="J376" s="3">
        <v>3.3E-3</v>
      </c>
      <c r="K376">
        <f t="shared" si="35"/>
        <v>5.6000000000001613E-7</v>
      </c>
    </row>
    <row r="377" spans="1:11" x14ac:dyDescent="0.2">
      <c r="A377" s="5">
        <v>36.799999999999997</v>
      </c>
      <c r="B377" s="3">
        <f t="shared" si="36"/>
        <v>1.0800000000000032E-2</v>
      </c>
      <c r="C377" s="3">
        <f t="shared" si="37"/>
        <v>7.000000000000001E-4</v>
      </c>
      <c r="D377">
        <f t="shared" si="30"/>
        <v>100</v>
      </c>
      <c r="E377">
        <f t="shared" si="31"/>
        <v>5.23</v>
      </c>
      <c r="F377">
        <f t="shared" si="32"/>
        <v>40</v>
      </c>
      <c r="G377">
        <f t="shared" si="33"/>
        <v>9.596788640326985E-2</v>
      </c>
      <c r="H377">
        <f t="shared" si="34"/>
        <v>3.3890400000000105E-5</v>
      </c>
      <c r="I377" s="3">
        <v>0.78610000000000002</v>
      </c>
      <c r="J377" s="3">
        <v>3.3E-3</v>
      </c>
      <c r="K377">
        <f t="shared" si="35"/>
        <v>5.2000000000001503E-7</v>
      </c>
    </row>
    <row r="378" spans="1:11" x14ac:dyDescent="0.2">
      <c r="A378" s="5">
        <v>36.9</v>
      </c>
      <c r="B378" s="3">
        <f t="shared" si="36"/>
        <v>1.1600000000000055E-2</v>
      </c>
      <c r="C378" s="3">
        <f t="shared" si="37"/>
        <v>6.0000000000000027E-4</v>
      </c>
      <c r="D378">
        <f t="shared" si="30"/>
        <v>100</v>
      </c>
      <c r="E378">
        <f t="shared" si="31"/>
        <v>5.23</v>
      </c>
      <c r="F378">
        <f t="shared" si="32"/>
        <v>40</v>
      </c>
      <c r="G378">
        <f t="shared" si="33"/>
        <v>8.2258188345659899E-2</v>
      </c>
      <c r="H378">
        <f t="shared" si="34"/>
        <v>3.6400800000000175E-5</v>
      </c>
      <c r="I378" s="3">
        <v>0.78690000000000004</v>
      </c>
      <c r="J378" s="3">
        <v>3.2000000000000002E-3</v>
      </c>
      <c r="K378">
        <f t="shared" si="35"/>
        <v>4.7999999999994734E-7</v>
      </c>
    </row>
    <row r="379" spans="1:11" x14ac:dyDescent="0.2">
      <c r="A379" s="5">
        <v>37</v>
      </c>
      <c r="B379" s="3">
        <f t="shared" si="36"/>
        <v>1.2399999999999967E-2</v>
      </c>
      <c r="C379" s="3">
        <f t="shared" si="37"/>
        <v>6.0000000000000027E-4</v>
      </c>
      <c r="D379">
        <f t="shared" si="30"/>
        <v>100</v>
      </c>
      <c r="E379">
        <f t="shared" si="31"/>
        <v>5.23</v>
      </c>
      <c r="F379">
        <f t="shared" si="32"/>
        <v>40</v>
      </c>
      <c r="G379">
        <f t="shared" si="33"/>
        <v>8.2258188345659899E-2</v>
      </c>
      <c r="H379">
        <f t="shared" si="34"/>
        <v>3.8911199999999893E-5</v>
      </c>
      <c r="I379" s="3">
        <v>0.78769999999999996</v>
      </c>
      <c r="J379" s="3">
        <v>3.2000000000000002E-3</v>
      </c>
      <c r="K379">
        <f t="shared" si="35"/>
        <v>4.9000000000002379E-7</v>
      </c>
    </row>
    <row r="380" spans="1:11" x14ac:dyDescent="0.2">
      <c r="A380" s="5">
        <v>37.1</v>
      </c>
      <c r="B380" s="3">
        <f t="shared" si="36"/>
        <v>1.3100000000000001E-2</v>
      </c>
      <c r="C380" s="3">
        <f t="shared" si="37"/>
        <v>7.9999999999999993E-4</v>
      </c>
      <c r="D380">
        <f t="shared" si="30"/>
        <v>100</v>
      </c>
      <c r="E380">
        <f t="shared" si="31"/>
        <v>5.23</v>
      </c>
      <c r="F380">
        <f t="shared" si="32"/>
        <v>40</v>
      </c>
      <c r="G380">
        <f t="shared" si="33"/>
        <v>0.10967758446087982</v>
      </c>
      <c r="H380">
        <f t="shared" si="34"/>
        <v>4.1107800000000006E-5</v>
      </c>
      <c r="I380" s="3">
        <v>0.78839999999999999</v>
      </c>
      <c r="J380" s="3">
        <v>3.3999999999999998E-3</v>
      </c>
      <c r="K380">
        <f t="shared" si="35"/>
        <v>9.8999999999999094E-7</v>
      </c>
    </row>
    <row r="381" spans="1:11" x14ac:dyDescent="0.2">
      <c r="A381" s="5">
        <v>37.200000000000003</v>
      </c>
      <c r="B381" s="3">
        <f t="shared" si="36"/>
        <v>1.419999999999999E-2</v>
      </c>
      <c r="C381" s="3">
        <f t="shared" si="37"/>
        <v>1E-3</v>
      </c>
      <c r="D381">
        <f t="shared" si="30"/>
        <v>100</v>
      </c>
      <c r="E381">
        <f t="shared" si="31"/>
        <v>5.23</v>
      </c>
      <c r="F381">
        <f t="shared" si="32"/>
        <v>40</v>
      </c>
      <c r="G381">
        <f t="shared" si="33"/>
        <v>0.13709698057609976</v>
      </c>
      <c r="H381">
        <f t="shared" si="34"/>
        <v>4.4559599999999972E-5</v>
      </c>
      <c r="I381" s="3">
        <v>0.78949999999999998</v>
      </c>
      <c r="J381" s="3">
        <v>3.5999999999999999E-3</v>
      </c>
      <c r="K381">
        <f t="shared" si="35"/>
        <v>9.0000000000001192E-7</v>
      </c>
    </row>
    <row r="382" spans="1:11" x14ac:dyDescent="0.2">
      <c r="A382" s="5">
        <v>37.299999999999997</v>
      </c>
      <c r="B382" s="3">
        <f t="shared" si="36"/>
        <v>1.5100000000000002E-2</v>
      </c>
      <c r="C382" s="3">
        <f t="shared" si="37"/>
        <v>1E-3</v>
      </c>
      <c r="D382">
        <f t="shared" si="30"/>
        <v>100</v>
      </c>
      <c r="E382">
        <f t="shared" si="31"/>
        <v>5.23</v>
      </c>
      <c r="F382">
        <f t="shared" si="32"/>
        <v>40</v>
      </c>
      <c r="G382">
        <f t="shared" si="33"/>
        <v>0.13709698057609976</v>
      </c>
      <c r="H382">
        <f t="shared" si="34"/>
        <v>4.7383800000000012E-5</v>
      </c>
      <c r="I382" s="3">
        <v>0.79039999999999999</v>
      </c>
      <c r="J382" s="3">
        <v>3.5999999999999999E-3</v>
      </c>
      <c r="K382">
        <f t="shared" si="35"/>
        <v>7.0000000000003396E-7</v>
      </c>
    </row>
    <row r="383" spans="1:11" x14ac:dyDescent="0.2">
      <c r="A383" s="5">
        <v>37.4</v>
      </c>
      <c r="B383" s="3">
        <f t="shared" si="36"/>
        <v>1.5800000000000036E-2</v>
      </c>
      <c r="C383" s="3">
        <f t="shared" si="37"/>
        <v>1E-3</v>
      </c>
      <c r="D383">
        <f t="shared" si="30"/>
        <v>100</v>
      </c>
      <c r="E383">
        <f t="shared" si="31"/>
        <v>5.23</v>
      </c>
      <c r="F383">
        <f t="shared" si="32"/>
        <v>40</v>
      </c>
      <c r="G383">
        <f t="shared" si="33"/>
        <v>0.13709698057609976</v>
      </c>
      <c r="H383">
        <f t="shared" si="34"/>
        <v>4.9580400000000119E-5</v>
      </c>
      <c r="I383" s="3">
        <v>0.79110000000000003</v>
      </c>
      <c r="J383" s="3">
        <v>3.5999999999999999E-3</v>
      </c>
      <c r="K383">
        <f t="shared" si="35"/>
        <v>6.599999999999274E-7</v>
      </c>
    </row>
    <row r="384" spans="1:11" x14ac:dyDescent="0.2">
      <c r="A384" s="5">
        <v>37.5</v>
      </c>
      <c r="B384" s="3">
        <f t="shared" si="36"/>
        <v>1.639999999999997E-2</v>
      </c>
      <c r="C384" s="3">
        <f t="shared" si="37"/>
        <v>1.2000000000000001E-3</v>
      </c>
      <c r="D384">
        <f t="shared" si="30"/>
        <v>100</v>
      </c>
      <c r="E384">
        <f t="shared" si="31"/>
        <v>5.23</v>
      </c>
      <c r="F384">
        <f t="shared" si="32"/>
        <v>40</v>
      </c>
      <c r="G384">
        <f t="shared" si="33"/>
        <v>0.16451637669131974</v>
      </c>
      <c r="H384">
        <f t="shared" si="34"/>
        <v>5.1463199999999911E-5</v>
      </c>
      <c r="I384" s="3">
        <v>0.79169999999999996</v>
      </c>
      <c r="J384" s="3">
        <v>3.8E-3</v>
      </c>
      <c r="K384">
        <f t="shared" si="35"/>
        <v>1.2649999999999885E-6</v>
      </c>
    </row>
    <row r="385" spans="1:11" x14ac:dyDescent="0.2">
      <c r="A385" s="5">
        <v>37.6</v>
      </c>
      <c r="B385" s="3">
        <f t="shared" si="36"/>
        <v>1.749999999999996E-2</v>
      </c>
      <c r="C385" s="3">
        <f t="shared" si="37"/>
        <v>1.1000000000000003E-3</v>
      </c>
      <c r="D385">
        <f t="shared" si="30"/>
        <v>100</v>
      </c>
      <c r="E385">
        <f t="shared" si="31"/>
        <v>5.23</v>
      </c>
      <c r="F385">
        <f t="shared" si="32"/>
        <v>40</v>
      </c>
      <c r="G385">
        <f t="shared" si="33"/>
        <v>0.15080667863370978</v>
      </c>
      <c r="H385">
        <f t="shared" si="34"/>
        <v>5.4914999999999883E-5</v>
      </c>
      <c r="I385" s="3">
        <v>0.79279999999999995</v>
      </c>
      <c r="J385" s="3">
        <v>3.7000000000000002E-3</v>
      </c>
      <c r="K385">
        <f t="shared" si="35"/>
        <v>1.0350000000000138E-6</v>
      </c>
    </row>
    <row r="386" spans="1:11" x14ac:dyDescent="0.2">
      <c r="A386" s="5">
        <v>37.700000000000003</v>
      </c>
      <c r="B386" s="3">
        <f t="shared" si="36"/>
        <v>1.8399999999999972E-2</v>
      </c>
      <c r="C386" s="3">
        <f t="shared" si="37"/>
        <v>1.2000000000000001E-3</v>
      </c>
      <c r="D386">
        <f t="shared" si="30"/>
        <v>100</v>
      </c>
      <c r="E386">
        <f t="shared" si="31"/>
        <v>5.23</v>
      </c>
      <c r="F386">
        <f t="shared" si="32"/>
        <v>40</v>
      </c>
      <c r="G386">
        <f t="shared" si="33"/>
        <v>0.16451637669131974</v>
      </c>
      <c r="H386">
        <f t="shared" si="34"/>
        <v>5.773919999999991E-5</v>
      </c>
      <c r="I386" s="3">
        <v>0.79369999999999996</v>
      </c>
      <c r="J386" s="3">
        <v>3.8E-3</v>
      </c>
      <c r="K386">
        <f t="shared" si="35"/>
        <v>8.7500000000004244E-7</v>
      </c>
    </row>
    <row r="387" spans="1:11" x14ac:dyDescent="0.2">
      <c r="A387" s="5">
        <v>37.799999999999997</v>
      </c>
      <c r="B387" s="3">
        <f t="shared" si="36"/>
        <v>1.9100000000000006E-2</v>
      </c>
      <c r="C387" s="3">
        <f t="shared" si="37"/>
        <v>1.2999999999999999E-3</v>
      </c>
      <c r="D387">
        <f t="shared" si="30"/>
        <v>100</v>
      </c>
      <c r="E387">
        <f t="shared" si="31"/>
        <v>5.23</v>
      </c>
      <c r="F387">
        <f t="shared" si="32"/>
        <v>40</v>
      </c>
      <c r="G387">
        <f t="shared" si="33"/>
        <v>0.17822607474892968</v>
      </c>
      <c r="H387">
        <f t="shared" si="34"/>
        <v>5.993580000000003E-5</v>
      </c>
      <c r="I387" s="3">
        <v>0.7944</v>
      </c>
      <c r="J387" s="3">
        <v>3.8999999999999998E-3</v>
      </c>
      <c r="K387">
        <f t="shared" si="35"/>
        <v>1.1700000000000155E-6</v>
      </c>
    </row>
    <row r="388" spans="1:11" x14ac:dyDescent="0.2">
      <c r="A388" s="5">
        <v>37.9</v>
      </c>
      <c r="B388" s="3">
        <f t="shared" si="36"/>
        <v>2.0000000000000018E-2</v>
      </c>
      <c r="C388" s="3">
        <f t="shared" si="37"/>
        <v>1.2999999999999999E-3</v>
      </c>
      <c r="D388">
        <f t="shared" si="30"/>
        <v>100</v>
      </c>
      <c r="E388">
        <f t="shared" si="31"/>
        <v>5.23</v>
      </c>
      <c r="F388">
        <f t="shared" si="32"/>
        <v>40</v>
      </c>
      <c r="G388">
        <f t="shared" si="33"/>
        <v>0.17822607474892968</v>
      </c>
      <c r="H388">
        <f t="shared" si="34"/>
        <v>6.2760000000000056E-5</v>
      </c>
      <c r="I388" s="3">
        <v>0.79530000000000001</v>
      </c>
      <c r="J388" s="3">
        <v>3.8999999999999998E-3</v>
      </c>
      <c r="K388">
        <f t="shared" si="35"/>
        <v>1.5949999999999852E-6</v>
      </c>
    </row>
    <row r="389" spans="1:11" x14ac:dyDescent="0.2">
      <c r="A389" s="5">
        <v>38</v>
      </c>
      <c r="B389" s="3">
        <f t="shared" si="36"/>
        <v>2.1100000000000008E-2</v>
      </c>
      <c r="C389" s="3">
        <f t="shared" si="37"/>
        <v>1.5999999999999999E-3</v>
      </c>
      <c r="D389">
        <f t="shared" si="30"/>
        <v>100</v>
      </c>
      <c r="E389">
        <f t="shared" si="31"/>
        <v>5.23</v>
      </c>
      <c r="F389">
        <f t="shared" si="32"/>
        <v>40</v>
      </c>
      <c r="G389">
        <f t="shared" si="33"/>
        <v>0.21935516892175963</v>
      </c>
      <c r="H389">
        <f t="shared" si="34"/>
        <v>6.6211800000000036E-5</v>
      </c>
      <c r="I389" s="3">
        <v>0.7964</v>
      </c>
      <c r="J389" s="3">
        <v>4.1999999999999997E-3</v>
      </c>
      <c r="K389">
        <f t="shared" si="35"/>
        <v>8.7000000000006515E-7</v>
      </c>
    </row>
    <row r="390" spans="1:11" x14ac:dyDescent="0.2">
      <c r="A390" s="5">
        <v>38.1</v>
      </c>
      <c r="B390" s="3">
        <f t="shared" si="36"/>
        <v>2.1700000000000053E-2</v>
      </c>
      <c r="C390" s="3">
        <f t="shared" si="37"/>
        <v>1.2999999999999999E-3</v>
      </c>
      <c r="D390">
        <f t="shared" si="30"/>
        <v>100</v>
      </c>
      <c r="E390">
        <f t="shared" si="31"/>
        <v>5.23</v>
      </c>
      <c r="F390">
        <f t="shared" si="32"/>
        <v>40</v>
      </c>
      <c r="G390">
        <f t="shared" si="33"/>
        <v>0.17822607474892968</v>
      </c>
      <c r="H390">
        <f t="shared" si="34"/>
        <v>6.8094600000000166E-5</v>
      </c>
      <c r="I390" s="3">
        <v>0.79700000000000004</v>
      </c>
      <c r="J390" s="3">
        <v>3.8999999999999998E-3</v>
      </c>
      <c r="K390">
        <f t="shared" si="35"/>
        <v>9.7999999999989215E-7</v>
      </c>
    </row>
    <row r="391" spans="1:11" x14ac:dyDescent="0.2">
      <c r="A391" s="5">
        <v>38.200000000000003</v>
      </c>
      <c r="B391" s="3">
        <f t="shared" si="36"/>
        <v>2.2399999999999975E-2</v>
      </c>
      <c r="C391" s="3">
        <f t="shared" si="37"/>
        <v>1.5000000000000005E-3</v>
      </c>
      <c r="D391">
        <f t="shared" si="30"/>
        <v>100</v>
      </c>
      <c r="E391">
        <f t="shared" si="31"/>
        <v>5.23</v>
      </c>
      <c r="F391">
        <f t="shared" si="32"/>
        <v>40</v>
      </c>
      <c r="G391">
        <f t="shared" si="33"/>
        <v>0.20564547086414969</v>
      </c>
      <c r="H391">
        <f t="shared" si="34"/>
        <v>7.0291199999999928E-5</v>
      </c>
      <c r="I391" s="3">
        <v>0.79769999999999996</v>
      </c>
      <c r="J391" s="3">
        <v>4.1000000000000003E-3</v>
      </c>
      <c r="K391">
        <f t="shared" si="35"/>
        <v>1.3500000000000182E-6</v>
      </c>
    </row>
    <row r="392" spans="1:11" x14ac:dyDescent="0.2">
      <c r="A392" s="5">
        <v>38.299999999999997</v>
      </c>
      <c r="B392" s="3">
        <f t="shared" si="36"/>
        <v>2.3299999999999987E-2</v>
      </c>
      <c r="C392" s="3">
        <f t="shared" si="37"/>
        <v>1.5000000000000005E-3</v>
      </c>
      <c r="D392">
        <f t="shared" si="30"/>
        <v>100</v>
      </c>
      <c r="E392">
        <f t="shared" si="31"/>
        <v>5.23</v>
      </c>
      <c r="F392">
        <f t="shared" si="32"/>
        <v>40</v>
      </c>
      <c r="G392">
        <f t="shared" si="33"/>
        <v>0.20564547086414969</v>
      </c>
      <c r="H392">
        <f t="shared" si="34"/>
        <v>7.3115399999999967E-5</v>
      </c>
      <c r="I392" s="3">
        <v>0.79859999999999998</v>
      </c>
      <c r="J392" s="3">
        <v>4.1000000000000003E-3</v>
      </c>
      <c r="K392">
        <f t="shared" si="35"/>
        <v>1.3950000000000186E-6</v>
      </c>
    </row>
    <row r="393" spans="1:11" x14ac:dyDescent="0.2">
      <c r="A393" s="5">
        <v>38.4</v>
      </c>
      <c r="B393" s="3">
        <f t="shared" si="36"/>
        <v>2.4199999999999999E-2</v>
      </c>
      <c r="C393" s="3">
        <f t="shared" si="37"/>
        <v>1.5999999999999999E-3</v>
      </c>
      <c r="D393">
        <f t="shared" si="30"/>
        <v>100</v>
      </c>
      <c r="E393">
        <f t="shared" si="31"/>
        <v>5.23</v>
      </c>
      <c r="F393">
        <f t="shared" si="32"/>
        <v>40</v>
      </c>
      <c r="G393">
        <f t="shared" si="33"/>
        <v>0.21935516892175963</v>
      </c>
      <c r="H393">
        <f t="shared" si="34"/>
        <v>7.5939600000000007E-5</v>
      </c>
      <c r="I393" s="3">
        <v>0.79949999999999999</v>
      </c>
      <c r="J393" s="3">
        <v>4.1999999999999997E-3</v>
      </c>
      <c r="K393">
        <f t="shared" si="35"/>
        <v>1.1550000000000561E-6</v>
      </c>
    </row>
    <row r="394" spans="1:11" x14ac:dyDescent="0.2">
      <c r="A394" s="5">
        <v>38.5</v>
      </c>
      <c r="B394" s="3">
        <f t="shared" si="36"/>
        <v>2.4900000000000033E-2</v>
      </c>
      <c r="C394" s="3">
        <f t="shared" si="37"/>
        <v>1.7000000000000001E-3</v>
      </c>
      <c r="D394">
        <f t="shared" ref="D394:D457" si="38">$E$4</f>
        <v>100</v>
      </c>
      <c r="E394">
        <f t="shared" ref="E394:E457" si="39">$F$4</f>
        <v>5.23</v>
      </c>
      <c r="F394">
        <f t="shared" ref="F394:F457" si="40">$G$4</f>
        <v>40</v>
      </c>
      <c r="G394">
        <f t="shared" ref="G394:G457" si="41">3*C394*D394*1000/(2*F394*E394^2)</f>
        <v>0.23306486697936959</v>
      </c>
      <c r="H394">
        <f t="shared" ref="H394:H457" si="42">6*B394*E394/(D394^2)</f>
        <v>7.8136200000000107E-5</v>
      </c>
      <c r="I394" s="3">
        <v>0.80020000000000002</v>
      </c>
      <c r="J394" s="3">
        <v>4.3E-3</v>
      </c>
      <c r="K394">
        <f t="shared" ref="K394:K457" si="43">(C395+C394)/2*(B395-B394)</f>
        <v>1.3600000000000391E-6</v>
      </c>
    </row>
    <row r="395" spans="1:11" x14ac:dyDescent="0.2">
      <c r="A395" s="5">
        <v>38.6</v>
      </c>
      <c r="B395" s="3">
        <f t="shared" si="36"/>
        <v>2.5700000000000056E-2</v>
      </c>
      <c r="C395" s="3">
        <f t="shared" si="37"/>
        <v>1.7000000000000001E-3</v>
      </c>
      <c r="D395">
        <f t="shared" si="38"/>
        <v>100</v>
      </c>
      <c r="E395">
        <f t="shared" si="39"/>
        <v>5.23</v>
      </c>
      <c r="F395">
        <f t="shared" si="40"/>
        <v>40</v>
      </c>
      <c r="G395">
        <f t="shared" si="41"/>
        <v>0.23306486697936959</v>
      </c>
      <c r="H395">
        <f t="shared" si="42"/>
        <v>8.0646600000000178E-5</v>
      </c>
      <c r="I395" s="3">
        <v>0.80100000000000005</v>
      </c>
      <c r="J395" s="3">
        <v>4.3E-3</v>
      </c>
      <c r="K395">
        <f t="shared" si="43"/>
        <v>1.9249999999999824E-6</v>
      </c>
    </row>
    <row r="396" spans="1:11" x14ac:dyDescent="0.2">
      <c r="A396" s="5">
        <v>38.700000000000003</v>
      </c>
      <c r="B396" s="3">
        <f t="shared" si="36"/>
        <v>2.6800000000000046E-2</v>
      </c>
      <c r="C396" s="3">
        <f t="shared" si="37"/>
        <v>1.8000000000000004E-3</v>
      </c>
      <c r="D396">
        <f t="shared" si="38"/>
        <v>100</v>
      </c>
      <c r="E396">
        <f t="shared" si="39"/>
        <v>5.23</v>
      </c>
      <c r="F396">
        <f t="shared" si="40"/>
        <v>40</v>
      </c>
      <c r="G396">
        <f t="shared" si="41"/>
        <v>0.24677456503697964</v>
      </c>
      <c r="H396">
        <f t="shared" si="42"/>
        <v>8.4098400000000157E-5</v>
      </c>
      <c r="I396" s="3">
        <v>0.80210000000000004</v>
      </c>
      <c r="J396" s="3">
        <v>4.4000000000000003E-3</v>
      </c>
      <c r="K396">
        <f t="shared" si="43"/>
        <v>1.2949999999998574E-6</v>
      </c>
    </row>
    <row r="397" spans="1:11" x14ac:dyDescent="0.2">
      <c r="A397" s="5">
        <v>38.799999999999997</v>
      </c>
      <c r="B397" s="3">
        <f t="shared" si="36"/>
        <v>2.7499999999999969E-2</v>
      </c>
      <c r="C397" s="3">
        <f t="shared" si="37"/>
        <v>1.8999999999999998E-3</v>
      </c>
      <c r="D397">
        <f t="shared" si="38"/>
        <v>100</v>
      </c>
      <c r="E397">
        <f t="shared" si="39"/>
        <v>5.23</v>
      </c>
      <c r="F397">
        <f t="shared" si="40"/>
        <v>40</v>
      </c>
      <c r="G397">
        <f t="shared" si="41"/>
        <v>0.26048426309458955</v>
      </c>
      <c r="H397">
        <f t="shared" si="42"/>
        <v>8.6294999999999905E-5</v>
      </c>
      <c r="I397" s="3">
        <v>0.80279999999999996</v>
      </c>
      <c r="J397" s="3">
        <v>4.4999999999999997E-3</v>
      </c>
      <c r="K397">
        <f t="shared" si="43"/>
        <v>1.2950000000000628E-6</v>
      </c>
    </row>
    <row r="398" spans="1:11" s="2" customFormat="1" x14ac:dyDescent="0.2">
      <c r="A398" s="9">
        <v>38.9</v>
      </c>
      <c r="B398" s="3">
        <f t="shared" si="36"/>
        <v>2.8200000000000003E-2</v>
      </c>
      <c r="C398" s="3">
        <f t="shared" si="37"/>
        <v>1.8000000000000004E-3</v>
      </c>
      <c r="D398" s="2">
        <f t="shared" si="38"/>
        <v>100</v>
      </c>
      <c r="E398" s="2">
        <f t="shared" si="39"/>
        <v>5.23</v>
      </c>
      <c r="F398" s="2">
        <f t="shared" si="40"/>
        <v>40</v>
      </c>
      <c r="G398" s="2">
        <f t="shared" si="41"/>
        <v>0.24677456503697964</v>
      </c>
      <c r="H398" s="2">
        <f t="shared" si="42"/>
        <v>8.8491600000000019E-5</v>
      </c>
      <c r="I398" s="10">
        <v>0.80349999999999999</v>
      </c>
      <c r="J398" s="10">
        <v>4.4000000000000003E-3</v>
      </c>
      <c r="K398" s="2">
        <f t="shared" si="43"/>
        <v>1.8450000000000245E-6</v>
      </c>
    </row>
    <row r="399" spans="1:11" x14ac:dyDescent="0.2">
      <c r="A399" s="5">
        <v>39</v>
      </c>
      <c r="B399" s="3">
        <f t="shared" si="36"/>
        <v>2.9100000000000015E-2</v>
      </c>
      <c r="C399" s="3">
        <f t="shared" si="37"/>
        <v>2.3E-3</v>
      </c>
      <c r="D399">
        <f t="shared" si="38"/>
        <v>100</v>
      </c>
      <c r="E399">
        <f t="shared" si="39"/>
        <v>5.23</v>
      </c>
      <c r="F399">
        <f t="shared" si="40"/>
        <v>40</v>
      </c>
      <c r="G399">
        <f t="shared" si="41"/>
        <v>0.31532305532502947</v>
      </c>
      <c r="H399">
        <f t="shared" si="42"/>
        <v>9.1315800000000058E-5</v>
      </c>
      <c r="I399" s="3">
        <v>0.8044</v>
      </c>
      <c r="J399" s="3">
        <v>4.8999999999999998E-3</v>
      </c>
      <c r="K399">
        <f t="shared" si="43"/>
        <v>2.6399999999999535E-6</v>
      </c>
    </row>
    <row r="400" spans="1:11" x14ac:dyDescent="0.2">
      <c r="A400" s="5">
        <v>39.1</v>
      </c>
      <c r="B400" s="3">
        <f t="shared" si="36"/>
        <v>3.0299999999999994E-2</v>
      </c>
      <c r="C400" s="3">
        <f t="shared" si="37"/>
        <v>2.1000000000000003E-3</v>
      </c>
      <c r="D400">
        <f t="shared" si="38"/>
        <v>100</v>
      </c>
      <c r="E400">
        <f t="shared" si="39"/>
        <v>5.23</v>
      </c>
      <c r="F400">
        <f t="shared" si="40"/>
        <v>40</v>
      </c>
      <c r="G400">
        <f t="shared" si="41"/>
        <v>0.28790365920980954</v>
      </c>
      <c r="H400">
        <f t="shared" si="42"/>
        <v>9.508139999999998E-5</v>
      </c>
      <c r="I400" s="3">
        <v>0.80559999999999998</v>
      </c>
      <c r="J400" s="3">
        <v>4.7000000000000002E-3</v>
      </c>
      <c r="K400">
        <f t="shared" si="43"/>
        <v>1.2900000000000967E-6</v>
      </c>
    </row>
    <row r="401" spans="1:11" x14ac:dyDescent="0.2">
      <c r="A401" s="5">
        <v>39.200000000000003</v>
      </c>
      <c r="B401" s="3">
        <f t="shared" si="36"/>
        <v>3.0900000000000039E-2</v>
      </c>
      <c r="C401" s="3">
        <f t="shared" si="37"/>
        <v>2.1999999999999997E-3</v>
      </c>
      <c r="D401">
        <f t="shared" si="38"/>
        <v>100</v>
      </c>
      <c r="E401">
        <f t="shared" si="39"/>
        <v>5.23</v>
      </c>
      <c r="F401">
        <f t="shared" si="40"/>
        <v>40</v>
      </c>
      <c r="G401">
        <f t="shared" si="41"/>
        <v>0.30161335726741945</v>
      </c>
      <c r="H401">
        <f t="shared" si="42"/>
        <v>9.6964200000000138E-5</v>
      </c>
      <c r="I401" s="3">
        <v>0.80620000000000003</v>
      </c>
      <c r="J401" s="3">
        <v>4.7999999999999996E-3</v>
      </c>
      <c r="K401">
        <f t="shared" si="43"/>
        <v>1.4349999999998418E-6</v>
      </c>
    </row>
    <row r="402" spans="1:11" x14ac:dyDescent="0.2">
      <c r="A402" s="5">
        <v>39.299999999999997</v>
      </c>
      <c r="B402" s="3">
        <f t="shared" si="36"/>
        <v>3.1599999999999961E-2</v>
      </c>
      <c r="C402" s="3">
        <f t="shared" si="37"/>
        <v>1.8999999999999998E-3</v>
      </c>
      <c r="D402">
        <f t="shared" si="38"/>
        <v>100</v>
      </c>
      <c r="E402">
        <f t="shared" si="39"/>
        <v>5.23</v>
      </c>
      <c r="F402">
        <f t="shared" si="40"/>
        <v>40</v>
      </c>
      <c r="G402">
        <f t="shared" si="41"/>
        <v>0.26048426309458955</v>
      </c>
      <c r="H402">
        <f t="shared" si="42"/>
        <v>9.9160799999999886E-5</v>
      </c>
      <c r="I402" s="3">
        <v>0.80689999999999995</v>
      </c>
      <c r="J402" s="3">
        <v>4.4999999999999997E-3</v>
      </c>
      <c r="K402">
        <f t="shared" si="43"/>
        <v>2.2000000000000022E-6</v>
      </c>
    </row>
    <row r="403" spans="1:11" x14ac:dyDescent="0.2">
      <c r="A403" s="5">
        <v>39.4</v>
      </c>
      <c r="B403" s="3">
        <f t="shared" si="36"/>
        <v>3.2599999999999962E-2</v>
      </c>
      <c r="C403" s="3">
        <f t="shared" si="37"/>
        <v>2.5000000000000005E-3</v>
      </c>
      <c r="D403">
        <f t="shared" si="38"/>
        <v>100</v>
      </c>
      <c r="E403">
        <f t="shared" si="39"/>
        <v>5.23</v>
      </c>
      <c r="F403">
        <f t="shared" si="40"/>
        <v>40</v>
      </c>
      <c r="G403">
        <f t="shared" si="41"/>
        <v>0.34274245144024945</v>
      </c>
      <c r="H403">
        <f t="shared" si="42"/>
        <v>1.022987999999999E-4</v>
      </c>
      <c r="I403" s="3">
        <v>0.80789999999999995</v>
      </c>
      <c r="J403" s="3">
        <v>5.1000000000000004E-3</v>
      </c>
      <c r="K403">
        <f t="shared" si="43"/>
        <v>1.9600000000000566E-6</v>
      </c>
    </row>
    <row r="404" spans="1:11" x14ac:dyDescent="0.2">
      <c r="A404" s="5">
        <v>39.5</v>
      </c>
      <c r="B404" s="3">
        <f t="shared" si="36"/>
        <v>3.3399999999999985E-2</v>
      </c>
      <c r="C404" s="3">
        <f t="shared" si="37"/>
        <v>2.4000000000000002E-3</v>
      </c>
      <c r="D404">
        <f t="shared" si="38"/>
        <v>100</v>
      </c>
      <c r="E404">
        <f t="shared" si="39"/>
        <v>5.23</v>
      </c>
      <c r="F404">
        <f t="shared" si="40"/>
        <v>40</v>
      </c>
      <c r="G404">
        <f t="shared" si="41"/>
        <v>0.32903275338263949</v>
      </c>
      <c r="H404">
        <f t="shared" si="42"/>
        <v>1.0480919999999995E-4</v>
      </c>
      <c r="I404" s="3">
        <v>0.80869999999999997</v>
      </c>
      <c r="J404" s="3">
        <v>5.0000000000000001E-3</v>
      </c>
      <c r="K404">
        <f t="shared" si="43"/>
        <v>1.6800000000000815E-6</v>
      </c>
    </row>
    <row r="405" spans="1:11" x14ac:dyDescent="0.2">
      <c r="A405" s="5">
        <v>39.6</v>
      </c>
      <c r="B405" s="3">
        <f t="shared" si="36"/>
        <v>3.4100000000000019E-2</v>
      </c>
      <c r="C405" s="3">
        <f t="shared" si="37"/>
        <v>2.4000000000000002E-3</v>
      </c>
      <c r="D405">
        <f t="shared" si="38"/>
        <v>100</v>
      </c>
      <c r="E405">
        <f t="shared" si="39"/>
        <v>5.23</v>
      </c>
      <c r="F405">
        <f t="shared" si="40"/>
        <v>40</v>
      </c>
      <c r="G405">
        <f t="shared" si="41"/>
        <v>0.32903275338263949</v>
      </c>
      <c r="H405">
        <f t="shared" si="42"/>
        <v>1.0700580000000007E-4</v>
      </c>
      <c r="I405" s="3">
        <v>0.80940000000000001</v>
      </c>
      <c r="J405" s="3">
        <v>5.0000000000000001E-3</v>
      </c>
      <c r="K405">
        <f t="shared" si="43"/>
        <v>1.9200000000000553E-6</v>
      </c>
    </row>
    <row r="406" spans="1:11" x14ac:dyDescent="0.2">
      <c r="A406" s="5">
        <v>39.700000000000003</v>
      </c>
      <c r="B406" s="3">
        <f t="shared" si="36"/>
        <v>3.4900000000000042E-2</v>
      </c>
      <c r="C406" s="3">
        <f t="shared" si="37"/>
        <v>2.4000000000000002E-3</v>
      </c>
      <c r="D406">
        <f t="shared" si="38"/>
        <v>100</v>
      </c>
      <c r="E406">
        <f t="shared" si="39"/>
        <v>5.23</v>
      </c>
      <c r="F406">
        <f t="shared" si="40"/>
        <v>40</v>
      </c>
      <c r="G406">
        <f t="shared" si="41"/>
        <v>0.32903275338263949</v>
      </c>
      <c r="H406">
        <f t="shared" si="42"/>
        <v>1.0951620000000014E-4</v>
      </c>
      <c r="I406" s="3">
        <v>0.81020000000000003</v>
      </c>
      <c r="J406" s="3">
        <v>5.0000000000000001E-3</v>
      </c>
      <c r="K406">
        <f t="shared" si="43"/>
        <v>2.2050000000000293E-6</v>
      </c>
    </row>
    <row r="407" spans="1:11" x14ac:dyDescent="0.2">
      <c r="A407" s="5">
        <v>39.799999999999997</v>
      </c>
      <c r="B407" s="3">
        <f t="shared" si="36"/>
        <v>3.5800000000000054E-2</v>
      </c>
      <c r="C407" s="3">
        <f t="shared" si="37"/>
        <v>2.5000000000000005E-3</v>
      </c>
      <c r="D407">
        <f t="shared" si="38"/>
        <v>100</v>
      </c>
      <c r="E407">
        <f t="shared" si="39"/>
        <v>5.23</v>
      </c>
      <c r="F407">
        <f t="shared" si="40"/>
        <v>40</v>
      </c>
      <c r="G407">
        <f t="shared" si="41"/>
        <v>0.34274245144024945</v>
      </c>
      <c r="H407">
        <f t="shared" si="42"/>
        <v>1.1234040000000019E-4</v>
      </c>
      <c r="I407" s="3">
        <v>0.81110000000000004</v>
      </c>
      <c r="J407" s="3">
        <v>5.1000000000000004E-3</v>
      </c>
      <c r="K407">
        <f t="shared" si="43"/>
        <v>2.0399999999997755E-6</v>
      </c>
    </row>
    <row r="408" spans="1:11" x14ac:dyDescent="0.2">
      <c r="A408" s="5">
        <v>39.9</v>
      </c>
      <c r="B408" s="3">
        <f t="shared" si="36"/>
        <v>3.6599999999999966E-2</v>
      </c>
      <c r="C408" s="3">
        <f t="shared" si="37"/>
        <v>2.5999999999999999E-3</v>
      </c>
      <c r="D408">
        <f t="shared" si="38"/>
        <v>100</v>
      </c>
      <c r="E408">
        <f t="shared" si="39"/>
        <v>5.23</v>
      </c>
      <c r="F408">
        <f t="shared" si="40"/>
        <v>40</v>
      </c>
      <c r="G408">
        <f t="shared" si="41"/>
        <v>0.35645214949785936</v>
      </c>
      <c r="H408">
        <f t="shared" si="42"/>
        <v>1.1485079999999989E-4</v>
      </c>
      <c r="I408" s="3">
        <v>0.81189999999999996</v>
      </c>
      <c r="J408" s="3">
        <v>5.1999999999999998E-3</v>
      </c>
      <c r="K408">
        <f t="shared" si="43"/>
        <v>1.820000000000088E-6</v>
      </c>
    </row>
    <row r="409" spans="1:11" x14ac:dyDescent="0.2">
      <c r="A409" s="5">
        <v>40</v>
      </c>
      <c r="B409" s="3">
        <f t="shared" si="36"/>
        <v>3.73E-2</v>
      </c>
      <c r="C409" s="3">
        <f t="shared" si="37"/>
        <v>2.5999999999999999E-3</v>
      </c>
      <c r="D409">
        <f t="shared" si="38"/>
        <v>100</v>
      </c>
      <c r="E409">
        <f t="shared" si="39"/>
        <v>5.23</v>
      </c>
      <c r="F409">
        <f t="shared" si="40"/>
        <v>40</v>
      </c>
      <c r="G409">
        <f t="shared" si="41"/>
        <v>0.35645214949785936</v>
      </c>
      <c r="H409">
        <f t="shared" si="42"/>
        <v>1.1704740000000001E-4</v>
      </c>
      <c r="I409" s="3">
        <v>0.81259999999999999</v>
      </c>
      <c r="J409" s="3">
        <v>5.1999999999999998E-3</v>
      </c>
      <c r="K409">
        <f t="shared" si="43"/>
        <v>3.1199999999999447E-6</v>
      </c>
    </row>
    <row r="410" spans="1:11" x14ac:dyDescent="0.2">
      <c r="A410" s="5">
        <v>40.1</v>
      </c>
      <c r="B410" s="3">
        <f t="shared" si="36"/>
        <v>3.8499999999999979E-2</v>
      </c>
      <c r="C410" s="3">
        <f t="shared" si="37"/>
        <v>2.5999999999999999E-3</v>
      </c>
      <c r="D410">
        <f t="shared" si="38"/>
        <v>100</v>
      </c>
      <c r="E410">
        <f t="shared" si="39"/>
        <v>5.23</v>
      </c>
      <c r="F410">
        <f t="shared" si="40"/>
        <v>40</v>
      </c>
      <c r="G410">
        <f t="shared" si="41"/>
        <v>0.35645214949785936</v>
      </c>
      <c r="H410">
        <f t="shared" si="42"/>
        <v>1.2081299999999994E-4</v>
      </c>
      <c r="I410" s="3">
        <v>0.81379999999999997</v>
      </c>
      <c r="J410" s="3">
        <v>5.1999999999999998E-3</v>
      </c>
      <c r="K410">
        <f t="shared" si="43"/>
        <v>2.1600000000000619E-6</v>
      </c>
    </row>
    <row r="411" spans="1:11" x14ac:dyDescent="0.2">
      <c r="A411" s="5">
        <v>40.200000000000003</v>
      </c>
      <c r="B411" s="3">
        <f t="shared" si="36"/>
        <v>3.9300000000000002E-2</v>
      </c>
      <c r="C411" s="3">
        <f t="shared" si="37"/>
        <v>2.8000000000000004E-3</v>
      </c>
      <c r="D411">
        <f t="shared" si="38"/>
        <v>100</v>
      </c>
      <c r="E411">
        <f t="shared" si="39"/>
        <v>5.23</v>
      </c>
      <c r="F411">
        <f t="shared" si="40"/>
        <v>40</v>
      </c>
      <c r="G411">
        <f t="shared" si="41"/>
        <v>0.3838715456130794</v>
      </c>
      <c r="H411">
        <f t="shared" si="42"/>
        <v>1.2332340000000003E-4</v>
      </c>
      <c r="I411" s="3">
        <v>0.81459999999999999</v>
      </c>
      <c r="J411" s="3">
        <v>5.4000000000000003E-3</v>
      </c>
      <c r="K411">
        <f t="shared" si="43"/>
        <v>1.710000000000128E-6</v>
      </c>
    </row>
    <row r="412" spans="1:11" x14ac:dyDescent="0.2">
      <c r="A412" s="5">
        <v>40.299999999999997</v>
      </c>
      <c r="B412" s="3">
        <f t="shared" si="36"/>
        <v>3.9900000000000047E-2</v>
      </c>
      <c r="C412" s="3">
        <f t="shared" si="37"/>
        <v>2.8999999999999998E-3</v>
      </c>
      <c r="D412">
        <f t="shared" si="38"/>
        <v>100</v>
      </c>
      <c r="E412">
        <f t="shared" si="39"/>
        <v>5.23</v>
      </c>
      <c r="F412">
        <f t="shared" si="40"/>
        <v>40</v>
      </c>
      <c r="G412">
        <f t="shared" si="41"/>
        <v>0.39758124367068925</v>
      </c>
      <c r="H412">
        <f t="shared" si="42"/>
        <v>1.2520620000000014E-4</v>
      </c>
      <c r="I412" s="3">
        <v>0.81520000000000004</v>
      </c>
      <c r="J412" s="3">
        <v>5.4999999999999997E-3</v>
      </c>
      <c r="K412">
        <f t="shared" si="43"/>
        <v>2.279999999999749E-6</v>
      </c>
    </row>
    <row r="413" spans="1:11" x14ac:dyDescent="0.2">
      <c r="A413" s="5">
        <v>40.4</v>
      </c>
      <c r="B413" s="3">
        <f t="shared" si="36"/>
        <v>4.0699999999999958E-2</v>
      </c>
      <c r="C413" s="3">
        <f t="shared" si="37"/>
        <v>2.8000000000000004E-3</v>
      </c>
      <c r="D413">
        <f t="shared" si="38"/>
        <v>100</v>
      </c>
      <c r="E413">
        <f t="shared" si="39"/>
        <v>5.23</v>
      </c>
      <c r="F413">
        <f t="shared" si="40"/>
        <v>40</v>
      </c>
      <c r="G413">
        <f t="shared" si="41"/>
        <v>0.3838715456130794</v>
      </c>
      <c r="H413">
        <f t="shared" si="42"/>
        <v>1.2771659999999987E-4</v>
      </c>
      <c r="I413" s="3">
        <v>0.81599999999999995</v>
      </c>
      <c r="J413" s="3">
        <v>5.4000000000000003E-3</v>
      </c>
      <c r="K413">
        <f t="shared" si="43"/>
        <v>3.190000000000293E-6</v>
      </c>
    </row>
    <row r="414" spans="1:11" x14ac:dyDescent="0.2">
      <c r="A414" s="5">
        <v>40.5</v>
      </c>
      <c r="B414" s="3">
        <f t="shared" si="36"/>
        <v>4.1800000000000059E-2</v>
      </c>
      <c r="C414" s="3">
        <f t="shared" si="37"/>
        <v>3.0000000000000001E-3</v>
      </c>
      <c r="D414">
        <f t="shared" si="38"/>
        <v>100</v>
      </c>
      <c r="E414">
        <f t="shared" si="39"/>
        <v>5.23</v>
      </c>
      <c r="F414">
        <f t="shared" si="40"/>
        <v>40</v>
      </c>
      <c r="G414">
        <f t="shared" si="41"/>
        <v>0.41129094172829933</v>
      </c>
      <c r="H414">
        <f t="shared" si="42"/>
        <v>1.3116840000000022E-4</v>
      </c>
      <c r="I414" s="3">
        <v>0.81710000000000005</v>
      </c>
      <c r="J414" s="3">
        <v>5.5999999999999999E-3</v>
      </c>
      <c r="K414">
        <f t="shared" si="43"/>
        <v>2.1349999999997648E-6</v>
      </c>
    </row>
    <row r="415" spans="1:11" x14ac:dyDescent="0.2">
      <c r="A415" s="5">
        <v>40.6</v>
      </c>
      <c r="B415" s="3">
        <f t="shared" si="36"/>
        <v>4.2499999999999982E-2</v>
      </c>
      <c r="C415" s="3">
        <f t="shared" si="37"/>
        <v>3.1000000000000003E-3</v>
      </c>
      <c r="D415">
        <f t="shared" si="38"/>
        <v>100</v>
      </c>
      <c r="E415">
        <f t="shared" si="39"/>
        <v>5.23</v>
      </c>
      <c r="F415">
        <f t="shared" si="40"/>
        <v>40</v>
      </c>
      <c r="G415">
        <f t="shared" si="41"/>
        <v>0.4250006397859093</v>
      </c>
      <c r="H415">
        <f t="shared" si="42"/>
        <v>1.3336499999999995E-4</v>
      </c>
      <c r="I415" s="3">
        <v>0.81779999999999997</v>
      </c>
      <c r="J415" s="3">
        <v>5.7000000000000002E-3</v>
      </c>
      <c r="K415">
        <f t="shared" si="43"/>
        <v>2.1700000000001054E-6</v>
      </c>
    </row>
    <row r="416" spans="1:11" x14ac:dyDescent="0.2">
      <c r="A416" s="5">
        <v>40.700000000000003</v>
      </c>
      <c r="B416" s="3">
        <f t="shared" si="36"/>
        <v>4.3200000000000016E-2</v>
      </c>
      <c r="C416" s="3">
        <f t="shared" si="37"/>
        <v>3.1000000000000003E-3</v>
      </c>
      <c r="D416">
        <f t="shared" si="38"/>
        <v>100</v>
      </c>
      <c r="E416">
        <f t="shared" si="39"/>
        <v>5.23</v>
      </c>
      <c r="F416">
        <f t="shared" si="40"/>
        <v>40</v>
      </c>
      <c r="G416">
        <f t="shared" si="41"/>
        <v>0.4250006397859093</v>
      </c>
      <c r="H416">
        <f t="shared" si="42"/>
        <v>1.3556160000000007E-4</v>
      </c>
      <c r="I416" s="3">
        <v>0.81850000000000001</v>
      </c>
      <c r="J416" s="3">
        <v>5.7000000000000002E-3</v>
      </c>
      <c r="K416">
        <f t="shared" si="43"/>
        <v>3.2000000000000028E-6</v>
      </c>
    </row>
    <row r="417" spans="1:11" x14ac:dyDescent="0.2">
      <c r="A417" s="5">
        <v>40.799999999999997</v>
      </c>
      <c r="B417" s="3">
        <f t="shared" si="36"/>
        <v>4.4200000000000017E-2</v>
      </c>
      <c r="C417" s="3">
        <f t="shared" si="37"/>
        <v>3.3E-3</v>
      </c>
      <c r="D417">
        <f t="shared" si="38"/>
        <v>100</v>
      </c>
      <c r="E417">
        <f t="shared" si="39"/>
        <v>5.23</v>
      </c>
      <c r="F417">
        <f t="shared" si="40"/>
        <v>40</v>
      </c>
      <c r="G417">
        <f t="shared" si="41"/>
        <v>0.45242003590112917</v>
      </c>
      <c r="H417">
        <f t="shared" si="42"/>
        <v>1.3869960000000006E-4</v>
      </c>
      <c r="I417" s="3">
        <v>0.81950000000000001</v>
      </c>
      <c r="J417" s="3">
        <v>5.8999999999999999E-3</v>
      </c>
      <c r="K417">
        <f t="shared" si="43"/>
        <v>3.3000000000000027E-6</v>
      </c>
    </row>
    <row r="418" spans="1:11" x14ac:dyDescent="0.2">
      <c r="A418" s="5">
        <v>40.9</v>
      </c>
      <c r="B418" s="3">
        <f t="shared" si="36"/>
        <v>4.5200000000000018E-2</v>
      </c>
      <c r="C418" s="3">
        <f t="shared" si="37"/>
        <v>3.3E-3</v>
      </c>
      <c r="D418">
        <f t="shared" si="38"/>
        <v>100</v>
      </c>
      <c r="E418">
        <f t="shared" si="39"/>
        <v>5.23</v>
      </c>
      <c r="F418">
        <f t="shared" si="40"/>
        <v>40</v>
      </c>
      <c r="G418">
        <f t="shared" si="41"/>
        <v>0.45242003590112917</v>
      </c>
      <c r="H418">
        <f t="shared" si="42"/>
        <v>1.4183760000000009E-4</v>
      </c>
      <c r="I418" s="3">
        <v>0.82050000000000001</v>
      </c>
      <c r="J418" s="3">
        <v>5.8999999999999999E-3</v>
      </c>
      <c r="K418">
        <f t="shared" si="43"/>
        <v>2.0100000000001506E-6</v>
      </c>
    </row>
    <row r="419" spans="1:11" x14ac:dyDescent="0.2">
      <c r="A419" s="5">
        <v>41</v>
      </c>
      <c r="B419" s="3">
        <f t="shared" si="36"/>
        <v>4.5800000000000063E-2</v>
      </c>
      <c r="C419" s="3">
        <f t="shared" si="37"/>
        <v>3.4000000000000002E-3</v>
      </c>
      <c r="D419">
        <f t="shared" si="38"/>
        <v>100</v>
      </c>
      <c r="E419">
        <f t="shared" si="39"/>
        <v>5.23</v>
      </c>
      <c r="F419">
        <f t="shared" si="40"/>
        <v>40</v>
      </c>
      <c r="G419">
        <f t="shared" si="41"/>
        <v>0.46612973395873919</v>
      </c>
      <c r="H419">
        <f t="shared" si="42"/>
        <v>1.437204000000002E-4</v>
      </c>
      <c r="I419" s="3">
        <v>0.82110000000000005</v>
      </c>
      <c r="J419" s="3">
        <v>6.0000000000000001E-3</v>
      </c>
      <c r="K419">
        <f t="shared" si="43"/>
        <v>2.7599999999996962E-6</v>
      </c>
    </row>
    <row r="420" spans="1:11" x14ac:dyDescent="0.2">
      <c r="A420" s="5">
        <v>41.1</v>
      </c>
      <c r="B420" s="3">
        <f t="shared" si="36"/>
        <v>4.6599999999999975E-2</v>
      </c>
      <c r="C420" s="3">
        <f t="shared" si="37"/>
        <v>3.5000000000000005E-3</v>
      </c>
      <c r="D420">
        <f t="shared" si="38"/>
        <v>100</v>
      </c>
      <c r="E420">
        <f t="shared" si="39"/>
        <v>5.23</v>
      </c>
      <c r="F420">
        <f t="shared" si="40"/>
        <v>40</v>
      </c>
      <c r="G420">
        <f t="shared" si="41"/>
        <v>0.47983943201634927</v>
      </c>
      <c r="H420">
        <f t="shared" si="42"/>
        <v>1.4623079999999993E-4</v>
      </c>
      <c r="I420" s="3">
        <v>0.82189999999999996</v>
      </c>
      <c r="J420" s="3">
        <v>6.1000000000000004E-3</v>
      </c>
      <c r="K420">
        <f t="shared" si="43"/>
        <v>3.5500000000000033E-6</v>
      </c>
    </row>
    <row r="421" spans="1:11" x14ac:dyDescent="0.2">
      <c r="A421" s="5">
        <v>41.2</v>
      </c>
      <c r="B421" s="3">
        <f t="shared" si="36"/>
        <v>4.7599999999999976E-2</v>
      </c>
      <c r="C421" s="3">
        <f t="shared" si="37"/>
        <v>3.5999999999999999E-3</v>
      </c>
      <c r="D421">
        <f t="shared" si="38"/>
        <v>100</v>
      </c>
      <c r="E421">
        <f t="shared" si="39"/>
        <v>5.23</v>
      </c>
      <c r="F421">
        <f t="shared" si="40"/>
        <v>40</v>
      </c>
      <c r="G421">
        <f t="shared" si="41"/>
        <v>0.49354913007395917</v>
      </c>
      <c r="H421">
        <f t="shared" si="42"/>
        <v>1.4936879999999996E-4</v>
      </c>
      <c r="I421" s="3">
        <v>0.82289999999999996</v>
      </c>
      <c r="J421" s="3">
        <v>6.1999999999999998E-3</v>
      </c>
      <c r="K421">
        <f t="shared" si="43"/>
        <v>2.4850000000001206E-6</v>
      </c>
    </row>
    <row r="422" spans="1:11" x14ac:dyDescent="0.2">
      <c r="A422" s="5">
        <v>41.3</v>
      </c>
      <c r="B422" s="3">
        <f t="shared" si="36"/>
        <v>4.830000000000001E-2</v>
      </c>
      <c r="C422" s="3">
        <f t="shared" si="37"/>
        <v>3.5000000000000005E-3</v>
      </c>
      <c r="D422">
        <f t="shared" si="38"/>
        <v>100</v>
      </c>
      <c r="E422">
        <f t="shared" si="39"/>
        <v>5.23</v>
      </c>
      <c r="F422">
        <f t="shared" si="40"/>
        <v>40</v>
      </c>
      <c r="G422">
        <f t="shared" si="41"/>
        <v>0.47983943201634927</v>
      </c>
      <c r="H422">
        <f t="shared" si="42"/>
        <v>1.5156540000000004E-4</v>
      </c>
      <c r="I422" s="3">
        <v>0.8236</v>
      </c>
      <c r="J422" s="3">
        <v>6.1000000000000004E-3</v>
      </c>
      <c r="K422">
        <f t="shared" si="43"/>
        <v>2.4500000000001193E-6</v>
      </c>
    </row>
    <row r="423" spans="1:11" x14ac:dyDescent="0.2">
      <c r="A423" s="5">
        <v>41.4</v>
      </c>
      <c r="B423" s="3">
        <f t="shared" si="36"/>
        <v>4.9000000000000044E-2</v>
      </c>
      <c r="C423" s="3">
        <f t="shared" si="37"/>
        <v>3.5000000000000005E-3</v>
      </c>
      <c r="D423">
        <f t="shared" si="38"/>
        <v>100</v>
      </c>
      <c r="E423">
        <f t="shared" si="39"/>
        <v>5.23</v>
      </c>
      <c r="F423">
        <f t="shared" si="40"/>
        <v>40</v>
      </c>
      <c r="G423">
        <f t="shared" si="41"/>
        <v>0.47983943201634927</v>
      </c>
      <c r="H423">
        <f t="shared" si="42"/>
        <v>1.5376200000000016E-4</v>
      </c>
      <c r="I423" s="3">
        <v>0.82430000000000003</v>
      </c>
      <c r="J423" s="3">
        <v>6.1000000000000004E-3</v>
      </c>
      <c r="K423">
        <f t="shared" si="43"/>
        <v>3.7000000000000035E-6</v>
      </c>
    </row>
    <row r="424" spans="1:11" x14ac:dyDescent="0.2">
      <c r="A424" s="5">
        <v>41.5</v>
      </c>
      <c r="B424" s="3">
        <f t="shared" si="36"/>
        <v>5.0000000000000044E-2</v>
      </c>
      <c r="C424" s="3">
        <f t="shared" si="37"/>
        <v>3.8999999999999998E-3</v>
      </c>
      <c r="D424">
        <f t="shared" si="38"/>
        <v>100</v>
      </c>
      <c r="E424">
        <f t="shared" si="39"/>
        <v>5.23</v>
      </c>
      <c r="F424">
        <f t="shared" si="40"/>
        <v>40</v>
      </c>
      <c r="G424">
        <f t="shared" si="41"/>
        <v>0.53467822424678912</v>
      </c>
      <c r="H424">
        <f t="shared" si="42"/>
        <v>1.5690000000000015E-4</v>
      </c>
      <c r="I424" s="3">
        <v>0.82530000000000003</v>
      </c>
      <c r="J424" s="3">
        <v>6.4999999999999997E-3</v>
      </c>
      <c r="K424">
        <f t="shared" si="43"/>
        <v>3.465000000000046E-6</v>
      </c>
    </row>
    <row r="425" spans="1:11" x14ac:dyDescent="0.2">
      <c r="A425" s="5">
        <v>41.6</v>
      </c>
      <c r="B425" s="3">
        <f t="shared" si="36"/>
        <v>5.0900000000000056E-2</v>
      </c>
      <c r="C425" s="3">
        <f t="shared" si="37"/>
        <v>3.8000000000000004E-3</v>
      </c>
      <c r="D425">
        <f t="shared" si="38"/>
        <v>100</v>
      </c>
      <c r="E425">
        <f t="shared" si="39"/>
        <v>5.23</v>
      </c>
      <c r="F425">
        <f t="shared" si="40"/>
        <v>40</v>
      </c>
      <c r="G425">
        <f t="shared" si="41"/>
        <v>0.52096852618917922</v>
      </c>
      <c r="H425">
        <f t="shared" si="42"/>
        <v>1.5972420000000018E-4</v>
      </c>
      <c r="I425" s="3">
        <v>0.82620000000000005</v>
      </c>
      <c r="J425" s="3">
        <v>6.4000000000000003E-3</v>
      </c>
      <c r="K425">
        <f t="shared" si="43"/>
        <v>2.6599999999997073E-6</v>
      </c>
    </row>
    <row r="426" spans="1:11" x14ac:dyDescent="0.2">
      <c r="A426" s="5">
        <v>41.7</v>
      </c>
      <c r="B426" s="3">
        <f t="shared" si="36"/>
        <v>5.1599999999999979E-2</v>
      </c>
      <c r="C426" s="3">
        <f t="shared" si="37"/>
        <v>3.8000000000000004E-3</v>
      </c>
      <c r="D426">
        <f t="shared" si="38"/>
        <v>100</v>
      </c>
      <c r="E426">
        <f t="shared" si="39"/>
        <v>5.23</v>
      </c>
      <c r="F426">
        <f t="shared" si="40"/>
        <v>40</v>
      </c>
      <c r="G426">
        <f t="shared" si="41"/>
        <v>0.52096852618917922</v>
      </c>
      <c r="H426">
        <f t="shared" si="42"/>
        <v>1.6192079999999994E-4</v>
      </c>
      <c r="I426" s="3">
        <v>0.82689999999999997</v>
      </c>
      <c r="J426" s="3">
        <v>6.4000000000000003E-3</v>
      </c>
      <c r="K426">
        <f t="shared" si="43"/>
        <v>2.6950000000001309E-6</v>
      </c>
    </row>
    <row r="427" spans="1:11" x14ac:dyDescent="0.2">
      <c r="A427" s="5">
        <v>41.8</v>
      </c>
      <c r="B427" s="3">
        <f t="shared" si="36"/>
        <v>5.2300000000000013E-2</v>
      </c>
      <c r="C427" s="3">
        <f t="shared" si="37"/>
        <v>3.8999999999999998E-3</v>
      </c>
      <c r="D427">
        <f t="shared" si="38"/>
        <v>100</v>
      </c>
      <c r="E427">
        <f t="shared" si="39"/>
        <v>5.23</v>
      </c>
      <c r="F427">
        <f t="shared" si="40"/>
        <v>40</v>
      </c>
      <c r="G427">
        <f t="shared" si="41"/>
        <v>0.53467822424678912</v>
      </c>
      <c r="H427">
        <f t="shared" si="42"/>
        <v>1.6411740000000006E-4</v>
      </c>
      <c r="I427" s="3">
        <v>0.8276</v>
      </c>
      <c r="J427" s="3">
        <v>6.4999999999999997E-3</v>
      </c>
      <c r="K427">
        <f t="shared" si="43"/>
        <v>4.2899999999999606E-6</v>
      </c>
    </row>
    <row r="428" spans="1:11" x14ac:dyDescent="0.2">
      <c r="A428" s="5">
        <v>41.9</v>
      </c>
      <c r="B428" s="3">
        <f t="shared" si="36"/>
        <v>5.3400000000000003E-2</v>
      </c>
      <c r="C428" s="3">
        <f t="shared" si="37"/>
        <v>3.8999999999999998E-3</v>
      </c>
      <c r="D428">
        <f t="shared" si="38"/>
        <v>100</v>
      </c>
      <c r="E428">
        <f t="shared" si="39"/>
        <v>5.23</v>
      </c>
      <c r="F428">
        <f t="shared" si="40"/>
        <v>40</v>
      </c>
      <c r="G428">
        <f t="shared" si="41"/>
        <v>0.53467822424678912</v>
      </c>
      <c r="H428">
        <f t="shared" si="42"/>
        <v>1.6756920000000002E-4</v>
      </c>
      <c r="I428" s="3">
        <v>0.82869999999999999</v>
      </c>
      <c r="J428" s="3">
        <v>6.4999999999999997E-3</v>
      </c>
      <c r="K428">
        <f t="shared" si="43"/>
        <v>3.6450000000000481E-6</v>
      </c>
    </row>
    <row r="429" spans="1:11" x14ac:dyDescent="0.2">
      <c r="A429" s="5">
        <v>42</v>
      </c>
      <c r="B429" s="3">
        <f t="shared" ref="B429:B492" si="44">I429-$I$364</f>
        <v>5.4300000000000015E-2</v>
      </c>
      <c r="C429" s="3">
        <f t="shared" ref="C429:C492" si="45">J429-$J$364</f>
        <v>4.1999999999999997E-3</v>
      </c>
      <c r="D429">
        <f t="shared" si="38"/>
        <v>100</v>
      </c>
      <c r="E429">
        <f t="shared" si="39"/>
        <v>5.23</v>
      </c>
      <c r="F429">
        <f t="shared" si="40"/>
        <v>40</v>
      </c>
      <c r="G429">
        <f t="shared" si="41"/>
        <v>0.57580731841961896</v>
      </c>
      <c r="H429">
        <f t="shared" si="42"/>
        <v>1.7039340000000005E-4</v>
      </c>
      <c r="I429" s="3">
        <v>0.8296</v>
      </c>
      <c r="J429" s="3">
        <v>6.7999999999999996E-3</v>
      </c>
      <c r="K429">
        <f t="shared" si="43"/>
        <v>2.4900000000001866E-6</v>
      </c>
    </row>
    <row r="430" spans="1:11" x14ac:dyDescent="0.2">
      <c r="A430" s="5">
        <v>42.1</v>
      </c>
      <c r="B430" s="3">
        <f t="shared" si="44"/>
        <v>5.490000000000006E-2</v>
      </c>
      <c r="C430" s="3">
        <f t="shared" si="45"/>
        <v>4.1000000000000003E-3</v>
      </c>
      <c r="D430">
        <f t="shared" si="38"/>
        <v>100</v>
      </c>
      <c r="E430">
        <f t="shared" si="39"/>
        <v>5.23</v>
      </c>
      <c r="F430">
        <f t="shared" si="40"/>
        <v>40</v>
      </c>
      <c r="G430">
        <f t="shared" si="41"/>
        <v>0.56209762036200916</v>
      </c>
      <c r="H430">
        <f t="shared" si="42"/>
        <v>1.7227620000000022E-4</v>
      </c>
      <c r="I430" s="3">
        <v>0.83020000000000005</v>
      </c>
      <c r="J430" s="3">
        <v>6.7000000000000002E-3</v>
      </c>
      <c r="K430">
        <f t="shared" si="43"/>
        <v>3.6449999999995983E-6</v>
      </c>
    </row>
    <row r="431" spans="1:11" x14ac:dyDescent="0.2">
      <c r="A431" s="5">
        <v>42.2</v>
      </c>
      <c r="B431" s="3">
        <f t="shared" si="44"/>
        <v>5.5799999999999961E-2</v>
      </c>
      <c r="C431" s="3">
        <f t="shared" si="45"/>
        <v>4.0000000000000001E-3</v>
      </c>
      <c r="D431">
        <f t="shared" si="38"/>
        <v>100</v>
      </c>
      <c r="E431">
        <f t="shared" si="39"/>
        <v>5.23</v>
      </c>
      <c r="F431">
        <f t="shared" si="40"/>
        <v>40</v>
      </c>
      <c r="G431">
        <f t="shared" si="41"/>
        <v>0.54838792230439903</v>
      </c>
      <c r="H431">
        <f t="shared" si="42"/>
        <v>1.7510039999999989E-4</v>
      </c>
      <c r="I431" s="3">
        <v>0.83109999999999995</v>
      </c>
      <c r="J431" s="3">
        <v>6.6E-3</v>
      </c>
      <c r="K431">
        <f t="shared" si="43"/>
        <v>4.5650000000004188E-6</v>
      </c>
    </row>
    <row r="432" spans="1:11" x14ac:dyDescent="0.2">
      <c r="A432" s="5">
        <v>42.3</v>
      </c>
      <c r="B432" s="3">
        <f t="shared" si="44"/>
        <v>5.6900000000000062E-2</v>
      </c>
      <c r="C432" s="3">
        <f t="shared" si="45"/>
        <v>4.3E-3</v>
      </c>
      <c r="D432">
        <f t="shared" si="38"/>
        <v>100</v>
      </c>
      <c r="E432">
        <f t="shared" si="39"/>
        <v>5.23</v>
      </c>
      <c r="F432">
        <f t="shared" si="40"/>
        <v>40</v>
      </c>
      <c r="G432">
        <f t="shared" si="41"/>
        <v>0.58951701647722898</v>
      </c>
      <c r="H432">
        <f t="shared" si="42"/>
        <v>1.7855220000000021E-4</v>
      </c>
      <c r="I432" s="3">
        <v>0.83220000000000005</v>
      </c>
      <c r="J432" s="3">
        <v>6.8999999999999999E-3</v>
      </c>
      <c r="K432">
        <f t="shared" si="43"/>
        <v>2.5499999999997194E-6</v>
      </c>
    </row>
    <row r="433" spans="1:11" x14ac:dyDescent="0.2">
      <c r="A433" s="5">
        <v>42.4</v>
      </c>
      <c r="B433" s="3">
        <f t="shared" si="44"/>
        <v>5.7499999999999996E-2</v>
      </c>
      <c r="C433" s="3">
        <f t="shared" si="45"/>
        <v>4.1999999999999997E-3</v>
      </c>
      <c r="D433">
        <f t="shared" si="38"/>
        <v>100</v>
      </c>
      <c r="E433">
        <f t="shared" si="39"/>
        <v>5.23</v>
      </c>
      <c r="F433">
        <f t="shared" si="40"/>
        <v>40</v>
      </c>
      <c r="G433">
        <f t="shared" si="41"/>
        <v>0.57580731841961896</v>
      </c>
      <c r="H433">
        <f t="shared" si="42"/>
        <v>1.80435E-4</v>
      </c>
      <c r="I433" s="3">
        <v>0.83279999999999998</v>
      </c>
      <c r="J433" s="3">
        <v>6.7999999999999996E-3</v>
      </c>
      <c r="K433">
        <f t="shared" si="43"/>
        <v>3.4800000000000992E-6</v>
      </c>
    </row>
    <row r="434" spans="1:11" x14ac:dyDescent="0.2">
      <c r="A434" s="5">
        <v>42.5</v>
      </c>
      <c r="B434" s="3">
        <f t="shared" si="44"/>
        <v>5.8300000000000018E-2</v>
      </c>
      <c r="C434" s="3">
        <f t="shared" si="45"/>
        <v>4.5000000000000005E-3</v>
      </c>
      <c r="D434">
        <f t="shared" si="38"/>
        <v>100</v>
      </c>
      <c r="E434">
        <f t="shared" si="39"/>
        <v>5.23</v>
      </c>
      <c r="F434">
        <f t="shared" si="40"/>
        <v>40</v>
      </c>
      <c r="G434">
        <f t="shared" si="41"/>
        <v>0.61693641259244891</v>
      </c>
      <c r="H434">
        <f t="shared" si="42"/>
        <v>1.8294540000000009E-4</v>
      </c>
      <c r="I434" s="3">
        <v>0.83360000000000001</v>
      </c>
      <c r="J434" s="3">
        <v>7.1000000000000004E-3</v>
      </c>
      <c r="K434">
        <f t="shared" si="43"/>
        <v>3.6000000000001036E-6</v>
      </c>
    </row>
    <row r="435" spans="1:11" x14ac:dyDescent="0.2">
      <c r="A435" s="5">
        <v>42.6</v>
      </c>
      <c r="B435" s="3">
        <f t="shared" si="44"/>
        <v>5.9100000000000041E-2</v>
      </c>
      <c r="C435" s="3">
        <f t="shared" si="45"/>
        <v>4.5000000000000005E-3</v>
      </c>
      <c r="D435">
        <f t="shared" si="38"/>
        <v>100</v>
      </c>
      <c r="E435">
        <f t="shared" si="39"/>
        <v>5.23</v>
      </c>
      <c r="F435">
        <f t="shared" si="40"/>
        <v>40</v>
      </c>
      <c r="G435">
        <f t="shared" si="41"/>
        <v>0.61693641259244891</v>
      </c>
      <c r="H435">
        <f t="shared" si="42"/>
        <v>1.8545580000000014E-4</v>
      </c>
      <c r="I435" s="3">
        <v>0.83440000000000003</v>
      </c>
      <c r="J435" s="3">
        <v>7.1000000000000004E-3</v>
      </c>
      <c r="K435">
        <f t="shared" si="43"/>
        <v>4.095000000000054E-6</v>
      </c>
    </row>
    <row r="436" spans="1:11" x14ac:dyDescent="0.2">
      <c r="A436" s="5">
        <v>42.7</v>
      </c>
      <c r="B436" s="3">
        <f t="shared" si="44"/>
        <v>6.0000000000000053E-2</v>
      </c>
      <c r="C436" s="3">
        <f t="shared" si="45"/>
        <v>4.5999999999999999E-3</v>
      </c>
      <c r="D436">
        <f t="shared" si="38"/>
        <v>100</v>
      </c>
      <c r="E436">
        <f t="shared" si="39"/>
        <v>5.23</v>
      </c>
      <c r="F436">
        <f t="shared" si="40"/>
        <v>40</v>
      </c>
      <c r="G436">
        <f t="shared" si="41"/>
        <v>0.63064611065005893</v>
      </c>
      <c r="H436">
        <f t="shared" si="42"/>
        <v>1.8828000000000017E-4</v>
      </c>
      <c r="I436" s="3">
        <v>0.83530000000000004</v>
      </c>
      <c r="J436" s="3">
        <v>7.1999999999999998E-3</v>
      </c>
      <c r="K436">
        <f t="shared" si="43"/>
        <v>2.7299999999996994E-6</v>
      </c>
    </row>
    <row r="437" spans="1:11" x14ac:dyDescent="0.2">
      <c r="A437" s="5">
        <v>42.8</v>
      </c>
      <c r="B437" s="3">
        <f t="shared" si="44"/>
        <v>6.0599999999999987E-2</v>
      </c>
      <c r="C437" s="3">
        <f t="shared" si="45"/>
        <v>4.5000000000000005E-3</v>
      </c>
      <c r="D437">
        <f t="shared" si="38"/>
        <v>100</v>
      </c>
      <c r="E437">
        <f t="shared" si="39"/>
        <v>5.23</v>
      </c>
      <c r="F437">
        <f t="shared" si="40"/>
        <v>40</v>
      </c>
      <c r="G437">
        <f t="shared" si="41"/>
        <v>0.61693641259244891</v>
      </c>
      <c r="H437">
        <f t="shared" si="42"/>
        <v>1.9016279999999996E-4</v>
      </c>
      <c r="I437" s="3">
        <v>0.83589999999999998</v>
      </c>
      <c r="J437" s="3">
        <v>7.1000000000000004E-3</v>
      </c>
      <c r="K437">
        <f t="shared" si="43"/>
        <v>4.1850000000000556E-6</v>
      </c>
    </row>
    <row r="438" spans="1:11" x14ac:dyDescent="0.2">
      <c r="A438" s="5">
        <v>42.9</v>
      </c>
      <c r="B438" s="3">
        <f t="shared" si="44"/>
        <v>6.1499999999999999E-2</v>
      </c>
      <c r="C438" s="3">
        <f t="shared" si="45"/>
        <v>4.8000000000000004E-3</v>
      </c>
      <c r="D438">
        <f t="shared" si="38"/>
        <v>100</v>
      </c>
      <c r="E438">
        <f t="shared" si="39"/>
        <v>5.23</v>
      </c>
      <c r="F438">
        <f t="shared" si="40"/>
        <v>40</v>
      </c>
      <c r="G438">
        <f t="shared" si="41"/>
        <v>0.65806550676527897</v>
      </c>
      <c r="H438">
        <f t="shared" si="42"/>
        <v>1.9298700000000001E-4</v>
      </c>
      <c r="I438" s="3">
        <v>0.83679999999999999</v>
      </c>
      <c r="J438" s="3">
        <v>7.4000000000000003E-3</v>
      </c>
      <c r="K438">
        <f t="shared" si="43"/>
        <v>5.2249999999999525E-6</v>
      </c>
    </row>
    <row r="439" spans="1:11" x14ac:dyDescent="0.2">
      <c r="A439" s="5">
        <v>43</v>
      </c>
      <c r="B439" s="3">
        <f t="shared" si="44"/>
        <v>6.2599999999999989E-2</v>
      </c>
      <c r="C439" s="3">
        <f t="shared" si="45"/>
        <v>4.7000000000000002E-3</v>
      </c>
      <c r="D439">
        <f t="shared" si="38"/>
        <v>100</v>
      </c>
      <c r="E439">
        <f t="shared" si="39"/>
        <v>5.23</v>
      </c>
      <c r="F439">
        <f t="shared" si="40"/>
        <v>40</v>
      </c>
      <c r="G439">
        <f t="shared" si="41"/>
        <v>0.64435580870766895</v>
      </c>
      <c r="H439">
        <f t="shared" si="42"/>
        <v>1.9643879999999998E-4</v>
      </c>
      <c r="I439" s="3">
        <v>0.83789999999999998</v>
      </c>
      <c r="J439" s="3">
        <v>7.3000000000000001E-3</v>
      </c>
      <c r="K439">
        <f t="shared" si="43"/>
        <v>3.4300000000001662E-6</v>
      </c>
    </row>
    <row r="440" spans="1:11" x14ac:dyDescent="0.2">
      <c r="A440" s="5">
        <v>43.1</v>
      </c>
      <c r="B440" s="3">
        <f t="shared" si="44"/>
        <v>6.3300000000000023E-2</v>
      </c>
      <c r="C440" s="3">
        <f t="shared" si="45"/>
        <v>5.1000000000000004E-3</v>
      </c>
      <c r="D440">
        <f t="shared" si="38"/>
        <v>100</v>
      </c>
      <c r="E440">
        <f t="shared" si="39"/>
        <v>5.23</v>
      </c>
      <c r="F440">
        <f t="shared" si="40"/>
        <v>40</v>
      </c>
      <c r="G440">
        <f t="shared" si="41"/>
        <v>0.69919460093810881</v>
      </c>
      <c r="H440">
        <f t="shared" si="42"/>
        <v>1.9863540000000009E-4</v>
      </c>
      <c r="I440" s="3">
        <v>0.83860000000000001</v>
      </c>
      <c r="J440" s="3">
        <v>7.7000000000000002E-3</v>
      </c>
      <c r="K440">
        <f t="shared" si="43"/>
        <v>3.5700000000001733E-6</v>
      </c>
    </row>
    <row r="441" spans="1:11" x14ac:dyDescent="0.2">
      <c r="A441" s="5">
        <v>43.2</v>
      </c>
      <c r="B441" s="3">
        <f t="shared" si="44"/>
        <v>6.4000000000000057E-2</v>
      </c>
      <c r="C441" s="3">
        <f t="shared" si="45"/>
        <v>5.1000000000000004E-3</v>
      </c>
      <c r="D441">
        <f t="shared" si="38"/>
        <v>100</v>
      </c>
      <c r="E441">
        <f t="shared" si="39"/>
        <v>5.23</v>
      </c>
      <c r="F441">
        <f t="shared" si="40"/>
        <v>40</v>
      </c>
      <c r="G441">
        <f t="shared" si="41"/>
        <v>0.69919460093810881</v>
      </c>
      <c r="H441">
        <f t="shared" si="42"/>
        <v>2.0083200000000021E-4</v>
      </c>
      <c r="I441" s="3">
        <v>0.83930000000000005</v>
      </c>
      <c r="J441" s="3">
        <v>7.7000000000000002E-3</v>
      </c>
      <c r="K441">
        <f t="shared" si="43"/>
        <v>5.1000000000000045E-6</v>
      </c>
    </row>
    <row r="442" spans="1:11" x14ac:dyDescent="0.2">
      <c r="A442" s="5">
        <v>43.3</v>
      </c>
      <c r="B442" s="3">
        <f t="shared" si="44"/>
        <v>6.5000000000000058E-2</v>
      </c>
      <c r="C442" s="3">
        <f t="shared" si="45"/>
        <v>5.1000000000000004E-3</v>
      </c>
      <c r="D442">
        <f t="shared" si="38"/>
        <v>100</v>
      </c>
      <c r="E442">
        <f t="shared" si="39"/>
        <v>5.23</v>
      </c>
      <c r="F442">
        <f t="shared" si="40"/>
        <v>40</v>
      </c>
      <c r="G442">
        <f t="shared" si="41"/>
        <v>0.69919460093810881</v>
      </c>
      <c r="H442">
        <f t="shared" si="42"/>
        <v>2.039700000000002E-4</v>
      </c>
      <c r="I442" s="3">
        <v>0.84030000000000005</v>
      </c>
      <c r="J442" s="3">
        <v>7.7000000000000002E-3</v>
      </c>
      <c r="K442">
        <f t="shared" si="43"/>
        <v>5.050000000000005E-6</v>
      </c>
    </row>
    <row r="443" spans="1:11" x14ac:dyDescent="0.2">
      <c r="A443" s="5">
        <v>43.4</v>
      </c>
      <c r="B443" s="3">
        <f t="shared" si="44"/>
        <v>6.6000000000000059E-2</v>
      </c>
      <c r="C443" s="3">
        <f t="shared" si="45"/>
        <v>5.0000000000000001E-3</v>
      </c>
      <c r="D443">
        <f t="shared" si="38"/>
        <v>100</v>
      </c>
      <c r="E443">
        <f t="shared" si="39"/>
        <v>5.23</v>
      </c>
      <c r="F443">
        <f t="shared" si="40"/>
        <v>40</v>
      </c>
      <c r="G443">
        <f t="shared" si="41"/>
        <v>0.68548490288049879</v>
      </c>
      <c r="H443">
        <f t="shared" si="42"/>
        <v>2.071080000000002E-4</v>
      </c>
      <c r="I443" s="3">
        <v>0.84130000000000005</v>
      </c>
      <c r="J443" s="3">
        <v>7.6E-3</v>
      </c>
      <c r="K443">
        <f t="shared" si="43"/>
        <v>3.0899999999996596E-6</v>
      </c>
    </row>
    <row r="444" spans="1:11" x14ac:dyDescent="0.2">
      <c r="A444" s="5">
        <v>43.5</v>
      </c>
      <c r="B444" s="3">
        <f t="shared" si="44"/>
        <v>6.6599999999999993E-2</v>
      </c>
      <c r="C444" s="3">
        <f t="shared" si="45"/>
        <v>5.3000000000000009E-3</v>
      </c>
      <c r="D444">
        <f t="shared" si="38"/>
        <v>100</v>
      </c>
      <c r="E444">
        <f t="shared" si="39"/>
        <v>5.23</v>
      </c>
      <c r="F444">
        <f t="shared" si="40"/>
        <v>40</v>
      </c>
      <c r="G444">
        <f t="shared" si="41"/>
        <v>0.72661399705332896</v>
      </c>
      <c r="H444">
        <f t="shared" si="42"/>
        <v>2.0899079999999999E-4</v>
      </c>
      <c r="I444" s="3">
        <v>0.84189999999999998</v>
      </c>
      <c r="J444" s="3">
        <v>7.9000000000000008E-3</v>
      </c>
      <c r="K444">
        <f t="shared" si="43"/>
        <v>4.6350000000000615E-6</v>
      </c>
    </row>
    <row r="445" spans="1:11" x14ac:dyDescent="0.2">
      <c r="A445" s="5">
        <v>43.6</v>
      </c>
      <c r="B445" s="3">
        <f t="shared" si="44"/>
        <v>6.7500000000000004E-2</v>
      </c>
      <c r="C445" s="3">
        <f t="shared" si="45"/>
        <v>5.0000000000000001E-3</v>
      </c>
      <c r="D445">
        <f t="shared" si="38"/>
        <v>100</v>
      </c>
      <c r="E445">
        <f t="shared" si="39"/>
        <v>5.23</v>
      </c>
      <c r="F445">
        <f t="shared" si="40"/>
        <v>40</v>
      </c>
      <c r="G445">
        <f t="shared" si="41"/>
        <v>0.68548490288049879</v>
      </c>
      <c r="H445">
        <f t="shared" si="42"/>
        <v>2.1181500000000004E-4</v>
      </c>
      <c r="I445" s="3">
        <v>0.84279999999999999</v>
      </c>
      <c r="J445" s="3">
        <v>7.6E-3</v>
      </c>
      <c r="K445">
        <f t="shared" si="43"/>
        <v>5.1500000000000049E-6</v>
      </c>
    </row>
    <row r="446" spans="1:11" x14ac:dyDescent="0.2">
      <c r="A446" s="5">
        <v>43.7</v>
      </c>
      <c r="B446" s="3">
        <f t="shared" si="44"/>
        <v>6.8500000000000005E-2</v>
      </c>
      <c r="C446" s="3">
        <f t="shared" si="45"/>
        <v>5.3000000000000009E-3</v>
      </c>
      <c r="D446">
        <f t="shared" si="38"/>
        <v>100</v>
      </c>
      <c r="E446">
        <f t="shared" si="39"/>
        <v>5.23</v>
      </c>
      <c r="F446">
        <f t="shared" si="40"/>
        <v>40</v>
      </c>
      <c r="G446">
        <f t="shared" si="41"/>
        <v>0.72661399705332896</v>
      </c>
      <c r="H446">
        <f t="shared" si="42"/>
        <v>2.1495300000000004E-4</v>
      </c>
      <c r="I446" s="3">
        <v>0.84379999999999999</v>
      </c>
      <c r="J446" s="3">
        <v>7.9000000000000008E-3</v>
      </c>
      <c r="K446">
        <f t="shared" si="43"/>
        <v>3.7100000000001805E-6</v>
      </c>
    </row>
    <row r="447" spans="1:11" x14ac:dyDescent="0.2">
      <c r="A447" s="5">
        <v>43.8</v>
      </c>
      <c r="B447" s="3">
        <f t="shared" si="44"/>
        <v>6.9200000000000039E-2</v>
      </c>
      <c r="C447" s="3">
        <f t="shared" si="45"/>
        <v>5.3000000000000009E-3</v>
      </c>
      <c r="D447">
        <f t="shared" si="38"/>
        <v>100</v>
      </c>
      <c r="E447">
        <f t="shared" si="39"/>
        <v>5.23</v>
      </c>
      <c r="F447">
        <f t="shared" si="40"/>
        <v>40</v>
      </c>
      <c r="G447">
        <f t="shared" si="41"/>
        <v>0.72661399705332896</v>
      </c>
      <c r="H447">
        <f t="shared" si="42"/>
        <v>2.1714960000000013E-4</v>
      </c>
      <c r="I447" s="3">
        <v>0.84450000000000003</v>
      </c>
      <c r="J447" s="3">
        <v>7.9000000000000008E-3</v>
      </c>
      <c r="K447">
        <f t="shared" si="43"/>
        <v>3.7799999999995839E-6</v>
      </c>
    </row>
    <row r="448" spans="1:11" x14ac:dyDescent="0.2">
      <c r="A448" s="5">
        <v>43.9</v>
      </c>
      <c r="B448" s="3">
        <f t="shared" si="44"/>
        <v>6.9899999999999962E-2</v>
      </c>
      <c r="C448" s="3">
        <f t="shared" si="45"/>
        <v>5.4999999999999997E-3</v>
      </c>
      <c r="D448">
        <f t="shared" si="38"/>
        <v>100</v>
      </c>
      <c r="E448">
        <f t="shared" si="39"/>
        <v>5.23</v>
      </c>
      <c r="F448">
        <f t="shared" si="40"/>
        <v>40</v>
      </c>
      <c r="G448">
        <f t="shared" si="41"/>
        <v>0.75403339316854878</v>
      </c>
      <c r="H448">
        <f t="shared" si="42"/>
        <v>2.1934619999999989E-4</v>
      </c>
      <c r="I448" s="3">
        <v>0.84519999999999995</v>
      </c>
      <c r="J448" s="3">
        <v>8.0999999999999996E-3</v>
      </c>
      <c r="K448">
        <f t="shared" si="43"/>
        <v>4.9050000000000648E-6</v>
      </c>
    </row>
    <row r="449" spans="1:11" x14ac:dyDescent="0.2">
      <c r="A449" s="5">
        <v>44</v>
      </c>
      <c r="B449" s="3">
        <f t="shared" si="44"/>
        <v>7.0799999999999974E-2</v>
      </c>
      <c r="C449" s="3">
        <f t="shared" si="45"/>
        <v>5.4000000000000003E-3</v>
      </c>
      <c r="D449">
        <f t="shared" si="38"/>
        <v>100</v>
      </c>
      <c r="E449">
        <f t="shared" si="39"/>
        <v>5.23</v>
      </c>
      <c r="F449">
        <f t="shared" si="40"/>
        <v>40</v>
      </c>
      <c r="G449">
        <f t="shared" si="41"/>
        <v>0.74032369511093865</v>
      </c>
      <c r="H449">
        <f t="shared" si="42"/>
        <v>2.2217039999999994E-4</v>
      </c>
      <c r="I449" s="3">
        <v>0.84609999999999996</v>
      </c>
      <c r="J449" s="3">
        <v>8.0000000000000002E-3</v>
      </c>
      <c r="K449">
        <f t="shared" si="43"/>
        <v>4.9500000000000661E-6</v>
      </c>
    </row>
    <row r="450" spans="1:11" x14ac:dyDescent="0.2">
      <c r="A450" s="5">
        <v>44.1</v>
      </c>
      <c r="B450" s="3">
        <f t="shared" si="44"/>
        <v>7.1699999999999986E-2</v>
      </c>
      <c r="C450" s="3">
        <f t="shared" si="45"/>
        <v>5.6000000000000008E-3</v>
      </c>
      <c r="D450">
        <f t="shared" si="38"/>
        <v>100</v>
      </c>
      <c r="E450">
        <f t="shared" si="39"/>
        <v>5.23</v>
      </c>
      <c r="F450">
        <f t="shared" si="40"/>
        <v>40</v>
      </c>
      <c r="G450">
        <f t="shared" si="41"/>
        <v>0.7677430912261588</v>
      </c>
      <c r="H450">
        <f t="shared" si="42"/>
        <v>2.2499459999999997E-4</v>
      </c>
      <c r="I450" s="3">
        <v>0.84699999999999998</v>
      </c>
      <c r="J450" s="3">
        <v>8.2000000000000007E-3</v>
      </c>
      <c r="K450">
        <f t="shared" si="43"/>
        <v>3.8850000000001881E-6</v>
      </c>
    </row>
    <row r="451" spans="1:11" x14ac:dyDescent="0.2">
      <c r="A451" s="5">
        <v>44.2</v>
      </c>
      <c r="B451" s="3">
        <f t="shared" si="44"/>
        <v>7.240000000000002E-2</v>
      </c>
      <c r="C451" s="3">
        <f t="shared" si="45"/>
        <v>5.4999999999999997E-3</v>
      </c>
      <c r="D451">
        <f t="shared" si="38"/>
        <v>100</v>
      </c>
      <c r="E451">
        <f t="shared" si="39"/>
        <v>5.23</v>
      </c>
      <c r="F451">
        <f t="shared" si="40"/>
        <v>40</v>
      </c>
      <c r="G451">
        <f t="shared" si="41"/>
        <v>0.75403339316854878</v>
      </c>
      <c r="H451">
        <f t="shared" si="42"/>
        <v>2.2719120000000008E-4</v>
      </c>
      <c r="I451" s="3">
        <v>0.84770000000000001</v>
      </c>
      <c r="J451" s="3">
        <v>8.0999999999999996E-3</v>
      </c>
      <c r="K451">
        <f t="shared" si="43"/>
        <v>4.4400000000001277E-6</v>
      </c>
    </row>
    <row r="452" spans="1:11" x14ac:dyDescent="0.2">
      <c r="A452" s="5">
        <v>44.3</v>
      </c>
      <c r="B452" s="3">
        <f t="shared" si="44"/>
        <v>7.3200000000000043E-2</v>
      </c>
      <c r="C452" s="3">
        <f t="shared" si="45"/>
        <v>5.6000000000000008E-3</v>
      </c>
      <c r="D452">
        <f t="shared" si="38"/>
        <v>100</v>
      </c>
      <c r="E452">
        <f t="shared" si="39"/>
        <v>5.23</v>
      </c>
      <c r="F452">
        <f t="shared" si="40"/>
        <v>40</v>
      </c>
      <c r="G452">
        <f t="shared" si="41"/>
        <v>0.7677430912261588</v>
      </c>
      <c r="H452">
        <f t="shared" si="42"/>
        <v>2.2970160000000014E-4</v>
      </c>
      <c r="I452" s="3">
        <v>0.84850000000000003</v>
      </c>
      <c r="J452" s="3">
        <v>8.2000000000000007E-3</v>
      </c>
      <c r="K452">
        <f t="shared" si="43"/>
        <v>6.214999999999943E-6</v>
      </c>
    </row>
    <row r="453" spans="1:11" x14ac:dyDescent="0.2">
      <c r="A453" s="5">
        <v>44.4</v>
      </c>
      <c r="B453" s="3">
        <f t="shared" si="44"/>
        <v>7.4300000000000033E-2</v>
      </c>
      <c r="C453" s="3">
        <f t="shared" si="45"/>
        <v>5.7000000000000002E-3</v>
      </c>
      <c r="D453">
        <f t="shared" si="38"/>
        <v>100</v>
      </c>
      <c r="E453">
        <f t="shared" si="39"/>
        <v>5.23</v>
      </c>
      <c r="F453">
        <f t="shared" si="40"/>
        <v>40</v>
      </c>
      <c r="G453">
        <f t="shared" si="41"/>
        <v>0.78145278928376871</v>
      </c>
      <c r="H453">
        <f t="shared" si="42"/>
        <v>2.3315340000000013E-4</v>
      </c>
      <c r="I453" s="3">
        <v>0.84960000000000002</v>
      </c>
      <c r="J453" s="3">
        <v>8.3000000000000001E-3</v>
      </c>
      <c r="K453">
        <f t="shared" si="43"/>
        <v>4.6400000000001335E-6</v>
      </c>
    </row>
    <row r="454" spans="1:11" x14ac:dyDescent="0.2">
      <c r="A454" s="5">
        <v>44.5</v>
      </c>
      <c r="B454" s="3">
        <f t="shared" si="44"/>
        <v>7.5100000000000056E-2</v>
      </c>
      <c r="C454" s="3">
        <f t="shared" si="45"/>
        <v>5.9000000000000007E-3</v>
      </c>
      <c r="D454">
        <f t="shared" si="38"/>
        <v>100</v>
      </c>
      <c r="E454">
        <f t="shared" si="39"/>
        <v>5.23</v>
      </c>
      <c r="F454">
        <f t="shared" si="40"/>
        <v>40</v>
      </c>
      <c r="G454">
        <f t="shared" si="41"/>
        <v>0.80887218539898864</v>
      </c>
      <c r="H454">
        <f t="shared" si="42"/>
        <v>2.3566380000000019E-4</v>
      </c>
      <c r="I454" s="3">
        <v>0.85040000000000004</v>
      </c>
      <c r="J454" s="3">
        <v>8.5000000000000006E-3</v>
      </c>
      <c r="K454">
        <f t="shared" si="43"/>
        <v>3.5399999999996104E-6</v>
      </c>
    </row>
    <row r="455" spans="1:11" x14ac:dyDescent="0.2">
      <c r="A455" s="5">
        <v>44.6</v>
      </c>
      <c r="B455" s="3">
        <f t="shared" si="44"/>
        <v>7.569999999999999E-2</v>
      </c>
      <c r="C455" s="3">
        <f t="shared" si="45"/>
        <v>5.9000000000000007E-3</v>
      </c>
      <c r="D455">
        <f t="shared" si="38"/>
        <v>100</v>
      </c>
      <c r="E455">
        <f t="shared" si="39"/>
        <v>5.23</v>
      </c>
      <c r="F455">
        <f t="shared" si="40"/>
        <v>40</v>
      </c>
      <c r="G455">
        <f t="shared" si="41"/>
        <v>0.80887218539898864</v>
      </c>
      <c r="H455">
        <f t="shared" si="42"/>
        <v>2.3754659999999998E-4</v>
      </c>
      <c r="I455" s="3">
        <v>0.85099999999999998</v>
      </c>
      <c r="J455" s="3">
        <v>8.5000000000000006E-3</v>
      </c>
      <c r="K455">
        <f t="shared" si="43"/>
        <v>5.2650000000000699E-6</v>
      </c>
    </row>
    <row r="456" spans="1:11" x14ac:dyDescent="0.2">
      <c r="A456" s="5">
        <v>44.7</v>
      </c>
      <c r="B456" s="3">
        <f t="shared" si="44"/>
        <v>7.6600000000000001E-2</v>
      </c>
      <c r="C456" s="3">
        <f t="shared" si="45"/>
        <v>5.7999999999999996E-3</v>
      </c>
      <c r="D456">
        <f t="shared" si="38"/>
        <v>100</v>
      </c>
      <c r="E456">
        <f t="shared" si="39"/>
        <v>5.23</v>
      </c>
      <c r="F456">
        <f t="shared" si="40"/>
        <v>40</v>
      </c>
      <c r="G456">
        <f t="shared" si="41"/>
        <v>0.79516248734137851</v>
      </c>
      <c r="H456">
        <f t="shared" si="42"/>
        <v>2.4037080000000003E-4</v>
      </c>
      <c r="I456" s="3">
        <v>0.85189999999999999</v>
      </c>
      <c r="J456" s="3">
        <v>8.3999999999999995E-3</v>
      </c>
      <c r="K456">
        <f t="shared" si="43"/>
        <v>5.9000000000000053E-6</v>
      </c>
    </row>
    <row r="457" spans="1:11" x14ac:dyDescent="0.2">
      <c r="A457" s="5">
        <v>44.8</v>
      </c>
      <c r="B457" s="3">
        <f t="shared" si="44"/>
        <v>7.7600000000000002E-2</v>
      </c>
      <c r="C457" s="3">
        <f t="shared" si="45"/>
        <v>6.0000000000000001E-3</v>
      </c>
      <c r="D457">
        <f t="shared" si="38"/>
        <v>100</v>
      </c>
      <c r="E457">
        <f t="shared" si="39"/>
        <v>5.23</v>
      </c>
      <c r="F457">
        <f t="shared" si="40"/>
        <v>40</v>
      </c>
      <c r="G457">
        <f t="shared" si="41"/>
        <v>0.82258188345659866</v>
      </c>
      <c r="H457">
        <f t="shared" si="42"/>
        <v>2.4350880000000003E-4</v>
      </c>
      <c r="I457" s="3">
        <v>0.85289999999999999</v>
      </c>
      <c r="J457" s="3">
        <v>8.6E-3</v>
      </c>
      <c r="K457">
        <f t="shared" si="43"/>
        <v>4.34000000000021E-6</v>
      </c>
    </row>
    <row r="458" spans="1:11" x14ac:dyDescent="0.2">
      <c r="A458" s="5">
        <v>44.9</v>
      </c>
      <c r="B458" s="3">
        <f t="shared" si="44"/>
        <v>7.8300000000000036E-2</v>
      </c>
      <c r="C458" s="3">
        <f t="shared" si="45"/>
        <v>6.3999999999999994E-3</v>
      </c>
      <c r="D458">
        <f t="shared" ref="D458:D521" si="46">$E$4</f>
        <v>100</v>
      </c>
      <c r="E458">
        <f t="shared" ref="E458:E521" si="47">$F$4</f>
        <v>5.23</v>
      </c>
      <c r="F458">
        <f t="shared" ref="F458:F521" si="48">$G$4</f>
        <v>40</v>
      </c>
      <c r="G458">
        <f t="shared" ref="G458:G521" si="49">3*C458*D458*1000/(2*F458*E458^2)</f>
        <v>0.87742067568703852</v>
      </c>
      <c r="H458">
        <f t="shared" ref="H458:H521" si="50">6*B458*E458/(D458^2)</f>
        <v>2.4570540000000012E-4</v>
      </c>
      <c r="I458" s="3">
        <v>0.85360000000000003</v>
      </c>
      <c r="J458" s="3">
        <v>8.9999999999999993E-3</v>
      </c>
      <c r="K458">
        <f t="shared" ref="K458:K521" si="51">(C459+C458)/2*(B459-B458)</f>
        <v>5.0800000000001453E-6</v>
      </c>
    </row>
    <row r="459" spans="1:11" x14ac:dyDescent="0.2">
      <c r="A459" s="5">
        <v>45</v>
      </c>
      <c r="B459" s="3">
        <f t="shared" si="44"/>
        <v>7.9100000000000059E-2</v>
      </c>
      <c r="C459" s="3">
        <f t="shared" si="45"/>
        <v>6.3E-3</v>
      </c>
      <c r="D459">
        <f t="shared" si="46"/>
        <v>100</v>
      </c>
      <c r="E459">
        <f t="shared" si="47"/>
        <v>5.23</v>
      </c>
      <c r="F459">
        <f t="shared" si="48"/>
        <v>40</v>
      </c>
      <c r="G459">
        <f t="shared" si="49"/>
        <v>0.86371097762942861</v>
      </c>
      <c r="H459">
        <f t="shared" si="50"/>
        <v>2.482158000000002E-4</v>
      </c>
      <c r="I459" s="3">
        <v>0.85440000000000005</v>
      </c>
      <c r="J459" s="3">
        <v>8.8999999999999999E-3</v>
      </c>
      <c r="K459">
        <f t="shared" si="51"/>
        <v>6.4000000000000056E-6</v>
      </c>
    </row>
    <row r="460" spans="1:11" x14ac:dyDescent="0.2">
      <c r="A460" s="5">
        <v>45.1</v>
      </c>
      <c r="B460" s="3">
        <f t="shared" si="44"/>
        <v>8.010000000000006E-2</v>
      </c>
      <c r="C460" s="3">
        <f t="shared" si="45"/>
        <v>6.5000000000000006E-3</v>
      </c>
      <c r="D460">
        <f t="shared" si="46"/>
        <v>100</v>
      </c>
      <c r="E460">
        <f t="shared" si="47"/>
        <v>5.23</v>
      </c>
      <c r="F460">
        <f t="shared" si="48"/>
        <v>40</v>
      </c>
      <c r="G460">
        <f t="shared" si="49"/>
        <v>0.89113037374464865</v>
      </c>
      <c r="H460">
        <f t="shared" si="50"/>
        <v>2.5135380000000022E-4</v>
      </c>
      <c r="I460" s="3">
        <v>0.85540000000000005</v>
      </c>
      <c r="J460" s="3">
        <v>9.1000000000000004E-3</v>
      </c>
      <c r="K460">
        <f t="shared" si="51"/>
        <v>5.1599999999994314E-6</v>
      </c>
    </row>
    <row r="461" spans="1:11" x14ac:dyDescent="0.2">
      <c r="A461" s="5">
        <v>45.2</v>
      </c>
      <c r="B461" s="3">
        <f t="shared" si="44"/>
        <v>8.0899999999999972E-2</v>
      </c>
      <c r="C461" s="3">
        <f t="shared" si="45"/>
        <v>6.3999999999999994E-3</v>
      </c>
      <c r="D461">
        <f t="shared" si="46"/>
        <v>100</v>
      </c>
      <c r="E461">
        <f t="shared" si="47"/>
        <v>5.23</v>
      </c>
      <c r="F461">
        <f t="shared" si="48"/>
        <v>40</v>
      </c>
      <c r="G461">
        <f t="shared" si="49"/>
        <v>0.87742067568703852</v>
      </c>
      <c r="H461">
        <f t="shared" si="50"/>
        <v>2.5386419999999993E-4</v>
      </c>
      <c r="I461" s="3">
        <v>0.85619999999999996</v>
      </c>
      <c r="J461" s="3">
        <v>8.9999999999999993E-3</v>
      </c>
      <c r="K461">
        <f t="shared" si="51"/>
        <v>4.4800000000002171E-6</v>
      </c>
    </row>
    <row r="462" spans="1:11" x14ac:dyDescent="0.2">
      <c r="A462" s="5">
        <v>45.3</v>
      </c>
      <c r="B462" s="3">
        <f t="shared" si="44"/>
        <v>8.1600000000000006E-2</v>
      </c>
      <c r="C462" s="3">
        <f t="shared" si="45"/>
        <v>6.3999999999999994E-3</v>
      </c>
      <c r="D462">
        <f t="shared" si="46"/>
        <v>100</v>
      </c>
      <c r="E462">
        <f t="shared" si="47"/>
        <v>5.23</v>
      </c>
      <c r="F462">
        <f t="shared" si="48"/>
        <v>40</v>
      </c>
      <c r="G462">
        <f t="shared" si="49"/>
        <v>0.87742067568703852</v>
      </c>
      <c r="H462">
        <f t="shared" si="50"/>
        <v>2.5606080000000001E-4</v>
      </c>
      <c r="I462" s="3">
        <v>0.8569</v>
      </c>
      <c r="J462" s="3">
        <v>8.9999999999999993E-3</v>
      </c>
      <c r="K462">
        <f t="shared" si="51"/>
        <v>5.160000000000148E-6</v>
      </c>
    </row>
    <row r="463" spans="1:11" x14ac:dyDescent="0.2">
      <c r="A463" s="5">
        <v>45.4</v>
      </c>
      <c r="B463" s="3">
        <f t="shared" si="44"/>
        <v>8.2400000000000029E-2</v>
      </c>
      <c r="C463" s="3">
        <f t="shared" si="45"/>
        <v>6.5000000000000006E-3</v>
      </c>
      <c r="D463">
        <f t="shared" si="46"/>
        <v>100</v>
      </c>
      <c r="E463">
        <f t="shared" si="47"/>
        <v>5.23</v>
      </c>
      <c r="F463">
        <f t="shared" si="48"/>
        <v>40</v>
      </c>
      <c r="G463">
        <f t="shared" si="49"/>
        <v>0.89113037374464865</v>
      </c>
      <c r="H463">
        <f t="shared" si="50"/>
        <v>2.585712000000001E-4</v>
      </c>
      <c r="I463" s="3">
        <v>0.85770000000000002</v>
      </c>
      <c r="J463" s="3">
        <v>9.1000000000000004E-3</v>
      </c>
      <c r="K463">
        <f t="shared" si="51"/>
        <v>6.5000000000000064E-6</v>
      </c>
    </row>
    <row r="464" spans="1:11" x14ac:dyDescent="0.2">
      <c r="A464" s="5">
        <v>45.5</v>
      </c>
      <c r="B464" s="3">
        <f t="shared" si="44"/>
        <v>8.340000000000003E-2</v>
      </c>
      <c r="C464" s="3">
        <f t="shared" si="45"/>
        <v>6.5000000000000006E-3</v>
      </c>
      <c r="D464">
        <f t="shared" si="46"/>
        <v>100</v>
      </c>
      <c r="E464">
        <f t="shared" si="47"/>
        <v>5.23</v>
      </c>
      <c r="F464">
        <f t="shared" si="48"/>
        <v>40</v>
      </c>
      <c r="G464">
        <f t="shared" si="49"/>
        <v>0.89113037374464865</v>
      </c>
      <c r="H464">
        <f t="shared" si="50"/>
        <v>2.6170920000000012E-4</v>
      </c>
      <c r="I464" s="3">
        <v>0.85870000000000002</v>
      </c>
      <c r="J464" s="3">
        <v>9.1000000000000004E-3</v>
      </c>
      <c r="K464">
        <f t="shared" si="51"/>
        <v>4.5850000000002221E-6</v>
      </c>
    </row>
    <row r="465" spans="1:11" x14ac:dyDescent="0.2">
      <c r="A465" s="5">
        <v>45.6</v>
      </c>
      <c r="B465" s="3">
        <f t="shared" si="44"/>
        <v>8.4100000000000064E-2</v>
      </c>
      <c r="C465" s="3">
        <f t="shared" si="45"/>
        <v>6.6E-3</v>
      </c>
      <c r="D465">
        <f t="shared" si="46"/>
        <v>100</v>
      </c>
      <c r="E465">
        <f t="shared" si="47"/>
        <v>5.23</v>
      </c>
      <c r="F465">
        <f t="shared" si="48"/>
        <v>40</v>
      </c>
      <c r="G465">
        <f t="shared" si="49"/>
        <v>0.90484007180225834</v>
      </c>
      <c r="H465">
        <f t="shared" si="50"/>
        <v>2.6390580000000021E-4</v>
      </c>
      <c r="I465" s="3">
        <v>0.85940000000000005</v>
      </c>
      <c r="J465" s="3">
        <v>9.1999999999999998E-3</v>
      </c>
      <c r="K465">
        <f t="shared" si="51"/>
        <v>4.6899999999994833E-6</v>
      </c>
    </row>
    <row r="466" spans="1:11" x14ac:dyDescent="0.2">
      <c r="A466" s="5">
        <v>45.7</v>
      </c>
      <c r="B466" s="3">
        <f t="shared" si="44"/>
        <v>8.4799999999999986E-2</v>
      </c>
      <c r="C466" s="3">
        <f t="shared" si="45"/>
        <v>6.8000000000000005E-3</v>
      </c>
      <c r="D466">
        <f t="shared" si="46"/>
        <v>100</v>
      </c>
      <c r="E466">
        <f t="shared" si="47"/>
        <v>5.23</v>
      </c>
      <c r="F466">
        <f t="shared" si="48"/>
        <v>40</v>
      </c>
      <c r="G466">
        <f t="shared" si="49"/>
        <v>0.93225946791747838</v>
      </c>
      <c r="H466">
        <f t="shared" si="50"/>
        <v>2.6610239999999997E-4</v>
      </c>
      <c r="I466" s="3">
        <v>0.86009999999999998</v>
      </c>
      <c r="J466" s="3">
        <v>9.4000000000000004E-3</v>
      </c>
      <c r="K466">
        <f t="shared" si="51"/>
        <v>7.6449999999999293E-6</v>
      </c>
    </row>
    <row r="467" spans="1:11" x14ac:dyDescent="0.2">
      <c r="A467" s="5">
        <v>45.8</v>
      </c>
      <c r="B467" s="3">
        <f t="shared" si="44"/>
        <v>8.5899999999999976E-2</v>
      </c>
      <c r="C467" s="3">
        <f t="shared" si="45"/>
        <v>7.1000000000000004E-3</v>
      </c>
      <c r="D467">
        <f t="shared" si="46"/>
        <v>100</v>
      </c>
      <c r="E467">
        <f t="shared" si="47"/>
        <v>5.23</v>
      </c>
      <c r="F467">
        <f t="shared" si="48"/>
        <v>40</v>
      </c>
      <c r="G467">
        <f t="shared" si="49"/>
        <v>0.97338856209030833</v>
      </c>
      <c r="H467">
        <f t="shared" si="50"/>
        <v>2.6955419999999999E-4</v>
      </c>
      <c r="I467" s="3">
        <v>0.86119999999999997</v>
      </c>
      <c r="J467" s="3">
        <v>9.7000000000000003E-3</v>
      </c>
      <c r="K467">
        <f t="shared" si="51"/>
        <v>6.3000000000000837E-6</v>
      </c>
    </row>
    <row r="468" spans="1:11" x14ac:dyDescent="0.2">
      <c r="A468" s="5">
        <v>45.9</v>
      </c>
      <c r="B468" s="3">
        <f t="shared" si="44"/>
        <v>8.6799999999999988E-2</v>
      </c>
      <c r="C468" s="3">
        <f t="shared" si="45"/>
        <v>6.8999999999999999E-3</v>
      </c>
      <c r="D468">
        <f t="shared" si="46"/>
        <v>100</v>
      </c>
      <c r="E468">
        <f t="shared" si="47"/>
        <v>5.23</v>
      </c>
      <c r="F468">
        <f t="shared" si="48"/>
        <v>40</v>
      </c>
      <c r="G468">
        <f t="shared" si="49"/>
        <v>0.9459691659750884</v>
      </c>
      <c r="H468">
        <f t="shared" si="50"/>
        <v>2.7237839999999996E-4</v>
      </c>
      <c r="I468" s="3">
        <v>0.86209999999999998</v>
      </c>
      <c r="J468" s="3">
        <v>9.4999999999999998E-3</v>
      </c>
      <c r="K468">
        <f t="shared" si="51"/>
        <v>4.1400000000003102E-6</v>
      </c>
    </row>
    <row r="469" spans="1:11" x14ac:dyDescent="0.2">
      <c r="A469" s="5">
        <v>46</v>
      </c>
      <c r="B469" s="3">
        <f t="shared" si="44"/>
        <v>8.7400000000000033E-2</v>
      </c>
      <c r="C469" s="3">
        <f t="shared" si="45"/>
        <v>6.8999999999999999E-3</v>
      </c>
      <c r="D469">
        <f t="shared" si="46"/>
        <v>100</v>
      </c>
      <c r="E469">
        <f t="shared" si="47"/>
        <v>5.23</v>
      </c>
      <c r="F469">
        <f t="shared" si="48"/>
        <v>40</v>
      </c>
      <c r="G469">
        <f t="shared" si="49"/>
        <v>0.9459691659750884</v>
      </c>
      <c r="H469">
        <f t="shared" si="50"/>
        <v>2.742612000000001E-4</v>
      </c>
      <c r="I469" s="3">
        <v>0.86270000000000002</v>
      </c>
      <c r="J469" s="3">
        <v>9.4999999999999998E-3</v>
      </c>
      <c r="K469">
        <f t="shared" si="51"/>
        <v>5.5600000000001585E-6</v>
      </c>
    </row>
    <row r="470" spans="1:11" x14ac:dyDescent="0.2">
      <c r="A470" s="5">
        <v>46.1</v>
      </c>
      <c r="B470" s="3">
        <f t="shared" si="44"/>
        <v>8.8200000000000056E-2</v>
      </c>
      <c r="C470" s="3">
        <f t="shared" si="45"/>
        <v>6.9999999999999993E-3</v>
      </c>
      <c r="D470">
        <f t="shared" si="46"/>
        <v>100</v>
      </c>
      <c r="E470">
        <f t="shared" si="47"/>
        <v>5.23</v>
      </c>
      <c r="F470">
        <f t="shared" si="48"/>
        <v>40</v>
      </c>
      <c r="G470">
        <f t="shared" si="49"/>
        <v>0.9596788640326982</v>
      </c>
      <c r="H470">
        <f t="shared" si="50"/>
        <v>2.7677160000000019E-4</v>
      </c>
      <c r="I470" s="3">
        <v>0.86350000000000005</v>
      </c>
      <c r="J470" s="3">
        <v>9.5999999999999992E-3</v>
      </c>
      <c r="K470">
        <f t="shared" si="51"/>
        <v>7.0000000000000058E-6</v>
      </c>
    </row>
    <row r="471" spans="1:11" x14ac:dyDescent="0.2">
      <c r="A471" s="5">
        <v>46.2</v>
      </c>
      <c r="B471" s="3">
        <f t="shared" si="44"/>
        <v>8.9200000000000057E-2</v>
      </c>
      <c r="C471" s="3">
        <f t="shared" si="45"/>
        <v>6.9999999999999993E-3</v>
      </c>
      <c r="D471">
        <f t="shared" si="46"/>
        <v>100</v>
      </c>
      <c r="E471">
        <f t="shared" si="47"/>
        <v>5.23</v>
      </c>
      <c r="F471">
        <f t="shared" si="48"/>
        <v>40</v>
      </c>
      <c r="G471">
        <f t="shared" si="49"/>
        <v>0.9596788640326982</v>
      </c>
      <c r="H471">
        <f t="shared" si="50"/>
        <v>2.7990960000000016E-4</v>
      </c>
      <c r="I471" s="3">
        <v>0.86450000000000005</v>
      </c>
      <c r="J471" s="3">
        <v>9.5999999999999992E-3</v>
      </c>
      <c r="K471">
        <f t="shared" si="51"/>
        <v>6.4349999999992913E-6</v>
      </c>
    </row>
    <row r="472" spans="1:11" x14ac:dyDescent="0.2">
      <c r="A472" s="5">
        <v>46.3</v>
      </c>
      <c r="B472" s="3">
        <f t="shared" si="44"/>
        <v>9.0099999999999958E-2</v>
      </c>
      <c r="C472" s="3">
        <f t="shared" si="45"/>
        <v>7.3000000000000009E-3</v>
      </c>
      <c r="D472">
        <f t="shared" si="46"/>
        <v>100</v>
      </c>
      <c r="E472">
        <f t="shared" si="47"/>
        <v>5.23</v>
      </c>
      <c r="F472">
        <f t="shared" si="48"/>
        <v>40</v>
      </c>
      <c r="G472">
        <f t="shared" si="49"/>
        <v>1.0008079582055285</v>
      </c>
      <c r="H472">
        <f t="shared" si="50"/>
        <v>2.8273379999999986E-4</v>
      </c>
      <c r="I472" s="3">
        <v>0.86539999999999995</v>
      </c>
      <c r="J472" s="3">
        <v>9.9000000000000008E-3</v>
      </c>
      <c r="K472">
        <f t="shared" si="51"/>
        <v>5.0750000000002462E-6</v>
      </c>
    </row>
    <row r="473" spans="1:11" x14ac:dyDescent="0.2">
      <c r="A473" s="5">
        <v>46.4</v>
      </c>
      <c r="B473" s="3">
        <f t="shared" si="44"/>
        <v>9.0799999999999992E-2</v>
      </c>
      <c r="C473" s="3">
        <f t="shared" si="45"/>
        <v>7.1999999999999998E-3</v>
      </c>
      <c r="D473">
        <f t="shared" si="46"/>
        <v>100</v>
      </c>
      <c r="E473">
        <f t="shared" si="47"/>
        <v>5.23</v>
      </c>
      <c r="F473">
        <f t="shared" si="48"/>
        <v>40</v>
      </c>
      <c r="G473">
        <f t="shared" si="49"/>
        <v>0.98709826014791835</v>
      </c>
      <c r="H473">
        <f t="shared" si="50"/>
        <v>2.849304E-4</v>
      </c>
      <c r="I473" s="3">
        <v>0.86609999999999998</v>
      </c>
      <c r="J473" s="3">
        <v>9.7999999999999997E-3</v>
      </c>
      <c r="K473">
        <f t="shared" si="51"/>
        <v>7.3000000000000063E-6</v>
      </c>
    </row>
    <row r="474" spans="1:11" x14ac:dyDescent="0.2">
      <c r="A474" s="5">
        <v>46.5</v>
      </c>
      <c r="B474" s="3">
        <f t="shared" si="44"/>
        <v>9.1799999999999993E-2</v>
      </c>
      <c r="C474" s="3">
        <f t="shared" si="45"/>
        <v>7.4000000000000003E-3</v>
      </c>
      <c r="D474">
        <f t="shared" si="46"/>
        <v>100</v>
      </c>
      <c r="E474">
        <f t="shared" si="47"/>
        <v>5.23</v>
      </c>
      <c r="F474">
        <f t="shared" si="48"/>
        <v>40</v>
      </c>
      <c r="G474">
        <f t="shared" si="49"/>
        <v>1.0145176562631382</v>
      </c>
      <c r="H474">
        <f t="shared" si="50"/>
        <v>2.8806840000000002E-4</v>
      </c>
      <c r="I474" s="3">
        <v>0.86709999999999998</v>
      </c>
      <c r="J474" s="3">
        <v>0.01</v>
      </c>
      <c r="K474">
        <f t="shared" si="51"/>
        <v>6.7500000000000895E-6</v>
      </c>
    </row>
    <row r="475" spans="1:11" x14ac:dyDescent="0.2">
      <c r="A475" s="5">
        <v>46.6</v>
      </c>
      <c r="B475" s="3">
        <f t="shared" si="44"/>
        <v>9.2700000000000005E-2</v>
      </c>
      <c r="C475" s="3">
        <f t="shared" si="45"/>
        <v>7.6000000000000009E-3</v>
      </c>
      <c r="D475">
        <f t="shared" si="46"/>
        <v>100</v>
      </c>
      <c r="E475">
        <f t="shared" si="47"/>
        <v>5.23</v>
      </c>
      <c r="F475">
        <f t="shared" si="48"/>
        <v>40</v>
      </c>
      <c r="G475">
        <f t="shared" si="49"/>
        <v>1.0419370523783584</v>
      </c>
      <c r="H475">
        <f t="shared" si="50"/>
        <v>2.9089260000000005E-4</v>
      </c>
      <c r="I475" s="3">
        <v>0.86799999999999999</v>
      </c>
      <c r="J475" s="3">
        <v>1.0200000000000001E-2</v>
      </c>
      <c r="K475">
        <f t="shared" si="51"/>
        <v>4.590000000000344E-6</v>
      </c>
    </row>
    <row r="476" spans="1:11" x14ac:dyDescent="0.2">
      <c r="A476" s="5">
        <v>46.7</v>
      </c>
      <c r="B476" s="3">
        <f t="shared" si="44"/>
        <v>9.330000000000005E-2</v>
      </c>
      <c r="C476" s="3">
        <f t="shared" si="45"/>
        <v>7.7000000000000002E-3</v>
      </c>
      <c r="D476">
        <f t="shared" si="46"/>
        <v>100</v>
      </c>
      <c r="E476">
        <f t="shared" si="47"/>
        <v>5.23</v>
      </c>
      <c r="F476">
        <f t="shared" si="48"/>
        <v>40</v>
      </c>
      <c r="G476">
        <f t="shared" si="49"/>
        <v>1.0556467504359681</v>
      </c>
      <c r="H476">
        <f t="shared" si="50"/>
        <v>2.9277540000000019E-4</v>
      </c>
      <c r="I476" s="3">
        <v>0.86860000000000004</v>
      </c>
      <c r="J476" s="3">
        <v>1.03E-2</v>
      </c>
      <c r="K476">
        <f t="shared" si="51"/>
        <v>6.1199999999993265E-6</v>
      </c>
    </row>
    <row r="477" spans="1:11" x14ac:dyDescent="0.2">
      <c r="A477" s="5">
        <v>46.8</v>
      </c>
      <c r="B477" s="3">
        <f t="shared" si="44"/>
        <v>9.4099999999999961E-2</v>
      </c>
      <c r="C477" s="3">
        <f t="shared" si="45"/>
        <v>7.6000000000000009E-3</v>
      </c>
      <c r="D477">
        <f t="shared" si="46"/>
        <v>100</v>
      </c>
      <c r="E477">
        <f t="shared" si="47"/>
        <v>5.23</v>
      </c>
      <c r="F477">
        <f t="shared" si="48"/>
        <v>40</v>
      </c>
      <c r="G477">
        <f t="shared" si="49"/>
        <v>1.0419370523783584</v>
      </c>
      <c r="H477">
        <f t="shared" si="50"/>
        <v>2.952857999999999E-4</v>
      </c>
      <c r="I477" s="3">
        <v>0.86939999999999995</v>
      </c>
      <c r="J477" s="3">
        <v>1.0200000000000001E-2</v>
      </c>
      <c r="K477">
        <f t="shared" si="51"/>
        <v>6.8850000000000916E-6</v>
      </c>
    </row>
    <row r="478" spans="1:11" x14ac:dyDescent="0.2">
      <c r="A478" s="5">
        <v>46.9</v>
      </c>
      <c r="B478" s="3">
        <f t="shared" si="44"/>
        <v>9.4999999999999973E-2</v>
      </c>
      <c r="C478" s="3">
        <f t="shared" si="45"/>
        <v>7.7000000000000002E-3</v>
      </c>
      <c r="D478">
        <f t="shared" si="46"/>
        <v>100</v>
      </c>
      <c r="E478">
        <f t="shared" si="47"/>
        <v>5.23</v>
      </c>
      <c r="F478">
        <f t="shared" si="48"/>
        <v>40</v>
      </c>
      <c r="G478">
        <f t="shared" si="49"/>
        <v>1.0556467504359681</v>
      </c>
      <c r="H478">
        <f t="shared" si="50"/>
        <v>2.9810999999999992E-4</v>
      </c>
      <c r="I478" s="3">
        <v>0.87029999999999996</v>
      </c>
      <c r="J478" s="3">
        <v>1.03E-2</v>
      </c>
      <c r="K478">
        <f t="shared" si="51"/>
        <v>6.2000000000001778E-6</v>
      </c>
    </row>
    <row r="479" spans="1:11" x14ac:dyDescent="0.2">
      <c r="A479" s="5">
        <v>47</v>
      </c>
      <c r="B479" s="3">
        <f t="shared" si="44"/>
        <v>9.5799999999999996E-2</v>
      </c>
      <c r="C479" s="3">
        <f t="shared" si="45"/>
        <v>7.7999999999999996E-3</v>
      </c>
      <c r="D479">
        <f t="shared" si="46"/>
        <v>100</v>
      </c>
      <c r="E479">
        <f t="shared" si="47"/>
        <v>5.23</v>
      </c>
      <c r="F479">
        <f t="shared" si="48"/>
        <v>40</v>
      </c>
      <c r="G479">
        <f t="shared" si="49"/>
        <v>1.0693564484935782</v>
      </c>
      <c r="H479">
        <f t="shared" si="50"/>
        <v>3.0062040000000001E-4</v>
      </c>
      <c r="I479" s="3">
        <v>0.87109999999999999</v>
      </c>
      <c r="J479" s="3">
        <v>1.04E-2</v>
      </c>
      <c r="K479">
        <f t="shared" si="51"/>
        <v>5.4600000000002645E-6</v>
      </c>
    </row>
    <row r="480" spans="1:11" x14ac:dyDescent="0.2">
      <c r="A480" s="5">
        <v>47.1</v>
      </c>
      <c r="B480" s="3">
        <f t="shared" si="44"/>
        <v>9.650000000000003E-2</v>
      </c>
      <c r="C480" s="3">
        <f t="shared" si="45"/>
        <v>7.7999999999999996E-3</v>
      </c>
      <c r="D480">
        <f t="shared" si="46"/>
        <v>100</v>
      </c>
      <c r="E480">
        <f t="shared" si="47"/>
        <v>5.23</v>
      </c>
      <c r="F480">
        <f t="shared" si="48"/>
        <v>40</v>
      </c>
      <c r="G480">
        <f t="shared" si="49"/>
        <v>1.0693564484935782</v>
      </c>
      <c r="H480">
        <f t="shared" si="50"/>
        <v>3.0281700000000009E-4</v>
      </c>
      <c r="I480" s="3">
        <v>0.87180000000000002</v>
      </c>
      <c r="J480" s="3">
        <v>1.04E-2</v>
      </c>
      <c r="K480">
        <f t="shared" si="51"/>
        <v>7.1100000000000946E-6</v>
      </c>
    </row>
    <row r="481" spans="1:11" x14ac:dyDescent="0.2">
      <c r="A481" s="5">
        <v>47.2</v>
      </c>
      <c r="B481" s="3">
        <f t="shared" si="44"/>
        <v>9.7400000000000042E-2</v>
      </c>
      <c r="C481" s="3">
        <f t="shared" si="45"/>
        <v>8.0000000000000002E-3</v>
      </c>
      <c r="D481">
        <f t="shared" si="46"/>
        <v>100</v>
      </c>
      <c r="E481">
        <f t="shared" si="47"/>
        <v>5.23</v>
      </c>
      <c r="F481">
        <f t="shared" si="48"/>
        <v>40</v>
      </c>
      <c r="G481">
        <f t="shared" si="49"/>
        <v>1.0967758446087981</v>
      </c>
      <c r="H481">
        <f t="shared" si="50"/>
        <v>3.0564120000000017E-4</v>
      </c>
      <c r="I481" s="3">
        <v>0.87270000000000003</v>
      </c>
      <c r="J481" s="3">
        <v>1.06E-2</v>
      </c>
      <c r="K481">
        <f t="shared" si="51"/>
        <v>8.9099999999999181E-6</v>
      </c>
    </row>
    <row r="482" spans="1:11" x14ac:dyDescent="0.2">
      <c r="A482" s="5">
        <v>47.3</v>
      </c>
      <c r="B482" s="3">
        <f t="shared" si="44"/>
        <v>9.8500000000000032E-2</v>
      </c>
      <c r="C482" s="3">
        <f t="shared" si="45"/>
        <v>8.2000000000000007E-3</v>
      </c>
      <c r="D482">
        <f t="shared" si="46"/>
        <v>100</v>
      </c>
      <c r="E482">
        <f t="shared" si="47"/>
        <v>5.23</v>
      </c>
      <c r="F482">
        <f t="shared" si="48"/>
        <v>40</v>
      </c>
      <c r="G482">
        <f t="shared" si="49"/>
        <v>1.1241952407240183</v>
      </c>
      <c r="H482">
        <f t="shared" si="50"/>
        <v>3.0909300000000008E-4</v>
      </c>
      <c r="I482" s="3">
        <v>0.87380000000000002</v>
      </c>
      <c r="J482" s="3">
        <v>1.0800000000000001E-2</v>
      </c>
      <c r="K482">
        <f t="shared" si="51"/>
        <v>4.8899999999994619E-6</v>
      </c>
    </row>
    <row r="483" spans="1:11" x14ac:dyDescent="0.2">
      <c r="A483" s="5">
        <v>47.4</v>
      </c>
      <c r="B483" s="3">
        <f t="shared" si="44"/>
        <v>9.9099999999999966E-2</v>
      </c>
      <c r="C483" s="3">
        <f t="shared" si="45"/>
        <v>8.0999999999999996E-3</v>
      </c>
      <c r="D483">
        <f t="shared" si="46"/>
        <v>100</v>
      </c>
      <c r="E483">
        <f t="shared" si="47"/>
        <v>5.23</v>
      </c>
      <c r="F483">
        <f t="shared" si="48"/>
        <v>40</v>
      </c>
      <c r="G483">
        <f t="shared" si="49"/>
        <v>1.110485542666408</v>
      </c>
      <c r="H483">
        <f t="shared" si="50"/>
        <v>3.1097579999999996E-4</v>
      </c>
      <c r="I483" s="3">
        <v>0.87439999999999996</v>
      </c>
      <c r="J483" s="3">
        <v>1.0699999999999999E-2</v>
      </c>
      <c r="K483">
        <f t="shared" si="51"/>
        <v>5.635000000000273E-6</v>
      </c>
    </row>
    <row r="484" spans="1:11" x14ac:dyDescent="0.2">
      <c r="A484" s="5">
        <v>47.5</v>
      </c>
      <c r="B484" s="3">
        <f t="shared" si="44"/>
        <v>9.98E-2</v>
      </c>
      <c r="C484" s="3">
        <f t="shared" si="45"/>
        <v>8.0000000000000002E-3</v>
      </c>
      <c r="D484">
        <f t="shared" si="46"/>
        <v>100</v>
      </c>
      <c r="E484">
        <f t="shared" si="47"/>
        <v>5.23</v>
      </c>
      <c r="F484">
        <f t="shared" si="48"/>
        <v>40</v>
      </c>
      <c r="G484">
        <f t="shared" si="49"/>
        <v>1.0967758446087981</v>
      </c>
      <c r="H484">
        <f t="shared" si="50"/>
        <v>3.1317240000000004E-4</v>
      </c>
      <c r="I484" s="3">
        <v>0.87509999999999999</v>
      </c>
      <c r="J484" s="3">
        <v>1.06E-2</v>
      </c>
      <c r="K484">
        <f t="shared" si="51"/>
        <v>8.9649999999999184E-6</v>
      </c>
    </row>
    <row r="485" spans="1:11" x14ac:dyDescent="0.2">
      <c r="A485" s="5">
        <v>47.6</v>
      </c>
      <c r="B485" s="3">
        <f t="shared" si="44"/>
        <v>0.10089999999999999</v>
      </c>
      <c r="C485" s="3">
        <f t="shared" si="45"/>
        <v>8.3000000000000001E-3</v>
      </c>
      <c r="D485">
        <f t="shared" si="46"/>
        <v>100</v>
      </c>
      <c r="E485">
        <f t="shared" si="47"/>
        <v>5.23</v>
      </c>
      <c r="F485">
        <f t="shared" si="48"/>
        <v>40</v>
      </c>
      <c r="G485">
        <f t="shared" si="49"/>
        <v>1.1379049387816278</v>
      </c>
      <c r="H485">
        <f t="shared" si="50"/>
        <v>3.1662420000000001E-4</v>
      </c>
      <c r="I485" s="3">
        <v>0.87619999999999998</v>
      </c>
      <c r="J485" s="3">
        <v>1.09E-2</v>
      </c>
      <c r="K485">
        <f t="shared" si="51"/>
        <v>7.5150000000000991E-6</v>
      </c>
    </row>
    <row r="486" spans="1:11" x14ac:dyDescent="0.2">
      <c r="A486" s="5">
        <v>47.7</v>
      </c>
      <c r="B486" s="3">
        <f t="shared" si="44"/>
        <v>0.1018</v>
      </c>
      <c r="C486" s="3">
        <f t="shared" si="45"/>
        <v>8.3999999999999995E-3</v>
      </c>
      <c r="D486">
        <f t="shared" si="46"/>
        <v>100</v>
      </c>
      <c r="E486">
        <f t="shared" si="47"/>
        <v>5.23</v>
      </c>
      <c r="F486">
        <f t="shared" si="48"/>
        <v>40</v>
      </c>
      <c r="G486">
        <f t="shared" si="49"/>
        <v>1.1516146368392379</v>
      </c>
      <c r="H486">
        <f t="shared" si="50"/>
        <v>3.1944840000000004E-4</v>
      </c>
      <c r="I486" s="3">
        <v>0.87709999999999999</v>
      </c>
      <c r="J486" s="3">
        <v>1.0999999999999999E-2</v>
      </c>
      <c r="K486">
        <f t="shared" si="51"/>
        <v>5.8800000000002851E-6</v>
      </c>
    </row>
    <row r="487" spans="1:11" x14ac:dyDescent="0.2">
      <c r="A487" s="5">
        <v>47.8</v>
      </c>
      <c r="B487" s="3">
        <f t="shared" si="44"/>
        <v>0.10250000000000004</v>
      </c>
      <c r="C487" s="3">
        <f t="shared" si="45"/>
        <v>8.3999999999999995E-3</v>
      </c>
      <c r="D487">
        <f t="shared" si="46"/>
        <v>100</v>
      </c>
      <c r="E487">
        <f t="shared" si="47"/>
        <v>5.23</v>
      </c>
      <c r="F487">
        <f t="shared" si="48"/>
        <v>40</v>
      </c>
      <c r="G487">
        <f t="shared" si="49"/>
        <v>1.1516146368392379</v>
      </c>
      <c r="H487">
        <f t="shared" si="50"/>
        <v>3.2164500000000012E-4</v>
      </c>
      <c r="I487" s="3">
        <v>0.87780000000000002</v>
      </c>
      <c r="J487" s="3">
        <v>1.0999999999999999E-2</v>
      </c>
      <c r="K487">
        <f t="shared" si="51"/>
        <v>6.8000000000001949E-6</v>
      </c>
    </row>
    <row r="488" spans="1:11" x14ac:dyDescent="0.2">
      <c r="A488" s="5">
        <v>47.9</v>
      </c>
      <c r="B488" s="3">
        <f t="shared" si="44"/>
        <v>0.10330000000000006</v>
      </c>
      <c r="C488" s="3">
        <f t="shared" si="45"/>
        <v>8.6E-3</v>
      </c>
      <c r="D488">
        <f t="shared" si="46"/>
        <v>100</v>
      </c>
      <c r="E488">
        <f t="shared" si="47"/>
        <v>5.23</v>
      </c>
      <c r="F488">
        <f t="shared" si="48"/>
        <v>40</v>
      </c>
      <c r="G488">
        <f t="shared" si="49"/>
        <v>1.179034032954458</v>
      </c>
      <c r="H488">
        <f t="shared" si="50"/>
        <v>3.2415540000000021E-4</v>
      </c>
      <c r="I488" s="3">
        <v>0.87860000000000005</v>
      </c>
      <c r="J488" s="3">
        <v>1.12E-2</v>
      </c>
      <c r="K488">
        <f t="shared" si="51"/>
        <v>8.5500000000000079E-6</v>
      </c>
    </row>
    <row r="489" spans="1:11" x14ac:dyDescent="0.2">
      <c r="A489" s="5">
        <v>48</v>
      </c>
      <c r="B489" s="3">
        <f t="shared" si="44"/>
        <v>0.10430000000000006</v>
      </c>
      <c r="C489" s="3">
        <f t="shared" si="45"/>
        <v>8.5000000000000006E-3</v>
      </c>
      <c r="D489">
        <f t="shared" si="46"/>
        <v>100</v>
      </c>
      <c r="E489">
        <f t="shared" si="47"/>
        <v>5.23</v>
      </c>
      <c r="F489">
        <f t="shared" si="48"/>
        <v>40</v>
      </c>
      <c r="G489">
        <f t="shared" si="49"/>
        <v>1.1653243348968483</v>
      </c>
      <c r="H489">
        <f t="shared" si="50"/>
        <v>3.2729340000000018E-4</v>
      </c>
      <c r="I489" s="3">
        <v>0.87960000000000005</v>
      </c>
      <c r="J489" s="3">
        <v>1.11E-2</v>
      </c>
      <c r="K489">
        <f t="shared" si="51"/>
        <v>5.9849999999993413E-6</v>
      </c>
    </row>
    <row r="490" spans="1:11" x14ac:dyDescent="0.2">
      <c r="A490" s="5">
        <v>48.1</v>
      </c>
      <c r="B490" s="3">
        <f t="shared" si="44"/>
        <v>0.10499999999999998</v>
      </c>
      <c r="C490" s="3">
        <f t="shared" si="45"/>
        <v>8.6E-3</v>
      </c>
      <c r="D490">
        <f t="shared" si="46"/>
        <v>100</v>
      </c>
      <c r="E490">
        <f t="shared" si="47"/>
        <v>5.23</v>
      </c>
      <c r="F490">
        <f t="shared" si="48"/>
        <v>40</v>
      </c>
      <c r="G490">
        <f t="shared" si="49"/>
        <v>1.179034032954458</v>
      </c>
      <c r="H490">
        <f t="shared" si="50"/>
        <v>3.2948999999999999E-4</v>
      </c>
      <c r="I490" s="3">
        <v>0.88029999999999997</v>
      </c>
      <c r="J490" s="3">
        <v>1.12E-2</v>
      </c>
      <c r="K490">
        <f t="shared" si="51"/>
        <v>6.0200000000002922E-6</v>
      </c>
    </row>
    <row r="491" spans="1:11" x14ac:dyDescent="0.2">
      <c r="A491" s="5">
        <v>48.2</v>
      </c>
      <c r="B491" s="3">
        <f t="shared" si="44"/>
        <v>0.10570000000000002</v>
      </c>
      <c r="C491" s="3">
        <f t="shared" si="45"/>
        <v>8.6E-3</v>
      </c>
      <c r="D491">
        <f t="shared" si="46"/>
        <v>100</v>
      </c>
      <c r="E491">
        <f t="shared" si="47"/>
        <v>5.23</v>
      </c>
      <c r="F491">
        <f t="shared" si="48"/>
        <v>40</v>
      </c>
      <c r="G491">
        <f t="shared" si="49"/>
        <v>1.179034032954458</v>
      </c>
      <c r="H491">
        <f t="shared" si="50"/>
        <v>3.3168660000000008E-4</v>
      </c>
      <c r="I491" s="3">
        <v>0.88100000000000001</v>
      </c>
      <c r="J491" s="3">
        <v>1.12E-2</v>
      </c>
      <c r="K491">
        <f t="shared" si="51"/>
        <v>7.8300000000001029E-6</v>
      </c>
    </row>
    <row r="492" spans="1:11" x14ac:dyDescent="0.2">
      <c r="A492" s="5">
        <v>48.3</v>
      </c>
      <c r="B492" s="3">
        <f t="shared" si="44"/>
        <v>0.10660000000000003</v>
      </c>
      <c r="C492" s="3">
        <f t="shared" si="45"/>
        <v>8.8000000000000005E-3</v>
      </c>
      <c r="D492">
        <f t="shared" si="46"/>
        <v>100</v>
      </c>
      <c r="E492">
        <f t="shared" si="47"/>
        <v>5.23</v>
      </c>
      <c r="F492">
        <f t="shared" si="48"/>
        <v>40</v>
      </c>
      <c r="G492">
        <f t="shared" si="49"/>
        <v>1.206453429069678</v>
      </c>
      <c r="H492">
        <f t="shared" si="50"/>
        <v>3.345108000000001E-4</v>
      </c>
      <c r="I492" s="3">
        <v>0.88190000000000002</v>
      </c>
      <c r="J492" s="3">
        <v>1.14E-2</v>
      </c>
      <c r="K492">
        <f t="shared" si="51"/>
        <v>8.8000000000000089E-6</v>
      </c>
    </row>
    <row r="493" spans="1:11" x14ac:dyDescent="0.2">
      <c r="A493" s="5">
        <v>48.4</v>
      </c>
      <c r="B493" s="3">
        <f t="shared" ref="B493:B556" si="52">I493-$I$364</f>
        <v>0.10760000000000003</v>
      </c>
      <c r="C493" s="3">
        <f t="shared" ref="C493:C556" si="53">J493-$J$364</f>
        <v>8.8000000000000005E-3</v>
      </c>
      <c r="D493">
        <f t="shared" si="46"/>
        <v>100</v>
      </c>
      <c r="E493">
        <f t="shared" si="47"/>
        <v>5.23</v>
      </c>
      <c r="F493">
        <f t="shared" si="48"/>
        <v>40</v>
      </c>
      <c r="G493">
        <f t="shared" si="49"/>
        <v>1.206453429069678</v>
      </c>
      <c r="H493">
        <f t="shared" si="50"/>
        <v>3.3764880000000013E-4</v>
      </c>
      <c r="I493" s="3">
        <v>0.88290000000000002</v>
      </c>
      <c r="J493" s="3">
        <v>1.14E-2</v>
      </c>
      <c r="K493">
        <f t="shared" si="51"/>
        <v>5.3099999999994155E-6</v>
      </c>
    </row>
    <row r="494" spans="1:11" x14ac:dyDescent="0.2">
      <c r="A494" s="5">
        <v>48.5</v>
      </c>
      <c r="B494" s="3">
        <f t="shared" si="52"/>
        <v>0.10819999999999996</v>
      </c>
      <c r="C494" s="3">
        <f t="shared" si="53"/>
        <v>8.8999999999999999E-3</v>
      </c>
      <c r="D494">
        <f t="shared" si="46"/>
        <v>100</v>
      </c>
      <c r="E494">
        <f t="shared" si="47"/>
        <v>5.23</v>
      </c>
      <c r="F494">
        <f t="shared" si="48"/>
        <v>40</v>
      </c>
      <c r="G494">
        <f t="shared" si="49"/>
        <v>1.2201631271272879</v>
      </c>
      <c r="H494">
        <f t="shared" si="50"/>
        <v>3.3953159999999989E-4</v>
      </c>
      <c r="I494" s="3">
        <v>0.88349999999999995</v>
      </c>
      <c r="J494" s="3">
        <v>1.15E-2</v>
      </c>
      <c r="K494">
        <f t="shared" si="51"/>
        <v>8.0550000000001067E-6</v>
      </c>
    </row>
    <row r="495" spans="1:11" x14ac:dyDescent="0.2">
      <c r="A495" s="5">
        <v>48.6</v>
      </c>
      <c r="B495" s="3">
        <f t="shared" si="52"/>
        <v>0.10909999999999997</v>
      </c>
      <c r="C495" s="3">
        <f t="shared" si="53"/>
        <v>8.9999999999999993E-3</v>
      </c>
      <c r="D495">
        <f t="shared" si="46"/>
        <v>100</v>
      </c>
      <c r="E495">
        <f t="shared" si="47"/>
        <v>5.23</v>
      </c>
      <c r="F495">
        <f t="shared" si="48"/>
        <v>40</v>
      </c>
      <c r="G495">
        <f t="shared" si="49"/>
        <v>1.2338728251848976</v>
      </c>
      <c r="H495">
        <f t="shared" si="50"/>
        <v>3.4235579999999992E-4</v>
      </c>
      <c r="I495" s="3">
        <v>0.88439999999999996</v>
      </c>
      <c r="J495" s="3">
        <v>1.1599999999999999E-2</v>
      </c>
      <c r="K495">
        <f t="shared" si="51"/>
        <v>9.9549999999999072E-6</v>
      </c>
    </row>
    <row r="496" spans="1:11" x14ac:dyDescent="0.2">
      <c r="A496" s="5">
        <v>48.7</v>
      </c>
      <c r="B496" s="3">
        <f t="shared" si="52"/>
        <v>0.11019999999999996</v>
      </c>
      <c r="C496" s="3">
        <f t="shared" si="53"/>
        <v>9.1000000000000004E-3</v>
      </c>
      <c r="D496">
        <f t="shared" si="46"/>
        <v>100</v>
      </c>
      <c r="E496">
        <f t="shared" si="47"/>
        <v>5.23</v>
      </c>
      <c r="F496">
        <f t="shared" si="48"/>
        <v>40</v>
      </c>
      <c r="G496">
        <f t="shared" si="49"/>
        <v>1.247582523242508</v>
      </c>
      <c r="H496">
        <f t="shared" si="50"/>
        <v>3.4580759999999994E-4</v>
      </c>
      <c r="I496" s="3">
        <v>0.88549999999999995</v>
      </c>
      <c r="J496" s="3">
        <v>1.17E-2</v>
      </c>
      <c r="K496">
        <f t="shared" si="51"/>
        <v>5.520000000000413E-6</v>
      </c>
    </row>
    <row r="497" spans="1:11" x14ac:dyDescent="0.2">
      <c r="A497" s="5">
        <v>48.8</v>
      </c>
      <c r="B497" s="3">
        <f t="shared" si="52"/>
        <v>0.11080000000000001</v>
      </c>
      <c r="C497" s="3">
        <f t="shared" si="53"/>
        <v>9.300000000000001E-3</v>
      </c>
      <c r="D497">
        <f t="shared" si="46"/>
        <v>100</v>
      </c>
      <c r="E497">
        <f t="shared" si="47"/>
        <v>5.23</v>
      </c>
      <c r="F497">
        <f t="shared" si="48"/>
        <v>40</v>
      </c>
      <c r="G497">
        <f t="shared" si="49"/>
        <v>1.2750019193577278</v>
      </c>
      <c r="H497">
        <f t="shared" si="50"/>
        <v>3.4769040000000008E-4</v>
      </c>
      <c r="I497" s="3">
        <v>0.8861</v>
      </c>
      <c r="J497" s="3">
        <v>1.1900000000000001E-2</v>
      </c>
      <c r="K497">
        <f t="shared" si="51"/>
        <v>6.580000000000319E-6</v>
      </c>
    </row>
    <row r="498" spans="1:11" x14ac:dyDescent="0.2">
      <c r="A498" s="5">
        <v>48.9</v>
      </c>
      <c r="B498" s="3">
        <f t="shared" si="52"/>
        <v>0.11150000000000004</v>
      </c>
      <c r="C498" s="3">
        <f t="shared" si="53"/>
        <v>9.4999999999999998E-3</v>
      </c>
      <c r="D498">
        <f t="shared" si="46"/>
        <v>100</v>
      </c>
      <c r="E498">
        <f t="shared" si="47"/>
        <v>5.23</v>
      </c>
      <c r="F498">
        <f t="shared" si="48"/>
        <v>40</v>
      </c>
      <c r="G498">
        <f t="shared" si="49"/>
        <v>1.3024213154729476</v>
      </c>
      <c r="H498">
        <f t="shared" si="50"/>
        <v>3.4988700000000017E-4</v>
      </c>
      <c r="I498" s="3">
        <v>0.88680000000000003</v>
      </c>
      <c r="J498" s="3">
        <v>1.21E-2</v>
      </c>
      <c r="K498">
        <f t="shared" si="51"/>
        <v>8.5050000000001125E-6</v>
      </c>
    </row>
    <row r="499" spans="1:11" x14ac:dyDescent="0.2">
      <c r="A499" s="5">
        <v>49</v>
      </c>
      <c r="B499" s="3">
        <f t="shared" si="52"/>
        <v>0.11240000000000006</v>
      </c>
      <c r="C499" s="3">
        <f t="shared" si="53"/>
        <v>9.4000000000000004E-3</v>
      </c>
      <c r="D499">
        <f t="shared" si="46"/>
        <v>100</v>
      </c>
      <c r="E499">
        <f t="shared" si="47"/>
        <v>5.23</v>
      </c>
      <c r="F499">
        <f t="shared" si="48"/>
        <v>40</v>
      </c>
      <c r="G499">
        <f t="shared" si="49"/>
        <v>1.2887116174153379</v>
      </c>
      <c r="H499">
        <f t="shared" si="50"/>
        <v>3.527112000000002E-4</v>
      </c>
      <c r="I499" s="3">
        <v>0.88770000000000004</v>
      </c>
      <c r="J499" s="3">
        <v>1.2E-2</v>
      </c>
      <c r="K499">
        <f t="shared" si="51"/>
        <v>9.4000000000000083E-6</v>
      </c>
    </row>
    <row r="500" spans="1:11" x14ac:dyDescent="0.2">
      <c r="A500" s="5">
        <v>49.1</v>
      </c>
      <c r="B500" s="3">
        <f t="shared" si="52"/>
        <v>0.11340000000000006</v>
      </c>
      <c r="C500" s="3">
        <f t="shared" si="53"/>
        <v>9.4000000000000004E-3</v>
      </c>
      <c r="D500">
        <f t="shared" si="46"/>
        <v>100</v>
      </c>
      <c r="E500">
        <f t="shared" si="47"/>
        <v>5.23</v>
      </c>
      <c r="F500">
        <f t="shared" si="48"/>
        <v>40</v>
      </c>
      <c r="G500">
        <f t="shared" si="49"/>
        <v>1.2887116174153379</v>
      </c>
      <c r="H500">
        <f t="shared" si="50"/>
        <v>3.5584920000000022E-4</v>
      </c>
      <c r="I500" s="3">
        <v>0.88870000000000005</v>
      </c>
      <c r="J500" s="3">
        <v>1.2E-2</v>
      </c>
      <c r="K500">
        <f t="shared" si="51"/>
        <v>6.6849999999992635E-6</v>
      </c>
    </row>
    <row r="501" spans="1:11" x14ac:dyDescent="0.2">
      <c r="A501" s="5">
        <v>49.2</v>
      </c>
      <c r="B501" s="3">
        <f t="shared" si="52"/>
        <v>0.11409999999999998</v>
      </c>
      <c r="C501" s="3">
        <f t="shared" si="53"/>
        <v>9.7000000000000003E-3</v>
      </c>
      <c r="D501">
        <f t="shared" si="46"/>
        <v>100</v>
      </c>
      <c r="E501">
        <f t="shared" si="47"/>
        <v>5.23</v>
      </c>
      <c r="F501">
        <f t="shared" si="48"/>
        <v>40</v>
      </c>
      <c r="G501">
        <f t="shared" si="49"/>
        <v>1.3298407115881676</v>
      </c>
      <c r="H501">
        <f t="shared" si="50"/>
        <v>3.5804579999999998E-4</v>
      </c>
      <c r="I501" s="3">
        <v>0.88939999999999997</v>
      </c>
      <c r="J501" s="3">
        <v>1.23E-2</v>
      </c>
      <c r="K501">
        <f t="shared" si="51"/>
        <v>8.6400000000001155E-6</v>
      </c>
    </row>
    <row r="502" spans="1:11" x14ac:dyDescent="0.2">
      <c r="A502" s="5">
        <v>49.3</v>
      </c>
      <c r="B502" s="3">
        <f t="shared" si="52"/>
        <v>0.11499999999999999</v>
      </c>
      <c r="C502" s="3">
        <f t="shared" si="53"/>
        <v>9.4999999999999998E-3</v>
      </c>
      <c r="D502">
        <f t="shared" si="46"/>
        <v>100</v>
      </c>
      <c r="E502">
        <f t="shared" si="47"/>
        <v>5.23</v>
      </c>
      <c r="F502">
        <f t="shared" si="48"/>
        <v>40</v>
      </c>
      <c r="G502">
        <f t="shared" si="49"/>
        <v>1.3024213154729476</v>
      </c>
      <c r="H502">
        <f t="shared" si="50"/>
        <v>3.6087000000000001E-4</v>
      </c>
      <c r="I502" s="3">
        <v>0.89029999999999998</v>
      </c>
      <c r="J502" s="3">
        <v>1.21E-2</v>
      </c>
      <c r="K502">
        <f t="shared" si="51"/>
        <v>9.6000000000000097E-6</v>
      </c>
    </row>
    <row r="503" spans="1:11" x14ac:dyDescent="0.2">
      <c r="A503" s="5">
        <v>49.4</v>
      </c>
      <c r="B503" s="3">
        <f t="shared" si="52"/>
        <v>0.11599999999999999</v>
      </c>
      <c r="C503" s="3">
        <f t="shared" si="53"/>
        <v>9.7000000000000003E-3</v>
      </c>
      <c r="D503">
        <f t="shared" si="46"/>
        <v>100</v>
      </c>
      <c r="E503">
        <f t="shared" si="47"/>
        <v>5.23</v>
      </c>
      <c r="F503">
        <f t="shared" si="48"/>
        <v>40</v>
      </c>
      <c r="G503">
        <f t="shared" si="49"/>
        <v>1.3298407115881676</v>
      </c>
      <c r="H503">
        <f t="shared" si="50"/>
        <v>3.6400800000000003E-4</v>
      </c>
      <c r="I503" s="3">
        <v>0.89129999999999998</v>
      </c>
      <c r="J503" s="3">
        <v>1.23E-2</v>
      </c>
      <c r="K503">
        <f t="shared" si="51"/>
        <v>6.8250000000003311E-6</v>
      </c>
    </row>
    <row r="504" spans="1:11" x14ac:dyDescent="0.2">
      <c r="A504" s="5">
        <v>49.5</v>
      </c>
      <c r="B504" s="3">
        <f t="shared" si="52"/>
        <v>0.11670000000000003</v>
      </c>
      <c r="C504" s="3">
        <f t="shared" si="53"/>
        <v>9.7999999999999997E-3</v>
      </c>
      <c r="D504">
        <f t="shared" si="46"/>
        <v>100</v>
      </c>
      <c r="E504">
        <f t="shared" si="47"/>
        <v>5.23</v>
      </c>
      <c r="F504">
        <f t="shared" si="48"/>
        <v>40</v>
      </c>
      <c r="G504">
        <f t="shared" si="49"/>
        <v>1.3435504096457778</v>
      </c>
      <c r="H504">
        <f t="shared" si="50"/>
        <v>3.6620460000000012E-4</v>
      </c>
      <c r="I504" s="3">
        <v>0.89200000000000002</v>
      </c>
      <c r="J504" s="3">
        <v>1.24E-2</v>
      </c>
      <c r="K504">
        <f t="shared" si="51"/>
        <v>7.9200000000002257E-6</v>
      </c>
    </row>
    <row r="505" spans="1:11" x14ac:dyDescent="0.2">
      <c r="A505" s="5">
        <v>49.6</v>
      </c>
      <c r="B505" s="3">
        <f t="shared" si="52"/>
        <v>0.11750000000000005</v>
      </c>
      <c r="C505" s="3">
        <f t="shared" si="53"/>
        <v>0.01</v>
      </c>
      <c r="D505">
        <f t="shared" si="46"/>
        <v>100</v>
      </c>
      <c r="E505">
        <f t="shared" si="47"/>
        <v>5.23</v>
      </c>
      <c r="F505">
        <f t="shared" si="48"/>
        <v>40</v>
      </c>
      <c r="G505">
        <f t="shared" si="49"/>
        <v>1.3709698057609976</v>
      </c>
      <c r="H505">
        <f t="shared" si="50"/>
        <v>3.6871500000000015E-4</v>
      </c>
      <c r="I505" s="3">
        <v>0.89280000000000004</v>
      </c>
      <c r="J505" s="3">
        <v>1.26E-2</v>
      </c>
      <c r="K505">
        <f t="shared" si="51"/>
        <v>7.9599999999991242E-6</v>
      </c>
    </row>
    <row r="506" spans="1:11" x14ac:dyDescent="0.2">
      <c r="A506" s="5">
        <v>49.7</v>
      </c>
      <c r="B506" s="3">
        <f t="shared" si="52"/>
        <v>0.11829999999999996</v>
      </c>
      <c r="C506" s="3">
        <f t="shared" si="53"/>
        <v>9.9000000000000008E-3</v>
      </c>
      <c r="D506">
        <f t="shared" si="46"/>
        <v>100</v>
      </c>
      <c r="E506">
        <f t="shared" si="47"/>
        <v>5.23</v>
      </c>
      <c r="F506">
        <f t="shared" si="48"/>
        <v>40</v>
      </c>
      <c r="G506">
        <f t="shared" si="49"/>
        <v>1.3572601077033879</v>
      </c>
      <c r="H506">
        <f t="shared" si="50"/>
        <v>3.712253999999999E-4</v>
      </c>
      <c r="I506" s="3">
        <v>0.89359999999999995</v>
      </c>
      <c r="J506" s="3">
        <v>1.2500000000000001E-2</v>
      </c>
      <c r="K506">
        <f t="shared" si="51"/>
        <v>9.9500000000000098E-6</v>
      </c>
    </row>
    <row r="507" spans="1:11" x14ac:dyDescent="0.2">
      <c r="A507" s="5">
        <v>49.8</v>
      </c>
      <c r="B507" s="3">
        <f t="shared" si="52"/>
        <v>0.11929999999999996</v>
      </c>
      <c r="C507" s="3">
        <f t="shared" si="53"/>
        <v>0.01</v>
      </c>
      <c r="D507">
        <f t="shared" si="46"/>
        <v>100</v>
      </c>
      <c r="E507">
        <f t="shared" si="47"/>
        <v>5.23</v>
      </c>
      <c r="F507">
        <f t="shared" si="48"/>
        <v>40</v>
      </c>
      <c r="G507">
        <f t="shared" si="49"/>
        <v>1.3709698057609976</v>
      </c>
      <c r="H507">
        <f t="shared" si="50"/>
        <v>3.7436339999999993E-4</v>
      </c>
      <c r="I507" s="3">
        <v>0.89459999999999995</v>
      </c>
      <c r="J507" s="3">
        <v>1.26E-2</v>
      </c>
      <c r="K507">
        <f t="shared" si="51"/>
        <v>7.1050000000003436E-6</v>
      </c>
    </row>
    <row r="508" spans="1:11" x14ac:dyDescent="0.2">
      <c r="A508" s="5">
        <v>49.9</v>
      </c>
      <c r="B508" s="3">
        <f t="shared" si="52"/>
        <v>0.12</v>
      </c>
      <c r="C508" s="3">
        <f t="shared" si="53"/>
        <v>1.03E-2</v>
      </c>
      <c r="D508">
        <f t="shared" si="46"/>
        <v>100</v>
      </c>
      <c r="E508">
        <f t="shared" si="47"/>
        <v>5.23</v>
      </c>
      <c r="F508">
        <f t="shared" si="48"/>
        <v>40</v>
      </c>
      <c r="G508">
        <f t="shared" si="49"/>
        <v>1.4120988999338275</v>
      </c>
      <c r="H508">
        <f t="shared" si="50"/>
        <v>3.7656000000000001E-4</v>
      </c>
      <c r="I508" s="3">
        <v>0.89529999999999998</v>
      </c>
      <c r="J508" s="3">
        <v>1.29E-2</v>
      </c>
      <c r="K508">
        <f t="shared" si="51"/>
        <v>7.3150000000003552E-6</v>
      </c>
    </row>
    <row r="509" spans="1:11" x14ac:dyDescent="0.2">
      <c r="A509" s="5">
        <v>50</v>
      </c>
      <c r="B509" s="3">
        <f t="shared" si="52"/>
        <v>0.12070000000000003</v>
      </c>
      <c r="C509" s="3">
        <f t="shared" si="53"/>
        <v>1.06E-2</v>
      </c>
      <c r="D509">
        <f t="shared" si="46"/>
        <v>100</v>
      </c>
      <c r="E509">
        <f t="shared" si="47"/>
        <v>5.23</v>
      </c>
      <c r="F509">
        <f t="shared" si="48"/>
        <v>40</v>
      </c>
      <c r="G509">
        <f t="shared" si="49"/>
        <v>1.4532279941066575</v>
      </c>
      <c r="H509">
        <f t="shared" si="50"/>
        <v>3.7875660000000015E-4</v>
      </c>
      <c r="I509" s="3">
        <v>0.89600000000000002</v>
      </c>
      <c r="J509" s="3">
        <v>1.32E-2</v>
      </c>
      <c r="K509">
        <f t="shared" si="51"/>
        <v>1.0600000000000009E-5</v>
      </c>
    </row>
    <row r="510" spans="1:11" x14ac:dyDescent="0.2">
      <c r="A510" s="5">
        <v>50.1</v>
      </c>
      <c r="B510" s="3">
        <f t="shared" si="52"/>
        <v>0.12170000000000003</v>
      </c>
      <c r="C510" s="3">
        <f t="shared" si="53"/>
        <v>1.06E-2</v>
      </c>
      <c r="D510">
        <f t="shared" si="46"/>
        <v>100</v>
      </c>
      <c r="E510">
        <f t="shared" si="47"/>
        <v>5.23</v>
      </c>
      <c r="F510">
        <f t="shared" si="48"/>
        <v>40</v>
      </c>
      <c r="G510">
        <f t="shared" si="49"/>
        <v>1.4532279941066575</v>
      </c>
      <c r="H510">
        <f t="shared" si="50"/>
        <v>3.8189460000000012E-4</v>
      </c>
      <c r="I510" s="3">
        <v>0.89700000000000002</v>
      </c>
      <c r="J510" s="3">
        <v>1.32E-2</v>
      </c>
      <c r="K510">
        <f t="shared" si="51"/>
        <v>9.5400000000001255E-6</v>
      </c>
    </row>
    <row r="511" spans="1:11" x14ac:dyDescent="0.2">
      <c r="A511" s="5">
        <v>50.2</v>
      </c>
      <c r="B511" s="3">
        <f t="shared" si="52"/>
        <v>0.12260000000000004</v>
      </c>
      <c r="C511" s="3">
        <f t="shared" si="53"/>
        <v>1.06E-2</v>
      </c>
      <c r="D511">
        <f t="shared" si="46"/>
        <v>100</v>
      </c>
      <c r="E511">
        <f t="shared" si="47"/>
        <v>5.23</v>
      </c>
      <c r="F511">
        <f t="shared" si="48"/>
        <v>40</v>
      </c>
      <c r="G511">
        <f t="shared" si="49"/>
        <v>1.4532279941066575</v>
      </c>
      <c r="H511">
        <f t="shared" si="50"/>
        <v>3.847188000000002E-4</v>
      </c>
      <c r="I511" s="3">
        <v>0.89790000000000003</v>
      </c>
      <c r="J511" s="3">
        <v>1.32E-2</v>
      </c>
      <c r="K511">
        <f t="shared" si="51"/>
        <v>6.3299999999993033E-6</v>
      </c>
    </row>
    <row r="512" spans="1:11" x14ac:dyDescent="0.2">
      <c r="A512" s="5">
        <v>50.3</v>
      </c>
      <c r="B512" s="3">
        <f t="shared" si="52"/>
        <v>0.12319999999999998</v>
      </c>
      <c r="C512" s="3">
        <f t="shared" si="53"/>
        <v>1.0500000000000001E-2</v>
      </c>
      <c r="D512">
        <f t="shared" si="46"/>
        <v>100</v>
      </c>
      <c r="E512">
        <f t="shared" si="47"/>
        <v>5.23</v>
      </c>
      <c r="F512">
        <f t="shared" si="48"/>
        <v>40</v>
      </c>
      <c r="G512">
        <f t="shared" si="49"/>
        <v>1.4395182960490476</v>
      </c>
      <c r="H512">
        <f t="shared" si="50"/>
        <v>3.8660159999999997E-4</v>
      </c>
      <c r="I512" s="3">
        <v>0.89849999999999997</v>
      </c>
      <c r="J512" s="3">
        <v>1.3100000000000001E-2</v>
      </c>
      <c r="K512">
        <f t="shared" si="51"/>
        <v>8.4400000000002428E-6</v>
      </c>
    </row>
    <row r="513" spans="1:11" x14ac:dyDescent="0.2">
      <c r="A513" s="5">
        <v>50.4</v>
      </c>
      <c r="B513" s="3">
        <f t="shared" si="52"/>
        <v>0.124</v>
      </c>
      <c r="C513" s="3">
        <f t="shared" si="53"/>
        <v>1.06E-2</v>
      </c>
      <c r="D513">
        <f t="shared" si="46"/>
        <v>100</v>
      </c>
      <c r="E513">
        <f t="shared" si="47"/>
        <v>5.23</v>
      </c>
      <c r="F513">
        <f t="shared" si="48"/>
        <v>40</v>
      </c>
      <c r="G513">
        <f t="shared" si="49"/>
        <v>1.4532279941066575</v>
      </c>
      <c r="H513">
        <f t="shared" si="50"/>
        <v>3.8911200000000005E-4</v>
      </c>
      <c r="I513" s="3">
        <v>0.89929999999999999</v>
      </c>
      <c r="J513" s="3">
        <v>1.32E-2</v>
      </c>
      <c r="K513">
        <f t="shared" si="51"/>
        <v>1.1659999999999893E-5</v>
      </c>
    </row>
    <row r="514" spans="1:11" x14ac:dyDescent="0.2">
      <c r="A514" s="5">
        <v>50.5</v>
      </c>
      <c r="B514" s="3">
        <f t="shared" si="52"/>
        <v>0.12509999999999999</v>
      </c>
      <c r="C514" s="3">
        <f t="shared" si="53"/>
        <v>1.06E-2</v>
      </c>
      <c r="D514">
        <f t="shared" si="46"/>
        <v>100</v>
      </c>
      <c r="E514">
        <f t="shared" si="47"/>
        <v>5.23</v>
      </c>
      <c r="F514">
        <f t="shared" si="48"/>
        <v>40</v>
      </c>
      <c r="G514">
        <f t="shared" si="49"/>
        <v>1.4532279941066575</v>
      </c>
      <c r="H514">
        <f t="shared" si="50"/>
        <v>3.9256380000000002E-4</v>
      </c>
      <c r="I514" s="3">
        <v>0.90039999999999998</v>
      </c>
      <c r="J514" s="3">
        <v>1.32E-2</v>
      </c>
      <c r="K514">
        <f t="shared" si="51"/>
        <v>8.5200000000002437E-6</v>
      </c>
    </row>
    <row r="515" spans="1:11" x14ac:dyDescent="0.2">
      <c r="A515" s="5">
        <v>50.6</v>
      </c>
      <c r="B515" s="3">
        <f t="shared" si="52"/>
        <v>0.12590000000000001</v>
      </c>
      <c r="C515" s="3">
        <f t="shared" si="53"/>
        <v>1.0699999999999999E-2</v>
      </c>
      <c r="D515">
        <f t="shared" si="46"/>
        <v>100</v>
      </c>
      <c r="E515">
        <f t="shared" si="47"/>
        <v>5.23</v>
      </c>
      <c r="F515">
        <f t="shared" si="48"/>
        <v>40</v>
      </c>
      <c r="G515">
        <f t="shared" si="49"/>
        <v>1.4669376921642672</v>
      </c>
      <c r="H515">
        <f t="shared" si="50"/>
        <v>3.950742000000001E-4</v>
      </c>
      <c r="I515" s="3">
        <v>0.9012</v>
      </c>
      <c r="J515" s="3">
        <v>1.3299999999999999E-2</v>
      </c>
      <c r="K515">
        <f t="shared" si="51"/>
        <v>7.5600000000003672E-6</v>
      </c>
    </row>
    <row r="516" spans="1:11" x14ac:dyDescent="0.2">
      <c r="A516" s="5">
        <v>50.7</v>
      </c>
      <c r="B516" s="3">
        <f t="shared" si="52"/>
        <v>0.12660000000000005</v>
      </c>
      <c r="C516" s="3">
        <f t="shared" si="53"/>
        <v>1.09E-2</v>
      </c>
      <c r="D516">
        <f t="shared" si="46"/>
        <v>100</v>
      </c>
      <c r="E516">
        <f t="shared" si="47"/>
        <v>5.23</v>
      </c>
      <c r="F516">
        <f t="shared" si="48"/>
        <v>40</v>
      </c>
      <c r="G516">
        <f t="shared" si="49"/>
        <v>1.4943570882794874</v>
      </c>
      <c r="H516">
        <f t="shared" si="50"/>
        <v>3.9727080000000019E-4</v>
      </c>
      <c r="I516" s="3">
        <v>0.90190000000000003</v>
      </c>
      <c r="J516" s="3">
        <v>1.35E-2</v>
      </c>
      <c r="K516">
        <f t="shared" si="51"/>
        <v>1.0950000000000009E-5</v>
      </c>
    </row>
    <row r="517" spans="1:11" x14ac:dyDescent="0.2">
      <c r="A517" s="5">
        <v>50.8</v>
      </c>
      <c r="B517" s="3">
        <f t="shared" si="52"/>
        <v>0.12760000000000005</v>
      </c>
      <c r="C517" s="3">
        <f t="shared" si="53"/>
        <v>1.0999999999999999E-2</v>
      </c>
      <c r="D517">
        <f t="shared" si="46"/>
        <v>100</v>
      </c>
      <c r="E517">
        <f t="shared" si="47"/>
        <v>5.23</v>
      </c>
      <c r="F517">
        <f t="shared" si="48"/>
        <v>40</v>
      </c>
      <c r="G517">
        <f t="shared" si="49"/>
        <v>1.5080667863370976</v>
      </c>
      <c r="H517">
        <f t="shared" si="50"/>
        <v>4.0040880000000021E-4</v>
      </c>
      <c r="I517" s="3">
        <v>0.90290000000000004</v>
      </c>
      <c r="J517" s="3">
        <v>1.3599999999999999E-2</v>
      </c>
      <c r="K517">
        <f t="shared" si="51"/>
        <v>8.7999999999990297E-6</v>
      </c>
    </row>
    <row r="518" spans="1:11" x14ac:dyDescent="0.2">
      <c r="A518" s="5">
        <v>50.9</v>
      </c>
      <c r="B518" s="3">
        <f t="shared" si="52"/>
        <v>0.12839999999999996</v>
      </c>
      <c r="C518" s="3">
        <f t="shared" si="53"/>
        <v>1.0999999999999999E-2</v>
      </c>
      <c r="D518">
        <f t="shared" si="46"/>
        <v>100</v>
      </c>
      <c r="E518">
        <f t="shared" si="47"/>
        <v>5.23</v>
      </c>
      <c r="F518">
        <f t="shared" si="48"/>
        <v>40</v>
      </c>
      <c r="G518">
        <f t="shared" si="49"/>
        <v>1.5080667863370976</v>
      </c>
      <c r="H518">
        <f t="shared" si="50"/>
        <v>4.0291919999999991E-4</v>
      </c>
      <c r="I518" s="3">
        <v>0.90369999999999995</v>
      </c>
      <c r="J518" s="3">
        <v>1.3599999999999999E-2</v>
      </c>
      <c r="K518">
        <f t="shared" si="51"/>
        <v>7.8050000000003784E-6</v>
      </c>
    </row>
    <row r="519" spans="1:11" x14ac:dyDescent="0.2">
      <c r="A519" s="5">
        <v>51</v>
      </c>
      <c r="B519" s="3">
        <f t="shared" si="52"/>
        <v>0.12909999999999999</v>
      </c>
      <c r="C519" s="3">
        <f t="shared" si="53"/>
        <v>1.1299999999999999E-2</v>
      </c>
      <c r="D519">
        <f t="shared" si="46"/>
        <v>100</v>
      </c>
      <c r="E519">
        <f t="shared" si="47"/>
        <v>5.23</v>
      </c>
      <c r="F519">
        <f t="shared" si="48"/>
        <v>40</v>
      </c>
      <c r="G519">
        <f t="shared" si="49"/>
        <v>1.5491958805099273</v>
      </c>
      <c r="H519">
        <f t="shared" si="50"/>
        <v>4.051158E-4</v>
      </c>
      <c r="I519" s="3">
        <v>0.90439999999999998</v>
      </c>
      <c r="J519" s="3">
        <v>1.3899999999999999E-2</v>
      </c>
      <c r="K519">
        <f t="shared" si="51"/>
        <v>8.9600000000002564E-6</v>
      </c>
    </row>
    <row r="520" spans="1:11" x14ac:dyDescent="0.2">
      <c r="A520" s="5">
        <v>51.1</v>
      </c>
      <c r="B520" s="3">
        <f t="shared" si="52"/>
        <v>0.12990000000000002</v>
      </c>
      <c r="C520" s="3">
        <f t="shared" si="53"/>
        <v>1.11E-2</v>
      </c>
      <c r="D520">
        <f t="shared" si="46"/>
        <v>100</v>
      </c>
      <c r="E520">
        <f t="shared" si="47"/>
        <v>5.23</v>
      </c>
      <c r="F520">
        <f t="shared" si="48"/>
        <v>40</v>
      </c>
      <c r="G520">
        <f t="shared" si="49"/>
        <v>1.5217764843947077</v>
      </c>
      <c r="H520">
        <f t="shared" si="50"/>
        <v>4.0762620000000009E-4</v>
      </c>
      <c r="I520" s="3">
        <v>0.9052</v>
      </c>
      <c r="J520" s="3">
        <v>1.37E-2</v>
      </c>
      <c r="K520">
        <f t="shared" si="51"/>
        <v>1.115000000000001E-5</v>
      </c>
    </row>
    <row r="521" spans="1:11" x14ac:dyDescent="0.2">
      <c r="A521" s="5">
        <v>51.2</v>
      </c>
      <c r="B521" s="3">
        <f t="shared" si="52"/>
        <v>0.13090000000000002</v>
      </c>
      <c r="C521" s="3">
        <f t="shared" si="53"/>
        <v>1.12E-2</v>
      </c>
      <c r="D521">
        <f t="shared" si="46"/>
        <v>100</v>
      </c>
      <c r="E521">
        <f t="shared" si="47"/>
        <v>5.23</v>
      </c>
      <c r="F521">
        <f t="shared" si="48"/>
        <v>40</v>
      </c>
      <c r="G521">
        <f t="shared" si="49"/>
        <v>1.5354861824523174</v>
      </c>
      <c r="H521">
        <f t="shared" si="50"/>
        <v>4.1076420000000011E-4</v>
      </c>
      <c r="I521" s="3">
        <v>0.90620000000000001</v>
      </c>
      <c r="J521" s="3">
        <v>1.38E-2</v>
      </c>
      <c r="K521">
        <f t="shared" si="51"/>
        <v>7.9800000000003878E-6</v>
      </c>
    </row>
    <row r="522" spans="1:11" x14ac:dyDescent="0.2">
      <c r="A522" s="5">
        <v>51.3</v>
      </c>
      <c r="B522" s="3">
        <f t="shared" si="52"/>
        <v>0.13160000000000005</v>
      </c>
      <c r="C522" s="3">
        <f t="shared" si="53"/>
        <v>1.1600000000000001E-2</v>
      </c>
      <c r="D522">
        <f t="shared" ref="D522:D585" si="54">$E$4</f>
        <v>100</v>
      </c>
      <c r="E522">
        <f t="shared" ref="E522:E585" si="55">$F$4</f>
        <v>5.23</v>
      </c>
      <c r="F522">
        <f t="shared" ref="F522:F585" si="56">$G$4</f>
        <v>40</v>
      </c>
      <c r="G522">
        <f t="shared" ref="G522:G585" si="57">3*C522*D522*1000/(2*F522*E522^2)</f>
        <v>1.5903249746827575</v>
      </c>
      <c r="H522">
        <f t="shared" ref="H522:H585" si="58">6*B522*E522/(D522^2)</f>
        <v>4.1296080000000019E-4</v>
      </c>
      <c r="I522" s="3">
        <v>0.90690000000000004</v>
      </c>
      <c r="J522" s="3">
        <v>1.4200000000000001E-2</v>
      </c>
      <c r="K522">
        <f t="shared" ref="K522:K585" si="59">(C523+C522)/2*(B523-B522)</f>
        <v>8.0849999999991103E-6</v>
      </c>
    </row>
    <row r="523" spans="1:11" x14ac:dyDescent="0.2">
      <c r="A523" s="5">
        <v>51.4</v>
      </c>
      <c r="B523" s="3">
        <f t="shared" si="52"/>
        <v>0.13229999999999997</v>
      </c>
      <c r="C523" s="3">
        <f t="shared" si="53"/>
        <v>1.15E-2</v>
      </c>
      <c r="D523">
        <f t="shared" si="54"/>
        <v>100</v>
      </c>
      <c r="E523">
        <f t="shared" si="55"/>
        <v>5.23</v>
      </c>
      <c r="F523">
        <f t="shared" si="56"/>
        <v>40</v>
      </c>
      <c r="G523">
        <f t="shared" si="57"/>
        <v>1.5766152766251473</v>
      </c>
      <c r="H523">
        <f t="shared" si="58"/>
        <v>4.151573999999999E-4</v>
      </c>
      <c r="I523" s="3">
        <v>0.90759999999999996</v>
      </c>
      <c r="J523" s="3">
        <v>1.41E-2</v>
      </c>
      <c r="K523">
        <f t="shared" si="59"/>
        <v>1.150000000000001E-5</v>
      </c>
    </row>
    <row r="524" spans="1:11" x14ac:dyDescent="0.2">
      <c r="A524" s="5">
        <v>51.5</v>
      </c>
      <c r="B524" s="3">
        <f t="shared" si="52"/>
        <v>0.13329999999999997</v>
      </c>
      <c r="C524" s="3">
        <f t="shared" si="53"/>
        <v>1.15E-2</v>
      </c>
      <c r="D524">
        <f t="shared" si="54"/>
        <v>100</v>
      </c>
      <c r="E524">
        <f t="shared" si="55"/>
        <v>5.23</v>
      </c>
      <c r="F524">
        <f t="shared" si="56"/>
        <v>40</v>
      </c>
      <c r="G524">
        <f t="shared" si="57"/>
        <v>1.5766152766251473</v>
      </c>
      <c r="H524">
        <f t="shared" si="58"/>
        <v>4.1829539999999998E-4</v>
      </c>
      <c r="I524" s="3">
        <v>0.90859999999999996</v>
      </c>
      <c r="J524" s="3">
        <v>1.41E-2</v>
      </c>
      <c r="K524">
        <f t="shared" si="59"/>
        <v>1.1600000000000009E-5</v>
      </c>
    </row>
    <row r="525" spans="1:11" x14ac:dyDescent="0.2">
      <c r="A525" s="5">
        <v>51.6</v>
      </c>
      <c r="B525" s="3">
        <f t="shared" si="52"/>
        <v>0.13429999999999997</v>
      </c>
      <c r="C525" s="3">
        <f t="shared" si="53"/>
        <v>1.17E-2</v>
      </c>
      <c r="D525">
        <f t="shared" si="54"/>
        <v>100</v>
      </c>
      <c r="E525">
        <f t="shared" si="55"/>
        <v>5.23</v>
      </c>
      <c r="F525">
        <f t="shared" si="56"/>
        <v>40</v>
      </c>
      <c r="G525">
        <f t="shared" si="57"/>
        <v>1.6040346727403672</v>
      </c>
      <c r="H525">
        <f t="shared" si="58"/>
        <v>4.2143339999999989E-4</v>
      </c>
      <c r="I525" s="3">
        <v>0.90959999999999996</v>
      </c>
      <c r="J525" s="3">
        <v>1.43E-2</v>
      </c>
      <c r="K525">
        <f t="shared" si="59"/>
        <v>7.050000000000528E-6</v>
      </c>
    </row>
    <row r="526" spans="1:11" x14ac:dyDescent="0.2">
      <c r="A526" s="5">
        <v>51.7</v>
      </c>
      <c r="B526" s="3">
        <f t="shared" si="52"/>
        <v>0.13490000000000002</v>
      </c>
      <c r="C526" s="3">
        <f t="shared" si="53"/>
        <v>1.18E-2</v>
      </c>
      <c r="D526">
        <f t="shared" si="54"/>
        <v>100</v>
      </c>
      <c r="E526">
        <f t="shared" si="55"/>
        <v>5.23</v>
      </c>
      <c r="F526">
        <f t="shared" si="56"/>
        <v>40</v>
      </c>
      <c r="G526">
        <f t="shared" si="57"/>
        <v>1.6177443707979773</v>
      </c>
      <c r="H526">
        <f t="shared" si="58"/>
        <v>4.2331620000000009E-4</v>
      </c>
      <c r="I526" s="3">
        <v>0.91020000000000001</v>
      </c>
      <c r="J526" s="3">
        <v>1.44E-2</v>
      </c>
      <c r="K526">
        <f t="shared" si="59"/>
        <v>8.1550000000003954E-6</v>
      </c>
    </row>
    <row r="527" spans="1:11" x14ac:dyDescent="0.2">
      <c r="A527" s="5">
        <v>51.8</v>
      </c>
      <c r="B527" s="3">
        <f t="shared" si="52"/>
        <v>0.13560000000000005</v>
      </c>
      <c r="C527" s="3">
        <f t="shared" si="53"/>
        <v>1.15E-2</v>
      </c>
      <c r="D527">
        <f t="shared" si="54"/>
        <v>100</v>
      </c>
      <c r="E527">
        <f t="shared" si="55"/>
        <v>5.23</v>
      </c>
      <c r="F527">
        <f t="shared" si="56"/>
        <v>40</v>
      </c>
      <c r="G527">
        <f t="shared" si="57"/>
        <v>1.5766152766251473</v>
      </c>
      <c r="H527">
        <f t="shared" si="58"/>
        <v>4.2551280000000018E-4</v>
      </c>
      <c r="I527" s="3">
        <v>0.91090000000000004</v>
      </c>
      <c r="J527" s="3">
        <v>1.41E-2</v>
      </c>
      <c r="K527">
        <f t="shared" si="59"/>
        <v>1.2869999999999882E-5</v>
      </c>
    </row>
    <row r="528" spans="1:11" x14ac:dyDescent="0.2">
      <c r="A528" s="5">
        <v>51.9</v>
      </c>
      <c r="B528" s="3">
        <f t="shared" si="52"/>
        <v>0.13670000000000004</v>
      </c>
      <c r="C528" s="3">
        <f t="shared" si="53"/>
        <v>1.1900000000000001E-2</v>
      </c>
      <c r="D528">
        <f t="shared" si="54"/>
        <v>100</v>
      </c>
      <c r="E528">
        <f t="shared" si="55"/>
        <v>5.23</v>
      </c>
      <c r="F528">
        <f t="shared" si="56"/>
        <v>40</v>
      </c>
      <c r="G528">
        <f t="shared" si="57"/>
        <v>1.6314540688555874</v>
      </c>
      <c r="H528">
        <f t="shared" si="58"/>
        <v>4.289646000000002E-4</v>
      </c>
      <c r="I528" s="3">
        <v>0.91200000000000003</v>
      </c>
      <c r="J528" s="3">
        <v>1.4500000000000001E-2</v>
      </c>
      <c r="K528">
        <f t="shared" si="59"/>
        <v>1.0755000000000144E-5</v>
      </c>
    </row>
    <row r="529" spans="1:11" x14ac:dyDescent="0.2">
      <c r="A529" s="5">
        <v>52</v>
      </c>
      <c r="B529" s="3">
        <f t="shared" si="52"/>
        <v>0.13760000000000006</v>
      </c>
      <c r="C529" s="3">
        <f t="shared" si="53"/>
        <v>1.2E-2</v>
      </c>
      <c r="D529">
        <f t="shared" si="54"/>
        <v>100</v>
      </c>
      <c r="E529">
        <f t="shared" si="55"/>
        <v>5.23</v>
      </c>
      <c r="F529">
        <f t="shared" si="56"/>
        <v>40</v>
      </c>
      <c r="G529">
        <f t="shared" si="57"/>
        <v>1.6451637669131973</v>
      </c>
      <c r="H529">
        <f t="shared" si="58"/>
        <v>4.3178880000000017E-4</v>
      </c>
      <c r="I529" s="3">
        <v>0.91290000000000004</v>
      </c>
      <c r="J529" s="3">
        <v>1.46E-2</v>
      </c>
      <c r="K529">
        <f t="shared" si="59"/>
        <v>8.4699999999990668E-6</v>
      </c>
    </row>
    <row r="530" spans="1:11" x14ac:dyDescent="0.2">
      <c r="A530" s="5">
        <v>52.1</v>
      </c>
      <c r="B530" s="3">
        <f t="shared" si="52"/>
        <v>0.13829999999999998</v>
      </c>
      <c r="C530" s="3">
        <f t="shared" si="53"/>
        <v>1.2200000000000001E-2</v>
      </c>
      <c r="D530">
        <f t="shared" si="54"/>
        <v>100</v>
      </c>
      <c r="E530">
        <f t="shared" si="55"/>
        <v>5.23</v>
      </c>
      <c r="F530">
        <f t="shared" si="56"/>
        <v>40</v>
      </c>
      <c r="G530">
        <f t="shared" si="57"/>
        <v>1.6725831630284171</v>
      </c>
      <c r="H530">
        <f t="shared" si="58"/>
        <v>4.3398539999999999E-4</v>
      </c>
      <c r="I530" s="3">
        <v>0.91359999999999997</v>
      </c>
      <c r="J530" s="3">
        <v>1.4800000000000001E-2</v>
      </c>
      <c r="K530">
        <f t="shared" si="59"/>
        <v>1.0890000000000143E-5</v>
      </c>
    </row>
    <row r="531" spans="1:11" x14ac:dyDescent="0.2">
      <c r="A531" s="5">
        <v>52.2</v>
      </c>
      <c r="B531" s="3">
        <f t="shared" si="52"/>
        <v>0.13919999999999999</v>
      </c>
      <c r="C531" s="3">
        <f t="shared" si="53"/>
        <v>1.2E-2</v>
      </c>
      <c r="D531">
        <f t="shared" si="54"/>
        <v>100</v>
      </c>
      <c r="E531">
        <f t="shared" si="55"/>
        <v>5.23</v>
      </c>
      <c r="F531">
        <f t="shared" si="56"/>
        <v>40</v>
      </c>
      <c r="G531">
        <f t="shared" si="57"/>
        <v>1.6451637669131973</v>
      </c>
      <c r="H531">
        <f t="shared" si="58"/>
        <v>4.3680960000000007E-4</v>
      </c>
      <c r="I531" s="3">
        <v>0.91449999999999998</v>
      </c>
      <c r="J531" s="3">
        <v>1.46E-2</v>
      </c>
      <c r="K531">
        <f t="shared" si="59"/>
        <v>1.0935000000000145E-5</v>
      </c>
    </row>
    <row r="532" spans="1:11" x14ac:dyDescent="0.2">
      <c r="A532" s="5">
        <v>52.3</v>
      </c>
      <c r="B532" s="3">
        <f t="shared" si="52"/>
        <v>0.1401</v>
      </c>
      <c r="C532" s="3">
        <f t="shared" si="53"/>
        <v>1.23E-2</v>
      </c>
      <c r="D532">
        <f t="shared" si="54"/>
        <v>100</v>
      </c>
      <c r="E532">
        <f t="shared" si="55"/>
        <v>5.23</v>
      </c>
      <c r="F532">
        <f t="shared" si="56"/>
        <v>40</v>
      </c>
      <c r="G532">
        <f t="shared" si="57"/>
        <v>1.6862928610860273</v>
      </c>
      <c r="H532">
        <f t="shared" si="58"/>
        <v>4.3963379999999999E-4</v>
      </c>
      <c r="I532" s="3">
        <v>0.91539999999999999</v>
      </c>
      <c r="J532" s="3">
        <v>1.49E-2</v>
      </c>
      <c r="K532">
        <f t="shared" si="59"/>
        <v>8.6450000000004195E-6</v>
      </c>
    </row>
    <row r="533" spans="1:11" x14ac:dyDescent="0.2">
      <c r="A533" s="5">
        <v>52.4</v>
      </c>
      <c r="B533" s="3">
        <f t="shared" si="52"/>
        <v>0.14080000000000004</v>
      </c>
      <c r="C533" s="3">
        <f t="shared" si="53"/>
        <v>1.24E-2</v>
      </c>
      <c r="D533">
        <f t="shared" si="54"/>
        <v>100</v>
      </c>
      <c r="E533">
        <f t="shared" si="55"/>
        <v>5.23</v>
      </c>
      <c r="F533">
        <f t="shared" si="56"/>
        <v>40</v>
      </c>
      <c r="G533">
        <f t="shared" si="57"/>
        <v>1.700002559143637</v>
      </c>
      <c r="H533">
        <f t="shared" si="58"/>
        <v>4.4183040000000018E-4</v>
      </c>
      <c r="I533" s="3">
        <v>0.91610000000000003</v>
      </c>
      <c r="J533" s="3">
        <v>1.4999999999999999E-2</v>
      </c>
      <c r="K533">
        <f t="shared" si="59"/>
        <v>8.6799999999990445E-6</v>
      </c>
    </row>
    <row r="534" spans="1:11" x14ac:dyDescent="0.2">
      <c r="A534" s="5">
        <v>52.5</v>
      </c>
      <c r="B534" s="3">
        <f t="shared" si="52"/>
        <v>0.14149999999999996</v>
      </c>
      <c r="C534" s="3">
        <f t="shared" si="53"/>
        <v>1.24E-2</v>
      </c>
      <c r="D534">
        <f t="shared" si="54"/>
        <v>100</v>
      </c>
      <c r="E534">
        <f t="shared" si="55"/>
        <v>5.23</v>
      </c>
      <c r="F534">
        <f t="shared" si="56"/>
        <v>40</v>
      </c>
      <c r="G534">
        <f t="shared" si="57"/>
        <v>1.700002559143637</v>
      </c>
      <c r="H534">
        <f t="shared" si="58"/>
        <v>4.4402699999999989E-4</v>
      </c>
      <c r="I534" s="3">
        <v>0.91679999999999995</v>
      </c>
      <c r="J534" s="3">
        <v>1.4999999999999999E-2</v>
      </c>
      <c r="K534">
        <f t="shared" si="59"/>
        <v>1.255000000000001E-5</v>
      </c>
    </row>
    <row r="535" spans="1:11" x14ac:dyDescent="0.2">
      <c r="A535" s="5">
        <v>52.6</v>
      </c>
      <c r="B535" s="3">
        <f t="shared" si="52"/>
        <v>0.14249999999999996</v>
      </c>
      <c r="C535" s="3">
        <f t="shared" si="53"/>
        <v>1.2699999999999999E-2</v>
      </c>
      <c r="D535">
        <f t="shared" si="54"/>
        <v>100</v>
      </c>
      <c r="E535">
        <f t="shared" si="55"/>
        <v>5.23</v>
      </c>
      <c r="F535">
        <f t="shared" si="56"/>
        <v>40</v>
      </c>
      <c r="G535">
        <f t="shared" si="57"/>
        <v>1.7411316533164669</v>
      </c>
      <c r="H535">
        <f t="shared" si="58"/>
        <v>4.4716499999999996E-4</v>
      </c>
      <c r="I535" s="3">
        <v>0.91779999999999995</v>
      </c>
      <c r="J535" s="3">
        <v>1.5299999999999999E-2</v>
      </c>
      <c r="K535">
        <f t="shared" si="59"/>
        <v>1.1430000000000151E-5</v>
      </c>
    </row>
    <row r="536" spans="1:11" x14ac:dyDescent="0.2">
      <c r="A536" s="5">
        <v>52.7</v>
      </c>
      <c r="B536" s="3">
        <f t="shared" si="52"/>
        <v>0.14339999999999997</v>
      </c>
      <c r="C536" s="3">
        <f t="shared" si="53"/>
        <v>1.2699999999999999E-2</v>
      </c>
      <c r="D536">
        <f t="shared" si="54"/>
        <v>100</v>
      </c>
      <c r="E536">
        <f t="shared" si="55"/>
        <v>5.23</v>
      </c>
      <c r="F536">
        <f t="shared" si="56"/>
        <v>40</v>
      </c>
      <c r="G536">
        <f t="shared" si="57"/>
        <v>1.7411316533164669</v>
      </c>
      <c r="H536">
        <f t="shared" si="58"/>
        <v>4.4998919999999994E-4</v>
      </c>
      <c r="I536" s="3">
        <v>0.91869999999999996</v>
      </c>
      <c r="J536" s="3">
        <v>1.5299999999999999E-2</v>
      </c>
      <c r="K536">
        <f t="shared" si="59"/>
        <v>7.5600000000005663E-6</v>
      </c>
    </row>
    <row r="537" spans="1:11" x14ac:dyDescent="0.2">
      <c r="A537" s="5">
        <v>52.8</v>
      </c>
      <c r="B537" s="3">
        <f t="shared" si="52"/>
        <v>0.14400000000000002</v>
      </c>
      <c r="C537" s="3">
        <f t="shared" si="53"/>
        <v>1.2500000000000001E-2</v>
      </c>
      <c r="D537">
        <f t="shared" si="54"/>
        <v>100</v>
      </c>
      <c r="E537">
        <f t="shared" si="55"/>
        <v>5.23</v>
      </c>
      <c r="F537">
        <f t="shared" si="56"/>
        <v>40</v>
      </c>
      <c r="G537">
        <f t="shared" si="57"/>
        <v>1.7137122572012473</v>
      </c>
      <c r="H537">
        <f t="shared" si="58"/>
        <v>4.5187200000000008E-4</v>
      </c>
      <c r="I537" s="3">
        <v>0.91930000000000001</v>
      </c>
      <c r="J537" s="3">
        <v>1.5100000000000001E-2</v>
      </c>
      <c r="K537">
        <f t="shared" si="59"/>
        <v>1.1385000000000153E-5</v>
      </c>
    </row>
    <row r="538" spans="1:11" x14ac:dyDescent="0.2">
      <c r="A538" s="5">
        <v>52.9</v>
      </c>
      <c r="B538" s="3">
        <f t="shared" si="52"/>
        <v>0.14490000000000003</v>
      </c>
      <c r="C538" s="3">
        <f t="shared" si="53"/>
        <v>1.2800000000000001E-2</v>
      </c>
      <c r="D538">
        <f t="shared" si="54"/>
        <v>100</v>
      </c>
      <c r="E538">
        <f t="shared" si="55"/>
        <v>5.23</v>
      </c>
      <c r="F538">
        <f t="shared" si="56"/>
        <v>40</v>
      </c>
      <c r="G538">
        <f t="shared" si="57"/>
        <v>1.7548413513740773</v>
      </c>
      <c r="H538">
        <f t="shared" si="58"/>
        <v>4.5469620000000016E-4</v>
      </c>
      <c r="I538" s="3">
        <v>0.92020000000000002</v>
      </c>
      <c r="J538" s="3">
        <v>1.54E-2</v>
      </c>
      <c r="K538">
        <f t="shared" si="59"/>
        <v>1.5479999999999726E-5</v>
      </c>
    </row>
    <row r="539" spans="1:11" x14ac:dyDescent="0.2">
      <c r="A539" s="5">
        <v>53</v>
      </c>
      <c r="B539" s="3">
        <f t="shared" si="52"/>
        <v>0.14610000000000001</v>
      </c>
      <c r="C539" s="3">
        <f t="shared" si="53"/>
        <v>1.2999999999999999E-2</v>
      </c>
      <c r="D539">
        <f t="shared" si="54"/>
        <v>100</v>
      </c>
      <c r="E539">
        <f t="shared" si="55"/>
        <v>5.23</v>
      </c>
      <c r="F539">
        <f t="shared" si="56"/>
        <v>40</v>
      </c>
      <c r="G539">
        <f t="shared" si="57"/>
        <v>1.7822607474892969</v>
      </c>
      <c r="H539">
        <f t="shared" si="58"/>
        <v>4.5846180000000007E-4</v>
      </c>
      <c r="I539" s="3">
        <v>0.9214</v>
      </c>
      <c r="J539" s="3">
        <v>1.5599999999999999E-2</v>
      </c>
      <c r="K539">
        <f t="shared" si="59"/>
        <v>7.8000000000005843E-6</v>
      </c>
    </row>
    <row r="540" spans="1:11" x14ac:dyDescent="0.2">
      <c r="A540" s="5">
        <v>53.1</v>
      </c>
      <c r="B540" s="3">
        <f t="shared" si="52"/>
        <v>0.14670000000000005</v>
      </c>
      <c r="C540" s="3">
        <f t="shared" si="53"/>
        <v>1.2999999999999999E-2</v>
      </c>
      <c r="D540">
        <f t="shared" si="54"/>
        <v>100</v>
      </c>
      <c r="E540">
        <f t="shared" si="55"/>
        <v>5.23</v>
      </c>
      <c r="F540">
        <f t="shared" si="56"/>
        <v>40</v>
      </c>
      <c r="G540">
        <f t="shared" si="57"/>
        <v>1.7822607474892969</v>
      </c>
      <c r="H540">
        <f t="shared" si="58"/>
        <v>4.6034460000000016E-4</v>
      </c>
      <c r="I540" s="3">
        <v>0.92200000000000004</v>
      </c>
      <c r="J540" s="3">
        <v>1.5599999999999999E-2</v>
      </c>
      <c r="K540">
        <f t="shared" si="59"/>
        <v>7.8599999999991353E-6</v>
      </c>
    </row>
    <row r="541" spans="1:11" x14ac:dyDescent="0.2">
      <c r="A541" s="5">
        <v>53.2</v>
      </c>
      <c r="B541" s="3">
        <f t="shared" si="52"/>
        <v>0.14729999999999999</v>
      </c>
      <c r="C541" s="3">
        <f t="shared" si="53"/>
        <v>1.3200000000000002E-2</v>
      </c>
      <c r="D541">
        <f t="shared" si="54"/>
        <v>100</v>
      </c>
      <c r="E541">
        <f t="shared" si="55"/>
        <v>5.23</v>
      </c>
      <c r="F541">
        <f t="shared" si="56"/>
        <v>40</v>
      </c>
      <c r="G541">
        <f t="shared" si="57"/>
        <v>1.8096801436045171</v>
      </c>
      <c r="H541">
        <f t="shared" si="58"/>
        <v>4.6222739999999998E-4</v>
      </c>
      <c r="I541" s="3">
        <v>0.92259999999999998</v>
      </c>
      <c r="J541" s="3">
        <v>1.5800000000000002E-2</v>
      </c>
      <c r="K541">
        <f t="shared" si="59"/>
        <v>1.3250000000000014E-5</v>
      </c>
    </row>
    <row r="542" spans="1:11" x14ac:dyDescent="0.2">
      <c r="A542" s="5">
        <v>53.3</v>
      </c>
      <c r="B542" s="3">
        <f t="shared" si="52"/>
        <v>0.14829999999999999</v>
      </c>
      <c r="C542" s="3">
        <f t="shared" si="53"/>
        <v>1.3300000000000001E-2</v>
      </c>
      <c r="D542">
        <f t="shared" si="54"/>
        <v>100</v>
      </c>
      <c r="E542">
        <f t="shared" si="55"/>
        <v>5.23</v>
      </c>
      <c r="F542">
        <f t="shared" si="56"/>
        <v>40</v>
      </c>
      <c r="G542">
        <f t="shared" si="57"/>
        <v>1.823389841662127</v>
      </c>
      <c r="H542">
        <f t="shared" si="58"/>
        <v>4.6536540000000006E-4</v>
      </c>
      <c r="I542" s="3">
        <v>0.92359999999999998</v>
      </c>
      <c r="J542" s="3">
        <v>1.5900000000000001E-2</v>
      </c>
      <c r="K542">
        <f t="shared" si="59"/>
        <v>1.3250000000000014E-5</v>
      </c>
    </row>
    <row r="543" spans="1:11" x14ac:dyDescent="0.2">
      <c r="A543" s="5">
        <v>53.4</v>
      </c>
      <c r="B543" s="3">
        <f t="shared" si="52"/>
        <v>0.14929999999999999</v>
      </c>
      <c r="C543" s="3">
        <f t="shared" si="53"/>
        <v>1.3200000000000002E-2</v>
      </c>
      <c r="D543">
        <f t="shared" si="54"/>
        <v>100</v>
      </c>
      <c r="E543">
        <f t="shared" si="55"/>
        <v>5.23</v>
      </c>
      <c r="F543">
        <f t="shared" si="56"/>
        <v>40</v>
      </c>
      <c r="G543">
        <f t="shared" si="57"/>
        <v>1.8096801436045171</v>
      </c>
      <c r="H543">
        <f t="shared" si="58"/>
        <v>4.6850339999999997E-4</v>
      </c>
      <c r="I543" s="3">
        <v>0.92459999999999998</v>
      </c>
      <c r="J543" s="3">
        <v>1.5800000000000002E-2</v>
      </c>
      <c r="K543">
        <f t="shared" si="59"/>
        <v>7.920000000000595E-6</v>
      </c>
    </row>
    <row r="544" spans="1:11" x14ac:dyDescent="0.2">
      <c r="A544" s="5">
        <v>53.5</v>
      </c>
      <c r="B544" s="3">
        <f t="shared" si="52"/>
        <v>0.14990000000000003</v>
      </c>
      <c r="C544" s="3">
        <f t="shared" si="53"/>
        <v>1.3200000000000002E-2</v>
      </c>
      <c r="D544">
        <f t="shared" si="54"/>
        <v>100</v>
      </c>
      <c r="E544">
        <f t="shared" si="55"/>
        <v>5.23</v>
      </c>
      <c r="F544">
        <f t="shared" si="56"/>
        <v>40</v>
      </c>
      <c r="G544">
        <f t="shared" si="57"/>
        <v>1.8096801436045171</v>
      </c>
      <c r="H544">
        <f t="shared" si="58"/>
        <v>4.7038620000000017E-4</v>
      </c>
      <c r="I544" s="3">
        <v>0.92520000000000002</v>
      </c>
      <c r="J544" s="3">
        <v>1.5800000000000002E-2</v>
      </c>
      <c r="K544">
        <f t="shared" si="59"/>
        <v>1.197000000000016E-5</v>
      </c>
    </row>
    <row r="545" spans="1:11" x14ac:dyDescent="0.2">
      <c r="A545" s="5">
        <v>53.6</v>
      </c>
      <c r="B545" s="3">
        <f t="shared" si="52"/>
        <v>0.15080000000000005</v>
      </c>
      <c r="C545" s="3">
        <f t="shared" si="53"/>
        <v>1.34E-2</v>
      </c>
      <c r="D545">
        <f t="shared" si="54"/>
        <v>100</v>
      </c>
      <c r="E545">
        <f t="shared" si="55"/>
        <v>5.23</v>
      </c>
      <c r="F545">
        <f t="shared" si="56"/>
        <v>40</v>
      </c>
      <c r="G545">
        <f t="shared" si="57"/>
        <v>1.8370995397197367</v>
      </c>
      <c r="H545">
        <f t="shared" si="58"/>
        <v>4.7321040000000014E-4</v>
      </c>
      <c r="I545" s="3">
        <v>0.92610000000000003</v>
      </c>
      <c r="J545" s="3">
        <v>1.6E-2</v>
      </c>
      <c r="K545">
        <f t="shared" si="59"/>
        <v>1.3450000000000012E-5</v>
      </c>
    </row>
    <row r="546" spans="1:11" x14ac:dyDescent="0.2">
      <c r="A546" s="5">
        <v>53.7</v>
      </c>
      <c r="B546" s="3">
        <f t="shared" si="52"/>
        <v>0.15180000000000005</v>
      </c>
      <c r="C546" s="3">
        <f t="shared" si="53"/>
        <v>1.35E-2</v>
      </c>
      <c r="D546">
        <f t="shared" si="54"/>
        <v>100</v>
      </c>
      <c r="E546">
        <f t="shared" si="55"/>
        <v>5.23</v>
      </c>
      <c r="F546">
        <f t="shared" si="56"/>
        <v>40</v>
      </c>
      <c r="G546">
        <f t="shared" si="57"/>
        <v>1.8508092377773468</v>
      </c>
      <c r="H546">
        <f t="shared" si="58"/>
        <v>4.7634840000000016E-4</v>
      </c>
      <c r="I546" s="3">
        <v>0.92710000000000004</v>
      </c>
      <c r="J546" s="3">
        <v>1.61E-2</v>
      </c>
      <c r="K546">
        <f t="shared" si="59"/>
        <v>9.4849999999989546E-6</v>
      </c>
    </row>
    <row r="547" spans="1:11" x14ac:dyDescent="0.2">
      <c r="A547" s="5">
        <v>53.8</v>
      </c>
      <c r="B547" s="3">
        <f t="shared" si="52"/>
        <v>0.15249999999999997</v>
      </c>
      <c r="C547" s="3">
        <f t="shared" si="53"/>
        <v>1.3599999999999999E-2</v>
      </c>
      <c r="D547">
        <f t="shared" si="54"/>
        <v>100</v>
      </c>
      <c r="E547">
        <f t="shared" si="55"/>
        <v>5.23</v>
      </c>
      <c r="F547">
        <f t="shared" si="56"/>
        <v>40</v>
      </c>
      <c r="G547">
        <f t="shared" si="57"/>
        <v>1.8645189358349563</v>
      </c>
      <c r="H547">
        <f t="shared" si="58"/>
        <v>4.7854499999999993E-4</v>
      </c>
      <c r="I547" s="3">
        <v>0.92779999999999996</v>
      </c>
      <c r="J547" s="3">
        <v>1.6199999999999999E-2</v>
      </c>
      <c r="K547">
        <f t="shared" si="59"/>
        <v>1.0960000000000313E-5</v>
      </c>
    </row>
    <row r="548" spans="1:11" x14ac:dyDescent="0.2">
      <c r="A548" s="5">
        <v>53.9</v>
      </c>
      <c r="B548" s="3">
        <f t="shared" si="52"/>
        <v>0.15329999999999999</v>
      </c>
      <c r="C548" s="3">
        <f t="shared" si="53"/>
        <v>1.3800000000000002E-2</v>
      </c>
      <c r="D548">
        <f t="shared" si="54"/>
        <v>100</v>
      </c>
      <c r="E548">
        <f t="shared" si="55"/>
        <v>5.23</v>
      </c>
      <c r="F548">
        <f t="shared" si="56"/>
        <v>40</v>
      </c>
      <c r="G548">
        <f t="shared" si="57"/>
        <v>1.8919383319501772</v>
      </c>
      <c r="H548">
        <f t="shared" si="58"/>
        <v>4.8105539999999995E-4</v>
      </c>
      <c r="I548" s="3">
        <v>0.92859999999999998</v>
      </c>
      <c r="J548" s="3">
        <v>1.6400000000000001E-2</v>
      </c>
      <c r="K548">
        <f t="shared" si="59"/>
        <v>1.1040000000000318E-5</v>
      </c>
    </row>
    <row r="549" spans="1:11" x14ac:dyDescent="0.2">
      <c r="A549" s="5">
        <v>54</v>
      </c>
      <c r="B549" s="3">
        <f t="shared" si="52"/>
        <v>0.15410000000000001</v>
      </c>
      <c r="C549" s="3">
        <f t="shared" si="53"/>
        <v>1.3800000000000002E-2</v>
      </c>
      <c r="D549">
        <f t="shared" si="54"/>
        <v>100</v>
      </c>
      <c r="E549">
        <f t="shared" si="55"/>
        <v>5.23</v>
      </c>
      <c r="F549">
        <f t="shared" si="56"/>
        <v>40</v>
      </c>
      <c r="G549">
        <f t="shared" si="57"/>
        <v>1.8919383319501772</v>
      </c>
      <c r="H549">
        <f t="shared" si="58"/>
        <v>4.8356580000000004E-4</v>
      </c>
      <c r="I549" s="3">
        <v>0.9294</v>
      </c>
      <c r="J549" s="3">
        <v>1.6400000000000001E-2</v>
      </c>
      <c r="K549">
        <f t="shared" si="59"/>
        <v>1.3900000000000013E-5</v>
      </c>
    </row>
    <row r="550" spans="1:11" x14ac:dyDescent="0.2">
      <c r="A550" s="5">
        <v>54.1</v>
      </c>
      <c r="B550" s="3">
        <f t="shared" si="52"/>
        <v>0.15510000000000002</v>
      </c>
      <c r="C550" s="3">
        <f t="shared" si="53"/>
        <v>1.4E-2</v>
      </c>
      <c r="D550">
        <f t="shared" si="54"/>
        <v>100</v>
      </c>
      <c r="E550">
        <f t="shared" si="55"/>
        <v>5.23</v>
      </c>
      <c r="F550">
        <f t="shared" si="56"/>
        <v>40</v>
      </c>
      <c r="G550">
        <f t="shared" si="57"/>
        <v>1.9193577280653966</v>
      </c>
      <c r="H550">
        <f t="shared" si="58"/>
        <v>4.8670380000000006E-4</v>
      </c>
      <c r="I550" s="3">
        <v>0.9304</v>
      </c>
      <c r="J550" s="3">
        <v>1.66E-2</v>
      </c>
      <c r="K550">
        <f t="shared" si="59"/>
        <v>9.8000000000004754E-6</v>
      </c>
    </row>
    <row r="551" spans="1:11" x14ac:dyDescent="0.2">
      <c r="A551" s="5">
        <v>54.2</v>
      </c>
      <c r="B551" s="3">
        <f t="shared" si="52"/>
        <v>0.15580000000000005</v>
      </c>
      <c r="C551" s="3">
        <f t="shared" si="53"/>
        <v>1.4E-2</v>
      </c>
      <c r="D551">
        <f t="shared" si="54"/>
        <v>100</v>
      </c>
      <c r="E551">
        <f t="shared" si="55"/>
        <v>5.23</v>
      </c>
      <c r="F551">
        <f t="shared" si="56"/>
        <v>40</v>
      </c>
      <c r="G551">
        <f t="shared" si="57"/>
        <v>1.9193577280653966</v>
      </c>
      <c r="H551">
        <f t="shared" si="58"/>
        <v>4.8890040000000015E-4</v>
      </c>
      <c r="I551" s="3">
        <v>0.93110000000000004</v>
      </c>
      <c r="J551" s="3">
        <v>1.66E-2</v>
      </c>
      <c r="K551">
        <f t="shared" si="59"/>
        <v>1.1119999999998775E-5</v>
      </c>
    </row>
    <row r="552" spans="1:11" x14ac:dyDescent="0.2">
      <c r="A552" s="5">
        <v>54.3</v>
      </c>
      <c r="B552" s="3">
        <f t="shared" si="52"/>
        <v>0.15659999999999996</v>
      </c>
      <c r="C552" s="3">
        <f t="shared" si="53"/>
        <v>1.3800000000000002E-2</v>
      </c>
      <c r="D552">
        <f t="shared" si="54"/>
        <v>100</v>
      </c>
      <c r="E552">
        <f t="shared" si="55"/>
        <v>5.23</v>
      </c>
      <c r="F552">
        <f t="shared" si="56"/>
        <v>40</v>
      </c>
      <c r="G552">
        <f t="shared" si="57"/>
        <v>1.8919383319501772</v>
      </c>
      <c r="H552">
        <f t="shared" si="58"/>
        <v>4.9141079999999991E-4</v>
      </c>
      <c r="I552" s="3">
        <v>0.93189999999999995</v>
      </c>
      <c r="J552" s="3">
        <v>1.6400000000000001E-2</v>
      </c>
      <c r="K552">
        <f t="shared" si="59"/>
        <v>1.5290000000001404E-5</v>
      </c>
    </row>
    <row r="553" spans="1:11" x14ac:dyDescent="0.2">
      <c r="A553" s="5">
        <v>54.4</v>
      </c>
      <c r="B553" s="3">
        <f t="shared" si="52"/>
        <v>0.15770000000000006</v>
      </c>
      <c r="C553" s="3">
        <f t="shared" si="53"/>
        <v>1.4E-2</v>
      </c>
      <c r="D553">
        <f t="shared" si="54"/>
        <v>100</v>
      </c>
      <c r="E553">
        <f t="shared" si="55"/>
        <v>5.23</v>
      </c>
      <c r="F553">
        <f t="shared" si="56"/>
        <v>40</v>
      </c>
      <c r="G553">
        <f t="shared" si="57"/>
        <v>1.9193577280653966</v>
      </c>
      <c r="H553">
        <f t="shared" si="58"/>
        <v>4.9486260000000031E-4</v>
      </c>
      <c r="I553" s="3">
        <v>0.93300000000000005</v>
      </c>
      <c r="J553" s="3">
        <v>1.66E-2</v>
      </c>
      <c r="K553">
        <f t="shared" si="59"/>
        <v>9.8699999999989128E-6</v>
      </c>
    </row>
    <row r="554" spans="1:11" x14ac:dyDescent="0.2">
      <c r="A554" s="5">
        <v>54.5</v>
      </c>
      <c r="B554" s="3">
        <f t="shared" si="52"/>
        <v>0.15839999999999999</v>
      </c>
      <c r="C554" s="3">
        <f t="shared" si="53"/>
        <v>1.4199999999999999E-2</v>
      </c>
      <c r="D554">
        <f t="shared" si="54"/>
        <v>100</v>
      </c>
      <c r="E554">
        <f t="shared" si="55"/>
        <v>5.23</v>
      </c>
      <c r="F554">
        <f t="shared" si="56"/>
        <v>40</v>
      </c>
      <c r="G554">
        <f t="shared" si="57"/>
        <v>1.9467771241806167</v>
      </c>
      <c r="H554">
        <f t="shared" si="58"/>
        <v>4.9705919999999996E-4</v>
      </c>
      <c r="I554" s="3">
        <v>0.93369999999999997</v>
      </c>
      <c r="J554" s="3">
        <v>1.6799999999999999E-2</v>
      </c>
      <c r="K554">
        <f t="shared" si="59"/>
        <v>8.5200000000006384E-6</v>
      </c>
    </row>
    <row r="555" spans="1:11" x14ac:dyDescent="0.2">
      <c r="A555" s="5">
        <v>54.6</v>
      </c>
      <c r="B555" s="3">
        <f t="shared" si="52"/>
        <v>0.15900000000000003</v>
      </c>
      <c r="C555" s="3">
        <f t="shared" si="53"/>
        <v>1.4199999999999999E-2</v>
      </c>
      <c r="D555">
        <f t="shared" si="54"/>
        <v>100</v>
      </c>
      <c r="E555">
        <f t="shared" si="55"/>
        <v>5.23</v>
      </c>
      <c r="F555">
        <f t="shared" si="56"/>
        <v>40</v>
      </c>
      <c r="G555">
        <f t="shared" si="57"/>
        <v>1.9467771241806167</v>
      </c>
      <c r="H555">
        <f t="shared" si="58"/>
        <v>4.9894200000000016E-4</v>
      </c>
      <c r="I555" s="3">
        <v>0.93430000000000002</v>
      </c>
      <c r="J555" s="3">
        <v>1.6799999999999999E-2</v>
      </c>
      <c r="K555">
        <f t="shared" si="59"/>
        <v>1.1440000000000328E-5</v>
      </c>
    </row>
    <row r="556" spans="1:11" x14ac:dyDescent="0.2">
      <c r="A556" s="5">
        <v>54.7</v>
      </c>
      <c r="B556" s="3">
        <f t="shared" si="52"/>
        <v>0.15980000000000005</v>
      </c>
      <c r="C556" s="3">
        <f t="shared" si="53"/>
        <v>1.4400000000000001E-2</v>
      </c>
      <c r="D556">
        <f t="shared" si="54"/>
        <v>100</v>
      </c>
      <c r="E556">
        <f t="shared" si="55"/>
        <v>5.23</v>
      </c>
      <c r="F556">
        <f t="shared" si="56"/>
        <v>40</v>
      </c>
      <c r="G556">
        <f t="shared" si="57"/>
        <v>1.9741965202958367</v>
      </c>
      <c r="H556">
        <f t="shared" si="58"/>
        <v>5.0145240000000024E-4</v>
      </c>
      <c r="I556" s="3">
        <v>0.93510000000000004</v>
      </c>
      <c r="J556" s="3">
        <v>1.7000000000000001E-2</v>
      </c>
      <c r="K556">
        <f t="shared" si="59"/>
        <v>1.6004999999999854E-5</v>
      </c>
    </row>
    <row r="557" spans="1:11" x14ac:dyDescent="0.2">
      <c r="A557" s="5">
        <v>54.8</v>
      </c>
      <c r="B557" s="3">
        <f t="shared" ref="B557:B620" si="60">I557-$I$364</f>
        <v>0.16090000000000004</v>
      </c>
      <c r="C557" s="3">
        <f t="shared" ref="C557:C620" si="61">J557-$J$364</f>
        <v>1.47E-2</v>
      </c>
      <c r="D557">
        <f t="shared" si="54"/>
        <v>100</v>
      </c>
      <c r="E557">
        <f t="shared" si="55"/>
        <v>5.23</v>
      </c>
      <c r="F557">
        <f t="shared" si="56"/>
        <v>40</v>
      </c>
      <c r="G557">
        <f t="shared" si="57"/>
        <v>2.0153256144686664</v>
      </c>
      <c r="H557">
        <f t="shared" si="58"/>
        <v>5.0490420000000021E-4</v>
      </c>
      <c r="I557" s="3">
        <v>0.93620000000000003</v>
      </c>
      <c r="J557" s="3">
        <v>1.7299999999999999E-2</v>
      </c>
      <c r="K557">
        <f t="shared" si="59"/>
        <v>1.1720000000000335E-5</v>
      </c>
    </row>
    <row r="558" spans="1:11" x14ac:dyDescent="0.2">
      <c r="A558" s="5">
        <v>54.9</v>
      </c>
      <c r="B558" s="3">
        <f t="shared" si="60"/>
        <v>0.16170000000000007</v>
      </c>
      <c r="C558" s="3">
        <f t="shared" si="61"/>
        <v>1.46E-2</v>
      </c>
      <c r="D558">
        <f t="shared" si="54"/>
        <v>100</v>
      </c>
      <c r="E558">
        <f t="shared" si="55"/>
        <v>5.23</v>
      </c>
      <c r="F558">
        <f t="shared" si="56"/>
        <v>40</v>
      </c>
      <c r="G558">
        <f t="shared" si="57"/>
        <v>2.0016159164110565</v>
      </c>
      <c r="H558">
        <f t="shared" si="58"/>
        <v>5.0741460000000029E-4</v>
      </c>
      <c r="I558" s="3">
        <v>0.93700000000000006</v>
      </c>
      <c r="J558" s="3">
        <v>1.72E-2</v>
      </c>
      <c r="K558">
        <f t="shared" si="59"/>
        <v>1.0219999999998874E-5</v>
      </c>
    </row>
    <row r="559" spans="1:11" x14ac:dyDescent="0.2">
      <c r="A559" s="5">
        <v>55</v>
      </c>
      <c r="B559" s="3">
        <f t="shared" si="60"/>
        <v>0.16239999999999999</v>
      </c>
      <c r="C559" s="3">
        <f t="shared" si="61"/>
        <v>1.46E-2</v>
      </c>
      <c r="D559">
        <f t="shared" si="54"/>
        <v>100</v>
      </c>
      <c r="E559">
        <f t="shared" si="55"/>
        <v>5.23</v>
      </c>
      <c r="F559">
        <f t="shared" si="56"/>
        <v>40</v>
      </c>
      <c r="G559">
        <f t="shared" si="57"/>
        <v>2.0016159164110565</v>
      </c>
      <c r="H559">
        <f t="shared" si="58"/>
        <v>5.0961119999999994E-4</v>
      </c>
      <c r="I559" s="3">
        <v>0.93769999999999998</v>
      </c>
      <c r="J559" s="3">
        <v>1.72E-2</v>
      </c>
      <c r="K559">
        <f t="shared" si="59"/>
        <v>1.4650000000000012E-5</v>
      </c>
    </row>
    <row r="560" spans="1:11" x14ac:dyDescent="0.2">
      <c r="A560" s="5">
        <v>55.1</v>
      </c>
      <c r="B560" s="3">
        <f t="shared" si="60"/>
        <v>0.16339999999999999</v>
      </c>
      <c r="C560" s="3">
        <f t="shared" si="61"/>
        <v>1.47E-2</v>
      </c>
      <c r="D560">
        <f t="shared" si="54"/>
        <v>100</v>
      </c>
      <c r="E560">
        <f t="shared" si="55"/>
        <v>5.23</v>
      </c>
      <c r="F560">
        <f t="shared" si="56"/>
        <v>40</v>
      </c>
      <c r="G560">
        <f t="shared" si="57"/>
        <v>2.0153256144686664</v>
      </c>
      <c r="H560">
        <f t="shared" si="58"/>
        <v>5.1274920000000002E-4</v>
      </c>
      <c r="I560" s="3">
        <v>0.93869999999999998</v>
      </c>
      <c r="J560" s="3">
        <v>1.7299999999999999E-2</v>
      </c>
      <c r="K560">
        <f t="shared" si="59"/>
        <v>1.3320000000000177E-5</v>
      </c>
    </row>
    <row r="561" spans="1:11" s="8" customFormat="1" x14ac:dyDescent="0.2">
      <c r="A561" s="5">
        <v>55.2</v>
      </c>
      <c r="B561" s="3">
        <f t="shared" si="60"/>
        <v>0.1643</v>
      </c>
      <c r="C561" s="3">
        <f t="shared" si="61"/>
        <v>1.4900000000000002E-2</v>
      </c>
      <c r="D561" s="8">
        <f t="shared" si="54"/>
        <v>100</v>
      </c>
      <c r="E561" s="8">
        <f t="shared" si="55"/>
        <v>5.23</v>
      </c>
      <c r="F561" s="8">
        <f t="shared" si="56"/>
        <v>40</v>
      </c>
      <c r="G561" s="8">
        <f t="shared" si="57"/>
        <v>2.0427450105838871</v>
      </c>
      <c r="H561" s="8">
        <f t="shared" si="58"/>
        <v>5.155734000000001E-4</v>
      </c>
      <c r="I561" s="3">
        <v>0.93959999999999999</v>
      </c>
      <c r="J561" s="3">
        <v>1.7500000000000002E-2</v>
      </c>
      <c r="K561" s="8">
        <f t="shared" si="59"/>
        <v>8.94000000000067E-6</v>
      </c>
    </row>
    <row r="562" spans="1:11" x14ac:dyDescent="0.2">
      <c r="A562" s="5">
        <v>55.3</v>
      </c>
      <c r="B562" s="3">
        <f t="shared" si="60"/>
        <v>0.16490000000000005</v>
      </c>
      <c r="C562" s="3">
        <f t="shared" si="61"/>
        <v>1.4900000000000002E-2</v>
      </c>
      <c r="D562">
        <f t="shared" si="54"/>
        <v>100</v>
      </c>
      <c r="E562">
        <f t="shared" si="55"/>
        <v>5.23</v>
      </c>
      <c r="F562">
        <f t="shared" si="56"/>
        <v>40</v>
      </c>
      <c r="G562">
        <f t="shared" si="57"/>
        <v>2.0427450105838871</v>
      </c>
      <c r="H562">
        <f t="shared" si="58"/>
        <v>5.1745620000000019E-4</v>
      </c>
      <c r="I562" s="3">
        <v>0.94020000000000004</v>
      </c>
      <c r="J562" s="3">
        <v>1.7500000000000002E-2</v>
      </c>
      <c r="K562">
        <f t="shared" si="59"/>
        <v>1.3410000000000178E-5</v>
      </c>
    </row>
    <row r="563" spans="1:11" x14ac:dyDescent="0.2">
      <c r="A563" s="5">
        <v>55.4</v>
      </c>
      <c r="B563" s="3">
        <f t="shared" si="60"/>
        <v>0.16580000000000006</v>
      </c>
      <c r="C563" s="3">
        <f t="shared" si="61"/>
        <v>1.4900000000000002E-2</v>
      </c>
      <c r="D563">
        <f t="shared" si="54"/>
        <v>100</v>
      </c>
      <c r="E563">
        <f t="shared" si="55"/>
        <v>5.23</v>
      </c>
      <c r="F563">
        <f t="shared" si="56"/>
        <v>40</v>
      </c>
      <c r="G563">
        <f t="shared" si="57"/>
        <v>2.0427450105838871</v>
      </c>
      <c r="H563">
        <f t="shared" si="58"/>
        <v>5.2028040000000027E-4</v>
      </c>
      <c r="I563" s="3">
        <v>0.94110000000000005</v>
      </c>
      <c r="J563" s="3">
        <v>1.7500000000000002E-2</v>
      </c>
      <c r="K563">
        <f t="shared" si="59"/>
        <v>1.345499999999852E-5</v>
      </c>
    </row>
    <row r="564" spans="1:11" x14ac:dyDescent="0.2">
      <c r="A564" s="5">
        <v>55.5</v>
      </c>
      <c r="B564" s="3">
        <f t="shared" si="60"/>
        <v>0.16669999999999996</v>
      </c>
      <c r="C564" s="3">
        <f t="shared" si="61"/>
        <v>1.5000000000000001E-2</v>
      </c>
      <c r="D564">
        <f t="shared" si="54"/>
        <v>100</v>
      </c>
      <c r="E564">
        <f t="shared" si="55"/>
        <v>5.23</v>
      </c>
      <c r="F564">
        <f t="shared" si="56"/>
        <v>40</v>
      </c>
      <c r="G564">
        <f t="shared" si="57"/>
        <v>2.056454708641497</v>
      </c>
      <c r="H564">
        <f t="shared" si="58"/>
        <v>5.2310459999999992E-4</v>
      </c>
      <c r="I564" s="3">
        <v>0.94199999999999995</v>
      </c>
      <c r="J564" s="3">
        <v>1.7600000000000001E-2</v>
      </c>
      <c r="K564">
        <f t="shared" si="59"/>
        <v>1.0640000000000516E-5</v>
      </c>
    </row>
    <row r="565" spans="1:11" x14ac:dyDescent="0.2">
      <c r="A565" s="5">
        <v>55.6</v>
      </c>
      <c r="B565" s="3">
        <f t="shared" si="60"/>
        <v>0.16739999999999999</v>
      </c>
      <c r="C565" s="3">
        <f t="shared" si="61"/>
        <v>1.5399999999999999E-2</v>
      </c>
      <c r="D565">
        <f t="shared" si="54"/>
        <v>100</v>
      </c>
      <c r="E565">
        <f t="shared" si="55"/>
        <v>5.23</v>
      </c>
      <c r="F565">
        <f t="shared" si="56"/>
        <v>40</v>
      </c>
      <c r="G565">
        <f t="shared" si="57"/>
        <v>2.1112935008719362</v>
      </c>
      <c r="H565">
        <f t="shared" si="58"/>
        <v>5.253012E-4</v>
      </c>
      <c r="I565" s="3">
        <v>0.94269999999999998</v>
      </c>
      <c r="J565" s="3">
        <v>1.7999999999999999E-2</v>
      </c>
      <c r="K565">
        <f t="shared" si="59"/>
        <v>1.0675000000000517E-5</v>
      </c>
    </row>
    <row r="566" spans="1:11" x14ac:dyDescent="0.2">
      <c r="A566" s="5">
        <v>55.7</v>
      </c>
      <c r="B566" s="3">
        <f t="shared" si="60"/>
        <v>0.16810000000000003</v>
      </c>
      <c r="C566" s="3">
        <f t="shared" si="61"/>
        <v>1.5100000000000001E-2</v>
      </c>
      <c r="D566">
        <f t="shared" si="54"/>
        <v>100</v>
      </c>
      <c r="E566">
        <f t="shared" si="55"/>
        <v>5.23</v>
      </c>
      <c r="F566">
        <f t="shared" si="56"/>
        <v>40</v>
      </c>
      <c r="G566">
        <f t="shared" si="57"/>
        <v>2.0701644066991065</v>
      </c>
      <c r="H566">
        <f t="shared" si="58"/>
        <v>5.274978000000002E-4</v>
      </c>
      <c r="I566" s="3">
        <v>0.94340000000000002</v>
      </c>
      <c r="J566" s="3">
        <v>1.77E-2</v>
      </c>
      <c r="K566">
        <f t="shared" si="59"/>
        <v>1.6829999999999847E-5</v>
      </c>
    </row>
    <row r="567" spans="1:11" x14ac:dyDescent="0.2">
      <c r="A567" s="5">
        <v>55.8</v>
      </c>
      <c r="B567" s="3">
        <f t="shared" si="60"/>
        <v>0.16920000000000002</v>
      </c>
      <c r="C567" s="3">
        <f t="shared" si="61"/>
        <v>1.5500000000000002E-2</v>
      </c>
      <c r="D567">
        <f t="shared" si="54"/>
        <v>100</v>
      </c>
      <c r="E567">
        <f t="shared" si="55"/>
        <v>5.23</v>
      </c>
      <c r="F567">
        <f t="shared" si="56"/>
        <v>40</v>
      </c>
      <c r="G567">
        <f t="shared" si="57"/>
        <v>2.1250031989295461</v>
      </c>
      <c r="H567">
        <f t="shared" si="58"/>
        <v>5.3094960000000006E-4</v>
      </c>
      <c r="I567" s="3">
        <v>0.94450000000000001</v>
      </c>
      <c r="J567" s="3">
        <v>1.8100000000000002E-2</v>
      </c>
      <c r="K567">
        <f t="shared" si="59"/>
        <v>1.3905000000000185E-5</v>
      </c>
    </row>
    <row r="568" spans="1:11" x14ac:dyDescent="0.2">
      <c r="A568" s="5">
        <v>55.9</v>
      </c>
      <c r="B568" s="3">
        <f t="shared" si="60"/>
        <v>0.17010000000000003</v>
      </c>
      <c r="C568" s="3">
        <f t="shared" si="61"/>
        <v>1.5399999999999999E-2</v>
      </c>
      <c r="D568">
        <f t="shared" si="54"/>
        <v>100</v>
      </c>
      <c r="E568">
        <f t="shared" si="55"/>
        <v>5.23</v>
      </c>
      <c r="F568">
        <f t="shared" si="56"/>
        <v>40</v>
      </c>
      <c r="G568">
        <f t="shared" si="57"/>
        <v>2.1112935008719362</v>
      </c>
      <c r="H568">
        <f t="shared" si="58"/>
        <v>5.3377380000000014E-4</v>
      </c>
      <c r="I568" s="3">
        <v>0.94540000000000002</v>
      </c>
      <c r="J568" s="3">
        <v>1.7999999999999999E-2</v>
      </c>
      <c r="K568">
        <f t="shared" si="59"/>
        <v>1.0780000000000522E-5</v>
      </c>
    </row>
    <row r="569" spans="1:11" x14ac:dyDescent="0.2">
      <c r="A569" s="5">
        <v>56</v>
      </c>
      <c r="B569" s="3">
        <f t="shared" si="60"/>
        <v>0.17080000000000006</v>
      </c>
      <c r="C569" s="3">
        <f t="shared" si="61"/>
        <v>1.5399999999999999E-2</v>
      </c>
      <c r="D569">
        <f t="shared" si="54"/>
        <v>100</v>
      </c>
      <c r="E569">
        <f t="shared" si="55"/>
        <v>5.23</v>
      </c>
      <c r="F569">
        <f t="shared" si="56"/>
        <v>40</v>
      </c>
      <c r="G569">
        <f t="shared" si="57"/>
        <v>2.1112935008719362</v>
      </c>
      <c r="H569">
        <f t="shared" si="58"/>
        <v>5.3597040000000022E-4</v>
      </c>
      <c r="I569" s="3">
        <v>0.94610000000000005</v>
      </c>
      <c r="J569" s="3">
        <v>1.7999999999999999E-2</v>
      </c>
      <c r="K569">
        <f t="shared" si="59"/>
        <v>9.3299999999989705E-6</v>
      </c>
    </row>
    <row r="570" spans="1:11" x14ac:dyDescent="0.2">
      <c r="A570" s="5">
        <v>56.1</v>
      </c>
      <c r="B570" s="3">
        <f t="shared" si="60"/>
        <v>0.1714</v>
      </c>
      <c r="C570" s="3">
        <f t="shared" si="61"/>
        <v>1.5699999999999999E-2</v>
      </c>
      <c r="D570">
        <f t="shared" si="54"/>
        <v>100</v>
      </c>
      <c r="E570">
        <f t="shared" si="55"/>
        <v>5.23</v>
      </c>
      <c r="F570">
        <f t="shared" si="56"/>
        <v>40</v>
      </c>
      <c r="G570">
        <f t="shared" si="57"/>
        <v>2.1524225950447664</v>
      </c>
      <c r="H570">
        <f t="shared" si="58"/>
        <v>5.378532000000001E-4</v>
      </c>
      <c r="I570" s="3">
        <v>0.94669999999999999</v>
      </c>
      <c r="J570" s="3">
        <v>1.83E-2</v>
      </c>
      <c r="K570">
        <f t="shared" si="59"/>
        <v>1.8839999999999667E-5</v>
      </c>
    </row>
    <row r="571" spans="1:11" x14ac:dyDescent="0.2">
      <c r="A571" s="5">
        <v>56.2</v>
      </c>
      <c r="B571" s="3">
        <f t="shared" si="60"/>
        <v>0.17259999999999998</v>
      </c>
      <c r="C571" s="3">
        <f t="shared" si="61"/>
        <v>1.5699999999999999E-2</v>
      </c>
      <c r="D571">
        <f t="shared" si="54"/>
        <v>100</v>
      </c>
      <c r="E571">
        <f t="shared" si="55"/>
        <v>5.23</v>
      </c>
      <c r="F571">
        <f t="shared" si="56"/>
        <v>40</v>
      </c>
      <c r="G571">
        <f t="shared" si="57"/>
        <v>2.1524225950447664</v>
      </c>
      <c r="H571">
        <f t="shared" si="58"/>
        <v>5.4161879999999995E-4</v>
      </c>
      <c r="I571" s="3">
        <v>0.94789999999999996</v>
      </c>
      <c r="J571" s="3">
        <v>1.83E-2</v>
      </c>
      <c r="K571">
        <f t="shared" si="59"/>
        <v>1.264000000000036E-5</v>
      </c>
    </row>
    <row r="572" spans="1:11" x14ac:dyDescent="0.2">
      <c r="A572" s="5">
        <v>56.3</v>
      </c>
      <c r="B572" s="3">
        <f t="shared" si="60"/>
        <v>0.1734</v>
      </c>
      <c r="C572" s="3">
        <f t="shared" si="61"/>
        <v>1.5899999999999997E-2</v>
      </c>
      <c r="D572">
        <f t="shared" si="54"/>
        <v>100</v>
      </c>
      <c r="E572">
        <f t="shared" si="55"/>
        <v>5.23</v>
      </c>
      <c r="F572">
        <f t="shared" si="56"/>
        <v>40</v>
      </c>
      <c r="G572">
        <f t="shared" si="57"/>
        <v>2.1798419911599862</v>
      </c>
      <c r="H572">
        <f t="shared" si="58"/>
        <v>5.4412920000000004E-4</v>
      </c>
      <c r="I572" s="3">
        <v>0.94869999999999999</v>
      </c>
      <c r="J572" s="3">
        <v>1.8499999999999999E-2</v>
      </c>
      <c r="K572">
        <f t="shared" si="59"/>
        <v>1.1200000000000543E-5</v>
      </c>
    </row>
    <row r="573" spans="1:11" x14ac:dyDescent="0.2">
      <c r="A573" s="5">
        <v>56.4</v>
      </c>
      <c r="B573" s="3">
        <f t="shared" si="60"/>
        <v>0.17410000000000003</v>
      </c>
      <c r="C573" s="3">
        <f t="shared" si="61"/>
        <v>1.6100000000000003E-2</v>
      </c>
      <c r="D573">
        <f t="shared" si="54"/>
        <v>100</v>
      </c>
      <c r="E573">
        <f t="shared" si="55"/>
        <v>5.23</v>
      </c>
      <c r="F573">
        <f t="shared" si="56"/>
        <v>40</v>
      </c>
      <c r="G573">
        <f t="shared" si="57"/>
        <v>2.2072613872752065</v>
      </c>
      <c r="H573">
        <f t="shared" si="58"/>
        <v>5.4632580000000012E-4</v>
      </c>
      <c r="I573" s="3">
        <v>0.94940000000000002</v>
      </c>
      <c r="J573" s="3">
        <v>1.8700000000000001E-2</v>
      </c>
      <c r="K573">
        <f t="shared" si="59"/>
        <v>1.4535000000000194E-5</v>
      </c>
    </row>
    <row r="574" spans="1:11" x14ac:dyDescent="0.2">
      <c r="A574" s="5">
        <v>56.5</v>
      </c>
      <c r="B574" s="3">
        <f t="shared" si="60"/>
        <v>0.17500000000000004</v>
      </c>
      <c r="C574" s="3">
        <f t="shared" si="61"/>
        <v>1.6199999999999999E-2</v>
      </c>
      <c r="D574">
        <f t="shared" si="54"/>
        <v>100</v>
      </c>
      <c r="E574">
        <f t="shared" si="55"/>
        <v>5.23</v>
      </c>
      <c r="F574">
        <f t="shared" si="56"/>
        <v>40</v>
      </c>
      <c r="G574">
        <f t="shared" si="57"/>
        <v>2.220971085332816</v>
      </c>
      <c r="H574">
        <f t="shared" si="58"/>
        <v>5.491500000000002E-4</v>
      </c>
      <c r="I574" s="3">
        <v>0.95030000000000003</v>
      </c>
      <c r="J574" s="3">
        <v>1.8800000000000001E-2</v>
      </c>
      <c r="K574">
        <f t="shared" si="59"/>
        <v>1.6250000000000016E-5</v>
      </c>
    </row>
    <row r="575" spans="1:11" x14ac:dyDescent="0.2">
      <c r="A575" s="5">
        <v>56.6</v>
      </c>
      <c r="B575" s="3">
        <f t="shared" si="60"/>
        <v>0.17600000000000005</v>
      </c>
      <c r="C575" s="3">
        <f t="shared" si="61"/>
        <v>1.6300000000000002E-2</v>
      </c>
      <c r="D575">
        <f t="shared" si="54"/>
        <v>100</v>
      </c>
      <c r="E575">
        <f t="shared" si="55"/>
        <v>5.23</v>
      </c>
      <c r="F575">
        <f t="shared" si="56"/>
        <v>40</v>
      </c>
      <c r="G575">
        <f t="shared" si="57"/>
        <v>2.2346807833904268</v>
      </c>
      <c r="H575">
        <f t="shared" si="58"/>
        <v>5.5228800000000017E-4</v>
      </c>
      <c r="I575" s="3">
        <v>0.95130000000000003</v>
      </c>
      <c r="J575" s="3">
        <v>1.89E-2</v>
      </c>
      <c r="K575">
        <f t="shared" si="59"/>
        <v>9.7499999999989258E-6</v>
      </c>
    </row>
    <row r="576" spans="1:11" x14ac:dyDescent="0.2">
      <c r="A576" s="5">
        <v>56.7</v>
      </c>
      <c r="B576" s="3">
        <f t="shared" si="60"/>
        <v>0.17659999999999998</v>
      </c>
      <c r="C576" s="3">
        <f t="shared" si="61"/>
        <v>1.6199999999999999E-2</v>
      </c>
      <c r="D576">
        <f t="shared" si="54"/>
        <v>100</v>
      </c>
      <c r="E576">
        <f t="shared" si="55"/>
        <v>5.23</v>
      </c>
      <c r="F576">
        <f t="shared" si="56"/>
        <v>40</v>
      </c>
      <c r="G576">
        <f t="shared" si="57"/>
        <v>2.220971085332816</v>
      </c>
      <c r="H576">
        <f t="shared" si="58"/>
        <v>5.5417079999999994E-4</v>
      </c>
      <c r="I576" s="3">
        <v>0.95189999999999997</v>
      </c>
      <c r="J576" s="3">
        <v>1.8800000000000001E-2</v>
      </c>
      <c r="K576">
        <f t="shared" si="59"/>
        <v>1.2960000000000371E-5</v>
      </c>
    </row>
    <row r="577" spans="1:11" x14ac:dyDescent="0.2">
      <c r="A577" s="5">
        <v>56.8</v>
      </c>
      <c r="B577" s="3">
        <f t="shared" si="60"/>
        <v>0.1774</v>
      </c>
      <c r="C577" s="3">
        <f t="shared" si="61"/>
        <v>1.6199999999999999E-2</v>
      </c>
      <c r="D577">
        <f t="shared" si="54"/>
        <v>100</v>
      </c>
      <c r="E577">
        <f t="shared" si="55"/>
        <v>5.23</v>
      </c>
      <c r="F577">
        <f t="shared" si="56"/>
        <v>40</v>
      </c>
      <c r="G577">
        <f t="shared" si="57"/>
        <v>2.220971085332816</v>
      </c>
      <c r="H577">
        <f t="shared" si="58"/>
        <v>5.5668120000000002E-4</v>
      </c>
      <c r="I577" s="3">
        <v>0.95269999999999999</v>
      </c>
      <c r="J577" s="3">
        <v>1.8800000000000001E-2</v>
      </c>
      <c r="K577">
        <f t="shared" si="59"/>
        <v>1.4670000000000193E-5</v>
      </c>
    </row>
    <row r="578" spans="1:11" x14ac:dyDescent="0.2">
      <c r="A578" s="5">
        <v>56.9</v>
      </c>
      <c r="B578" s="3">
        <f t="shared" si="60"/>
        <v>0.17830000000000001</v>
      </c>
      <c r="C578" s="3">
        <f t="shared" si="61"/>
        <v>1.6399999999999998E-2</v>
      </c>
      <c r="D578">
        <f t="shared" si="54"/>
        <v>100</v>
      </c>
      <c r="E578">
        <f t="shared" si="55"/>
        <v>5.23</v>
      </c>
      <c r="F578">
        <f t="shared" si="56"/>
        <v>40</v>
      </c>
      <c r="G578">
        <f t="shared" si="57"/>
        <v>2.2483904814480358</v>
      </c>
      <c r="H578">
        <f t="shared" si="58"/>
        <v>5.595054000000001E-4</v>
      </c>
      <c r="I578" s="3">
        <v>0.9536</v>
      </c>
      <c r="J578" s="3">
        <v>1.9E-2</v>
      </c>
      <c r="K578">
        <f t="shared" si="59"/>
        <v>1.4805000000000195E-5</v>
      </c>
    </row>
    <row r="579" spans="1:11" x14ac:dyDescent="0.2">
      <c r="A579" s="5">
        <v>57</v>
      </c>
      <c r="B579" s="3">
        <f t="shared" si="60"/>
        <v>0.17920000000000003</v>
      </c>
      <c r="C579" s="3">
        <f t="shared" si="61"/>
        <v>1.6500000000000001E-2</v>
      </c>
      <c r="D579">
        <f t="shared" si="54"/>
        <v>100</v>
      </c>
      <c r="E579">
        <f t="shared" si="55"/>
        <v>5.23</v>
      </c>
      <c r="F579">
        <f t="shared" si="56"/>
        <v>40</v>
      </c>
      <c r="G579">
        <f t="shared" si="57"/>
        <v>2.2621001795056461</v>
      </c>
      <c r="H579">
        <f t="shared" si="58"/>
        <v>5.6232960000000018E-4</v>
      </c>
      <c r="I579" s="3">
        <v>0.95450000000000002</v>
      </c>
      <c r="J579" s="3">
        <v>1.9099999999999999E-2</v>
      </c>
      <c r="K579">
        <f t="shared" si="59"/>
        <v>9.9299999999989054E-6</v>
      </c>
    </row>
    <row r="580" spans="1:11" s="8" customFormat="1" x14ac:dyDescent="0.2">
      <c r="A580" s="5">
        <v>57.1</v>
      </c>
      <c r="B580" s="3">
        <f t="shared" si="60"/>
        <v>0.17979999999999996</v>
      </c>
      <c r="C580" s="3">
        <f t="shared" si="61"/>
        <v>1.6599999999999997E-2</v>
      </c>
      <c r="D580" s="8">
        <f t="shared" si="54"/>
        <v>100</v>
      </c>
      <c r="E580" s="8">
        <f t="shared" si="55"/>
        <v>5.23</v>
      </c>
      <c r="F580" s="8">
        <f t="shared" si="56"/>
        <v>40</v>
      </c>
      <c r="G580" s="8">
        <f t="shared" si="57"/>
        <v>2.2758098775632556</v>
      </c>
      <c r="H580" s="8">
        <f t="shared" si="58"/>
        <v>5.6421239999999994E-4</v>
      </c>
      <c r="I580" s="3">
        <v>0.95509999999999995</v>
      </c>
      <c r="J580" s="3">
        <v>1.9199999999999998E-2</v>
      </c>
      <c r="K580">
        <f t="shared" si="59"/>
        <v>1.8260000000001672E-5</v>
      </c>
    </row>
    <row r="581" spans="1:11" x14ac:dyDescent="0.2">
      <c r="A581" s="5">
        <v>57.2</v>
      </c>
      <c r="B581" s="3">
        <f t="shared" si="60"/>
        <v>0.18090000000000006</v>
      </c>
      <c r="C581" s="3">
        <f t="shared" si="61"/>
        <v>1.6599999999999997E-2</v>
      </c>
      <c r="D581">
        <f t="shared" si="54"/>
        <v>100</v>
      </c>
      <c r="E581">
        <f t="shared" si="55"/>
        <v>5.23</v>
      </c>
      <c r="F581">
        <f t="shared" si="56"/>
        <v>40</v>
      </c>
      <c r="G581">
        <f t="shared" si="57"/>
        <v>2.2758098775632556</v>
      </c>
      <c r="H581">
        <f t="shared" si="58"/>
        <v>5.6766420000000024E-4</v>
      </c>
      <c r="I581" s="3">
        <v>0.95620000000000005</v>
      </c>
      <c r="J581" s="3">
        <v>1.9199999999999998E-2</v>
      </c>
      <c r="K581">
        <f t="shared" si="59"/>
        <v>1.5029999999998345E-5</v>
      </c>
    </row>
    <row r="582" spans="1:11" x14ac:dyDescent="0.2">
      <c r="A582" s="5">
        <v>57.3</v>
      </c>
      <c r="B582" s="3">
        <f t="shared" si="60"/>
        <v>0.18179999999999996</v>
      </c>
      <c r="C582" s="3">
        <f t="shared" si="61"/>
        <v>1.6800000000000002E-2</v>
      </c>
      <c r="D582">
        <f t="shared" si="54"/>
        <v>100</v>
      </c>
      <c r="E582">
        <f t="shared" si="55"/>
        <v>5.23</v>
      </c>
      <c r="F582">
        <f t="shared" si="56"/>
        <v>40</v>
      </c>
      <c r="G582">
        <f t="shared" si="57"/>
        <v>2.3032292736784763</v>
      </c>
      <c r="H582">
        <f t="shared" si="58"/>
        <v>5.7048839999999988E-4</v>
      </c>
      <c r="I582" s="3">
        <v>0.95709999999999995</v>
      </c>
      <c r="J582" s="3">
        <v>1.9400000000000001E-2</v>
      </c>
      <c r="K582">
        <f t="shared" si="59"/>
        <v>1.1830000000000575E-5</v>
      </c>
    </row>
    <row r="583" spans="1:11" x14ac:dyDescent="0.2">
      <c r="A583" s="5">
        <v>57.4</v>
      </c>
      <c r="B583" s="3">
        <f t="shared" si="60"/>
        <v>0.1825</v>
      </c>
      <c r="C583" s="3">
        <f t="shared" si="61"/>
        <v>1.7000000000000001E-2</v>
      </c>
      <c r="D583">
        <f t="shared" si="54"/>
        <v>100</v>
      </c>
      <c r="E583">
        <f t="shared" si="55"/>
        <v>5.23</v>
      </c>
      <c r="F583">
        <f t="shared" si="56"/>
        <v>40</v>
      </c>
      <c r="G583">
        <f t="shared" si="57"/>
        <v>2.3306486697936966</v>
      </c>
      <c r="H583">
        <f t="shared" si="58"/>
        <v>5.7268500000000008E-4</v>
      </c>
      <c r="I583" s="3">
        <v>0.95779999999999998</v>
      </c>
      <c r="J583" s="3">
        <v>1.9599999999999999E-2</v>
      </c>
      <c r="K583">
        <f t="shared" si="59"/>
        <v>1.0200000000000765E-5</v>
      </c>
    </row>
    <row r="584" spans="1:11" x14ac:dyDescent="0.2">
      <c r="A584" s="5">
        <v>57.5</v>
      </c>
      <c r="B584" s="3">
        <f t="shared" si="60"/>
        <v>0.18310000000000004</v>
      </c>
      <c r="C584" s="3">
        <f t="shared" si="61"/>
        <v>1.7000000000000001E-2</v>
      </c>
      <c r="D584">
        <f t="shared" si="54"/>
        <v>100</v>
      </c>
      <c r="E584">
        <f t="shared" si="55"/>
        <v>5.23</v>
      </c>
      <c r="F584">
        <f t="shared" si="56"/>
        <v>40</v>
      </c>
      <c r="G584">
        <f t="shared" si="57"/>
        <v>2.3306486697936966</v>
      </c>
      <c r="H584">
        <f t="shared" si="58"/>
        <v>5.7456780000000017E-4</v>
      </c>
      <c r="I584" s="3">
        <v>0.95840000000000003</v>
      </c>
      <c r="J584" s="3">
        <v>1.9599999999999999E-2</v>
      </c>
      <c r="K584">
        <f t="shared" si="59"/>
        <v>1.7050000000000015E-5</v>
      </c>
    </row>
    <row r="585" spans="1:11" x14ac:dyDescent="0.2">
      <c r="A585" s="5">
        <v>57.6</v>
      </c>
      <c r="B585" s="3">
        <f t="shared" si="60"/>
        <v>0.18410000000000004</v>
      </c>
      <c r="C585" s="3">
        <f t="shared" si="61"/>
        <v>1.7099999999999997E-2</v>
      </c>
      <c r="D585">
        <f t="shared" si="54"/>
        <v>100</v>
      </c>
      <c r="E585">
        <f t="shared" si="55"/>
        <v>5.23</v>
      </c>
      <c r="F585">
        <f t="shared" si="56"/>
        <v>40</v>
      </c>
      <c r="G585">
        <f t="shared" si="57"/>
        <v>2.3443583678513056</v>
      </c>
      <c r="H585">
        <f t="shared" si="58"/>
        <v>5.7770580000000024E-4</v>
      </c>
      <c r="I585" s="3">
        <v>0.95940000000000003</v>
      </c>
      <c r="J585" s="3">
        <v>1.9699999999999999E-2</v>
      </c>
      <c r="K585">
        <f t="shared" si="59"/>
        <v>1.7200000000000015E-5</v>
      </c>
    </row>
    <row r="586" spans="1:11" x14ac:dyDescent="0.2">
      <c r="A586" s="5">
        <v>57.7</v>
      </c>
      <c r="B586" s="3">
        <f t="shared" si="60"/>
        <v>0.18510000000000004</v>
      </c>
      <c r="C586" s="3">
        <f t="shared" si="61"/>
        <v>1.7300000000000003E-2</v>
      </c>
      <c r="D586">
        <f t="shared" ref="D586:D649" si="62">$E$4</f>
        <v>100</v>
      </c>
      <c r="E586">
        <f t="shared" ref="E586:E649" si="63">$F$4</f>
        <v>5.23</v>
      </c>
      <c r="F586">
        <f t="shared" ref="F586:F649" si="64">$G$4</f>
        <v>40</v>
      </c>
      <c r="G586">
        <f t="shared" ref="G586:G649" si="65">3*C586*D586*1000/(2*F586*E586^2)</f>
        <v>2.3717777639665263</v>
      </c>
      <c r="H586">
        <f t="shared" ref="H586:H649" si="66">6*B586*E586/(D586^2)</f>
        <v>5.8084380000000011E-4</v>
      </c>
      <c r="I586" s="3">
        <v>0.96040000000000003</v>
      </c>
      <c r="J586" s="3">
        <v>1.9900000000000001E-2</v>
      </c>
      <c r="K586">
        <f t="shared" ref="K586:K649" si="67">(C587+C586)/2*(B587-B586)</f>
        <v>1.2109999999998668E-5</v>
      </c>
    </row>
    <row r="587" spans="1:11" x14ac:dyDescent="0.2">
      <c r="A587" s="5">
        <v>57.8</v>
      </c>
      <c r="B587" s="3">
        <f t="shared" si="60"/>
        <v>0.18579999999999997</v>
      </c>
      <c r="C587" s="3">
        <f t="shared" si="61"/>
        <v>1.7300000000000003E-2</v>
      </c>
      <c r="D587">
        <f t="shared" si="62"/>
        <v>100</v>
      </c>
      <c r="E587">
        <f t="shared" si="63"/>
        <v>5.23</v>
      </c>
      <c r="F587">
        <f t="shared" si="64"/>
        <v>40</v>
      </c>
      <c r="G587">
        <f t="shared" si="65"/>
        <v>2.3717777639665263</v>
      </c>
      <c r="H587">
        <f t="shared" si="66"/>
        <v>5.8304039999999998E-4</v>
      </c>
      <c r="I587" s="3">
        <v>0.96109999999999995</v>
      </c>
      <c r="J587" s="3">
        <v>1.9900000000000001E-2</v>
      </c>
      <c r="K587">
        <f t="shared" si="67"/>
        <v>1.39200000000004E-5</v>
      </c>
    </row>
    <row r="588" spans="1:11" x14ac:dyDescent="0.2">
      <c r="A588" s="5">
        <v>57.9</v>
      </c>
      <c r="B588" s="3">
        <f t="shared" si="60"/>
        <v>0.18659999999999999</v>
      </c>
      <c r="C588" s="3">
        <f t="shared" si="61"/>
        <v>1.7500000000000002E-2</v>
      </c>
      <c r="D588">
        <f t="shared" si="62"/>
        <v>100</v>
      </c>
      <c r="E588">
        <f t="shared" si="63"/>
        <v>5.23</v>
      </c>
      <c r="F588">
        <f t="shared" si="64"/>
        <v>40</v>
      </c>
      <c r="G588">
        <f t="shared" si="65"/>
        <v>2.3991971600817461</v>
      </c>
      <c r="H588">
        <f t="shared" si="66"/>
        <v>5.8555080000000006E-4</v>
      </c>
      <c r="I588" s="3">
        <v>0.96189999999999998</v>
      </c>
      <c r="J588" s="3">
        <v>2.01E-2</v>
      </c>
      <c r="K588">
        <f t="shared" si="67"/>
        <v>1.7550000000000017E-5</v>
      </c>
    </row>
    <row r="589" spans="1:11" x14ac:dyDescent="0.2">
      <c r="A589" s="5">
        <v>58</v>
      </c>
      <c r="B589" s="3">
        <f t="shared" si="60"/>
        <v>0.18759999999999999</v>
      </c>
      <c r="C589" s="3">
        <f t="shared" si="61"/>
        <v>1.7599999999999998E-2</v>
      </c>
      <c r="D589">
        <f t="shared" si="62"/>
        <v>100</v>
      </c>
      <c r="E589">
        <f t="shared" si="63"/>
        <v>5.23</v>
      </c>
      <c r="F589">
        <f t="shared" si="64"/>
        <v>40</v>
      </c>
      <c r="G589">
        <f t="shared" si="65"/>
        <v>2.4129068581393556</v>
      </c>
      <c r="H589">
        <f t="shared" si="66"/>
        <v>5.8868880000000003E-4</v>
      </c>
      <c r="I589" s="3">
        <v>0.96289999999999998</v>
      </c>
      <c r="J589" s="3">
        <v>2.0199999999999999E-2</v>
      </c>
      <c r="K589">
        <f t="shared" si="67"/>
        <v>1.2285000000000595E-5</v>
      </c>
    </row>
    <row r="590" spans="1:11" x14ac:dyDescent="0.2">
      <c r="A590" s="5">
        <v>58.1</v>
      </c>
      <c r="B590" s="3">
        <f t="shared" si="60"/>
        <v>0.18830000000000002</v>
      </c>
      <c r="C590" s="3">
        <f t="shared" si="61"/>
        <v>1.7500000000000002E-2</v>
      </c>
      <c r="D590">
        <f t="shared" si="62"/>
        <v>100</v>
      </c>
      <c r="E590">
        <f t="shared" si="63"/>
        <v>5.23</v>
      </c>
      <c r="F590">
        <f t="shared" si="64"/>
        <v>40</v>
      </c>
      <c r="G590">
        <f t="shared" si="65"/>
        <v>2.3991971600817461</v>
      </c>
      <c r="H590">
        <f t="shared" si="66"/>
        <v>5.9088540000000011E-4</v>
      </c>
      <c r="I590" s="3">
        <v>0.96360000000000001</v>
      </c>
      <c r="J590" s="3">
        <v>2.01E-2</v>
      </c>
      <c r="K590">
        <f t="shared" si="67"/>
        <v>1.4120000000000407E-5</v>
      </c>
    </row>
    <row r="591" spans="1:11" x14ac:dyDescent="0.2">
      <c r="A591" s="5">
        <v>58.2</v>
      </c>
      <c r="B591" s="3">
        <f t="shared" si="60"/>
        <v>0.18910000000000005</v>
      </c>
      <c r="C591" s="3">
        <f t="shared" si="61"/>
        <v>1.7800000000000003E-2</v>
      </c>
      <c r="D591">
        <f t="shared" si="62"/>
        <v>100</v>
      </c>
      <c r="E591">
        <f t="shared" si="63"/>
        <v>5.23</v>
      </c>
      <c r="F591">
        <f t="shared" si="64"/>
        <v>40</v>
      </c>
      <c r="G591">
        <f t="shared" si="65"/>
        <v>2.4403262542545763</v>
      </c>
      <c r="H591">
        <f t="shared" si="66"/>
        <v>5.933958000000002E-4</v>
      </c>
      <c r="I591" s="3">
        <v>0.96440000000000003</v>
      </c>
      <c r="J591" s="3">
        <v>2.0400000000000001E-2</v>
      </c>
      <c r="K591">
        <f t="shared" si="67"/>
        <v>1.6020000000000216E-5</v>
      </c>
    </row>
    <row r="592" spans="1:11" x14ac:dyDescent="0.2">
      <c r="A592" s="5">
        <v>58.3</v>
      </c>
      <c r="B592" s="3">
        <f t="shared" si="60"/>
        <v>0.19000000000000006</v>
      </c>
      <c r="C592" s="3">
        <f t="shared" si="61"/>
        <v>1.7800000000000003E-2</v>
      </c>
      <c r="D592">
        <f t="shared" si="62"/>
        <v>100</v>
      </c>
      <c r="E592">
        <f t="shared" si="63"/>
        <v>5.23</v>
      </c>
      <c r="F592">
        <f t="shared" si="64"/>
        <v>40</v>
      </c>
      <c r="G592">
        <f t="shared" si="65"/>
        <v>2.4403262542545763</v>
      </c>
      <c r="H592">
        <f t="shared" si="66"/>
        <v>5.9622000000000017E-4</v>
      </c>
      <c r="I592" s="3">
        <v>0.96530000000000005</v>
      </c>
      <c r="J592" s="3">
        <v>2.0400000000000001E-2</v>
      </c>
      <c r="K592">
        <f t="shared" si="67"/>
        <v>1.6064999999998231E-5</v>
      </c>
    </row>
    <row r="593" spans="1:11" x14ac:dyDescent="0.2">
      <c r="A593" s="5">
        <v>58.4</v>
      </c>
      <c r="B593" s="3">
        <f t="shared" si="60"/>
        <v>0.19089999999999996</v>
      </c>
      <c r="C593" s="3">
        <f t="shared" si="61"/>
        <v>1.7899999999999999E-2</v>
      </c>
      <c r="D593">
        <f t="shared" si="62"/>
        <v>100</v>
      </c>
      <c r="E593">
        <f t="shared" si="63"/>
        <v>5.23</v>
      </c>
      <c r="F593">
        <f t="shared" si="64"/>
        <v>40</v>
      </c>
      <c r="G593">
        <f t="shared" si="65"/>
        <v>2.4540359523121857</v>
      </c>
      <c r="H593">
        <f t="shared" si="66"/>
        <v>5.9904419999999993E-4</v>
      </c>
      <c r="I593" s="3">
        <v>0.96619999999999995</v>
      </c>
      <c r="J593" s="3">
        <v>2.0500000000000001E-2</v>
      </c>
      <c r="K593">
        <f t="shared" si="67"/>
        <v>1.0770000000000807E-5</v>
      </c>
    </row>
    <row r="594" spans="1:11" x14ac:dyDescent="0.2">
      <c r="A594" s="5">
        <v>58.5</v>
      </c>
      <c r="B594" s="3">
        <f t="shared" si="60"/>
        <v>0.1915</v>
      </c>
      <c r="C594" s="3">
        <f t="shared" si="61"/>
        <v>1.8000000000000002E-2</v>
      </c>
      <c r="D594">
        <f t="shared" si="62"/>
        <v>100</v>
      </c>
      <c r="E594">
        <f t="shared" si="63"/>
        <v>5.23</v>
      </c>
      <c r="F594">
        <f t="shared" si="64"/>
        <v>40</v>
      </c>
      <c r="G594">
        <f t="shared" si="65"/>
        <v>2.4677456503697957</v>
      </c>
      <c r="H594">
        <f t="shared" si="66"/>
        <v>6.0092700000000012E-4</v>
      </c>
      <c r="I594" s="3">
        <v>0.96679999999999999</v>
      </c>
      <c r="J594" s="3">
        <v>2.06E-2</v>
      </c>
      <c r="K594">
        <f t="shared" si="67"/>
        <v>1.8050000000000015E-5</v>
      </c>
    </row>
    <row r="595" spans="1:11" x14ac:dyDescent="0.2">
      <c r="A595" s="5">
        <v>58.6</v>
      </c>
      <c r="B595" s="3">
        <f t="shared" si="60"/>
        <v>0.1925</v>
      </c>
      <c r="C595" s="3">
        <f t="shared" si="61"/>
        <v>1.8099999999999998E-2</v>
      </c>
      <c r="D595">
        <f t="shared" si="62"/>
        <v>100</v>
      </c>
      <c r="E595">
        <f t="shared" si="63"/>
        <v>5.23</v>
      </c>
      <c r="F595">
        <f t="shared" si="64"/>
        <v>40</v>
      </c>
      <c r="G595">
        <f t="shared" si="65"/>
        <v>2.4814553484274056</v>
      </c>
      <c r="H595">
        <f t="shared" si="66"/>
        <v>6.0406499999999998E-4</v>
      </c>
      <c r="I595" s="3">
        <v>0.96779999999999999</v>
      </c>
      <c r="J595" s="3">
        <v>2.07E-2</v>
      </c>
      <c r="K595">
        <f t="shared" si="67"/>
        <v>1.9909999999999814E-5</v>
      </c>
    </row>
    <row r="596" spans="1:11" x14ac:dyDescent="0.2">
      <c r="A596" s="5">
        <v>58.7</v>
      </c>
      <c r="B596" s="3">
        <f t="shared" si="60"/>
        <v>0.19359999999999999</v>
      </c>
      <c r="C596" s="3">
        <f t="shared" si="61"/>
        <v>1.8099999999999998E-2</v>
      </c>
      <c r="D596">
        <f t="shared" si="62"/>
        <v>100</v>
      </c>
      <c r="E596">
        <f t="shared" si="63"/>
        <v>5.23</v>
      </c>
      <c r="F596">
        <f t="shared" si="64"/>
        <v>40</v>
      </c>
      <c r="G596">
        <f t="shared" si="65"/>
        <v>2.4814553484274056</v>
      </c>
      <c r="H596">
        <f t="shared" si="66"/>
        <v>6.0751680000000006E-4</v>
      </c>
      <c r="I596" s="3">
        <v>0.96889999999999998</v>
      </c>
      <c r="J596" s="3">
        <v>2.07E-2</v>
      </c>
      <c r="K596">
        <f t="shared" si="67"/>
        <v>9.1000000000010174E-6</v>
      </c>
    </row>
    <row r="597" spans="1:11" x14ac:dyDescent="0.2">
      <c r="A597" s="5">
        <v>58.8</v>
      </c>
      <c r="B597" s="3">
        <f t="shared" si="60"/>
        <v>0.19410000000000005</v>
      </c>
      <c r="C597" s="3">
        <f t="shared" si="61"/>
        <v>1.8299999999999997E-2</v>
      </c>
      <c r="D597">
        <f t="shared" si="62"/>
        <v>100</v>
      </c>
      <c r="E597">
        <f t="shared" si="63"/>
        <v>5.23</v>
      </c>
      <c r="F597">
        <f t="shared" si="64"/>
        <v>40</v>
      </c>
      <c r="G597">
        <f t="shared" si="65"/>
        <v>2.5088747445426254</v>
      </c>
      <c r="H597">
        <f t="shared" si="66"/>
        <v>6.0908580000000015E-4</v>
      </c>
      <c r="I597" s="3">
        <v>0.96940000000000004</v>
      </c>
      <c r="J597" s="3">
        <v>2.0899999999999998E-2</v>
      </c>
      <c r="K597">
        <f t="shared" si="67"/>
        <v>1.2844999999998584E-5</v>
      </c>
    </row>
    <row r="598" spans="1:11" x14ac:dyDescent="0.2">
      <c r="A598" s="5">
        <v>58.9</v>
      </c>
      <c r="B598" s="3">
        <f t="shared" si="60"/>
        <v>0.19479999999999997</v>
      </c>
      <c r="C598" s="3">
        <f t="shared" si="61"/>
        <v>1.84E-2</v>
      </c>
      <c r="D598">
        <f t="shared" si="62"/>
        <v>100</v>
      </c>
      <c r="E598">
        <f t="shared" si="63"/>
        <v>5.23</v>
      </c>
      <c r="F598">
        <f t="shared" si="64"/>
        <v>40</v>
      </c>
      <c r="G598">
        <f t="shared" si="65"/>
        <v>2.5225844426002357</v>
      </c>
      <c r="H598">
        <f t="shared" si="66"/>
        <v>6.1128240000000002E-4</v>
      </c>
      <c r="I598" s="3">
        <v>0.97009999999999996</v>
      </c>
      <c r="J598" s="3">
        <v>2.1000000000000001E-2</v>
      </c>
      <c r="K598">
        <f t="shared" si="67"/>
        <v>1.6560000000000218E-5</v>
      </c>
    </row>
    <row r="599" spans="1:11" x14ac:dyDescent="0.2">
      <c r="A599" s="5">
        <v>59</v>
      </c>
      <c r="B599" s="3">
        <f t="shared" si="60"/>
        <v>0.19569999999999999</v>
      </c>
      <c r="C599" s="3">
        <f t="shared" si="61"/>
        <v>1.84E-2</v>
      </c>
      <c r="D599">
        <f t="shared" si="62"/>
        <v>100</v>
      </c>
      <c r="E599">
        <f t="shared" si="63"/>
        <v>5.23</v>
      </c>
      <c r="F599">
        <f t="shared" si="64"/>
        <v>40</v>
      </c>
      <c r="G599">
        <f t="shared" si="65"/>
        <v>2.5225844426002357</v>
      </c>
      <c r="H599">
        <f t="shared" si="66"/>
        <v>6.1410659999999999E-4</v>
      </c>
      <c r="I599" s="3">
        <v>0.97099999999999997</v>
      </c>
      <c r="J599" s="3">
        <v>2.1000000000000001E-2</v>
      </c>
      <c r="K599">
        <f t="shared" si="67"/>
        <v>2.034999999999981E-5</v>
      </c>
    </row>
    <row r="600" spans="1:11" x14ac:dyDescent="0.2">
      <c r="A600" s="5">
        <v>59.1</v>
      </c>
      <c r="B600" s="3">
        <f t="shared" si="60"/>
        <v>0.19679999999999997</v>
      </c>
      <c r="C600" s="3">
        <f t="shared" si="61"/>
        <v>1.8599999999999998E-2</v>
      </c>
      <c r="D600">
        <f t="shared" si="62"/>
        <v>100</v>
      </c>
      <c r="E600">
        <f t="shared" si="63"/>
        <v>5.23</v>
      </c>
      <c r="F600">
        <f t="shared" si="64"/>
        <v>40</v>
      </c>
      <c r="G600">
        <f t="shared" si="65"/>
        <v>2.5500038387154551</v>
      </c>
      <c r="H600">
        <f t="shared" si="66"/>
        <v>6.1755839999999996E-4</v>
      </c>
      <c r="I600" s="3">
        <v>0.97209999999999996</v>
      </c>
      <c r="J600" s="3">
        <v>2.12E-2</v>
      </c>
      <c r="K600">
        <f t="shared" si="67"/>
        <v>1.3020000000000629E-5</v>
      </c>
    </row>
    <row r="601" spans="1:11" x14ac:dyDescent="0.2">
      <c r="A601" s="5">
        <v>59.2</v>
      </c>
      <c r="B601" s="3">
        <f t="shared" si="60"/>
        <v>0.19750000000000001</v>
      </c>
      <c r="C601" s="3">
        <f t="shared" si="61"/>
        <v>1.8599999999999998E-2</v>
      </c>
      <c r="D601">
        <f t="shared" si="62"/>
        <v>100</v>
      </c>
      <c r="E601">
        <f t="shared" si="63"/>
        <v>5.23</v>
      </c>
      <c r="F601">
        <f t="shared" si="64"/>
        <v>40</v>
      </c>
      <c r="G601">
        <f t="shared" si="65"/>
        <v>2.5500038387154551</v>
      </c>
      <c r="H601">
        <f t="shared" si="66"/>
        <v>6.1975500000000005E-4</v>
      </c>
      <c r="I601" s="3">
        <v>0.9728</v>
      </c>
      <c r="J601" s="3">
        <v>2.12E-2</v>
      </c>
      <c r="K601">
        <f t="shared" si="67"/>
        <v>1.4960000000000426E-5</v>
      </c>
    </row>
    <row r="602" spans="1:11" x14ac:dyDescent="0.2">
      <c r="A602" s="5">
        <v>59.3</v>
      </c>
      <c r="B602" s="3">
        <f t="shared" si="60"/>
        <v>0.19830000000000003</v>
      </c>
      <c r="C602" s="3">
        <f t="shared" si="61"/>
        <v>1.8799999999999997E-2</v>
      </c>
      <c r="D602">
        <f t="shared" si="62"/>
        <v>100</v>
      </c>
      <c r="E602">
        <f t="shared" si="63"/>
        <v>5.23</v>
      </c>
      <c r="F602">
        <f t="shared" si="64"/>
        <v>40</v>
      </c>
      <c r="G602">
        <f t="shared" si="65"/>
        <v>2.5774232348306754</v>
      </c>
      <c r="H602">
        <f t="shared" si="66"/>
        <v>6.2226540000000013E-4</v>
      </c>
      <c r="I602" s="3">
        <v>0.97360000000000002</v>
      </c>
      <c r="J602" s="3">
        <v>2.1399999999999999E-2</v>
      </c>
      <c r="K602">
        <f t="shared" si="67"/>
        <v>1.8900000000000016E-5</v>
      </c>
    </row>
    <row r="603" spans="1:11" x14ac:dyDescent="0.2">
      <c r="A603" s="5">
        <v>59.4</v>
      </c>
      <c r="B603" s="3">
        <f t="shared" si="60"/>
        <v>0.19930000000000003</v>
      </c>
      <c r="C603" s="3">
        <f t="shared" si="61"/>
        <v>1.9000000000000003E-2</v>
      </c>
      <c r="D603">
        <f t="shared" si="62"/>
        <v>100</v>
      </c>
      <c r="E603">
        <f t="shared" si="63"/>
        <v>5.23</v>
      </c>
      <c r="F603">
        <f t="shared" si="64"/>
        <v>40</v>
      </c>
      <c r="G603">
        <f t="shared" si="65"/>
        <v>2.6048426309458961</v>
      </c>
      <c r="H603">
        <f t="shared" si="66"/>
        <v>6.2540340000000021E-4</v>
      </c>
      <c r="I603" s="3">
        <v>0.97460000000000002</v>
      </c>
      <c r="J603" s="3">
        <v>2.1600000000000001E-2</v>
      </c>
      <c r="K603">
        <f t="shared" si="67"/>
        <v>1.5160000000000436E-5</v>
      </c>
    </row>
    <row r="604" spans="1:11" x14ac:dyDescent="0.2">
      <c r="A604" s="5">
        <v>59.5</v>
      </c>
      <c r="B604" s="3">
        <f t="shared" si="60"/>
        <v>0.20010000000000006</v>
      </c>
      <c r="C604" s="3">
        <f t="shared" si="61"/>
        <v>1.89E-2</v>
      </c>
      <c r="D604">
        <f t="shared" si="62"/>
        <v>100</v>
      </c>
      <c r="E604">
        <f t="shared" si="63"/>
        <v>5.23</v>
      </c>
      <c r="F604">
        <f t="shared" si="64"/>
        <v>40</v>
      </c>
      <c r="G604">
        <f t="shared" si="65"/>
        <v>2.5911329328882857</v>
      </c>
      <c r="H604">
        <f t="shared" si="66"/>
        <v>6.2791380000000018E-4</v>
      </c>
      <c r="I604" s="3">
        <v>0.97540000000000004</v>
      </c>
      <c r="J604" s="3">
        <v>2.1499999999999998E-2</v>
      </c>
      <c r="K604">
        <f t="shared" si="67"/>
        <v>1.3264999999998541E-5</v>
      </c>
    </row>
    <row r="605" spans="1:11" x14ac:dyDescent="0.2">
      <c r="A605" s="5">
        <v>59.6</v>
      </c>
      <c r="B605" s="3">
        <f t="shared" si="60"/>
        <v>0.20079999999999998</v>
      </c>
      <c r="C605" s="3">
        <f t="shared" si="61"/>
        <v>1.9000000000000003E-2</v>
      </c>
      <c r="D605">
        <f t="shared" si="62"/>
        <v>100</v>
      </c>
      <c r="E605">
        <f t="shared" si="63"/>
        <v>5.23</v>
      </c>
      <c r="F605">
        <f t="shared" si="64"/>
        <v>40</v>
      </c>
      <c r="G605">
        <f t="shared" si="65"/>
        <v>2.6048426309458961</v>
      </c>
      <c r="H605">
        <f t="shared" si="66"/>
        <v>6.3011039999999994E-4</v>
      </c>
      <c r="I605" s="3">
        <v>0.97609999999999997</v>
      </c>
      <c r="J605" s="3">
        <v>2.1600000000000001E-2</v>
      </c>
      <c r="K605">
        <f t="shared" si="67"/>
        <v>1.528000000000044E-5</v>
      </c>
    </row>
    <row r="606" spans="1:11" x14ac:dyDescent="0.2">
      <c r="A606" s="5">
        <v>59.7</v>
      </c>
      <c r="B606" s="3">
        <f t="shared" si="60"/>
        <v>0.2016</v>
      </c>
      <c r="C606" s="3">
        <f t="shared" si="61"/>
        <v>1.9200000000000002E-2</v>
      </c>
      <c r="D606">
        <f t="shared" si="62"/>
        <v>100</v>
      </c>
      <c r="E606">
        <f t="shared" si="63"/>
        <v>5.23</v>
      </c>
      <c r="F606">
        <f t="shared" si="64"/>
        <v>40</v>
      </c>
      <c r="G606">
        <f t="shared" si="65"/>
        <v>2.6322620270611159</v>
      </c>
      <c r="H606">
        <f t="shared" si="66"/>
        <v>6.3262080000000003E-4</v>
      </c>
      <c r="I606" s="3">
        <v>0.97689999999999999</v>
      </c>
      <c r="J606" s="3">
        <v>2.18E-2</v>
      </c>
      <c r="K606">
        <f t="shared" si="67"/>
        <v>1.9200000000000019E-5</v>
      </c>
    </row>
    <row r="607" spans="1:11" x14ac:dyDescent="0.2">
      <c r="A607" s="5">
        <v>59.8</v>
      </c>
      <c r="B607" s="3">
        <f t="shared" si="60"/>
        <v>0.2026</v>
      </c>
      <c r="C607" s="3">
        <f t="shared" si="61"/>
        <v>1.9200000000000002E-2</v>
      </c>
      <c r="D607">
        <f t="shared" si="62"/>
        <v>100</v>
      </c>
      <c r="E607">
        <f t="shared" si="63"/>
        <v>5.23</v>
      </c>
      <c r="F607">
        <f t="shared" si="64"/>
        <v>40</v>
      </c>
      <c r="G607">
        <f t="shared" si="65"/>
        <v>2.6322620270611159</v>
      </c>
      <c r="H607">
        <f t="shared" si="66"/>
        <v>6.357588000000001E-4</v>
      </c>
      <c r="I607" s="3">
        <v>0.97789999999999999</v>
      </c>
      <c r="J607" s="3">
        <v>2.18E-2</v>
      </c>
      <c r="K607">
        <f t="shared" si="67"/>
        <v>1.3475000000000653E-5</v>
      </c>
    </row>
    <row r="608" spans="1:11" x14ac:dyDescent="0.2">
      <c r="A608" s="5">
        <v>59.9</v>
      </c>
      <c r="B608" s="3">
        <f t="shared" si="60"/>
        <v>0.20330000000000004</v>
      </c>
      <c r="C608" s="3">
        <f t="shared" si="61"/>
        <v>1.9299999999999998E-2</v>
      </c>
      <c r="D608">
        <f t="shared" si="62"/>
        <v>100</v>
      </c>
      <c r="E608">
        <f t="shared" si="63"/>
        <v>5.23</v>
      </c>
      <c r="F608">
        <f t="shared" si="64"/>
        <v>40</v>
      </c>
      <c r="G608">
        <f t="shared" si="65"/>
        <v>2.6459717251187249</v>
      </c>
      <c r="H608">
        <f t="shared" si="66"/>
        <v>6.3795540000000019E-4</v>
      </c>
      <c r="I608" s="3">
        <v>0.97860000000000003</v>
      </c>
      <c r="J608" s="3">
        <v>2.1899999999999999E-2</v>
      </c>
      <c r="K608">
        <f t="shared" si="67"/>
        <v>1.36149999999985E-5</v>
      </c>
    </row>
    <row r="609" spans="1:11" x14ac:dyDescent="0.2">
      <c r="A609" s="5">
        <v>60</v>
      </c>
      <c r="B609" s="3">
        <f t="shared" si="60"/>
        <v>0.20399999999999996</v>
      </c>
      <c r="C609" s="3">
        <f t="shared" si="61"/>
        <v>1.9599999999999999E-2</v>
      </c>
      <c r="D609">
        <f t="shared" si="62"/>
        <v>100</v>
      </c>
      <c r="E609">
        <f t="shared" si="63"/>
        <v>5.23</v>
      </c>
      <c r="F609">
        <f t="shared" si="64"/>
        <v>40</v>
      </c>
      <c r="G609">
        <f t="shared" si="65"/>
        <v>2.6871008192915555</v>
      </c>
      <c r="H609">
        <f t="shared" si="66"/>
        <v>6.4015199999999995E-4</v>
      </c>
      <c r="I609" s="3">
        <v>0.97929999999999995</v>
      </c>
      <c r="J609" s="3">
        <v>2.2200000000000001E-2</v>
      </c>
      <c r="K609">
        <f t="shared" si="67"/>
        <v>2.1505000000001974E-5</v>
      </c>
    </row>
    <row r="610" spans="1:11" x14ac:dyDescent="0.2">
      <c r="A610" s="5">
        <v>60.1</v>
      </c>
      <c r="B610" s="3">
        <f t="shared" si="60"/>
        <v>0.20510000000000006</v>
      </c>
      <c r="C610" s="3">
        <f t="shared" si="61"/>
        <v>1.9500000000000003E-2</v>
      </c>
      <c r="D610">
        <f t="shared" si="62"/>
        <v>100</v>
      </c>
      <c r="E610">
        <f t="shared" si="63"/>
        <v>5.23</v>
      </c>
      <c r="F610">
        <f t="shared" si="64"/>
        <v>40</v>
      </c>
      <c r="G610">
        <f t="shared" si="65"/>
        <v>2.6733911212339461</v>
      </c>
      <c r="H610">
        <f t="shared" si="66"/>
        <v>6.4360380000000024E-4</v>
      </c>
      <c r="I610" s="3">
        <v>0.98040000000000005</v>
      </c>
      <c r="J610" s="3">
        <v>2.2100000000000002E-2</v>
      </c>
      <c r="K610">
        <f t="shared" si="67"/>
        <v>1.5639999999998278E-5</v>
      </c>
    </row>
    <row r="611" spans="1:11" x14ac:dyDescent="0.2">
      <c r="A611" s="5">
        <v>60.2</v>
      </c>
      <c r="B611" s="3">
        <f t="shared" si="60"/>
        <v>0.20589999999999997</v>
      </c>
      <c r="C611" s="3">
        <f t="shared" si="61"/>
        <v>1.9599999999999999E-2</v>
      </c>
      <c r="D611">
        <f t="shared" si="62"/>
        <v>100</v>
      </c>
      <c r="E611">
        <f t="shared" si="63"/>
        <v>5.23</v>
      </c>
      <c r="F611">
        <f t="shared" si="64"/>
        <v>40</v>
      </c>
      <c r="G611">
        <f t="shared" si="65"/>
        <v>2.6871008192915555</v>
      </c>
      <c r="H611">
        <f t="shared" si="66"/>
        <v>6.461142E-4</v>
      </c>
      <c r="I611" s="3">
        <v>0.98119999999999996</v>
      </c>
      <c r="J611" s="3">
        <v>2.2200000000000001E-2</v>
      </c>
      <c r="K611">
        <f t="shared" si="67"/>
        <v>1.1790000000000883E-5</v>
      </c>
    </row>
    <row r="612" spans="1:11" x14ac:dyDescent="0.2">
      <c r="A612" s="5">
        <v>60.3</v>
      </c>
      <c r="B612" s="3">
        <f t="shared" si="60"/>
        <v>0.20650000000000002</v>
      </c>
      <c r="C612" s="3">
        <f t="shared" si="61"/>
        <v>1.9700000000000002E-2</v>
      </c>
      <c r="D612">
        <f t="shared" si="62"/>
        <v>100</v>
      </c>
      <c r="E612">
        <f t="shared" si="63"/>
        <v>5.23</v>
      </c>
      <c r="F612">
        <f t="shared" si="64"/>
        <v>40</v>
      </c>
      <c r="G612">
        <f t="shared" si="65"/>
        <v>2.7008105173491659</v>
      </c>
      <c r="H612">
        <f t="shared" si="66"/>
        <v>6.4799700000000009E-4</v>
      </c>
      <c r="I612" s="3">
        <v>0.98180000000000001</v>
      </c>
      <c r="J612" s="3">
        <v>2.23E-2</v>
      </c>
      <c r="K612">
        <f t="shared" si="67"/>
        <v>1.5800000000000452E-5</v>
      </c>
    </row>
    <row r="613" spans="1:11" x14ac:dyDescent="0.2">
      <c r="A613" s="5">
        <v>60.4</v>
      </c>
      <c r="B613" s="3">
        <f t="shared" si="60"/>
        <v>0.20730000000000004</v>
      </c>
      <c r="C613" s="3">
        <f t="shared" si="61"/>
        <v>1.9799999999999998E-2</v>
      </c>
      <c r="D613">
        <f t="shared" si="62"/>
        <v>100</v>
      </c>
      <c r="E613">
        <f t="shared" si="63"/>
        <v>5.23</v>
      </c>
      <c r="F613">
        <f t="shared" si="64"/>
        <v>40</v>
      </c>
      <c r="G613">
        <f t="shared" si="65"/>
        <v>2.7145202154067749</v>
      </c>
      <c r="H613">
        <f t="shared" si="66"/>
        <v>6.5050740000000017E-4</v>
      </c>
      <c r="I613" s="3">
        <v>0.98260000000000003</v>
      </c>
      <c r="J613" s="3">
        <v>2.24E-2</v>
      </c>
      <c r="K613">
        <f t="shared" si="67"/>
        <v>2.3879999999999575E-5</v>
      </c>
    </row>
    <row r="614" spans="1:11" x14ac:dyDescent="0.2">
      <c r="A614" s="5">
        <v>60.5</v>
      </c>
      <c r="B614" s="3">
        <f t="shared" si="60"/>
        <v>0.20850000000000002</v>
      </c>
      <c r="C614" s="3">
        <f t="shared" si="61"/>
        <v>1.9999999999999997E-2</v>
      </c>
      <c r="D614">
        <f t="shared" si="62"/>
        <v>100</v>
      </c>
      <c r="E614">
        <f t="shared" si="63"/>
        <v>5.23</v>
      </c>
      <c r="F614">
        <f t="shared" si="64"/>
        <v>40</v>
      </c>
      <c r="G614">
        <f t="shared" si="65"/>
        <v>2.7419396115219947</v>
      </c>
      <c r="H614">
        <f t="shared" si="66"/>
        <v>6.5427300000000014E-4</v>
      </c>
      <c r="I614" s="3">
        <v>0.98380000000000001</v>
      </c>
      <c r="J614" s="3">
        <v>2.2599999999999999E-2</v>
      </c>
      <c r="K614">
        <f t="shared" si="67"/>
        <v>1.6000000000000457E-5</v>
      </c>
    </row>
    <row r="615" spans="1:11" x14ac:dyDescent="0.2">
      <c r="A615" s="5">
        <v>60.6</v>
      </c>
      <c r="B615" s="3">
        <f t="shared" si="60"/>
        <v>0.20930000000000004</v>
      </c>
      <c r="C615" s="3">
        <f t="shared" si="61"/>
        <v>1.9999999999999997E-2</v>
      </c>
      <c r="D615">
        <f t="shared" si="62"/>
        <v>100</v>
      </c>
      <c r="E615">
        <f t="shared" si="63"/>
        <v>5.23</v>
      </c>
      <c r="F615">
        <f t="shared" si="64"/>
        <v>40</v>
      </c>
      <c r="G615">
        <f t="shared" si="65"/>
        <v>2.7419396115219947</v>
      </c>
      <c r="H615">
        <f t="shared" si="66"/>
        <v>6.5678340000000022E-4</v>
      </c>
      <c r="I615" s="3">
        <v>0.98460000000000003</v>
      </c>
      <c r="J615" s="3">
        <v>2.2599999999999999E-2</v>
      </c>
      <c r="K615">
        <f t="shared" si="67"/>
        <v>1.4104999999998444E-5</v>
      </c>
    </row>
    <row r="616" spans="1:11" x14ac:dyDescent="0.2">
      <c r="A616" s="5">
        <v>60.7</v>
      </c>
      <c r="B616" s="3">
        <f t="shared" si="60"/>
        <v>0.20999999999999996</v>
      </c>
      <c r="C616" s="3">
        <f t="shared" si="61"/>
        <v>2.0299999999999999E-2</v>
      </c>
      <c r="D616">
        <f t="shared" si="62"/>
        <v>100</v>
      </c>
      <c r="E616">
        <f t="shared" si="63"/>
        <v>5.23</v>
      </c>
      <c r="F616">
        <f t="shared" si="64"/>
        <v>40</v>
      </c>
      <c r="G616">
        <f t="shared" si="65"/>
        <v>2.7830687056948253</v>
      </c>
      <c r="H616">
        <f t="shared" si="66"/>
        <v>6.5897999999999998E-4</v>
      </c>
      <c r="I616" s="3">
        <v>0.98529999999999995</v>
      </c>
      <c r="J616" s="3">
        <v>2.29E-2</v>
      </c>
      <c r="K616">
        <f t="shared" si="67"/>
        <v>1.827000000000024E-5</v>
      </c>
    </row>
    <row r="617" spans="1:11" x14ac:dyDescent="0.2">
      <c r="A617" s="5">
        <v>60.8</v>
      </c>
      <c r="B617" s="3">
        <f t="shared" si="60"/>
        <v>0.21089999999999998</v>
      </c>
      <c r="C617" s="3">
        <f t="shared" si="61"/>
        <v>2.0299999999999999E-2</v>
      </c>
      <c r="D617">
        <f t="shared" si="62"/>
        <v>100</v>
      </c>
      <c r="E617">
        <f t="shared" si="63"/>
        <v>5.23</v>
      </c>
      <c r="F617">
        <f t="shared" si="64"/>
        <v>40</v>
      </c>
      <c r="G617">
        <f t="shared" si="65"/>
        <v>2.7830687056948253</v>
      </c>
      <c r="H617">
        <f t="shared" si="66"/>
        <v>6.6180419999999995E-4</v>
      </c>
      <c r="I617" s="3">
        <v>0.98619999999999997</v>
      </c>
      <c r="J617" s="3">
        <v>2.29E-2</v>
      </c>
      <c r="K617">
        <f t="shared" si="67"/>
        <v>1.6240000000000465E-5</v>
      </c>
    </row>
    <row r="618" spans="1:11" x14ac:dyDescent="0.2">
      <c r="A618" s="5">
        <v>60.9</v>
      </c>
      <c r="B618" s="3">
        <f t="shared" si="60"/>
        <v>0.2117</v>
      </c>
      <c r="C618" s="3">
        <f t="shared" si="61"/>
        <v>2.0299999999999999E-2</v>
      </c>
      <c r="D618">
        <f t="shared" si="62"/>
        <v>100</v>
      </c>
      <c r="E618">
        <f t="shared" si="63"/>
        <v>5.23</v>
      </c>
      <c r="F618">
        <f t="shared" si="64"/>
        <v>40</v>
      </c>
      <c r="G618">
        <f t="shared" si="65"/>
        <v>2.7830687056948253</v>
      </c>
      <c r="H618">
        <f t="shared" si="66"/>
        <v>6.6431460000000004E-4</v>
      </c>
      <c r="I618" s="3">
        <v>0.98699999999999999</v>
      </c>
      <c r="J618" s="3">
        <v>2.29E-2</v>
      </c>
      <c r="K618">
        <f t="shared" si="67"/>
        <v>1.428000000000069E-5</v>
      </c>
    </row>
    <row r="619" spans="1:11" x14ac:dyDescent="0.2">
      <c r="A619" s="5">
        <v>61</v>
      </c>
      <c r="B619" s="3">
        <f t="shared" si="60"/>
        <v>0.21240000000000003</v>
      </c>
      <c r="C619" s="3">
        <f t="shared" si="61"/>
        <v>2.0499999999999997E-2</v>
      </c>
      <c r="D619">
        <f t="shared" si="62"/>
        <v>100</v>
      </c>
      <c r="E619">
        <f t="shared" si="63"/>
        <v>5.23</v>
      </c>
      <c r="F619">
        <f t="shared" si="64"/>
        <v>40</v>
      </c>
      <c r="G619">
        <f t="shared" si="65"/>
        <v>2.8104881018100447</v>
      </c>
      <c r="H619">
        <f t="shared" si="66"/>
        <v>6.6651120000000012E-4</v>
      </c>
      <c r="I619" s="3">
        <v>0.98770000000000002</v>
      </c>
      <c r="J619" s="3">
        <v>2.3099999999999999E-2</v>
      </c>
      <c r="K619">
        <f t="shared" si="67"/>
        <v>1.8450000000000242E-5</v>
      </c>
    </row>
    <row r="620" spans="1:11" x14ac:dyDescent="0.2">
      <c r="A620" s="5">
        <v>61.1</v>
      </c>
      <c r="B620" s="3">
        <f t="shared" si="60"/>
        <v>0.21330000000000005</v>
      </c>
      <c r="C620" s="3">
        <f t="shared" si="61"/>
        <v>2.0499999999999997E-2</v>
      </c>
      <c r="D620">
        <f t="shared" si="62"/>
        <v>100</v>
      </c>
      <c r="E620">
        <f t="shared" si="63"/>
        <v>5.23</v>
      </c>
      <c r="F620">
        <f t="shared" si="64"/>
        <v>40</v>
      </c>
      <c r="G620">
        <f t="shared" si="65"/>
        <v>2.8104881018100447</v>
      </c>
      <c r="H620">
        <f t="shared" si="66"/>
        <v>6.6933540000000021E-4</v>
      </c>
      <c r="I620" s="3">
        <v>0.98860000000000003</v>
      </c>
      <c r="J620" s="3">
        <v>2.3099999999999999E-2</v>
      </c>
      <c r="K620">
        <f t="shared" si="67"/>
        <v>1.6439999999998189E-5</v>
      </c>
    </row>
    <row r="621" spans="1:11" x14ac:dyDescent="0.2">
      <c r="A621" s="5">
        <v>61.2</v>
      </c>
      <c r="B621" s="3">
        <f t="shared" ref="B621:B684" si="68">I621-$I$364</f>
        <v>0.21409999999999996</v>
      </c>
      <c r="C621" s="3">
        <f t="shared" ref="C621:C684" si="69">J621-$J$364</f>
        <v>2.06E-2</v>
      </c>
      <c r="D621">
        <f t="shared" si="62"/>
        <v>100</v>
      </c>
      <c r="E621">
        <f t="shared" si="63"/>
        <v>5.23</v>
      </c>
      <c r="F621">
        <f t="shared" si="64"/>
        <v>40</v>
      </c>
      <c r="G621">
        <f t="shared" si="65"/>
        <v>2.8241977998676551</v>
      </c>
      <c r="H621">
        <f t="shared" si="66"/>
        <v>6.7184579999999996E-4</v>
      </c>
      <c r="I621" s="3">
        <v>0.98939999999999995</v>
      </c>
      <c r="J621" s="3">
        <v>2.3199999999999998E-2</v>
      </c>
      <c r="K621">
        <f t="shared" si="67"/>
        <v>1.6520000000000475E-5</v>
      </c>
    </row>
    <row r="622" spans="1:11" x14ac:dyDescent="0.2">
      <c r="A622" s="5">
        <v>61.3</v>
      </c>
      <c r="B622" s="3">
        <f t="shared" si="68"/>
        <v>0.21489999999999998</v>
      </c>
      <c r="C622" s="3">
        <f t="shared" si="69"/>
        <v>2.0700000000000003E-2</v>
      </c>
      <c r="D622">
        <f t="shared" si="62"/>
        <v>100</v>
      </c>
      <c r="E622">
        <f t="shared" si="63"/>
        <v>5.23</v>
      </c>
      <c r="F622">
        <f t="shared" si="64"/>
        <v>40</v>
      </c>
      <c r="G622">
        <f t="shared" si="65"/>
        <v>2.8379074979252654</v>
      </c>
      <c r="H622">
        <f t="shared" si="66"/>
        <v>6.7435619999999994E-4</v>
      </c>
      <c r="I622" s="3">
        <v>0.99019999999999997</v>
      </c>
      <c r="J622" s="3">
        <v>2.3300000000000001E-2</v>
      </c>
      <c r="K622">
        <f t="shared" si="67"/>
        <v>1.4490000000000705E-5</v>
      </c>
    </row>
    <row r="623" spans="1:11" x14ac:dyDescent="0.2">
      <c r="A623" s="5">
        <v>61.4</v>
      </c>
      <c r="B623" s="3">
        <f t="shared" si="68"/>
        <v>0.21560000000000001</v>
      </c>
      <c r="C623" s="3">
        <f t="shared" si="69"/>
        <v>2.0700000000000003E-2</v>
      </c>
      <c r="D623">
        <f t="shared" si="62"/>
        <v>100</v>
      </c>
      <c r="E623">
        <f t="shared" si="63"/>
        <v>5.23</v>
      </c>
      <c r="F623">
        <f t="shared" si="64"/>
        <v>40</v>
      </c>
      <c r="G623">
        <f t="shared" si="65"/>
        <v>2.8379074979252654</v>
      </c>
      <c r="H623">
        <f t="shared" si="66"/>
        <v>6.7655280000000003E-4</v>
      </c>
      <c r="I623" s="3">
        <v>0.9909</v>
      </c>
      <c r="J623" s="3">
        <v>2.3300000000000001E-2</v>
      </c>
      <c r="K623">
        <f t="shared" si="67"/>
        <v>2.4959999999999565E-5</v>
      </c>
    </row>
    <row r="624" spans="1:11" x14ac:dyDescent="0.2">
      <c r="A624" s="5">
        <v>61.5</v>
      </c>
      <c r="B624" s="3">
        <f t="shared" si="68"/>
        <v>0.21679999999999999</v>
      </c>
      <c r="C624" s="3">
        <f t="shared" si="69"/>
        <v>2.0900000000000002E-2</v>
      </c>
      <c r="D624">
        <f t="shared" si="62"/>
        <v>100</v>
      </c>
      <c r="E624">
        <f t="shared" si="63"/>
        <v>5.23</v>
      </c>
      <c r="F624">
        <f t="shared" si="64"/>
        <v>40</v>
      </c>
      <c r="G624">
        <f t="shared" si="65"/>
        <v>2.8653268940404857</v>
      </c>
      <c r="H624">
        <f t="shared" si="66"/>
        <v>6.8031839999999999E-4</v>
      </c>
      <c r="I624" s="3">
        <v>0.99209999999999998</v>
      </c>
      <c r="J624" s="3">
        <v>2.35E-2</v>
      </c>
      <c r="K624">
        <f t="shared" si="67"/>
        <v>1.8900000000000253E-5</v>
      </c>
    </row>
    <row r="625" spans="1:11" x14ac:dyDescent="0.2">
      <c r="A625" s="5">
        <v>61.6</v>
      </c>
      <c r="B625" s="3">
        <f t="shared" si="68"/>
        <v>0.2177</v>
      </c>
      <c r="C625" s="3">
        <f t="shared" si="69"/>
        <v>2.1100000000000001E-2</v>
      </c>
      <c r="D625">
        <f t="shared" si="62"/>
        <v>100</v>
      </c>
      <c r="E625">
        <f t="shared" si="63"/>
        <v>5.23</v>
      </c>
      <c r="F625">
        <f t="shared" si="64"/>
        <v>40</v>
      </c>
      <c r="G625">
        <f t="shared" si="65"/>
        <v>2.8927462901557046</v>
      </c>
      <c r="H625">
        <f t="shared" si="66"/>
        <v>6.8314260000000007E-4</v>
      </c>
      <c r="I625" s="3">
        <v>0.99299999999999999</v>
      </c>
      <c r="J625" s="3">
        <v>2.3699999999999999E-2</v>
      </c>
      <c r="K625">
        <f t="shared" si="67"/>
        <v>1.2660000000000949E-5</v>
      </c>
    </row>
    <row r="626" spans="1:11" x14ac:dyDescent="0.2">
      <c r="A626" s="5">
        <v>61.7</v>
      </c>
      <c r="B626" s="3">
        <f t="shared" si="68"/>
        <v>0.21830000000000005</v>
      </c>
      <c r="C626" s="3">
        <f t="shared" si="69"/>
        <v>2.1100000000000001E-2</v>
      </c>
      <c r="D626">
        <f t="shared" si="62"/>
        <v>100</v>
      </c>
      <c r="E626">
        <f t="shared" si="63"/>
        <v>5.23</v>
      </c>
      <c r="F626">
        <f t="shared" si="64"/>
        <v>40</v>
      </c>
      <c r="G626">
        <f t="shared" si="65"/>
        <v>2.8927462901557046</v>
      </c>
      <c r="H626">
        <f t="shared" si="66"/>
        <v>6.8502540000000027E-4</v>
      </c>
      <c r="I626" s="3">
        <v>0.99360000000000004</v>
      </c>
      <c r="J626" s="3">
        <v>2.3699999999999999E-2</v>
      </c>
      <c r="K626">
        <f t="shared" si="67"/>
        <v>1.4839999999998365E-5</v>
      </c>
    </row>
    <row r="627" spans="1:11" x14ac:dyDescent="0.2">
      <c r="A627" s="5">
        <v>61.8</v>
      </c>
      <c r="B627" s="3">
        <f t="shared" si="68"/>
        <v>0.21899999999999997</v>
      </c>
      <c r="C627" s="3">
        <f t="shared" si="69"/>
        <v>2.1299999999999999E-2</v>
      </c>
      <c r="D627">
        <f t="shared" si="62"/>
        <v>100</v>
      </c>
      <c r="E627">
        <f t="shared" si="63"/>
        <v>5.23</v>
      </c>
      <c r="F627">
        <f t="shared" si="64"/>
        <v>40</v>
      </c>
      <c r="G627">
        <f t="shared" si="65"/>
        <v>2.9201656862709249</v>
      </c>
      <c r="H627">
        <f t="shared" si="66"/>
        <v>6.8722199999999992E-4</v>
      </c>
      <c r="I627" s="3">
        <v>0.99429999999999996</v>
      </c>
      <c r="J627" s="3">
        <v>2.3900000000000001E-2</v>
      </c>
      <c r="K627">
        <f t="shared" si="67"/>
        <v>2.3484999999999786E-5</v>
      </c>
    </row>
    <row r="628" spans="1:11" x14ac:dyDescent="0.2">
      <c r="A628" s="5">
        <v>61.9</v>
      </c>
      <c r="B628" s="3">
        <f t="shared" si="68"/>
        <v>0.22009999999999996</v>
      </c>
      <c r="C628" s="3">
        <f t="shared" si="69"/>
        <v>2.1400000000000002E-2</v>
      </c>
      <c r="D628">
        <f t="shared" si="62"/>
        <v>100</v>
      </c>
      <c r="E628">
        <f t="shared" si="63"/>
        <v>5.23</v>
      </c>
      <c r="F628">
        <f t="shared" si="64"/>
        <v>40</v>
      </c>
      <c r="G628">
        <f t="shared" si="65"/>
        <v>2.9338753843285352</v>
      </c>
      <c r="H628">
        <f t="shared" si="66"/>
        <v>6.9067379999999999E-4</v>
      </c>
      <c r="I628" s="3">
        <v>0.99539999999999995</v>
      </c>
      <c r="J628" s="3">
        <v>2.4E-2</v>
      </c>
      <c r="K628">
        <f t="shared" si="67"/>
        <v>1.7120000000000493E-5</v>
      </c>
    </row>
    <row r="629" spans="1:11" x14ac:dyDescent="0.2">
      <c r="A629" s="5">
        <v>62</v>
      </c>
      <c r="B629" s="3">
        <f t="shared" si="68"/>
        <v>0.22089999999999999</v>
      </c>
      <c r="C629" s="3">
        <f t="shared" si="69"/>
        <v>2.1400000000000002E-2</v>
      </c>
      <c r="D629">
        <f t="shared" si="62"/>
        <v>100</v>
      </c>
      <c r="E629">
        <f t="shared" si="63"/>
        <v>5.23</v>
      </c>
      <c r="F629">
        <f t="shared" si="64"/>
        <v>40</v>
      </c>
      <c r="G629">
        <f t="shared" si="65"/>
        <v>2.9338753843285352</v>
      </c>
      <c r="H629">
        <f t="shared" si="66"/>
        <v>6.9318420000000008E-4</v>
      </c>
      <c r="I629" s="3">
        <v>0.99619999999999997</v>
      </c>
      <c r="J629" s="3">
        <v>2.4E-2</v>
      </c>
      <c r="K629">
        <f t="shared" si="67"/>
        <v>1.5015000000000728E-5</v>
      </c>
    </row>
    <row r="630" spans="1:11" x14ac:dyDescent="0.2">
      <c r="A630" s="5">
        <v>62.1</v>
      </c>
      <c r="B630" s="3">
        <f t="shared" si="68"/>
        <v>0.22160000000000002</v>
      </c>
      <c r="C630" s="3">
        <f t="shared" si="69"/>
        <v>2.1499999999999998E-2</v>
      </c>
      <c r="D630">
        <f t="shared" si="62"/>
        <v>100</v>
      </c>
      <c r="E630">
        <f t="shared" si="63"/>
        <v>5.23</v>
      </c>
      <c r="F630">
        <f t="shared" si="64"/>
        <v>40</v>
      </c>
      <c r="G630">
        <f t="shared" si="65"/>
        <v>2.9475850823861451</v>
      </c>
      <c r="H630">
        <f t="shared" si="66"/>
        <v>6.9538080000000016E-4</v>
      </c>
      <c r="I630" s="3">
        <v>0.99690000000000001</v>
      </c>
      <c r="J630" s="3">
        <v>2.41E-2</v>
      </c>
      <c r="K630">
        <f t="shared" si="67"/>
        <v>1.9350000000000253E-5</v>
      </c>
    </row>
    <row r="631" spans="1:11" x14ac:dyDescent="0.2">
      <c r="A631" s="5">
        <v>62.2</v>
      </c>
      <c r="B631" s="3">
        <f t="shared" si="68"/>
        <v>0.22250000000000003</v>
      </c>
      <c r="C631" s="3">
        <f t="shared" si="69"/>
        <v>2.1499999999999998E-2</v>
      </c>
      <c r="D631">
        <f t="shared" si="62"/>
        <v>100</v>
      </c>
      <c r="E631">
        <f t="shared" si="63"/>
        <v>5.23</v>
      </c>
      <c r="F631">
        <f t="shared" si="64"/>
        <v>40</v>
      </c>
      <c r="G631">
        <f t="shared" si="65"/>
        <v>2.9475850823861451</v>
      </c>
      <c r="H631">
        <f t="shared" si="66"/>
        <v>6.9820500000000014E-4</v>
      </c>
      <c r="I631" s="3">
        <v>0.99780000000000002</v>
      </c>
      <c r="J631" s="3">
        <v>2.41E-2</v>
      </c>
      <c r="K631">
        <f t="shared" si="67"/>
        <v>2.1600000000000017E-5</v>
      </c>
    </row>
    <row r="632" spans="1:11" x14ac:dyDescent="0.2">
      <c r="A632" s="5">
        <v>62.3</v>
      </c>
      <c r="B632" s="3">
        <f t="shared" si="68"/>
        <v>0.22350000000000003</v>
      </c>
      <c r="C632" s="3">
        <f t="shared" si="69"/>
        <v>2.1699999999999997E-2</v>
      </c>
      <c r="D632">
        <f t="shared" si="62"/>
        <v>100</v>
      </c>
      <c r="E632">
        <f t="shared" si="63"/>
        <v>5.23</v>
      </c>
      <c r="F632">
        <f t="shared" si="64"/>
        <v>40</v>
      </c>
      <c r="G632">
        <f t="shared" si="65"/>
        <v>2.9750044785013645</v>
      </c>
      <c r="H632">
        <f t="shared" si="66"/>
        <v>7.0134300000000011E-4</v>
      </c>
      <c r="I632" s="3">
        <v>0.99880000000000002</v>
      </c>
      <c r="J632" s="3">
        <v>2.4299999999999999E-2</v>
      </c>
      <c r="K632">
        <f t="shared" si="67"/>
        <v>1.307999999999856E-5</v>
      </c>
    </row>
    <row r="633" spans="1:11" x14ac:dyDescent="0.2">
      <c r="A633" s="5">
        <v>62.4</v>
      </c>
      <c r="B633" s="3">
        <f t="shared" si="68"/>
        <v>0.22409999999999997</v>
      </c>
      <c r="C633" s="3">
        <f t="shared" si="69"/>
        <v>2.1900000000000003E-2</v>
      </c>
      <c r="D633">
        <f t="shared" si="62"/>
        <v>100</v>
      </c>
      <c r="E633">
        <f t="shared" si="63"/>
        <v>5.23</v>
      </c>
      <c r="F633">
        <f t="shared" si="64"/>
        <v>40</v>
      </c>
      <c r="G633">
        <f t="shared" si="65"/>
        <v>3.0024238746165852</v>
      </c>
      <c r="H633">
        <f t="shared" si="66"/>
        <v>7.0322579999999998E-4</v>
      </c>
      <c r="I633" s="3">
        <v>0.99939999999999996</v>
      </c>
      <c r="J633" s="3">
        <v>2.4500000000000001E-2</v>
      </c>
      <c r="K633">
        <f t="shared" si="67"/>
        <v>1.7560000000000503E-5</v>
      </c>
    </row>
    <row r="634" spans="1:11" x14ac:dyDescent="0.2">
      <c r="A634" s="5">
        <v>62.5</v>
      </c>
      <c r="B634" s="3">
        <f t="shared" si="68"/>
        <v>0.22489999999999999</v>
      </c>
      <c r="C634" s="3">
        <f t="shared" si="69"/>
        <v>2.1999999999999999E-2</v>
      </c>
      <c r="D634">
        <f t="shared" si="62"/>
        <v>100</v>
      </c>
      <c r="E634">
        <f t="shared" si="63"/>
        <v>5.23</v>
      </c>
      <c r="F634">
        <f t="shared" si="64"/>
        <v>40</v>
      </c>
      <c r="G634">
        <f t="shared" si="65"/>
        <v>3.0161335726741951</v>
      </c>
      <c r="H634">
        <f t="shared" si="66"/>
        <v>7.0573620000000006E-4</v>
      </c>
      <c r="I634" s="3">
        <v>1.0002</v>
      </c>
      <c r="J634" s="3">
        <v>2.46E-2</v>
      </c>
      <c r="K634">
        <f t="shared" si="67"/>
        <v>1.97550000000027E-5</v>
      </c>
    </row>
    <row r="635" spans="1:11" x14ac:dyDescent="0.2">
      <c r="A635" s="5">
        <v>62.6</v>
      </c>
      <c r="B635" s="3">
        <f t="shared" si="68"/>
        <v>0.22580000000000011</v>
      </c>
      <c r="C635" s="3">
        <f t="shared" si="69"/>
        <v>2.1900000000000003E-2</v>
      </c>
      <c r="D635">
        <f t="shared" si="62"/>
        <v>100</v>
      </c>
      <c r="E635">
        <f t="shared" si="63"/>
        <v>5.23</v>
      </c>
      <c r="F635">
        <f t="shared" si="64"/>
        <v>40</v>
      </c>
      <c r="G635">
        <f t="shared" si="65"/>
        <v>3.0024238746165852</v>
      </c>
      <c r="H635">
        <f t="shared" si="66"/>
        <v>7.0856040000000047E-4</v>
      </c>
      <c r="I635" s="3">
        <v>1.0011000000000001</v>
      </c>
      <c r="J635" s="3">
        <v>2.4500000000000001E-2</v>
      </c>
      <c r="K635">
        <f t="shared" si="67"/>
        <v>1.9799999999997822E-5</v>
      </c>
    </row>
    <row r="636" spans="1:11" x14ac:dyDescent="0.2">
      <c r="A636" s="5">
        <v>62.7</v>
      </c>
      <c r="B636" s="3">
        <f t="shared" si="68"/>
        <v>0.22670000000000001</v>
      </c>
      <c r="C636" s="3">
        <f t="shared" si="69"/>
        <v>2.2100000000000002E-2</v>
      </c>
      <c r="D636">
        <f t="shared" si="62"/>
        <v>100</v>
      </c>
      <c r="E636">
        <f t="shared" si="63"/>
        <v>5.23</v>
      </c>
      <c r="F636">
        <f t="shared" si="64"/>
        <v>40</v>
      </c>
      <c r="G636">
        <f t="shared" si="65"/>
        <v>3.0298432707318046</v>
      </c>
      <c r="H636">
        <f t="shared" si="66"/>
        <v>7.1138460000000001E-4</v>
      </c>
      <c r="I636" s="3">
        <v>1.002</v>
      </c>
      <c r="J636" s="3">
        <v>2.47E-2</v>
      </c>
      <c r="K636">
        <f t="shared" si="67"/>
        <v>1.3229999999998543E-5</v>
      </c>
    </row>
    <row r="637" spans="1:11" x14ac:dyDescent="0.2">
      <c r="A637" s="5">
        <v>62.8</v>
      </c>
      <c r="B637" s="3">
        <f t="shared" si="68"/>
        <v>0.22729999999999995</v>
      </c>
      <c r="C637" s="3">
        <f t="shared" si="69"/>
        <v>2.1999999999999999E-2</v>
      </c>
      <c r="D637">
        <f t="shared" si="62"/>
        <v>100</v>
      </c>
      <c r="E637">
        <f t="shared" si="63"/>
        <v>5.23</v>
      </c>
      <c r="F637">
        <f t="shared" si="64"/>
        <v>40</v>
      </c>
      <c r="G637">
        <f t="shared" si="65"/>
        <v>3.0161335726741951</v>
      </c>
      <c r="H637">
        <f t="shared" si="66"/>
        <v>7.1326739999999988E-4</v>
      </c>
      <c r="I637" s="3">
        <v>1.0025999999999999</v>
      </c>
      <c r="J637" s="3">
        <v>2.46E-2</v>
      </c>
      <c r="K637">
        <f t="shared" si="67"/>
        <v>2.2100000000002472E-5</v>
      </c>
    </row>
    <row r="638" spans="1:11" x14ac:dyDescent="0.2">
      <c r="A638" s="5">
        <v>62.9</v>
      </c>
      <c r="B638" s="3">
        <f t="shared" si="68"/>
        <v>0.22830000000000006</v>
      </c>
      <c r="C638" s="3">
        <f t="shared" si="69"/>
        <v>2.2199999999999998E-2</v>
      </c>
      <c r="D638">
        <f t="shared" si="62"/>
        <v>100</v>
      </c>
      <c r="E638">
        <f t="shared" si="63"/>
        <v>5.23</v>
      </c>
      <c r="F638">
        <f t="shared" si="64"/>
        <v>40</v>
      </c>
      <c r="G638">
        <f t="shared" si="65"/>
        <v>3.0435529687894145</v>
      </c>
      <c r="H638">
        <f t="shared" si="66"/>
        <v>7.1640540000000028E-4</v>
      </c>
      <c r="I638" s="3">
        <v>1.0036</v>
      </c>
      <c r="J638" s="3">
        <v>2.4799999999999999E-2</v>
      </c>
      <c r="K638">
        <f t="shared" si="67"/>
        <v>2.45299999999973E-5</v>
      </c>
    </row>
    <row r="639" spans="1:11" x14ac:dyDescent="0.2">
      <c r="A639" s="5">
        <v>63</v>
      </c>
      <c r="B639" s="3">
        <f t="shared" si="68"/>
        <v>0.22939999999999994</v>
      </c>
      <c r="C639" s="3">
        <f t="shared" si="69"/>
        <v>2.2400000000000003E-2</v>
      </c>
      <c r="D639">
        <f t="shared" si="62"/>
        <v>100</v>
      </c>
      <c r="E639">
        <f t="shared" si="63"/>
        <v>5.23</v>
      </c>
      <c r="F639">
        <f t="shared" si="64"/>
        <v>40</v>
      </c>
      <c r="G639">
        <f t="shared" si="65"/>
        <v>3.0709723649046352</v>
      </c>
      <c r="H639">
        <f t="shared" si="66"/>
        <v>7.1985719999999981E-4</v>
      </c>
      <c r="I639" s="3">
        <v>1.0046999999999999</v>
      </c>
      <c r="J639" s="3">
        <v>2.5000000000000001E-2</v>
      </c>
      <c r="K639">
        <f t="shared" si="67"/>
        <v>1.1225000000003749E-5</v>
      </c>
    </row>
    <row r="640" spans="1:11" x14ac:dyDescent="0.2">
      <c r="A640" s="5">
        <v>63.1</v>
      </c>
      <c r="B640" s="3">
        <f t="shared" si="68"/>
        <v>0.2299000000000001</v>
      </c>
      <c r="C640" s="3">
        <f t="shared" si="69"/>
        <v>2.2499999999999999E-2</v>
      </c>
      <c r="D640">
        <f t="shared" si="62"/>
        <v>100</v>
      </c>
      <c r="E640">
        <f t="shared" si="63"/>
        <v>5.23</v>
      </c>
      <c r="F640">
        <f t="shared" si="64"/>
        <v>40</v>
      </c>
      <c r="G640">
        <f t="shared" si="65"/>
        <v>3.0846820629622447</v>
      </c>
      <c r="H640">
        <f t="shared" si="66"/>
        <v>7.2142620000000045E-4</v>
      </c>
      <c r="I640" s="3">
        <v>1.0052000000000001</v>
      </c>
      <c r="J640" s="3">
        <v>2.5100000000000001E-2</v>
      </c>
      <c r="K640">
        <f t="shared" si="67"/>
        <v>1.5784999999998261E-5</v>
      </c>
    </row>
    <row r="641" spans="1:11" x14ac:dyDescent="0.2">
      <c r="A641" s="5">
        <v>63.2</v>
      </c>
      <c r="B641" s="3">
        <f t="shared" si="68"/>
        <v>0.23060000000000003</v>
      </c>
      <c r="C641" s="3">
        <f t="shared" si="69"/>
        <v>2.2600000000000002E-2</v>
      </c>
      <c r="D641">
        <f t="shared" si="62"/>
        <v>100</v>
      </c>
      <c r="E641">
        <f t="shared" si="63"/>
        <v>5.23</v>
      </c>
      <c r="F641">
        <f t="shared" si="64"/>
        <v>40</v>
      </c>
      <c r="G641">
        <f t="shared" si="65"/>
        <v>3.0983917610198546</v>
      </c>
      <c r="H641">
        <f t="shared" si="66"/>
        <v>7.236228000000001E-4</v>
      </c>
      <c r="I641" s="3">
        <v>1.0059</v>
      </c>
      <c r="J641" s="3">
        <v>2.52E-2</v>
      </c>
      <c r="K641">
        <f t="shared" si="67"/>
        <v>2.2599999999997514E-5</v>
      </c>
    </row>
    <row r="642" spans="1:11" x14ac:dyDescent="0.2">
      <c r="A642" s="5">
        <v>63.3</v>
      </c>
      <c r="B642" s="3">
        <f t="shared" si="68"/>
        <v>0.23159999999999992</v>
      </c>
      <c r="C642" s="3">
        <f t="shared" si="69"/>
        <v>2.2600000000000002E-2</v>
      </c>
      <c r="D642">
        <f t="shared" si="62"/>
        <v>100</v>
      </c>
      <c r="E642">
        <f t="shared" si="63"/>
        <v>5.23</v>
      </c>
      <c r="F642">
        <f t="shared" si="64"/>
        <v>40</v>
      </c>
      <c r="G642">
        <f t="shared" si="65"/>
        <v>3.0983917610198546</v>
      </c>
      <c r="H642">
        <f t="shared" si="66"/>
        <v>7.2676079999999985E-4</v>
      </c>
      <c r="I642" s="3">
        <v>1.0068999999999999</v>
      </c>
      <c r="J642" s="3">
        <v>2.52E-2</v>
      </c>
      <c r="K642">
        <f t="shared" si="67"/>
        <v>2.2700000000002541E-5</v>
      </c>
    </row>
    <row r="643" spans="1:11" x14ac:dyDescent="0.2">
      <c r="A643" s="5">
        <v>63.4</v>
      </c>
      <c r="B643" s="3">
        <f t="shared" si="68"/>
        <v>0.23260000000000003</v>
      </c>
      <c r="C643" s="3">
        <f t="shared" si="69"/>
        <v>2.2800000000000001E-2</v>
      </c>
      <c r="D643">
        <f t="shared" si="62"/>
        <v>100</v>
      </c>
      <c r="E643">
        <f t="shared" si="63"/>
        <v>5.23</v>
      </c>
      <c r="F643">
        <f t="shared" si="64"/>
        <v>40</v>
      </c>
      <c r="G643">
        <f t="shared" si="65"/>
        <v>3.1258111571350748</v>
      </c>
      <c r="H643">
        <f t="shared" si="66"/>
        <v>7.2989880000000015E-4</v>
      </c>
      <c r="I643" s="3">
        <v>1.0079</v>
      </c>
      <c r="J643" s="3">
        <v>2.5399999999999999E-2</v>
      </c>
      <c r="K643">
        <f t="shared" si="67"/>
        <v>1.6029999999998235E-5</v>
      </c>
    </row>
    <row r="644" spans="1:11" x14ac:dyDescent="0.2">
      <c r="A644" s="5">
        <v>63.5</v>
      </c>
      <c r="B644" s="3">
        <f t="shared" si="68"/>
        <v>0.23329999999999995</v>
      </c>
      <c r="C644" s="3">
        <f t="shared" si="69"/>
        <v>2.3E-2</v>
      </c>
      <c r="D644">
        <f t="shared" si="62"/>
        <v>100</v>
      </c>
      <c r="E644">
        <f t="shared" si="63"/>
        <v>5.23</v>
      </c>
      <c r="F644">
        <f t="shared" si="64"/>
        <v>40</v>
      </c>
      <c r="G644">
        <f t="shared" si="65"/>
        <v>3.1532305532502947</v>
      </c>
      <c r="H644">
        <f t="shared" si="66"/>
        <v>7.3209539999999991E-4</v>
      </c>
      <c r="I644" s="3">
        <v>1.0085999999999999</v>
      </c>
      <c r="J644" s="3">
        <v>2.5600000000000001E-2</v>
      </c>
      <c r="K644">
        <f t="shared" si="67"/>
        <v>2.0700000000002827E-5</v>
      </c>
    </row>
    <row r="645" spans="1:11" x14ac:dyDescent="0.2">
      <c r="A645" s="5">
        <v>63.6</v>
      </c>
      <c r="B645" s="3">
        <f t="shared" si="68"/>
        <v>0.23420000000000007</v>
      </c>
      <c r="C645" s="3">
        <f t="shared" si="69"/>
        <v>2.3E-2</v>
      </c>
      <c r="D645">
        <f t="shared" si="62"/>
        <v>100</v>
      </c>
      <c r="E645">
        <f t="shared" si="63"/>
        <v>5.23</v>
      </c>
      <c r="F645">
        <f t="shared" si="64"/>
        <v>40</v>
      </c>
      <c r="G645">
        <f t="shared" si="65"/>
        <v>3.1532305532502947</v>
      </c>
      <c r="H645">
        <f t="shared" si="66"/>
        <v>7.3491960000000031E-4</v>
      </c>
      <c r="I645" s="3">
        <v>1.0095000000000001</v>
      </c>
      <c r="J645" s="3">
        <v>2.5600000000000001E-2</v>
      </c>
      <c r="K645">
        <f t="shared" si="67"/>
        <v>2.2999999999997466E-5</v>
      </c>
    </row>
    <row r="646" spans="1:11" x14ac:dyDescent="0.2">
      <c r="A646" s="5">
        <v>63.7</v>
      </c>
      <c r="B646" s="3">
        <f t="shared" si="68"/>
        <v>0.23519999999999996</v>
      </c>
      <c r="C646" s="3">
        <f t="shared" si="69"/>
        <v>2.3E-2</v>
      </c>
      <c r="D646">
        <f t="shared" si="62"/>
        <v>100</v>
      </c>
      <c r="E646">
        <f t="shared" si="63"/>
        <v>5.23</v>
      </c>
      <c r="F646">
        <f t="shared" si="64"/>
        <v>40</v>
      </c>
      <c r="G646">
        <f t="shared" si="65"/>
        <v>3.1532305532502947</v>
      </c>
      <c r="H646">
        <f t="shared" si="66"/>
        <v>7.3805759999999996E-4</v>
      </c>
      <c r="I646" s="3">
        <v>1.0105</v>
      </c>
      <c r="J646" s="3">
        <v>2.5600000000000001E-2</v>
      </c>
      <c r="K646">
        <f t="shared" si="67"/>
        <v>1.6135000000003341E-5</v>
      </c>
    </row>
    <row r="647" spans="1:11" x14ac:dyDescent="0.2">
      <c r="A647" s="5">
        <v>63.8</v>
      </c>
      <c r="B647" s="3">
        <f t="shared" si="68"/>
        <v>0.23590000000000011</v>
      </c>
      <c r="C647" s="3">
        <f t="shared" si="69"/>
        <v>2.3100000000000002E-2</v>
      </c>
      <c r="D647">
        <f t="shared" si="62"/>
        <v>100</v>
      </c>
      <c r="E647">
        <f t="shared" si="63"/>
        <v>5.23</v>
      </c>
      <c r="F647">
        <f t="shared" si="64"/>
        <v>40</v>
      </c>
      <c r="G647">
        <f t="shared" si="65"/>
        <v>3.1669402513079046</v>
      </c>
      <c r="H647">
        <f t="shared" si="66"/>
        <v>7.4025420000000037E-4</v>
      </c>
      <c r="I647" s="3">
        <v>1.0112000000000001</v>
      </c>
      <c r="J647" s="3">
        <v>2.5700000000000001E-2</v>
      </c>
      <c r="K647">
        <f t="shared" si="67"/>
        <v>1.6239999999998211E-5</v>
      </c>
    </row>
    <row r="648" spans="1:11" x14ac:dyDescent="0.2">
      <c r="A648" s="5">
        <v>63.9</v>
      </c>
      <c r="B648" s="3">
        <f t="shared" si="68"/>
        <v>0.23660000000000003</v>
      </c>
      <c r="C648" s="3">
        <f t="shared" si="69"/>
        <v>2.3300000000000001E-2</v>
      </c>
      <c r="D648">
        <f t="shared" si="62"/>
        <v>100</v>
      </c>
      <c r="E648">
        <f t="shared" si="63"/>
        <v>5.23</v>
      </c>
      <c r="F648">
        <f t="shared" si="64"/>
        <v>40</v>
      </c>
      <c r="G648">
        <f t="shared" si="65"/>
        <v>3.1943596474231244</v>
      </c>
      <c r="H648">
        <f t="shared" si="66"/>
        <v>7.4245080000000013E-4</v>
      </c>
      <c r="I648" s="3">
        <v>1.0119</v>
      </c>
      <c r="J648" s="3">
        <v>2.5899999999999999E-2</v>
      </c>
      <c r="K648">
        <f t="shared" si="67"/>
        <v>2.0924999999997696E-5</v>
      </c>
    </row>
    <row r="649" spans="1:11" x14ac:dyDescent="0.2">
      <c r="A649" s="5">
        <v>64</v>
      </c>
      <c r="B649" s="3">
        <f t="shared" si="68"/>
        <v>0.23749999999999993</v>
      </c>
      <c r="C649" s="3">
        <f t="shared" si="69"/>
        <v>2.3199999999999998E-2</v>
      </c>
      <c r="D649">
        <f t="shared" si="62"/>
        <v>100</v>
      </c>
      <c r="E649">
        <f t="shared" si="63"/>
        <v>5.23</v>
      </c>
      <c r="F649">
        <f t="shared" si="64"/>
        <v>40</v>
      </c>
      <c r="G649">
        <f t="shared" si="65"/>
        <v>3.180649949365514</v>
      </c>
      <c r="H649">
        <f t="shared" si="66"/>
        <v>7.4527499999999978E-4</v>
      </c>
      <c r="I649" s="3">
        <v>1.0127999999999999</v>
      </c>
      <c r="J649" s="3">
        <v>2.58E-2</v>
      </c>
      <c r="K649">
        <f t="shared" si="67"/>
        <v>1.8720000000003134E-5</v>
      </c>
    </row>
    <row r="650" spans="1:11" x14ac:dyDescent="0.2">
      <c r="A650" s="5">
        <v>64.099999999999994</v>
      </c>
      <c r="B650" s="3">
        <f t="shared" si="68"/>
        <v>0.23830000000000007</v>
      </c>
      <c r="C650" s="3">
        <f t="shared" si="69"/>
        <v>2.3600000000000003E-2</v>
      </c>
      <c r="D650">
        <f t="shared" ref="D650:D713" si="70">$E$4</f>
        <v>100</v>
      </c>
      <c r="E650">
        <f t="shared" ref="E650:E713" si="71">$F$4</f>
        <v>5.23</v>
      </c>
      <c r="F650">
        <f t="shared" ref="F650:F713" si="72">$G$4</f>
        <v>40</v>
      </c>
      <c r="G650">
        <f t="shared" ref="G650:G713" si="73">3*C650*D650*1000/(2*F650*E650^2)</f>
        <v>3.2354887415959546</v>
      </c>
      <c r="H650">
        <f t="shared" ref="H650:H713" si="74">6*B650*E650/(D650^2)</f>
        <v>7.477854000000003E-4</v>
      </c>
      <c r="I650" s="3">
        <v>1.0136000000000001</v>
      </c>
      <c r="J650" s="3">
        <v>2.6200000000000001E-2</v>
      </c>
      <c r="K650">
        <f t="shared" ref="K650:K713" si="75">(C651+C650)/2*(B651-B650)</f>
        <v>1.6519999999998182E-5</v>
      </c>
    </row>
    <row r="651" spans="1:11" x14ac:dyDescent="0.2">
      <c r="A651" s="5">
        <v>64.2</v>
      </c>
      <c r="B651" s="3">
        <f t="shared" si="68"/>
        <v>0.23899999999999999</v>
      </c>
      <c r="C651" s="3">
        <f t="shared" si="69"/>
        <v>2.3600000000000003E-2</v>
      </c>
      <c r="D651">
        <f t="shared" si="70"/>
        <v>100</v>
      </c>
      <c r="E651">
        <f t="shared" si="71"/>
        <v>5.23</v>
      </c>
      <c r="F651">
        <f t="shared" si="72"/>
        <v>40</v>
      </c>
      <c r="G651">
        <f t="shared" si="73"/>
        <v>3.2354887415959546</v>
      </c>
      <c r="H651">
        <f t="shared" si="74"/>
        <v>7.4998200000000006E-4</v>
      </c>
      <c r="I651" s="3">
        <v>1.0143</v>
      </c>
      <c r="J651" s="3">
        <v>2.6200000000000001E-2</v>
      </c>
      <c r="K651">
        <f t="shared" si="75"/>
        <v>1.8799999999997929E-5</v>
      </c>
    </row>
    <row r="652" spans="1:11" x14ac:dyDescent="0.2">
      <c r="A652" s="5">
        <v>64.3</v>
      </c>
      <c r="B652" s="3">
        <f t="shared" si="68"/>
        <v>0.2397999999999999</v>
      </c>
      <c r="C652" s="3">
        <f t="shared" si="69"/>
        <v>2.3399999999999997E-2</v>
      </c>
      <c r="D652">
        <f t="shared" si="70"/>
        <v>100</v>
      </c>
      <c r="E652">
        <f t="shared" si="71"/>
        <v>5.23</v>
      </c>
      <c r="F652">
        <f t="shared" si="72"/>
        <v>40</v>
      </c>
      <c r="G652">
        <f t="shared" si="73"/>
        <v>3.2080693454807343</v>
      </c>
      <c r="H652">
        <f t="shared" si="74"/>
        <v>7.5249239999999982E-4</v>
      </c>
      <c r="I652" s="3">
        <v>1.0150999999999999</v>
      </c>
      <c r="J652" s="3">
        <v>2.5999999999999999E-2</v>
      </c>
      <c r="K652">
        <f t="shared" si="75"/>
        <v>2.8380000000002124E-5</v>
      </c>
    </row>
    <row r="653" spans="1:11" x14ac:dyDescent="0.2">
      <c r="A653" s="5">
        <v>64.400000000000006</v>
      </c>
      <c r="B653" s="3">
        <f t="shared" si="68"/>
        <v>0.24099999999999999</v>
      </c>
      <c r="C653" s="3">
        <f t="shared" si="69"/>
        <v>2.3899999999999998E-2</v>
      </c>
      <c r="D653">
        <f t="shared" si="70"/>
        <v>100</v>
      </c>
      <c r="E653">
        <f t="shared" si="71"/>
        <v>5.23</v>
      </c>
      <c r="F653">
        <f t="shared" si="72"/>
        <v>40</v>
      </c>
      <c r="G653">
        <f t="shared" si="73"/>
        <v>3.2766178357687834</v>
      </c>
      <c r="H653">
        <f t="shared" si="74"/>
        <v>7.562580000000001E-4</v>
      </c>
      <c r="I653" s="3">
        <v>1.0163</v>
      </c>
      <c r="J653" s="3">
        <v>2.6499999999999999E-2</v>
      </c>
      <c r="K653">
        <f t="shared" si="75"/>
        <v>1.6764999999998153E-5</v>
      </c>
    </row>
    <row r="654" spans="1:11" x14ac:dyDescent="0.2">
      <c r="A654" s="5">
        <v>64.5</v>
      </c>
      <c r="B654" s="3">
        <f t="shared" si="68"/>
        <v>0.24169999999999991</v>
      </c>
      <c r="C654" s="3">
        <f t="shared" si="69"/>
        <v>2.4E-2</v>
      </c>
      <c r="D654">
        <f t="shared" si="70"/>
        <v>100</v>
      </c>
      <c r="E654">
        <f t="shared" si="71"/>
        <v>5.23</v>
      </c>
      <c r="F654">
        <f t="shared" si="72"/>
        <v>40</v>
      </c>
      <c r="G654">
        <f t="shared" si="73"/>
        <v>3.2903275338263946</v>
      </c>
      <c r="H654">
        <f t="shared" si="74"/>
        <v>7.5845459999999976E-4</v>
      </c>
      <c r="I654" s="3">
        <v>1.0169999999999999</v>
      </c>
      <c r="J654" s="3">
        <v>2.6599999999999999E-2</v>
      </c>
      <c r="K654">
        <f t="shared" si="75"/>
        <v>1.4340000000003729E-5</v>
      </c>
    </row>
    <row r="655" spans="1:11" x14ac:dyDescent="0.2">
      <c r="A655" s="5">
        <v>64.599999999999994</v>
      </c>
      <c r="B655" s="3">
        <f t="shared" si="68"/>
        <v>0.24230000000000007</v>
      </c>
      <c r="C655" s="3">
        <f t="shared" si="69"/>
        <v>2.3800000000000002E-2</v>
      </c>
      <c r="D655">
        <f t="shared" si="70"/>
        <v>100</v>
      </c>
      <c r="E655">
        <f t="shared" si="71"/>
        <v>5.23</v>
      </c>
      <c r="F655">
        <f t="shared" si="72"/>
        <v>40</v>
      </c>
      <c r="G655">
        <f t="shared" si="73"/>
        <v>3.2629081377111748</v>
      </c>
      <c r="H655">
        <f t="shared" si="74"/>
        <v>7.6033740000000028E-4</v>
      </c>
      <c r="I655" s="3">
        <v>1.0176000000000001</v>
      </c>
      <c r="J655" s="3">
        <v>2.64E-2</v>
      </c>
      <c r="K655">
        <f t="shared" si="75"/>
        <v>2.1509999999997631E-5</v>
      </c>
    </row>
    <row r="656" spans="1:11" x14ac:dyDescent="0.2">
      <c r="A656" s="5">
        <v>64.7</v>
      </c>
      <c r="B656" s="3">
        <f t="shared" si="68"/>
        <v>0.24319999999999997</v>
      </c>
      <c r="C656" s="3">
        <f t="shared" si="69"/>
        <v>2.4E-2</v>
      </c>
      <c r="D656">
        <f t="shared" si="70"/>
        <v>100</v>
      </c>
      <c r="E656">
        <f t="shared" si="71"/>
        <v>5.23</v>
      </c>
      <c r="F656">
        <f t="shared" si="72"/>
        <v>40</v>
      </c>
      <c r="G656">
        <f t="shared" si="73"/>
        <v>3.2903275338263946</v>
      </c>
      <c r="H656">
        <f t="shared" si="74"/>
        <v>7.6316160000000004E-4</v>
      </c>
      <c r="I656" s="3">
        <v>1.0185</v>
      </c>
      <c r="J656" s="3">
        <v>2.6599999999999999E-2</v>
      </c>
      <c r="K656">
        <f t="shared" si="75"/>
        <v>2.8860000000002163E-5</v>
      </c>
    </row>
    <row r="657" spans="1:11" x14ac:dyDescent="0.2">
      <c r="A657" s="5">
        <v>64.8</v>
      </c>
      <c r="B657" s="3">
        <f t="shared" si="68"/>
        <v>0.24440000000000006</v>
      </c>
      <c r="C657" s="3">
        <f t="shared" si="69"/>
        <v>2.4100000000000003E-2</v>
      </c>
      <c r="D657">
        <f t="shared" si="70"/>
        <v>100</v>
      </c>
      <c r="E657">
        <f t="shared" si="71"/>
        <v>5.23</v>
      </c>
      <c r="F657">
        <f t="shared" si="72"/>
        <v>40</v>
      </c>
      <c r="G657">
        <f t="shared" si="73"/>
        <v>3.3040372318840046</v>
      </c>
      <c r="H657">
        <f t="shared" si="74"/>
        <v>7.6692720000000032E-4</v>
      </c>
      <c r="I657" s="3">
        <v>1.0197000000000001</v>
      </c>
      <c r="J657" s="3">
        <v>2.6700000000000002E-2</v>
      </c>
      <c r="K657">
        <f t="shared" si="75"/>
        <v>1.4519999999998402E-5</v>
      </c>
    </row>
    <row r="658" spans="1:11" x14ac:dyDescent="0.2">
      <c r="A658" s="5">
        <v>64.900000000000006</v>
      </c>
      <c r="B658" s="3">
        <f t="shared" si="68"/>
        <v>0.245</v>
      </c>
      <c r="C658" s="3">
        <f t="shared" si="69"/>
        <v>2.4300000000000002E-2</v>
      </c>
      <c r="D658">
        <f t="shared" si="70"/>
        <v>100</v>
      </c>
      <c r="E658">
        <f t="shared" si="71"/>
        <v>5.23</v>
      </c>
      <c r="F658">
        <f t="shared" si="72"/>
        <v>40</v>
      </c>
      <c r="G658">
        <f t="shared" si="73"/>
        <v>3.3314566279992248</v>
      </c>
      <c r="H658">
        <f t="shared" si="74"/>
        <v>7.6881000000000009E-4</v>
      </c>
      <c r="I658" s="3">
        <v>1.0203</v>
      </c>
      <c r="J658" s="3">
        <v>2.69E-2</v>
      </c>
      <c r="K658">
        <f t="shared" si="75"/>
        <v>1.9439999999997862E-5</v>
      </c>
    </row>
    <row r="659" spans="1:11" x14ac:dyDescent="0.2">
      <c r="A659" s="5">
        <v>65</v>
      </c>
      <c r="B659" s="3">
        <f t="shared" si="68"/>
        <v>0.24579999999999991</v>
      </c>
      <c r="C659" s="3">
        <f t="shared" si="69"/>
        <v>2.4300000000000002E-2</v>
      </c>
      <c r="D659">
        <f t="shared" si="70"/>
        <v>100</v>
      </c>
      <c r="E659">
        <f t="shared" si="71"/>
        <v>5.23</v>
      </c>
      <c r="F659">
        <f t="shared" si="72"/>
        <v>40</v>
      </c>
      <c r="G659">
        <f t="shared" si="73"/>
        <v>3.3314566279992248</v>
      </c>
      <c r="H659">
        <f t="shared" si="74"/>
        <v>7.7132039999999974E-4</v>
      </c>
      <c r="I659" s="3">
        <v>1.0210999999999999</v>
      </c>
      <c r="J659" s="3">
        <v>2.69E-2</v>
      </c>
      <c r="K659">
        <f t="shared" si="75"/>
        <v>2.4350000000002726E-5</v>
      </c>
    </row>
    <row r="660" spans="1:11" x14ac:dyDescent="0.2">
      <c r="A660" s="5">
        <v>65.099999999999994</v>
      </c>
      <c r="B660" s="3">
        <f t="shared" si="68"/>
        <v>0.24680000000000002</v>
      </c>
      <c r="C660" s="3">
        <f t="shared" si="69"/>
        <v>2.4399999999999998E-2</v>
      </c>
      <c r="D660">
        <f t="shared" si="70"/>
        <v>100</v>
      </c>
      <c r="E660">
        <f t="shared" si="71"/>
        <v>5.23</v>
      </c>
      <c r="F660">
        <f t="shared" si="72"/>
        <v>40</v>
      </c>
      <c r="G660">
        <f t="shared" si="73"/>
        <v>3.3451663260568334</v>
      </c>
      <c r="H660">
        <f t="shared" si="74"/>
        <v>7.7445840000000014E-4</v>
      </c>
      <c r="I660" s="3">
        <v>1.0221</v>
      </c>
      <c r="J660" s="3">
        <v>2.7E-2</v>
      </c>
      <c r="K660">
        <f t="shared" si="75"/>
        <v>1.959999999999784E-5</v>
      </c>
    </row>
    <row r="661" spans="1:11" x14ac:dyDescent="0.2">
      <c r="A661" s="5">
        <v>65.2</v>
      </c>
      <c r="B661" s="3">
        <f t="shared" si="68"/>
        <v>0.24759999999999993</v>
      </c>
      <c r="C661" s="3">
        <f t="shared" si="69"/>
        <v>2.4599999999999997E-2</v>
      </c>
      <c r="D661">
        <f t="shared" si="70"/>
        <v>100</v>
      </c>
      <c r="E661">
        <f t="shared" si="71"/>
        <v>5.23</v>
      </c>
      <c r="F661">
        <f t="shared" si="72"/>
        <v>40</v>
      </c>
      <c r="G661">
        <f t="shared" si="73"/>
        <v>3.3725857221720537</v>
      </c>
      <c r="H661">
        <f t="shared" si="74"/>
        <v>7.769687999999999E-4</v>
      </c>
      <c r="I661" s="3">
        <v>1.0228999999999999</v>
      </c>
      <c r="J661" s="3">
        <v>2.7199999999999998E-2</v>
      </c>
      <c r="K661">
        <f t="shared" si="75"/>
        <v>1.7220000000003562E-5</v>
      </c>
    </row>
    <row r="662" spans="1:11" x14ac:dyDescent="0.2">
      <c r="A662" s="5">
        <v>65.3</v>
      </c>
      <c r="B662" s="3">
        <f t="shared" si="68"/>
        <v>0.24830000000000008</v>
      </c>
      <c r="C662" s="3">
        <f t="shared" si="69"/>
        <v>2.4599999999999997E-2</v>
      </c>
      <c r="D662">
        <f t="shared" si="70"/>
        <v>100</v>
      </c>
      <c r="E662">
        <f t="shared" si="71"/>
        <v>5.23</v>
      </c>
      <c r="F662">
        <f t="shared" si="72"/>
        <v>40</v>
      </c>
      <c r="G662">
        <f t="shared" si="73"/>
        <v>3.3725857221720537</v>
      </c>
      <c r="H662">
        <f t="shared" si="74"/>
        <v>7.7916540000000031E-4</v>
      </c>
      <c r="I662" s="3">
        <v>1.0236000000000001</v>
      </c>
      <c r="J662" s="3">
        <v>2.7199999999999998E-2</v>
      </c>
      <c r="K662">
        <f t="shared" si="75"/>
        <v>1.7254999999998099E-5</v>
      </c>
    </row>
    <row r="663" spans="1:11" x14ac:dyDescent="0.2">
      <c r="A663" s="5">
        <v>65.400000000000006</v>
      </c>
      <c r="B663" s="3">
        <f t="shared" si="68"/>
        <v>0.249</v>
      </c>
      <c r="C663" s="3">
        <f t="shared" si="69"/>
        <v>2.47E-2</v>
      </c>
      <c r="D663">
        <f t="shared" si="70"/>
        <v>100</v>
      </c>
      <c r="E663">
        <f t="shared" si="71"/>
        <v>5.23</v>
      </c>
      <c r="F663">
        <f t="shared" si="72"/>
        <v>40</v>
      </c>
      <c r="G663">
        <f t="shared" si="73"/>
        <v>3.386295420229664</v>
      </c>
      <c r="H663">
        <f t="shared" si="74"/>
        <v>7.8136200000000007E-4</v>
      </c>
      <c r="I663" s="3">
        <v>1.0243</v>
      </c>
      <c r="J663" s="3">
        <v>2.7300000000000001E-2</v>
      </c>
      <c r="K663">
        <f t="shared" si="75"/>
        <v>2.4700000000002765E-5</v>
      </c>
    </row>
    <row r="664" spans="1:11" x14ac:dyDescent="0.2">
      <c r="A664" s="5">
        <v>65.5</v>
      </c>
      <c r="B664" s="3">
        <f t="shared" si="68"/>
        <v>0.25000000000000011</v>
      </c>
      <c r="C664" s="3">
        <f t="shared" si="69"/>
        <v>2.47E-2</v>
      </c>
      <c r="D664">
        <f t="shared" si="70"/>
        <v>100</v>
      </c>
      <c r="E664">
        <f t="shared" si="71"/>
        <v>5.23</v>
      </c>
      <c r="F664">
        <f t="shared" si="72"/>
        <v>40</v>
      </c>
      <c r="G664">
        <f t="shared" si="73"/>
        <v>3.386295420229664</v>
      </c>
      <c r="H664">
        <f t="shared" si="74"/>
        <v>7.8450000000000037E-4</v>
      </c>
      <c r="I664" s="3">
        <v>1.0253000000000001</v>
      </c>
      <c r="J664" s="3">
        <v>2.7300000000000001E-2</v>
      </c>
      <c r="K664">
        <f t="shared" si="75"/>
        <v>1.9839999999997814E-5</v>
      </c>
    </row>
    <row r="665" spans="1:11" x14ac:dyDescent="0.2">
      <c r="A665" s="5">
        <v>65.599999999999994</v>
      </c>
      <c r="B665" s="3">
        <f t="shared" si="68"/>
        <v>0.25080000000000002</v>
      </c>
      <c r="C665" s="3">
        <f t="shared" si="69"/>
        <v>2.4899999999999999E-2</v>
      </c>
      <c r="D665">
        <f t="shared" si="70"/>
        <v>100</v>
      </c>
      <c r="E665">
        <f t="shared" si="71"/>
        <v>5.23</v>
      </c>
      <c r="F665">
        <f t="shared" si="72"/>
        <v>40</v>
      </c>
      <c r="G665">
        <f t="shared" si="73"/>
        <v>3.4137148163448838</v>
      </c>
      <c r="H665">
        <f t="shared" si="74"/>
        <v>7.8701040000000012E-4</v>
      </c>
      <c r="I665" s="3">
        <v>1.0261</v>
      </c>
      <c r="J665" s="3">
        <v>2.75E-2</v>
      </c>
      <c r="K665">
        <f t="shared" si="75"/>
        <v>1.7499999999998071E-5</v>
      </c>
    </row>
    <row r="666" spans="1:11" x14ac:dyDescent="0.2">
      <c r="A666" s="5">
        <v>65.7</v>
      </c>
      <c r="B666" s="3">
        <f t="shared" si="68"/>
        <v>0.25149999999999995</v>
      </c>
      <c r="C666" s="3">
        <f t="shared" si="69"/>
        <v>2.5099999999999997E-2</v>
      </c>
      <c r="D666">
        <f t="shared" si="70"/>
        <v>100</v>
      </c>
      <c r="E666">
        <f t="shared" si="71"/>
        <v>5.23</v>
      </c>
      <c r="F666">
        <f t="shared" si="72"/>
        <v>40</v>
      </c>
      <c r="G666">
        <f t="shared" si="73"/>
        <v>3.4411342124601036</v>
      </c>
      <c r="H666">
        <f t="shared" si="74"/>
        <v>7.8920699999999989E-4</v>
      </c>
      <c r="I666" s="3">
        <v>1.0267999999999999</v>
      </c>
      <c r="J666" s="3">
        <v>2.7699999999999999E-2</v>
      </c>
      <c r="K666">
        <f t="shared" si="75"/>
        <v>2.7665000000002535E-5</v>
      </c>
    </row>
    <row r="667" spans="1:11" x14ac:dyDescent="0.2">
      <c r="A667" s="5">
        <v>65.8</v>
      </c>
      <c r="B667" s="3">
        <f t="shared" si="68"/>
        <v>0.25260000000000005</v>
      </c>
      <c r="C667" s="3">
        <f t="shared" si="69"/>
        <v>2.52E-2</v>
      </c>
      <c r="D667">
        <f t="shared" si="70"/>
        <v>100</v>
      </c>
      <c r="E667">
        <f t="shared" si="71"/>
        <v>5.23</v>
      </c>
      <c r="F667">
        <f t="shared" si="72"/>
        <v>40</v>
      </c>
      <c r="G667">
        <f t="shared" si="73"/>
        <v>3.4548439105177144</v>
      </c>
      <c r="H667">
        <f t="shared" si="74"/>
        <v>7.9265880000000029E-4</v>
      </c>
      <c r="I667" s="3">
        <v>1.0279</v>
      </c>
      <c r="J667" s="3">
        <v>2.7799999999999998E-2</v>
      </c>
      <c r="K667">
        <f t="shared" si="75"/>
        <v>2.2679999999997503E-5</v>
      </c>
    </row>
    <row r="668" spans="1:11" x14ac:dyDescent="0.2">
      <c r="A668" s="5">
        <v>65.900000000000006</v>
      </c>
      <c r="B668" s="3">
        <f t="shared" si="68"/>
        <v>0.25349999999999995</v>
      </c>
      <c r="C668" s="3">
        <f t="shared" si="69"/>
        <v>2.52E-2</v>
      </c>
      <c r="D668">
        <f t="shared" si="70"/>
        <v>100</v>
      </c>
      <c r="E668">
        <f t="shared" si="71"/>
        <v>5.23</v>
      </c>
      <c r="F668">
        <f t="shared" si="72"/>
        <v>40</v>
      </c>
      <c r="G668">
        <f t="shared" si="73"/>
        <v>3.4548439105177144</v>
      </c>
      <c r="H668">
        <f t="shared" si="74"/>
        <v>7.9548299999999993E-4</v>
      </c>
      <c r="I668" s="3">
        <v>1.0287999999999999</v>
      </c>
      <c r="J668" s="3">
        <v>2.7799999999999998E-2</v>
      </c>
      <c r="K668">
        <f t="shared" si="75"/>
        <v>1.5150000000003939E-5</v>
      </c>
    </row>
    <row r="669" spans="1:11" x14ac:dyDescent="0.2">
      <c r="A669" s="5">
        <v>66</v>
      </c>
      <c r="B669" s="3">
        <f t="shared" si="68"/>
        <v>0.2541000000000001</v>
      </c>
      <c r="C669" s="3">
        <f t="shared" si="69"/>
        <v>2.5300000000000003E-2</v>
      </c>
      <c r="D669">
        <f t="shared" si="70"/>
        <v>100</v>
      </c>
      <c r="E669">
        <f t="shared" si="71"/>
        <v>5.23</v>
      </c>
      <c r="F669">
        <f t="shared" si="72"/>
        <v>40</v>
      </c>
      <c r="G669">
        <f t="shared" si="73"/>
        <v>3.4685536085753244</v>
      </c>
      <c r="H669">
        <f t="shared" si="74"/>
        <v>7.9736580000000035E-4</v>
      </c>
      <c r="I669" s="3">
        <v>1.0294000000000001</v>
      </c>
      <c r="J669" s="3">
        <v>2.7900000000000001E-2</v>
      </c>
      <c r="K669">
        <f t="shared" si="75"/>
        <v>1.770999999999805E-5</v>
      </c>
    </row>
    <row r="670" spans="1:11" x14ac:dyDescent="0.2">
      <c r="A670" s="5">
        <v>66.099999999999994</v>
      </c>
      <c r="B670" s="3">
        <f t="shared" si="68"/>
        <v>0.25480000000000003</v>
      </c>
      <c r="C670" s="3">
        <f t="shared" si="69"/>
        <v>2.5300000000000003E-2</v>
      </c>
      <c r="D670">
        <f t="shared" si="70"/>
        <v>100</v>
      </c>
      <c r="E670">
        <f t="shared" si="71"/>
        <v>5.23</v>
      </c>
      <c r="F670">
        <f t="shared" si="72"/>
        <v>40</v>
      </c>
      <c r="G670">
        <f t="shared" si="73"/>
        <v>3.4685536085753244</v>
      </c>
      <c r="H670">
        <f t="shared" si="74"/>
        <v>7.9956240000000011E-4</v>
      </c>
      <c r="I670" s="3">
        <v>1.0301</v>
      </c>
      <c r="J670" s="3">
        <v>2.7900000000000001E-2</v>
      </c>
      <c r="K670">
        <f t="shared" si="75"/>
        <v>3.0360000000002278E-5</v>
      </c>
    </row>
    <row r="671" spans="1:11" x14ac:dyDescent="0.2">
      <c r="A671" s="5">
        <v>66.2</v>
      </c>
      <c r="B671" s="3">
        <f t="shared" si="68"/>
        <v>0.25600000000000012</v>
      </c>
      <c r="C671" s="3">
        <f t="shared" si="69"/>
        <v>2.5300000000000003E-2</v>
      </c>
      <c r="D671">
        <f t="shared" si="70"/>
        <v>100</v>
      </c>
      <c r="E671">
        <f t="shared" si="71"/>
        <v>5.23</v>
      </c>
      <c r="F671">
        <f t="shared" si="72"/>
        <v>40</v>
      </c>
      <c r="G671">
        <f t="shared" si="73"/>
        <v>3.4685536085753244</v>
      </c>
      <c r="H671">
        <f t="shared" si="74"/>
        <v>8.0332800000000051E-4</v>
      </c>
      <c r="I671" s="3">
        <v>1.0313000000000001</v>
      </c>
      <c r="J671" s="3">
        <v>2.7900000000000001E-2</v>
      </c>
      <c r="K671">
        <f t="shared" si="75"/>
        <v>1.781499999999804E-5</v>
      </c>
    </row>
    <row r="672" spans="1:11" x14ac:dyDescent="0.2">
      <c r="A672" s="5">
        <v>66.3</v>
      </c>
      <c r="B672" s="3">
        <f t="shared" si="68"/>
        <v>0.25670000000000004</v>
      </c>
      <c r="C672" s="3">
        <f t="shared" si="69"/>
        <v>2.5599999999999998E-2</v>
      </c>
      <c r="D672">
        <f t="shared" si="70"/>
        <v>100</v>
      </c>
      <c r="E672">
        <f t="shared" si="71"/>
        <v>5.23</v>
      </c>
      <c r="F672">
        <f t="shared" si="72"/>
        <v>40</v>
      </c>
      <c r="G672">
        <f t="shared" si="73"/>
        <v>3.5096827027481541</v>
      </c>
      <c r="H672">
        <f t="shared" si="74"/>
        <v>8.0552460000000027E-4</v>
      </c>
      <c r="I672" s="3">
        <v>1.032</v>
      </c>
      <c r="J672" s="3">
        <v>2.8199999999999999E-2</v>
      </c>
      <c r="K672">
        <f t="shared" si="75"/>
        <v>1.7954999999998021E-5</v>
      </c>
    </row>
    <row r="673" spans="1:11" x14ac:dyDescent="0.2">
      <c r="A673" s="5">
        <v>66.400000000000006</v>
      </c>
      <c r="B673" s="3">
        <f t="shared" si="68"/>
        <v>0.25739999999999996</v>
      </c>
      <c r="C673" s="3">
        <f t="shared" si="69"/>
        <v>2.5700000000000001E-2</v>
      </c>
      <c r="D673">
        <f t="shared" si="70"/>
        <v>100</v>
      </c>
      <c r="E673">
        <f t="shared" si="71"/>
        <v>5.23</v>
      </c>
      <c r="F673">
        <f t="shared" si="72"/>
        <v>40</v>
      </c>
      <c r="G673">
        <f t="shared" si="73"/>
        <v>3.523392400805764</v>
      </c>
      <c r="H673">
        <f t="shared" si="74"/>
        <v>8.0772119999999992E-4</v>
      </c>
      <c r="I673" s="3">
        <v>1.0327</v>
      </c>
      <c r="J673" s="3">
        <v>2.8299999999999999E-2</v>
      </c>
      <c r="K673">
        <f t="shared" si="75"/>
        <v>2.565000000000287E-5</v>
      </c>
    </row>
    <row r="674" spans="1:11" x14ac:dyDescent="0.2">
      <c r="A674" s="5">
        <v>66.5</v>
      </c>
      <c r="B674" s="3">
        <f t="shared" si="68"/>
        <v>0.25840000000000007</v>
      </c>
      <c r="C674" s="3">
        <f t="shared" si="69"/>
        <v>2.5599999999999998E-2</v>
      </c>
      <c r="D674">
        <f t="shared" si="70"/>
        <v>100</v>
      </c>
      <c r="E674">
        <f t="shared" si="71"/>
        <v>5.23</v>
      </c>
      <c r="F674">
        <f t="shared" si="72"/>
        <v>40</v>
      </c>
      <c r="G674">
        <f t="shared" si="73"/>
        <v>3.5096827027481541</v>
      </c>
      <c r="H674">
        <f t="shared" si="74"/>
        <v>8.1085920000000032E-4</v>
      </c>
      <c r="I674" s="3">
        <v>1.0337000000000001</v>
      </c>
      <c r="J674" s="3">
        <v>2.8199999999999999E-2</v>
      </c>
      <c r="K674">
        <f t="shared" si="75"/>
        <v>2.3264999999997437E-5</v>
      </c>
    </row>
    <row r="675" spans="1:11" x14ac:dyDescent="0.2">
      <c r="A675" s="5">
        <v>66.599999999999994</v>
      </c>
      <c r="B675" s="3">
        <f t="shared" si="68"/>
        <v>0.25929999999999997</v>
      </c>
      <c r="C675" s="3">
        <f t="shared" si="69"/>
        <v>2.6099999999999998E-2</v>
      </c>
      <c r="D675">
        <f t="shared" si="70"/>
        <v>100</v>
      </c>
      <c r="E675">
        <f t="shared" si="71"/>
        <v>5.23</v>
      </c>
      <c r="F675">
        <f t="shared" si="72"/>
        <v>40</v>
      </c>
      <c r="G675">
        <f t="shared" si="73"/>
        <v>3.5782311930362036</v>
      </c>
      <c r="H675">
        <f t="shared" si="74"/>
        <v>8.1368340000000008E-4</v>
      </c>
      <c r="I675" s="3">
        <v>1.0346</v>
      </c>
      <c r="J675" s="3">
        <v>2.87E-2</v>
      </c>
      <c r="K675">
        <f t="shared" si="75"/>
        <v>1.8165000000003761E-5</v>
      </c>
    </row>
    <row r="676" spans="1:11" x14ac:dyDescent="0.2">
      <c r="A676" s="5">
        <v>66.7</v>
      </c>
      <c r="B676" s="3">
        <f t="shared" si="68"/>
        <v>0.26000000000000012</v>
      </c>
      <c r="C676" s="3">
        <f t="shared" si="69"/>
        <v>2.5800000000000003E-2</v>
      </c>
      <c r="D676">
        <f t="shared" si="70"/>
        <v>100</v>
      </c>
      <c r="E676">
        <f t="shared" si="71"/>
        <v>5.23</v>
      </c>
      <c r="F676">
        <f t="shared" si="72"/>
        <v>40</v>
      </c>
      <c r="G676">
        <f t="shared" si="73"/>
        <v>3.5371020988633743</v>
      </c>
      <c r="H676">
        <f t="shared" si="74"/>
        <v>8.1588000000000049E-4</v>
      </c>
      <c r="I676" s="3">
        <v>1.0353000000000001</v>
      </c>
      <c r="J676" s="3">
        <v>2.8400000000000002E-2</v>
      </c>
      <c r="K676">
        <f t="shared" si="75"/>
        <v>2.0639999999997729E-5</v>
      </c>
    </row>
    <row r="677" spans="1:11" x14ac:dyDescent="0.2">
      <c r="A677" s="5">
        <v>66.8</v>
      </c>
      <c r="B677" s="3">
        <f t="shared" si="68"/>
        <v>0.26080000000000003</v>
      </c>
      <c r="C677" s="3">
        <f t="shared" si="69"/>
        <v>2.5800000000000003E-2</v>
      </c>
      <c r="D677">
        <f t="shared" si="70"/>
        <v>100</v>
      </c>
      <c r="E677">
        <f t="shared" si="71"/>
        <v>5.23</v>
      </c>
      <c r="F677">
        <f t="shared" si="72"/>
        <v>40</v>
      </c>
      <c r="G677">
        <f t="shared" si="73"/>
        <v>3.5371020988633743</v>
      </c>
      <c r="H677">
        <f t="shared" si="74"/>
        <v>8.1839040000000014E-4</v>
      </c>
      <c r="I677" s="3">
        <v>1.0361</v>
      </c>
      <c r="J677" s="3">
        <v>2.8400000000000002E-2</v>
      </c>
      <c r="K677">
        <f t="shared" si="75"/>
        <v>2.0719999999997721E-5</v>
      </c>
    </row>
    <row r="678" spans="1:11" x14ac:dyDescent="0.2">
      <c r="A678" s="5">
        <v>66.900000000000006</v>
      </c>
      <c r="B678" s="3">
        <f t="shared" si="68"/>
        <v>0.26159999999999994</v>
      </c>
      <c r="C678" s="3">
        <f t="shared" si="69"/>
        <v>2.6000000000000002E-2</v>
      </c>
      <c r="D678">
        <f t="shared" si="70"/>
        <v>100</v>
      </c>
      <c r="E678">
        <f t="shared" si="71"/>
        <v>5.23</v>
      </c>
      <c r="F678">
        <f t="shared" si="72"/>
        <v>40</v>
      </c>
      <c r="G678">
        <f t="shared" si="73"/>
        <v>3.5645214949785946</v>
      </c>
      <c r="H678">
        <f t="shared" si="74"/>
        <v>8.209007999999999E-4</v>
      </c>
      <c r="I678" s="3">
        <v>1.0368999999999999</v>
      </c>
      <c r="J678" s="3">
        <v>2.86E-2</v>
      </c>
      <c r="K678">
        <f t="shared" si="75"/>
        <v>2.3490000000003209E-5</v>
      </c>
    </row>
    <row r="679" spans="1:11" x14ac:dyDescent="0.2">
      <c r="A679" s="5">
        <v>67</v>
      </c>
      <c r="B679" s="3">
        <f t="shared" si="68"/>
        <v>0.26250000000000007</v>
      </c>
      <c r="C679" s="3">
        <f t="shared" si="69"/>
        <v>2.6200000000000001E-2</v>
      </c>
      <c r="D679">
        <f t="shared" si="70"/>
        <v>100</v>
      </c>
      <c r="E679">
        <f t="shared" si="71"/>
        <v>5.23</v>
      </c>
      <c r="F679">
        <f t="shared" si="72"/>
        <v>40</v>
      </c>
      <c r="G679">
        <f t="shared" si="73"/>
        <v>3.591940891093814</v>
      </c>
      <c r="H679">
        <f t="shared" si="74"/>
        <v>8.237250000000003E-4</v>
      </c>
      <c r="I679" s="3">
        <v>1.0378000000000001</v>
      </c>
      <c r="J679" s="3">
        <v>2.8799999999999999E-2</v>
      </c>
      <c r="K679">
        <f t="shared" si="75"/>
        <v>1.5779999999998263E-5</v>
      </c>
    </row>
    <row r="680" spans="1:11" x14ac:dyDescent="0.2">
      <c r="A680" s="5">
        <v>67.099999999999994</v>
      </c>
      <c r="B680" s="3">
        <f t="shared" si="68"/>
        <v>0.2631</v>
      </c>
      <c r="C680" s="3">
        <f t="shared" si="69"/>
        <v>2.64E-2</v>
      </c>
      <c r="D680">
        <f t="shared" si="70"/>
        <v>100</v>
      </c>
      <c r="E680">
        <f t="shared" si="71"/>
        <v>5.23</v>
      </c>
      <c r="F680">
        <f t="shared" si="72"/>
        <v>40</v>
      </c>
      <c r="G680">
        <f t="shared" si="73"/>
        <v>3.6193602872090334</v>
      </c>
      <c r="H680">
        <f t="shared" si="74"/>
        <v>8.2560780000000007E-4</v>
      </c>
      <c r="I680" s="3">
        <v>1.0384</v>
      </c>
      <c r="J680" s="3">
        <v>2.9000000000000001E-2</v>
      </c>
      <c r="K680">
        <f t="shared" si="75"/>
        <v>2.8985000000002657E-5</v>
      </c>
    </row>
    <row r="681" spans="1:11" x14ac:dyDescent="0.2">
      <c r="A681" s="5">
        <v>67.2</v>
      </c>
      <c r="B681" s="3">
        <f t="shared" si="68"/>
        <v>0.2642000000000001</v>
      </c>
      <c r="C681" s="3">
        <f t="shared" si="69"/>
        <v>2.6299999999999997E-2</v>
      </c>
      <c r="D681">
        <f t="shared" si="70"/>
        <v>100</v>
      </c>
      <c r="E681">
        <f t="shared" si="71"/>
        <v>5.23</v>
      </c>
      <c r="F681">
        <f t="shared" si="72"/>
        <v>40</v>
      </c>
      <c r="G681">
        <f t="shared" si="73"/>
        <v>3.6056505891514239</v>
      </c>
      <c r="H681">
        <f t="shared" si="74"/>
        <v>8.2905960000000047E-4</v>
      </c>
      <c r="I681" s="3">
        <v>1.0395000000000001</v>
      </c>
      <c r="J681" s="3">
        <v>2.8899999999999999E-2</v>
      </c>
      <c r="K681">
        <f t="shared" si="75"/>
        <v>2.3759999999997384E-5</v>
      </c>
    </row>
    <row r="682" spans="1:11" x14ac:dyDescent="0.2">
      <c r="A682" s="5">
        <v>67.3</v>
      </c>
      <c r="B682" s="3">
        <f t="shared" si="68"/>
        <v>0.2651</v>
      </c>
      <c r="C682" s="3">
        <f t="shared" si="69"/>
        <v>2.6500000000000003E-2</v>
      </c>
      <c r="D682">
        <f t="shared" si="70"/>
        <v>100</v>
      </c>
      <c r="E682">
        <f t="shared" si="71"/>
        <v>5.23</v>
      </c>
      <c r="F682">
        <f t="shared" si="72"/>
        <v>40</v>
      </c>
      <c r="G682">
        <f t="shared" si="73"/>
        <v>3.6330699852666442</v>
      </c>
      <c r="H682">
        <f t="shared" si="74"/>
        <v>8.3188380000000011E-4</v>
      </c>
      <c r="I682" s="3">
        <v>1.0404</v>
      </c>
      <c r="J682" s="3">
        <v>2.9100000000000001E-2</v>
      </c>
      <c r="K682">
        <f t="shared" si="75"/>
        <v>1.8654999999997947E-5</v>
      </c>
    </row>
    <row r="683" spans="1:11" x14ac:dyDescent="0.2">
      <c r="A683" s="5">
        <v>67.400000000000006</v>
      </c>
      <c r="B683" s="3">
        <f t="shared" si="68"/>
        <v>0.26579999999999993</v>
      </c>
      <c r="C683" s="3">
        <f t="shared" si="69"/>
        <v>2.6799999999999997E-2</v>
      </c>
      <c r="D683">
        <f t="shared" si="70"/>
        <v>100</v>
      </c>
      <c r="E683">
        <f t="shared" si="71"/>
        <v>5.23</v>
      </c>
      <c r="F683">
        <f t="shared" si="72"/>
        <v>40</v>
      </c>
      <c r="G683">
        <f t="shared" si="73"/>
        <v>3.6741990794394734</v>
      </c>
      <c r="H683">
        <f t="shared" si="74"/>
        <v>8.3408039999999988E-4</v>
      </c>
      <c r="I683" s="3">
        <v>1.0410999999999999</v>
      </c>
      <c r="J683" s="3">
        <v>2.9399999999999999E-2</v>
      </c>
      <c r="K683">
        <f t="shared" si="75"/>
        <v>1.8760000000003883E-5</v>
      </c>
    </row>
    <row r="684" spans="1:11" x14ac:dyDescent="0.2">
      <c r="A684" s="5">
        <v>67.5</v>
      </c>
      <c r="B684" s="3">
        <f t="shared" si="68"/>
        <v>0.26650000000000007</v>
      </c>
      <c r="C684" s="3">
        <f t="shared" si="69"/>
        <v>2.6799999999999997E-2</v>
      </c>
      <c r="D684">
        <f t="shared" si="70"/>
        <v>100</v>
      </c>
      <c r="E684">
        <f t="shared" si="71"/>
        <v>5.23</v>
      </c>
      <c r="F684">
        <f t="shared" si="72"/>
        <v>40</v>
      </c>
      <c r="G684">
        <f t="shared" si="73"/>
        <v>3.6741990794394734</v>
      </c>
      <c r="H684">
        <f t="shared" si="74"/>
        <v>8.3627700000000029E-4</v>
      </c>
      <c r="I684" s="3">
        <v>1.0418000000000001</v>
      </c>
      <c r="J684" s="3">
        <v>2.9399999999999999E-2</v>
      </c>
      <c r="K684">
        <f t="shared" si="75"/>
        <v>2.6799999999997046E-5</v>
      </c>
    </row>
    <row r="685" spans="1:11" x14ac:dyDescent="0.2">
      <c r="A685" s="5">
        <v>67.599999999999994</v>
      </c>
      <c r="B685" s="3">
        <f t="shared" ref="B685:B748" si="76">I685-$I$364</f>
        <v>0.26749999999999996</v>
      </c>
      <c r="C685" s="3">
        <f t="shared" ref="C685:C748" si="77">J685-$J$364</f>
        <v>2.6799999999999997E-2</v>
      </c>
      <c r="D685">
        <f t="shared" si="70"/>
        <v>100</v>
      </c>
      <c r="E685">
        <f t="shared" si="71"/>
        <v>5.23</v>
      </c>
      <c r="F685">
        <f t="shared" si="72"/>
        <v>40</v>
      </c>
      <c r="G685">
        <f t="shared" si="73"/>
        <v>3.6741990794394734</v>
      </c>
      <c r="H685">
        <f t="shared" si="74"/>
        <v>8.3941499999999993E-4</v>
      </c>
      <c r="I685" s="3">
        <v>1.0427999999999999</v>
      </c>
      <c r="J685" s="3">
        <v>2.9399999999999999E-2</v>
      </c>
      <c r="K685">
        <f t="shared" si="75"/>
        <v>2.6850000000003004E-5</v>
      </c>
    </row>
    <row r="686" spans="1:11" x14ac:dyDescent="0.2">
      <c r="A686" s="5">
        <v>67.7</v>
      </c>
      <c r="B686" s="3">
        <f t="shared" si="76"/>
        <v>0.26850000000000007</v>
      </c>
      <c r="C686" s="3">
        <f t="shared" si="77"/>
        <v>2.69E-2</v>
      </c>
      <c r="D686">
        <f t="shared" si="70"/>
        <v>100</v>
      </c>
      <c r="E686">
        <f t="shared" si="71"/>
        <v>5.23</v>
      </c>
      <c r="F686">
        <f t="shared" si="72"/>
        <v>40</v>
      </c>
      <c r="G686">
        <f t="shared" si="73"/>
        <v>3.6879087774970838</v>
      </c>
      <c r="H686">
        <f t="shared" si="74"/>
        <v>8.4255300000000033E-4</v>
      </c>
      <c r="I686" s="3">
        <v>1.0438000000000001</v>
      </c>
      <c r="J686" s="3">
        <v>2.9499999999999998E-2</v>
      </c>
      <c r="K686">
        <f t="shared" si="75"/>
        <v>1.6139999999998223E-5</v>
      </c>
    </row>
    <row r="687" spans="1:11" x14ac:dyDescent="0.2">
      <c r="A687" s="5">
        <v>67.8</v>
      </c>
      <c r="B687" s="3">
        <f t="shared" si="76"/>
        <v>0.26910000000000001</v>
      </c>
      <c r="C687" s="3">
        <f t="shared" si="77"/>
        <v>2.69E-2</v>
      </c>
      <c r="D687">
        <f t="shared" si="70"/>
        <v>100</v>
      </c>
      <c r="E687">
        <f t="shared" si="71"/>
        <v>5.23</v>
      </c>
      <c r="F687">
        <f t="shared" si="72"/>
        <v>40</v>
      </c>
      <c r="G687">
        <f t="shared" si="73"/>
        <v>3.6879087774970838</v>
      </c>
      <c r="H687">
        <f t="shared" si="74"/>
        <v>8.444358000000001E-4</v>
      </c>
      <c r="I687" s="3">
        <v>1.0444</v>
      </c>
      <c r="J687" s="3">
        <v>2.9499999999999998E-2</v>
      </c>
      <c r="K687">
        <f t="shared" si="75"/>
        <v>2.4299999999997324E-5</v>
      </c>
    </row>
    <row r="688" spans="1:11" x14ac:dyDescent="0.2">
      <c r="A688" s="5">
        <v>67.900000000000006</v>
      </c>
      <c r="B688" s="3">
        <f t="shared" si="76"/>
        <v>0.26999999999999991</v>
      </c>
      <c r="C688" s="3">
        <f t="shared" si="77"/>
        <v>2.7099999999999999E-2</v>
      </c>
      <c r="D688">
        <f t="shared" si="70"/>
        <v>100</v>
      </c>
      <c r="E688">
        <f t="shared" si="71"/>
        <v>5.23</v>
      </c>
      <c r="F688">
        <f t="shared" si="72"/>
        <v>40</v>
      </c>
      <c r="G688">
        <f t="shared" si="73"/>
        <v>3.7153281736123032</v>
      </c>
      <c r="H688">
        <f t="shared" si="74"/>
        <v>8.4725999999999985E-4</v>
      </c>
      <c r="I688" s="3">
        <v>1.0452999999999999</v>
      </c>
      <c r="J688" s="3">
        <v>2.9700000000000001E-2</v>
      </c>
      <c r="K688">
        <f t="shared" si="75"/>
        <v>2.9865000000002741E-5</v>
      </c>
    </row>
    <row r="689" spans="1:11" x14ac:dyDescent="0.2">
      <c r="A689" s="5">
        <v>68</v>
      </c>
      <c r="B689" s="3">
        <f t="shared" si="76"/>
        <v>0.27110000000000001</v>
      </c>
      <c r="C689" s="3">
        <f t="shared" si="77"/>
        <v>2.7200000000000002E-2</v>
      </c>
      <c r="D689">
        <f t="shared" si="70"/>
        <v>100</v>
      </c>
      <c r="E689">
        <f t="shared" si="71"/>
        <v>5.23</v>
      </c>
      <c r="F689">
        <f t="shared" si="72"/>
        <v>40</v>
      </c>
      <c r="G689">
        <f t="shared" si="73"/>
        <v>3.7290378716699135</v>
      </c>
      <c r="H689">
        <f t="shared" si="74"/>
        <v>8.5071180000000004E-4</v>
      </c>
      <c r="I689" s="3">
        <v>1.0464</v>
      </c>
      <c r="J689" s="3">
        <v>2.98E-2</v>
      </c>
      <c r="K689">
        <f t="shared" si="75"/>
        <v>1.6349999999998199E-5</v>
      </c>
    </row>
    <row r="690" spans="1:11" x14ac:dyDescent="0.2">
      <c r="A690" s="5">
        <v>68.099999999999994</v>
      </c>
      <c r="B690" s="3">
        <f t="shared" si="76"/>
        <v>0.27169999999999994</v>
      </c>
      <c r="C690" s="3">
        <f t="shared" si="77"/>
        <v>2.7299999999999998E-2</v>
      </c>
      <c r="D690">
        <f t="shared" si="70"/>
        <v>100</v>
      </c>
      <c r="E690">
        <f t="shared" si="71"/>
        <v>5.23</v>
      </c>
      <c r="F690">
        <f t="shared" si="72"/>
        <v>40</v>
      </c>
      <c r="G690">
        <f t="shared" si="73"/>
        <v>3.742747569727523</v>
      </c>
      <c r="H690">
        <f t="shared" si="74"/>
        <v>8.5259459999999991E-4</v>
      </c>
      <c r="I690" s="3">
        <v>1.0469999999999999</v>
      </c>
      <c r="J690" s="3">
        <v>2.9899999999999999E-2</v>
      </c>
      <c r="K690">
        <f t="shared" si="75"/>
        <v>1.9215000000003979E-5</v>
      </c>
    </row>
    <row r="691" spans="1:11" x14ac:dyDescent="0.2">
      <c r="A691" s="5">
        <v>68.2</v>
      </c>
      <c r="B691" s="3">
        <f t="shared" si="76"/>
        <v>0.27240000000000009</v>
      </c>
      <c r="C691" s="3">
        <f t="shared" si="77"/>
        <v>2.76E-2</v>
      </c>
      <c r="D691">
        <f t="shared" si="70"/>
        <v>100</v>
      </c>
      <c r="E691">
        <f t="shared" si="71"/>
        <v>5.23</v>
      </c>
      <c r="F691">
        <f t="shared" si="72"/>
        <v>40</v>
      </c>
      <c r="G691">
        <f t="shared" si="73"/>
        <v>3.7838766639003536</v>
      </c>
      <c r="H691">
        <f t="shared" si="74"/>
        <v>8.5479120000000032E-4</v>
      </c>
      <c r="I691" s="3">
        <v>1.0477000000000001</v>
      </c>
      <c r="J691" s="3">
        <v>3.0200000000000001E-2</v>
      </c>
      <c r="K691">
        <f t="shared" si="75"/>
        <v>2.4749999999997274E-5</v>
      </c>
    </row>
    <row r="692" spans="1:11" x14ac:dyDescent="0.2">
      <c r="A692" s="5">
        <v>68.3</v>
      </c>
      <c r="B692" s="3">
        <f t="shared" si="76"/>
        <v>0.27329999999999999</v>
      </c>
      <c r="C692" s="3">
        <f t="shared" si="77"/>
        <v>2.7400000000000001E-2</v>
      </c>
      <c r="D692">
        <f t="shared" si="70"/>
        <v>100</v>
      </c>
      <c r="E692">
        <f t="shared" si="71"/>
        <v>5.23</v>
      </c>
      <c r="F692">
        <f t="shared" si="72"/>
        <v>40</v>
      </c>
      <c r="G692">
        <f t="shared" si="73"/>
        <v>3.7564572677851329</v>
      </c>
      <c r="H692">
        <f t="shared" si="74"/>
        <v>8.5761540000000008E-4</v>
      </c>
      <c r="I692" s="3">
        <v>1.0486</v>
      </c>
      <c r="J692" s="3">
        <v>0.03</v>
      </c>
      <c r="K692">
        <f t="shared" si="75"/>
        <v>2.4705000000003373E-5</v>
      </c>
    </row>
    <row r="693" spans="1:11" x14ac:dyDescent="0.2">
      <c r="A693" s="5">
        <v>68.400000000000006</v>
      </c>
      <c r="B693" s="3">
        <f t="shared" si="76"/>
        <v>0.27420000000000011</v>
      </c>
      <c r="C693" s="3">
        <f t="shared" si="77"/>
        <v>2.7499999999999997E-2</v>
      </c>
      <c r="D693">
        <f t="shared" si="70"/>
        <v>100</v>
      </c>
      <c r="E693">
        <f t="shared" si="71"/>
        <v>5.23</v>
      </c>
      <c r="F693">
        <f t="shared" si="72"/>
        <v>40</v>
      </c>
      <c r="G693">
        <f t="shared" si="73"/>
        <v>3.7701669658427428</v>
      </c>
      <c r="H693">
        <f t="shared" si="74"/>
        <v>8.6043960000000048E-4</v>
      </c>
      <c r="I693" s="3">
        <v>1.0495000000000001</v>
      </c>
      <c r="J693" s="3">
        <v>3.0099999999999998E-2</v>
      </c>
      <c r="K693">
        <f t="shared" si="75"/>
        <v>1.931999999999787E-5</v>
      </c>
    </row>
    <row r="694" spans="1:11" x14ac:dyDescent="0.2">
      <c r="A694" s="5">
        <v>68.5</v>
      </c>
      <c r="B694" s="3">
        <f t="shared" si="76"/>
        <v>0.27490000000000003</v>
      </c>
      <c r="C694" s="3">
        <f t="shared" si="77"/>
        <v>2.7700000000000002E-2</v>
      </c>
      <c r="D694">
        <f t="shared" si="70"/>
        <v>100</v>
      </c>
      <c r="E694">
        <f t="shared" si="71"/>
        <v>5.23</v>
      </c>
      <c r="F694">
        <f t="shared" si="72"/>
        <v>40</v>
      </c>
      <c r="G694">
        <f t="shared" si="73"/>
        <v>3.7975863619579635</v>
      </c>
      <c r="H694">
        <f t="shared" si="74"/>
        <v>8.6263620000000024E-4</v>
      </c>
      <c r="I694" s="3">
        <v>1.0502</v>
      </c>
      <c r="J694" s="3">
        <v>3.0300000000000001E-2</v>
      </c>
      <c r="K694">
        <f t="shared" si="75"/>
        <v>2.2239999999997551E-5</v>
      </c>
    </row>
    <row r="695" spans="1:11" x14ac:dyDescent="0.2">
      <c r="A695" s="5">
        <v>68.599999999999994</v>
      </c>
      <c r="B695" s="3">
        <f t="shared" si="76"/>
        <v>0.27569999999999995</v>
      </c>
      <c r="C695" s="3">
        <f t="shared" si="77"/>
        <v>2.7900000000000001E-2</v>
      </c>
      <c r="D695">
        <f t="shared" si="70"/>
        <v>100</v>
      </c>
      <c r="E695">
        <f t="shared" si="71"/>
        <v>5.23</v>
      </c>
      <c r="F695">
        <f t="shared" si="72"/>
        <v>40</v>
      </c>
      <c r="G695">
        <f t="shared" si="73"/>
        <v>3.8250057580731833</v>
      </c>
      <c r="H695">
        <f t="shared" si="74"/>
        <v>8.6514659999999989E-4</v>
      </c>
      <c r="I695" s="3">
        <v>1.0509999999999999</v>
      </c>
      <c r="J695" s="3">
        <v>3.0499999999999999E-2</v>
      </c>
      <c r="K695">
        <f t="shared" si="75"/>
        <v>3.0690000000002818E-5</v>
      </c>
    </row>
    <row r="696" spans="1:11" x14ac:dyDescent="0.2">
      <c r="A696" s="5">
        <v>68.7</v>
      </c>
      <c r="B696" s="3">
        <f t="shared" si="76"/>
        <v>0.27680000000000005</v>
      </c>
      <c r="C696" s="3">
        <f t="shared" si="77"/>
        <v>2.7900000000000001E-2</v>
      </c>
      <c r="D696">
        <f t="shared" si="70"/>
        <v>100</v>
      </c>
      <c r="E696">
        <f t="shared" si="71"/>
        <v>5.23</v>
      </c>
      <c r="F696">
        <f t="shared" si="72"/>
        <v>40</v>
      </c>
      <c r="G696">
        <f t="shared" si="73"/>
        <v>3.8250057580731833</v>
      </c>
      <c r="H696">
        <f t="shared" si="74"/>
        <v>8.6859840000000029E-4</v>
      </c>
      <c r="I696" s="3">
        <v>1.0521</v>
      </c>
      <c r="J696" s="3">
        <v>3.0499999999999999E-2</v>
      </c>
      <c r="K696">
        <f t="shared" si="75"/>
        <v>1.9634999999997839E-5</v>
      </c>
    </row>
    <row r="697" spans="1:11" x14ac:dyDescent="0.2">
      <c r="A697" s="5">
        <v>68.8</v>
      </c>
      <c r="B697" s="3">
        <f t="shared" si="76"/>
        <v>0.27749999999999997</v>
      </c>
      <c r="C697" s="3">
        <f t="shared" si="77"/>
        <v>2.8200000000000003E-2</v>
      </c>
      <c r="D697">
        <f t="shared" si="70"/>
        <v>100</v>
      </c>
      <c r="E697">
        <f t="shared" si="71"/>
        <v>5.23</v>
      </c>
      <c r="F697">
        <f t="shared" si="72"/>
        <v>40</v>
      </c>
      <c r="G697">
        <f t="shared" si="73"/>
        <v>3.8661348522460135</v>
      </c>
      <c r="H697">
        <f t="shared" si="74"/>
        <v>8.7079500000000005E-4</v>
      </c>
      <c r="I697" s="3">
        <v>1.0528</v>
      </c>
      <c r="J697" s="3">
        <v>3.0800000000000001E-2</v>
      </c>
      <c r="K697">
        <f t="shared" si="75"/>
        <v>1.974000000000409E-5</v>
      </c>
    </row>
    <row r="698" spans="1:11" x14ac:dyDescent="0.2">
      <c r="A698" s="5">
        <v>68.900000000000006</v>
      </c>
      <c r="B698" s="3">
        <f t="shared" si="76"/>
        <v>0.27820000000000011</v>
      </c>
      <c r="C698" s="3">
        <f t="shared" si="77"/>
        <v>2.8200000000000003E-2</v>
      </c>
      <c r="D698">
        <f t="shared" si="70"/>
        <v>100</v>
      </c>
      <c r="E698">
        <f t="shared" si="71"/>
        <v>5.23</v>
      </c>
      <c r="F698">
        <f t="shared" si="72"/>
        <v>40</v>
      </c>
      <c r="G698">
        <f t="shared" si="73"/>
        <v>3.8661348522460135</v>
      </c>
      <c r="H698">
        <f t="shared" si="74"/>
        <v>8.7299160000000047E-4</v>
      </c>
      <c r="I698" s="3">
        <v>1.0535000000000001</v>
      </c>
      <c r="J698" s="3">
        <v>3.0800000000000001E-2</v>
      </c>
      <c r="K698">
        <f t="shared" si="75"/>
        <v>2.5424999999997199E-5</v>
      </c>
    </row>
    <row r="699" spans="1:11" x14ac:dyDescent="0.2">
      <c r="A699" s="5">
        <v>69</v>
      </c>
      <c r="B699" s="3">
        <f t="shared" si="76"/>
        <v>0.27910000000000001</v>
      </c>
      <c r="C699" s="3">
        <f t="shared" si="77"/>
        <v>2.8299999999999999E-2</v>
      </c>
      <c r="D699">
        <f t="shared" si="70"/>
        <v>100</v>
      </c>
      <c r="E699">
        <f t="shared" si="71"/>
        <v>5.23</v>
      </c>
      <c r="F699">
        <f t="shared" si="72"/>
        <v>40</v>
      </c>
      <c r="G699">
        <f t="shared" si="73"/>
        <v>3.8798445503036234</v>
      </c>
      <c r="H699">
        <f t="shared" si="74"/>
        <v>8.7581580000000011E-4</v>
      </c>
      <c r="I699" s="3">
        <v>1.0544</v>
      </c>
      <c r="J699" s="3">
        <v>3.09E-2</v>
      </c>
      <c r="K699">
        <f t="shared" si="75"/>
        <v>3.3960000000002541E-5</v>
      </c>
    </row>
    <row r="700" spans="1:11" x14ac:dyDescent="0.2">
      <c r="A700" s="5">
        <v>69.099999999999994</v>
      </c>
      <c r="B700" s="3">
        <f t="shared" si="76"/>
        <v>0.2803000000000001</v>
      </c>
      <c r="C700" s="3">
        <f t="shared" si="77"/>
        <v>2.8299999999999999E-2</v>
      </c>
      <c r="D700">
        <f t="shared" si="70"/>
        <v>100</v>
      </c>
      <c r="E700">
        <f t="shared" si="71"/>
        <v>5.23</v>
      </c>
      <c r="F700">
        <f t="shared" si="72"/>
        <v>40</v>
      </c>
      <c r="G700">
        <f t="shared" si="73"/>
        <v>3.8798445503036234</v>
      </c>
      <c r="H700">
        <f t="shared" si="74"/>
        <v>8.795814000000004E-4</v>
      </c>
      <c r="I700" s="3">
        <v>1.0556000000000001</v>
      </c>
      <c r="J700" s="3">
        <v>3.09E-2</v>
      </c>
      <c r="K700">
        <f t="shared" si="75"/>
        <v>1.697999999999813E-5</v>
      </c>
    </row>
    <row r="701" spans="1:11" x14ac:dyDescent="0.2">
      <c r="A701" s="5">
        <v>69.2</v>
      </c>
      <c r="B701" s="3">
        <f t="shared" si="76"/>
        <v>0.28090000000000004</v>
      </c>
      <c r="C701" s="3">
        <f t="shared" si="77"/>
        <v>2.8299999999999999E-2</v>
      </c>
      <c r="D701">
        <f t="shared" si="70"/>
        <v>100</v>
      </c>
      <c r="E701">
        <f t="shared" si="71"/>
        <v>5.23</v>
      </c>
      <c r="F701">
        <f t="shared" si="72"/>
        <v>40</v>
      </c>
      <c r="G701">
        <f t="shared" si="73"/>
        <v>3.8798445503036234</v>
      </c>
      <c r="H701">
        <f t="shared" si="74"/>
        <v>8.8146420000000027E-4</v>
      </c>
      <c r="I701" s="3">
        <v>1.0562</v>
      </c>
      <c r="J701" s="3">
        <v>3.09E-2</v>
      </c>
      <c r="K701">
        <f t="shared" si="75"/>
        <v>1.9879999999997811E-5</v>
      </c>
    </row>
    <row r="702" spans="1:11" x14ac:dyDescent="0.2">
      <c r="A702" s="5">
        <v>69.3</v>
      </c>
      <c r="B702" s="3">
        <f t="shared" si="76"/>
        <v>0.28159999999999996</v>
      </c>
      <c r="C702" s="3">
        <f t="shared" si="77"/>
        <v>2.8499999999999998E-2</v>
      </c>
      <c r="D702">
        <f t="shared" si="70"/>
        <v>100</v>
      </c>
      <c r="E702">
        <f t="shared" si="71"/>
        <v>5.23</v>
      </c>
      <c r="F702">
        <f t="shared" si="72"/>
        <v>40</v>
      </c>
      <c r="G702">
        <f t="shared" si="73"/>
        <v>3.9072639464188423</v>
      </c>
      <c r="H702">
        <f t="shared" si="74"/>
        <v>8.8366080000000004E-4</v>
      </c>
      <c r="I702" s="3">
        <v>1.0569</v>
      </c>
      <c r="J702" s="3">
        <v>3.1099999999999999E-2</v>
      </c>
      <c r="K702">
        <f t="shared" si="75"/>
        <v>2.8550000000003194E-5</v>
      </c>
    </row>
    <row r="703" spans="1:11" x14ac:dyDescent="0.2">
      <c r="A703" s="5">
        <v>69.400000000000006</v>
      </c>
      <c r="B703" s="3">
        <f t="shared" si="76"/>
        <v>0.28260000000000007</v>
      </c>
      <c r="C703" s="3">
        <f t="shared" si="77"/>
        <v>2.86E-2</v>
      </c>
      <c r="D703">
        <f t="shared" si="70"/>
        <v>100</v>
      </c>
      <c r="E703">
        <f t="shared" si="71"/>
        <v>5.23</v>
      </c>
      <c r="F703">
        <f t="shared" si="72"/>
        <v>40</v>
      </c>
      <c r="G703">
        <f t="shared" si="73"/>
        <v>3.9209736444764531</v>
      </c>
      <c r="H703">
        <f t="shared" si="74"/>
        <v>8.8679880000000022E-4</v>
      </c>
      <c r="I703" s="3">
        <v>1.0579000000000001</v>
      </c>
      <c r="J703" s="3">
        <v>3.1199999999999999E-2</v>
      </c>
      <c r="K703">
        <f t="shared" si="75"/>
        <v>2.2959999999997473E-5</v>
      </c>
    </row>
    <row r="704" spans="1:11" x14ac:dyDescent="0.2">
      <c r="A704" s="5">
        <v>69.5</v>
      </c>
      <c r="B704" s="3">
        <f t="shared" si="76"/>
        <v>0.28339999999999999</v>
      </c>
      <c r="C704" s="3">
        <f t="shared" si="77"/>
        <v>2.8799999999999999E-2</v>
      </c>
      <c r="D704">
        <f t="shared" si="70"/>
        <v>100</v>
      </c>
      <c r="E704">
        <f t="shared" si="71"/>
        <v>5.23</v>
      </c>
      <c r="F704">
        <f t="shared" si="72"/>
        <v>40</v>
      </c>
      <c r="G704">
        <f t="shared" si="73"/>
        <v>3.9483930405916734</v>
      </c>
      <c r="H704">
        <f t="shared" si="74"/>
        <v>8.8930920000000009E-4</v>
      </c>
      <c r="I704" s="3">
        <v>1.0587</v>
      </c>
      <c r="J704" s="3">
        <v>3.1399999999999997E-2</v>
      </c>
      <c r="K704">
        <f t="shared" si="75"/>
        <v>2.0159999999997777E-5</v>
      </c>
    </row>
    <row r="705" spans="1:11" x14ac:dyDescent="0.2">
      <c r="A705" s="5">
        <v>69.599999999999994</v>
      </c>
      <c r="B705" s="3">
        <f t="shared" si="76"/>
        <v>0.28409999999999991</v>
      </c>
      <c r="C705" s="3">
        <f t="shared" si="77"/>
        <v>2.8799999999999999E-2</v>
      </c>
      <c r="D705">
        <f t="shared" si="70"/>
        <v>100</v>
      </c>
      <c r="E705">
        <f t="shared" si="71"/>
        <v>5.23</v>
      </c>
      <c r="F705">
        <f t="shared" si="72"/>
        <v>40</v>
      </c>
      <c r="G705">
        <f t="shared" si="73"/>
        <v>3.9483930405916734</v>
      </c>
      <c r="H705">
        <f t="shared" si="74"/>
        <v>8.9150579999999985E-4</v>
      </c>
      <c r="I705" s="3">
        <v>1.0593999999999999</v>
      </c>
      <c r="J705" s="3">
        <v>3.1399999999999997E-2</v>
      </c>
      <c r="K705">
        <f t="shared" si="75"/>
        <v>2.6010000000003554E-5</v>
      </c>
    </row>
    <row r="706" spans="1:11" x14ac:dyDescent="0.2">
      <c r="A706" s="5">
        <v>69.7</v>
      </c>
      <c r="B706" s="3">
        <f t="shared" si="76"/>
        <v>0.28500000000000003</v>
      </c>
      <c r="C706" s="3">
        <f t="shared" si="77"/>
        <v>2.9000000000000005E-2</v>
      </c>
      <c r="D706">
        <f t="shared" si="70"/>
        <v>100</v>
      </c>
      <c r="E706">
        <f t="shared" si="71"/>
        <v>5.23</v>
      </c>
      <c r="F706">
        <f t="shared" si="72"/>
        <v>40</v>
      </c>
      <c r="G706">
        <f t="shared" si="73"/>
        <v>3.975812436706895</v>
      </c>
      <c r="H706">
        <f t="shared" si="74"/>
        <v>8.9433000000000025E-4</v>
      </c>
      <c r="I706" s="3">
        <v>1.0603</v>
      </c>
      <c r="J706" s="3">
        <v>3.1600000000000003E-2</v>
      </c>
      <c r="K706">
        <f t="shared" si="75"/>
        <v>2.3119999999997454E-5</v>
      </c>
    </row>
    <row r="707" spans="1:11" x14ac:dyDescent="0.2">
      <c r="A707" s="5">
        <v>69.8</v>
      </c>
      <c r="B707" s="3">
        <f t="shared" si="76"/>
        <v>0.28579999999999994</v>
      </c>
      <c r="C707" s="3">
        <f t="shared" si="77"/>
        <v>2.8799999999999999E-2</v>
      </c>
      <c r="D707">
        <f t="shared" si="70"/>
        <v>100</v>
      </c>
      <c r="E707">
        <f t="shared" si="71"/>
        <v>5.23</v>
      </c>
      <c r="F707">
        <f t="shared" si="72"/>
        <v>40</v>
      </c>
      <c r="G707">
        <f t="shared" si="73"/>
        <v>3.9483930405916734</v>
      </c>
      <c r="H707">
        <f t="shared" si="74"/>
        <v>8.9684040000000001E-4</v>
      </c>
      <c r="I707" s="3">
        <v>1.0610999999999999</v>
      </c>
      <c r="J707" s="3">
        <v>3.1399999999999997E-2</v>
      </c>
      <c r="K707">
        <f t="shared" si="75"/>
        <v>2.3200000000003884E-5</v>
      </c>
    </row>
    <row r="708" spans="1:11" x14ac:dyDescent="0.2">
      <c r="A708" s="5">
        <v>69.900000000000006</v>
      </c>
      <c r="B708" s="3">
        <f t="shared" si="76"/>
        <v>0.28660000000000008</v>
      </c>
      <c r="C708" s="3">
        <f t="shared" si="77"/>
        <v>2.9200000000000004E-2</v>
      </c>
      <c r="D708">
        <f t="shared" si="70"/>
        <v>100</v>
      </c>
      <c r="E708">
        <f t="shared" si="71"/>
        <v>5.23</v>
      </c>
      <c r="F708">
        <f t="shared" si="72"/>
        <v>40</v>
      </c>
      <c r="G708">
        <f t="shared" si="73"/>
        <v>4.0032318328221139</v>
      </c>
      <c r="H708">
        <f t="shared" si="74"/>
        <v>8.9935080000000042E-4</v>
      </c>
      <c r="I708" s="3">
        <v>1.0619000000000001</v>
      </c>
      <c r="J708" s="3">
        <v>3.1800000000000002E-2</v>
      </c>
      <c r="K708">
        <f t="shared" si="75"/>
        <v>2.0404999999997756E-5</v>
      </c>
    </row>
    <row r="709" spans="1:11" x14ac:dyDescent="0.2">
      <c r="A709" s="5">
        <v>70</v>
      </c>
      <c r="B709" s="3">
        <f t="shared" si="76"/>
        <v>0.2873</v>
      </c>
      <c r="C709" s="3">
        <f t="shared" si="77"/>
        <v>2.9100000000000001E-2</v>
      </c>
      <c r="D709">
        <f t="shared" si="70"/>
        <v>100</v>
      </c>
      <c r="E709">
        <f t="shared" si="71"/>
        <v>5.23</v>
      </c>
      <c r="F709">
        <f t="shared" si="72"/>
        <v>40</v>
      </c>
      <c r="G709">
        <f t="shared" si="73"/>
        <v>3.9895221347645031</v>
      </c>
      <c r="H709">
        <f t="shared" si="74"/>
        <v>9.0154740000000008E-4</v>
      </c>
      <c r="I709" s="3">
        <v>1.0626</v>
      </c>
      <c r="J709" s="3">
        <v>3.1699999999999999E-2</v>
      </c>
      <c r="K709">
        <f t="shared" si="75"/>
        <v>3.4920000000002613E-5</v>
      </c>
    </row>
    <row r="710" spans="1:11" x14ac:dyDescent="0.2">
      <c r="A710" s="5">
        <v>70.099999999999994</v>
      </c>
      <c r="B710" s="3">
        <f t="shared" si="76"/>
        <v>0.28850000000000009</v>
      </c>
      <c r="C710" s="3">
        <f t="shared" si="77"/>
        <v>2.9100000000000001E-2</v>
      </c>
      <c r="D710">
        <f t="shared" si="70"/>
        <v>100</v>
      </c>
      <c r="E710">
        <f t="shared" si="71"/>
        <v>5.23</v>
      </c>
      <c r="F710">
        <f t="shared" si="72"/>
        <v>40</v>
      </c>
      <c r="G710">
        <f t="shared" si="73"/>
        <v>3.9895221347645031</v>
      </c>
      <c r="H710">
        <f t="shared" si="74"/>
        <v>9.0531300000000025E-4</v>
      </c>
      <c r="I710" s="3">
        <v>1.0638000000000001</v>
      </c>
      <c r="J710" s="3">
        <v>3.1699999999999999E-2</v>
      </c>
      <c r="K710">
        <f t="shared" si="75"/>
        <v>2.3359999999997428E-5</v>
      </c>
    </row>
    <row r="711" spans="1:11" x14ac:dyDescent="0.2">
      <c r="A711" s="5">
        <v>70.2</v>
      </c>
      <c r="B711" s="3">
        <f t="shared" si="76"/>
        <v>0.2893</v>
      </c>
      <c r="C711" s="3">
        <f t="shared" si="77"/>
        <v>2.93E-2</v>
      </c>
      <c r="D711">
        <f t="shared" si="70"/>
        <v>100</v>
      </c>
      <c r="E711">
        <f t="shared" si="71"/>
        <v>5.23</v>
      </c>
      <c r="F711">
        <f t="shared" si="72"/>
        <v>40</v>
      </c>
      <c r="G711">
        <f t="shared" si="73"/>
        <v>4.0169415308797243</v>
      </c>
      <c r="H711">
        <f t="shared" si="74"/>
        <v>9.0782340000000001E-4</v>
      </c>
      <c r="I711" s="3">
        <v>1.0646</v>
      </c>
      <c r="J711" s="3">
        <v>3.1899999999999998E-2</v>
      </c>
      <c r="K711">
        <f t="shared" si="75"/>
        <v>1.7639999999998056E-5</v>
      </c>
    </row>
    <row r="712" spans="1:11" x14ac:dyDescent="0.2">
      <c r="A712" s="5">
        <v>70.3</v>
      </c>
      <c r="B712" s="3">
        <f t="shared" si="76"/>
        <v>0.28989999999999994</v>
      </c>
      <c r="C712" s="3">
        <f t="shared" si="77"/>
        <v>2.9499999999999998E-2</v>
      </c>
      <c r="D712">
        <f t="shared" si="70"/>
        <v>100</v>
      </c>
      <c r="E712">
        <f t="shared" si="71"/>
        <v>5.23</v>
      </c>
      <c r="F712">
        <f t="shared" si="72"/>
        <v>40</v>
      </c>
      <c r="G712">
        <f t="shared" si="73"/>
        <v>4.0443609269949432</v>
      </c>
      <c r="H712">
        <f t="shared" si="74"/>
        <v>9.0970619999999989E-4</v>
      </c>
      <c r="I712" s="3">
        <v>1.0651999999999999</v>
      </c>
      <c r="J712" s="3">
        <v>3.2099999999999997E-2</v>
      </c>
      <c r="K712">
        <f t="shared" si="75"/>
        <v>2.3640000000003958E-5</v>
      </c>
    </row>
    <row r="713" spans="1:11" x14ac:dyDescent="0.2">
      <c r="A713" s="5">
        <v>70.400000000000006</v>
      </c>
      <c r="B713" s="3">
        <f t="shared" si="76"/>
        <v>0.29070000000000007</v>
      </c>
      <c r="C713" s="3">
        <f t="shared" si="77"/>
        <v>2.9600000000000001E-2</v>
      </c>
      <c r="D713">
        <f t="shared" si="70"/>
        <v>100</v>
      </c>
      <c r="E713">
        <f t="shared" si="71"/>
        <v>5.23</v>
      </c>
      <c r="F713">
        <f t="shared" si="72"/>
        <v>40</v>
      </c>
      <c r="G713">
        <f t="shared" si="73"/>
        <v>4.0580706250525527</v>
      </c>
      <c r="H713">
        <f t="shared" si="74"/>
        <v>9.122166000000004E-4</v>
      </c>
      <c r="I713" s="3">
        <v>1.0660000000000001</v>
      </c>
      <c r="J713" s="3">
        <v>3.2199999999999999E-2</v>
      </c>
      <c r="K713">
        <f t="shared" si="75"/>
        <v>3.2724999999996398E-5</v>
      </c>
    </row>
    <row r="714" spans="1:11" x14ac:dyDescent="0.2">
      <c r="A714" s="5">
        <v>70.5</v>
      </c>
      <c r="B714" s="3">
        <f t="shared" si="76"/>
        <v>0.29179999999999995</v>
      </c>
      <c r="C714" s="3">
        <f t="shared" si="77"/>
        <v>2.9900000000000003E-2</v>
      </c>
      <c r="D714">
        <f t="shared" ref="D714:D777" si="78">$E$4</f>
        <v>100</v>
      </c>
      <c r="E714">
        <f t="shared" ref="E714:E777" si="79">$F$4</f>
        <v>5.23</v>
      </c>
      <c r="F714">
        <f t="shared" ref="F714:F777" si="80">$G$4</f>
        <v>40</v>
      </c>
      <c r="G714">
        <f t="shared" ref="G714:G777" si="81">3*C714*D714*1000/(2*F714*E714^2)</f>
        <v>4.0991997192253828</v>
      </c>
      <c r="H714">
        <f t="shared" ref="H714:H777" si="82">6*B714*E714/(D714^2)</f>
        <v>9.1566839999999983E-4</v>
      </c>
      <c r="I714" s="3">
        <v>1.0670999999999999</v>
      </c>
      <c r="J714" s="3">
        <v>3.2500000000000001E-2</v>
      </c>
      <c r="K714">
        <f t="shared" ref="K714:K777" si="83">(C715+C714)/2*(B715-B714)</f>
        <v>2.0895000000004329E-5</v>
      </c>
    </row>
    <row r="715" spans="1:11" x14ac:dyDescent="0.2">
      <c r="A715" s="5">
        <v>70.599999999999994</v>
      </c>
      <c r="B715" s="3">
        <f t="shared" si="76"/>
        <v>0.29250000000000009</v>
      </c>
      <c r="C715" s="3">
        <f t="shared" si="77"/>
        <v>2.98E-2</v>
      </c>
      <c r="D715">
        <f t="shared" si="78"/>
        <v>100</v>
      </c>
      <c r="E715">
        <f t="shared" si="79"/>
        <v>5.23</v>
      </c>
      <c r="F715">
        <f t="shared" si="80"/>
        <v>40</v>
      </c>
      <c r="G715">
        <f t="shared" si="81"/>
        <v>4.0854900211677743</v>
      </c>
      <c r="H715">
        <f t="shared" si="82"/>
        <v>9.1786500000000024E-4</v>
      </c>
      <c r="I715" s="3">
        <v>1.0678000000000001</v>
      </c>
      <c r="J715" s="3">
        <v>3.2399999999999998E-2</v>
      </c>
      <c r="K715">
        <f t="shared" si="83"/>
        <v>2.3879999999997373E-5</v>
      </c>
    </row>
    <row r="716" spans="1:11" x14ac:dyDescent="0.2">
      <c r="A716" s="5">
        <v>70.7</v>
      </c>
      <c r="B716" s="3">
        <f t="shared" si="76"/>
        <v>0.29330000000000001</v>
      </c>
      <c r="C716" s="3">
        <f t="shared" si="77"/>
        <v>2.9900000000000003E-2</v>
      </c>
      <c r="D716">
        <f t="shared" si="78"/>
        <v>100</v>
      </c>
      <c r="E716">
        <f t="shared" si="79"/>
        <v>5.23</v>
      </c>
      <c r="F716">
        <f t="shared" si="80"/>
        <v>40</v>
      </c>
      <c r="G716">
        <f t="shared" si="81"/>
        <v>4.0991997192253828</v>
      </c>
      <c r="H716">
        <f t="shared" si="82"/>
        <v>9.2037540000000021E-4</v>
      </c>
      <c r="I716" s="3">
        <v>1.0686</v>
      </c>
      <c r="J716" s="3">
        <v>3.2500000000000001E-2</v>
      </c>
      <c r="K716">
        <f t="shared" si="83"/>
        <v>2.6954999999997031E-5</v>
      </c>
    </row>
    <row r="717" spans="1:11" x14ac:dyDescent="0.2">
      <c r="A717" s="5">
        <v>70.8</v>
      </c>
      <c r="B717" s="3">
        <f t="shared" si="76"/>
        <v>0.29419999999999991</v>
      </c>
      <c r="C717" s="3">
        <f t="shared" si="77"/>
        <v>0.03</v>
      </c>
      <c r="D717">
        <f t="shared" si="78"/>
        <v>100</v>
      </c>
      <c r="E717">
        <f t="shared" si="79"/>
        <v>5.23</v>
      </c>
      <c r="F717">
        <f t="shared" si="80"/>
        <v>40</v>
      </c>
      <c r="G717">
        <f t="shared" si="81"/>
        <v>4.1129094172829932</v>
      </c>
      <c r="H717">
        <f t="shared" si="82"/>
        <v>9.2319959999999975E-4</v>
      </c>
      <c r="I717" s="3">
        <v>1.0694999999999999</v>
      </c>
      <c r="J717" s="3">
        <v>3.2599999999999997E-2</v>
      </c>
      <c r="K717">
        <f t="shared" si="83"/>
        <v>3.0100000000003371E-5</v>
      </c>
    </row>
    <row r="718" spans="1:11" x14ac:dyDescent="0.2">
      <c r="A718" s="5">
        <v>70.900000000000006</v>
      </c>
      <c r="B718" s="3">
        <f t="shared" si="76"/>
        <v>0.29520000000000002</v>
      </c>
      <c r="C718" s="3">
        <f t="shared" si="77"/>
        <v>3.0200000000000005E-2</v>
      </c>
      <c r="D718">
        <f t="shared" si="78"/>
        <v>100</v>
      </c>
      <c r="E718">
        <f t="shared" si="79"/>
        <v>5.23</v>
      </c>
      <c r="F718">
        <f t="shared" si="80"/>
        <v>40</v>
      </c>
      <c r="G718">
        <f t="shared" si="81"/>
        <v>4.1403288133982139</v>
      </c>
      <c r="H718">
        <f t="shared" si="82"/>
        <v>9.2633760000000005E-4</v>
      </c>
      <c r="I718" s="3">
        <v>1.0705</v>
      </c>
      <c r="J718" s="3">
        <v>3.2800000000000003E-2</v>
      </c>
      <c r="K718">
        <f t="shared" si="83"/>
        <v>1.8179999999998E-5</v>
      </c>
    </row>
    <row r="719" spans="1:11" x14ac:dyDescent="0.2">
      <c r="A719" s="5">
        <v>71</v>
      </c>
      <c r="B719" s="3">
        <f t="shared" si="76"/>
        <v>0.29579999999999995</v>
      </c>
      <c r="C719" s="3">
        <f t="shared" si="77"/>
        <v>3.0400000000000003E-2</v>
      </c>
      <c r="D719">
        <f t="shared" si="78"/>
        <v>100</v>
      </c>
      <c r="E719">
        <f t="shared" si="79"/>
        <v>5.23</v>
      </c>
      <c r="F719">
        <f t="shared" si="80"/>
        <v>40</v>
      </c>
      <c r="G719">
        <f t="shared" si="81"/>
        <v>4.1677482095134337</v>
      </c>
      <c r="H719">
        <f t="shared" si="82"/>
        <v>9.2822040000000003E-4</v>
      </c>
      <c r="I719" s="3">
        <v>1.0710999999999999</v>
      </c>
      <c r="J719" s="3">
        <v>3.3000000000000002E-2</v>
      </c>
      <c r="K719">
        <f t="shared" si="83"/>
        <v>2.4160000000004045E-5</v>
      </c>
    </row>
    <row r="720" spans="1:11" x14ac:dyDescent="0.2">
      <c r="A720" s="5">
        <v>71.099999999999994</v>
      </c>
      <c r="B720" s="3">
        <f t="shared" si="76"/>
        <v>0.29660000000000009</v>
      </c>
      <c r="C720" s="3">
        <f t="shared" si="77"/>
        <v>0.03</v>
      </c>
      <c r="D720">
        <f t="shared" si="78"/>
        <v>100</v>
      </c>
      <c r="E720">
        <f t="shared" si="79"/>
        <v>5.23</v>
      </c>
      <c r="F720">
        <f t="shared" si="80"/>
        <v>40</v>
      </c>
      <c r="G720">
        <f t="shared" si="81"/>
        <v>4.1129094172829932</v>
      </c>
      <c r="H720">
        <f t="shared" si="82"/>
        <v>9.3073080000000022E-4</v>
      </c>
      <c r="I720" s="3">
        <v>1.0719000000000001</v>
      </c>
      <c r="J720" s="3">
        <v>3.2599999999999997E-2</v>
      </c>
      <c r="K720">
        <f t="shared" si="83"/>
        <v>3.0149999999996681E-5</v>
      </c>
    </row>
    <row r="721" spans="1:11" x14ac:dyDescent="0.2">
      <c r="A721" s="5">
        <v>71.2</v>
      </c>
      <c r="B721" s="3">
        <f t="shared" si="76"/>
        <v>0.29759999999999998</v>
      </c>
      <c r="C721" s="3">
        <f t="shared" si="77"/>
        <v>3.0300000000000001E-2</v>
      </c>
      <c r="D721">
        <f t="shared" si="78"/>
        <v>100</v>
      </c>
      <c r="E721">
        <f t="shared" si="79"/>
        <v>5.23</v>
      </c>
      <c r="F721">
        <f t="shared" si="80"/>
        <v>40</v>
      </c>
      <c r="G721">
        <f t="shared" si="81"/>
        <v>4.1540385114558234</v>
      </c>
      <c r="H721">
        <f t="shared" si="82"/>
        <v>9.3386879999999997E-4</v>
      </c>
      <c r="I721" s="3">
        <v>1.0729</v>
      </c>
      <c r="J721" s="3">
        <v>3.2899999999999999E-2</v>
      </c>
      <c r="K721">
        <f t="shared" si="83"/>
        <v>2.1315000000004413E-5</v>
      </c>
    </row>
    <row r="722" spans="1:11" x14ac:dyDescent="0.2">
      <c r="A722" s="5">
        <v>71.3</v>
      </c>
      <c r="B722" s="3">
        <f t="shared" si="76"/>
        <v>0.29830000000000012</v>
      </c>
      <c r="C722" s="3">
        <f t="shared" si="77"/>
        <v>3.0600000000000002E-2</v>
      </c>
      <c r="D722">
        <f t="shared" si="78"/>
        <v>100</v>
      </c>
      <c r="E722">
        <f t="shared" si="79"/>
        <v>5.23</v>
      </c>
      <c r="F722">
        <f t="shared" si="80"/>
        <v>40</v>
      </c>
      <c r="G722">
        <f t="shared" si="81"/>
        <v>4.1951676056286535</v>
      </c>
      <c r="H722">
        <f t="shared" si="82"/>
        <v>9.3606540000000038E-4</v>
      </c>
      <c r="I722" s="3">
        <v>1.0736000000000001</v>
      </c>
      <c r="J722" s="3">
        <v>3.32E-2</v>
      </c>
      <c r="K722">
        <f t="shared" si="83"/>
        <v>2.1384999999997645E-5</v>
      </c>
    </row>
    <row r="723" spans="1:11" x14ac:dyDescent="0.2">
      <c r="A723" s="5">
        <v>71.400000000000006</v>
      </c>
      <c r="B723" s="3">
        <f t="shared" si="76"/>
        <v>0.29900000000000004</v>
      </c>
      <c r="C723" s="3">
        <f t="shared" si="77"/>
        <v>3.0499999999999999E-2</v>
      </c>
      <c r="D723">
        <f t="shared" si="78"/>
        <v>100</v>
      </c>
      <c r="E723">
        <f t="shared" si="79"/>
        <v>5.23</v>
      </c>
      <c r="F723">
        <f t="shared" si="80"/>
        <v>40</v>
      </c>
      <c r="G723">
        <f t="shared" si="81"/>
        <v>4.1814579075710432</v>
      </c>
      <c r="H723">
        <f t="shared" si="82"/>
        <v>9.3826200000000025E-4</v>
      </c>
      <c r="I723" s="3">
        <v>1.0743</v>
      </c>
      <c r="J723" s="3">
        <v>3.3099999999999997E-2</v>
      </c>
      <c r="K723">
        <f t="shared" si="83"/>
        <v>3.0599999999996631E-5</v>
      </c>
    </row>
    <row r="724" spans="1:11" x14ac:dyDescent="0.2">
      <c r="A724" s="5">
        <v>71.5</v>
      </c>
      <c r="B724" s="3">
        <f t="shared" si="76"/>
        <v>0.29999999999999993</v>
      </c>
      <c r="C724" s="3">
        <f t="shared" si="77"/>
        <v>3.0700000000000005E-2</v>
      </c>
      <c r="D724">
        <f t="shared" si="78"/>
        <v>100</v>
      </c>
      <c r="E724">
        <f t="shared" si="79"/>
        <v>5.23</v>
      </c>
      <c r="F724">
        <f t="shared" si="80"/>
        <v>40</v>
      </c>
      <c r="G724">
        <f t="shared" si="81"/>
        <v>4.208877303686263</v>
      </c>
      <c r="H724">
        <f t="shared" si="82"/>
        <v>9.4139999999999979E-4</v>
      </c>
      <c r="I724" s="3">
        <v>1.0752999999999999</v>
      </c>
      <c r="J724" s="3">
        <v>3.3300000000000003E-2</v>
      </c>
      <c r="K724">
        <f t="shared" si="83"/>
        <v>3.0750000000003444E-5</v>
      </c>
    </row>
    <row r="725" spans="1:11" x14ac:dyDescent="0.2">
      <c r="A725" s="5">
        <v>71.599999999999994</v>
      </c>
      <c r="B725" s="3">
        <f t="shared" si="76"/>
        <v>0.30100000000000005</v>
      </c>
      <c r="C725" s="3">
        <f t="shared" si="77"/>
        <v>3.0800000000000001E-2</v>
      </c>
      <c r="D725">
        <f t="shared" si="78"/>
        <v>100</v>
      </c>
      <c r="E725">
        <f t="shared" si="79"/>
        <v>5.23</v>
      </c>
      <c r="F725">
        <f t="shared" si="80"/>
        <v>40</v>
      </c>
      <c r="G725">
        <f t="shared" si="81"/>
        <v>4.2225870017438725</v>
      </c>
      <c r="H725">
        <f t="shared" si="82"/>
        <v>9.4453800000000019E-4</v>
      </c>
      <c r="I725" s="3">
        <v>1.0763</v>
      </c>
      <c r="J725" s="3">
        <v>3.3399999999999999E-2</v>
      </c>
      <c r="K725">
        <f t="shared" si="83"/>
        <v>1.8479999999997966E-5</v>
      </c>
    </row>
    <row r="726" spans="1:11" x14ac:dyDescent="0.2">
      <c r="A726" s="5">
        <v>71.7</v>
      </c>
      <c r="B726" s="3">
        <f t="shared" si="76"/>
        <v>0.30159999999999998</v>
      </c>
      <c r="C726" s="3">
        <f t="shared" si="77"/>
        <v>3.0800000000000001E-2</v>
      </c>
      <c r="D726">
        <f t="shared" si="78"/>
        <v>100</v>
      </c>
      <c r="E726">
        <f t="shared" si="79"/>
        <v>5.23</v>
      </c>
      <c r="F726">
        <f t="shared" si="80"/>
        <v>40</v>
      </c>
      <c r="G726">
        <f t="shared" si="81"/>
        <v>4.2225870017438725</v>
      </c>
      <c r="H726">
        <f t="shared" si="82"/>
        <v>9.4642079999999996E-4</v>
      </c>
      <c r="I726" s="3">
        <v>1.0769</v>
      </c>
      <c r="J726" s="3">
        <v>3.3399999999999999E-2</v>
      </c>
      <c r="K726">
        <f t="shared" si="83"/>
        <v>2.1594999999997624E-5</v>
      </c>
    </row>
    <row r="727" spans="1:11" x14ac:dyDescent="0.2">
      <c r="A727" s="5">
        <v>71.8</v>
      </c>
      <c r="B727" s="3">
        <f t="shared" si="76"/>
        <v>0.3022999999999999</v>
      </c>
      <c r="C727" s="3">
        <f t="shared" si="77"/>
        <v>3.0900000000000004E-2</v>
      </c>
      <c r="D727">
        <f t="shared" si="78"/>
        <v>100</v>
      </c>
      <c r="E727">
        <f t="shared" si="79"/>
        <v>5.23</v>
      </c>
      <c r="F727">
        <f t="shared" si="80"/>
        <v>40</v>
      </c>
      <c r="G727">
        <f t="shared" si="81"/>
        <v>4.2362966998014828</v>
      </c>
      <c r="H727">
        <f t="shared" si="82"/>
        <v>9.4861739999999983E-4</v>
      </c>
      <c r="I727" s="3">
        <v>1.0775999999999999</v>
      </c>
      <c r="J727" s="3">
        <v>3.3500000000000002E-2</v>
      </c>
      <c r="K727">
        <f t="shared" si="83"/>
        <v>3.3935000000003117E-5</v>
      </c>
    </row>
    <row r="728" spans="1:11" x14ac:dyDescent="0.2">
      <c r="A728" s="5">
        <v>71.900000000000006</v>
      </c>
      <c r="B728" s="3">
        <f t="shared" si="76"/>
        <v>0.3034</v>
      </c>
      <c r="C728" s="3">
        <f t="shared" si="77"/>
        <v>3.0800000000000001E-2</v>
      </c>
      <c r="D728">
        <f t="shared" si="78"/>
        <v>100</v>
      </c>
      <c r="E728">
        <f t="shared" si="79"/>
        <v>5.23</v>
      </c>
      <c r="F728">
        <f t="shared" si="80"/>
        <v>40</v>
      </c>
      <c r="G728">
        <f t="shared" si="81"/>
        <v>4.2225870017438725</v>
      </c>
      <c r="H728">
        <f t="shared" si="82"/>
        <v>9.5206920000000001E-4</v>
      </c>
      <c r="I728" s="3">
        <v>1.0787</v>
      </c>
      <c r="J728" s="3">
        <v>3.3399999999999999E-2</v>
      </c>
      <c r="K728">
        <f t="shared" si="83"/>
        <v>2.7809999999996937E-5</v>
      </c>
    </row>
    <row r="729" spans="1:11" x14ac:dyDescent="0.2">
      <c r="A729" s="5">
        <v>72</v>
      </c>
      <c r="B729" s="3">
        <f t="shared" si="76"/>
        <v>0.3042999999999999</v>
      </c>
      <c r="C729" s="3">
        <f t="shared" si="77"/>
        <v>3.1E-2</v>
      </c>
      <c r="D729">
        <f t="shared" si="78"/>
        <v>100</v>
      </c>
      <c r="E729">
        <f t="shared" si="79"/>
        <v>5.23</v>
      </c>
      <c r="F729">
        <f t="shared" si="80"/>
        <v>40</v>
      </c>
      <c r="G729">
        <f t="shared" si="81"/>
        <v>4.2500063978590923</v>
      </c>
      <c r="H729">
        <f t="shared" si="82"/>
        <v>9.5489339999999976E-4</v>
      </c>
      <c r="I729" s="3">
        <v>1.0795999999999999</v>
      </c>
      <c r="J729" s="3">
        <v>3.3599999999999998E-2</v>
      </c>
      <c r="K729">
        <f t="shared" si="83"/>
        <v>2.1805000000004515E-5</v>
      </c>
    </row>
    <row r="730" spans="1:11" x14ac:dyDescent="0.2">
      <c r="A730" s="5">
        <v>72.099999999999994</v>
      </c>
      <c r="B730" s="3">
        <f t="shared" si="76"/>
        <v>0.30500000000000005</v>
      </c>
      <c r="C730" s="3">
        <f t="shared" si="77"/>
        <v>3.1300000000000001E-2</v>
      </c>
      <c r="D730">
        <f t="shared" si="78"/>
        <v>100</v>
      </c>
      <c r="E730">
        <f t="shared" si="79"/>
        <v>5.23</v>
      </c>
      <c r="F730">
        <f t="shared" si="80"/>
        <v>40</v>
      </c>
      <c r="G730">
        <f t="shared" si="81"/>
        <v>4.2911354920319225</v>
      </c>
      <c r="H730">
        <f t="shared" si="82"/>
        <v>9.5709000000000018E-4</v>
      </c>
      <c r="I730" s="3">
        <v>1.0803</v>
      </c>
      <c r="J730" s="3">
        <v>3.39E-2</v>
      </c>
      <c r="K730">
        <f t="shared" si="83"/>
        <v>2.4999999999997247E-5</v>
      </c>
    </row>
    <row r="731" spans="1:11" x14ac:dyDescent="0.2">
      <c r="A731" s="5">
        <v>72.2</v>
      </c>
      <c r="B731" s="3">
        <f t="shared" si="76"/>
        <v>0.30579999999999996</v>
      </c>
      <c r="C731" s="3">
        <f t="shared" si="77"/>
        <v>3.1199999999999999E-2</v>
      </c>
      <c r="D731">
        <f t="shared" si="78"/>
        <v>100</v>
      </c>
      <c r="E731">
        <f t="shared" si="79"/>
        <v>5.23</v>
      </c>
      <c r="F731">
        <f t="shared" si="80"/>
        <v>40</v>
      </c>
      <c r="G731">
        <f t="shared" si="81"/>
        <v>4.277425793974313</v>
      </c>
      <c r="H731">
        <f t="shared" si="82"/>
        <v>9.5960039999999993E-4</v>
      </c>
      <c r="I731" s="3">
        <v>1.0810999999999999</v>
      </c>
      <c r="J731" s="3">
        <v>3.3799999999999997E-2</v>
      </c>
      <c r="K731">
        <f t="shared" si="83"/>
        <v>3.1350000000003513E-5</v>
      </c>
    </row>
    <row r="732" spans="1:11" x14ac:dyDescent="0.2">
      <c r="A732" s="5">
        <v>72.3</v>
      </c>
      <c r="B732" s="3">
        <f t="shared" si="76"/>
        <v>0.30680000000000007</v>
      </c>
      <c r="C732" s="3">
        <f t="shared" si="77"/>
        <v>3.15E-2</v>
      </c>
      <c r="D732">
        <f t="shared" si="78"/>
        <v>100</v>
      </c>
      <c r="E732">
        <f t="shared" si="79"/>
        <v>5.23</v>
      </c>
      <c r="F732">
        <f t="shared" si="80"/>
        <v>40</v>
      </c>
      <c r="G732">
        <f t="shared" si="81"/>
        <v>4.3185548881471423</v>
      </c>
      <c r="H732">
        <f t="shared" si="82"/>
        <v>9.6273840000000034E-4</v>
      </c>
      <c r="I732" s="3">
        <v>1.0821000000000001</v>
      </c>
      <c r="J732" s="3">
        <v>3.4099999999999998E-2</v>
      </c>
      <c r="K732">
        <f t="shared" si="83"/>
        <v>2.2014999999997579E-5</v>
      </c>
    </row>
    <row r="733" spans="1:11" x14ac:dyDescent="0.2">
      <c r="A733" s="5">
        <v>72.400000000000006</v>
      </c>
      <c r="B733" s="3">
        <f t="shared" si="76"/>
        <v>0.3075</v>
      </c>
      <c r="C733" s="3">
        <f t="shared" si="77"/>
        <v>3.1400000000000004E-2</v>
      </c>
      <c r="D733">
        <f t="shared" si="78"/>
        <v>100</v>
      </c>
      <c r="E733">
        <f t="shared" si="79"/>
        <v>5.23</v>
      </c>
      <c r="F733">
        <f t="shared" si="80"/>
        <v>40</v>
      </c>
      <c r="G733">
        <f t="shared" si="81"/>
        <v>4.3048451900895328</v>
      </c>
      <c r="H733">
        <f t="shared" si="82"/>
        <v>9.6493499999999999E-4</v>
      </c>
      <c r="I733" s="3">
        <v>1.0828</v>
      </c>
      <c r="J733" s="3">
        <v>3.4000000000000002E-2</v>
      </c>
      <c r="K733">
        <f t="shared" si="83"/>
        <v>2.5159999999997235E-5</v>
      </c>
    </row>
    <row r="734" spans="1:11" x14ac:dyDescent="0.2">
      <c r="A734" s="5">
        <v>72.5</v>
      </c>
      <c r="B734" s="3">
        <f t="shared" si="76"/>
        <v>0.30829999999999991</v>
      </c>
      <c r="C734" s="3">
        <f t="shared" si="77"/>
        <v>3.15E-2</v>
      </c>
      <c r="D734">
        <f t="shared" si="78"/>
        <v>100</v>
      </c>
      <c r="E734">
        <f t="shared" si="79"/>
        <v>5.23</v>
      </c>
      <c r="F734">
        <f t="shared" si="80"/>
        <v>40</v>
      </c>
      <c r="G734">
        <f t="shared" si="81"/>
        <v>4.3185548881471423</v>
      </c>
      <c r="H734">
        <f t="shared" si="82"/>
        <v>9.6744539999999975E-4</v>
      </c>
      <c r="I734" s="3">
        <v>1.0835999999999999</v>
      </c>
      <c r="J734" s="3">
        <v>3.4099999999999998E-2</v>
      </c>
      <c r="K734">
        <f t="shared" si="83"/>
        <v>2.5320000000004237E-5</v>
      </c>
    </row>
    <row r="735" spans="1:11" x14ac:dyDescent="0.2">
      <c r="A735" s="5">
        <v>72.599999999999994</v>
      </c>
      <c r="B735" s="3">
        <f t="shared" si="76"/>
        <v>0.30910000000000004</v>
      </c>
      <c r="C735" s="3">
        <f t="shared" si="77"/>
        <v>3.1800000000000002E-2</v>
      </c>
      <c r="D735">
        <f t="shared" si="78"/>
        <v>100</v>
      </c>
      <c r="E735">
        <f t="shared" si="79"/>
        <v>5.23</v>
      </c>
      <c r="F735">
        <f t="shared" si="80"/>
        <v>40</v>
      </c>
      <c r="G735">
        <f t="shared" si="81"/>
        <v>4.3596839823199733</v>
      </c>
      <c r="H735">
        <f t="shared" si="82"/>
        <v>9.6995580000000016E-4</v>
      </c>
      <c r="I735" s="3">
        <v>1.0844</v>
      </c>
      <c r="J735" s="3">
        <v>3.44E-2</v>
      </c>
      <c r="K735">
        <f t="shared" si="83"/>
        <v>2.8574999999996852E-5</v>
      </c>
    </row>
    <row r="736" spans="1:11" x14ac:dyDescent="0.2">
      <c r="A736" s="5">
        <v>72.7</v>
      </c>
      <c r="B736" s="3">
        <f t="shared" si="76"/>
        <v>0.30999999999999994</v>
      </c>
      <c r="C736" s="3">
        <f t="shared" si="77"/>
        <v>3.1699999999999999E-2</v>
      </c>
      <c r="D736">
        <f t="shared" si="78"/>
        <v>100</v>
      </c>
      <c r="E736">
        <f t="shared" si="79"/>
        <v>5.23</v>
      </c>
      <c r="F736">
        <f t="shared" si="80"/>
        <v>40</v>
      </c>
      <c r="G736">
        <f t="shared" si="81"/>
        <v>4.345974284262363</v>
      </c>
      <c r="H736">
        <f t="shared" si="82"/>
        <v>9.727799999999998E-4</v>
      </c>
      <c r="I736" s="3">
        <v>1.0852999999999999</v>
      </c>
      <c r="J736" s="3">
        <v>3.4299999999999997E-2</v>
      </c>
      <c r="K736">
        <f t="shared" si="83"/>
        <v>1.9050000000004952E-5</v>
      </c>
    </row>
    <row r="737" spans="1:11" x14ac:dyDescent="0.2">
      <c r="A737" s="5">
        <v>72.8</v>
      </c>
      <c r="B737" s="3">
        <f t="shared" si="76"/>
        <v>0.3106000000000001</v>
      </c>
      <c r="C737" s="3">
        <f t="shared" si="77"/>
        <v>3.1800000000000002E-2</v>
      </c>
      <c r="D737">
        <f t="shared" si="78"/>
        <v>100</v>
      </c>
      <c r="E737">
        <f t="shared" si="79"/>
        <v>5.23</v>
      </c>
      <c r="F737">
        <f t="shared" si="80"/>
        <v>40</v>
      </c>
      <c r="G737">
        <f t="shared" si="81"/>
        <v>4.3596839823199733</v>
      </c>
      <c r="H737">
        <f t="shared" si="82"/>
        <v>9.7466280000000044E-4</v>
      </c>
      <c r="I737" s="3">
        <v>1.0859000000000001</v>
      </c>
      <c r="J737" s="3">
        <v>3.44E-2</v>
      </c>
      <c r="K737">
        <f t="shared" si="83"/>
        <v>2.8799999999996827E-5</v>
      </c>
    </row>
    <row r="738" spans="1:11" x14ac:dyDescent="0.2">
      <c r="A738" s="5">
        <v>72.900000000000006</v>
      </c>
      <c r="B738" s="3">
        <f t="shared" si="76"/>
        <v>0.3115</v>
      </c>
      <c r="C738" s="3">
        <f t="shared" si="77"/>
        <v>3.2199999999999999E-2</v>
      </c>
      <c r="D738">
        <f t="shared" si="78"/>
        <v>100</v>
      </c>
      <c r="E738">
        <f t="shared" si="79"/>
        <v>5.23</v>
      </c>
      <c r="F738">
        <f t="shared" si="80"/>
        <v>40</v>
      </c>
      <c r="G738">
        <f t="shared" si="81"/>
        <v>4.4145227745504112</v>
      </c>
      <c r="H738">
        <f t="shared" si="82"/>
        <v>9.7748699999999997E-4</v>
      </c>
      <c r="I738" s="3">
        <v>1.0868</v>
      </c>
      <c r="J738" s="3">
        <v>3.4799999999999998E-2</v>
      </c>
      <c r="K738">
        <f t="shared" si="83"/>
        <v>3.5420000000003249E-5</v>
      </c>
    </row>
    <row r="739" spans="1:11" x14ac:dyDescent="0.2">
      <c r="A739" s="5">
        <v>73</v>
      </c>
      <c r="B739" s="3">
        <f t="shared" si="76"/>
        <v>0.3126000000000001</v>
      </c>
      <c r="C739" s="3">
        <f t="shared" si="77"/>
        <v>3.2199999999999999E-2</v>
      </c>
      <c r="D739">
        <f t="shared" si="78"/>
        <v>100</v>
      </c>
      <c r="E739">
        <f t="shared" si="79"/>
        <v>5.23</v>
      </c>
      <c r="F739">
        <f t="shared" si="80"/>
        <v>40</v>
      </c>
      <c r="G739">
        <f t="shared" si="81"/>
        <v>4.4145227745504112</v>
      </c>
      <c r="H739">
        <f t="shared" si="82"/>
        <v>9.8093880000000048E-4</v>
      </c>
      <c r="I739" s="3">
        <v>1.0879000000000001</v>
      </c>
      <c r="J739" s="3">
        <v>3.4799999999999998E-2</v>
      </c>
      <c r="K739">
        <f t="shared" si="83"/>
        <v>2.2504999999997519E-5</v>
      </c>
    </row>
    <row r="740" spans="1:11" x14ac:dyDescent="0.2">
      <c r="A740" s="5">
        <v>73.099999999999994</v>
      </c>
      <c r="B740" s="3">
        <f t="shared" si="76"/>
        <v>0.31330000000000002</v>
      </c>
      <c r="C740" s="3">
        <f t="shared" si="77"/>
        <v>3.2100000000000004E-2</v>
      </c>
      <c r="D740">
        <f t="shared" si="78"/>
        <v>100</v>
      </c>
      <c r="E740">
        <f t="shared" si="79"/>
        <v>5.23</v>
      </c>
      <c r="F740">
        <f t="shared" si="80"/>
        <v>40</v>
      </c>
      <c r="G740">
        <f t="shared" si="81"/>
        <v>4.4008130764928026</v>
      </c>
      <c r="H740">
        <f t="shared" si="82"/>
        <v>9.8313540000000013E-4</v>
      </c>
      <c r="I740" s="3">
        <v>1.0886</v>
      </c>
      <c r="J740" s="3">
        <v>3.4700000000000002E-2</v>
      </c>
      <c r="K740">
        <f t="shared" si="83"/>
        <v>2.2609999999997512E-5</v>
      </c>
    </row>
    <row r="741" spans="1:11" x14ac:dyDescent="0.2">
      <c r="A741" s="5">
        <v>73.2</v>
      </c>
      <c r="B741" s="3">
        <f t="shared" si="76"/>
        <v>0.31399999999999995</v>
      </c>
      <c r="C741" s="3">
        <f t="shared" si="77"/>
        <v>3.2500000000000001E-2</v>
      </c>
      <c r="D741">
        <f t="shared" si="78"/>
        <v>100</v>
      </c>
      <c r="E741">
        <f t="shared" si="79"/>
        <v>5.23</v>
      </c>
      <c r="F741">
        <f t="shared" si="80"/>
        <v>40</v>
      </c>
      <c r="G741">
        <f t="shared" si="81"/>
        <v>4.4556518687232423</v>
      </c>
      <c r="H741">
        <f t="shared" si="82"/>
        <v>9.8533199999999979E-4</v>
      </c>
      <c r="I741" s="3">
        <v>1.0892999999999999</v>
      </c>
      <c r="J741" s="3">
        <v>3.5099999999999999E-2</v>
      </c>
      <c r="K741">
        <f t="shared" si="83"/>
        <v>3.2450000000003635E-5</v>
      </c>
    </row>
    <row r="742" spans="1:11" x14ac:dyDescent="0.2">
      <c r="A742" s="5">
        <v>73.3</v>
      </c>
      <c r="B742" s="3">
        <f t="shared" si="76"/>
        <v>0.31500000000000006</v>
      </c>
      <c r="C742" s="3">
        <f t="shared" si="77"/>
        <v>3.2400000000000005E-2</v>
      </c>
      <c r="D742">
        <f t="shared" si="78"/>
        <v>100</v>
      </c>
      <c r="E742">
        <f t="shared" si="79"/>
        <v>5.23</v>
      </c>
      <c r="F742">
        <f t="shared" si="80"/>
        <v>40</v>
      </c>
      <c r="G742">
        <f t="shared" si="81"/>
        <v>4.4419421706656328</v>
      </c>
      <c r="H742">
        <f t="shared" si="82"/>
        <v>9.8847000000000019E-4</v>
      </c>
      <c r="I742" s="3">
        <v>1.0903</v>
      </c>
      <c r="J742" s="3">
        <v>3.5000000000000003E-2</v>
      </c>
      <c r="K742">
        <f t="shared" si="83"/>
        <v>3.2449999999996432E-5</v>
      </c>
    </row>
    <row r="743" spans="1:11" x14ac:dyDescent="0.2">
      <c r="A743" s="5">
        <v>73.400000000000006</v>
      </c>
      <c r="B743" s="3">
        <f t="shared" si="76"/>
        <v>0.31599999999999995</v>
      </c>
      <c r="C743" s="3">
        <f t="shared" si="77"/>
        <v>3.2500000000000001E-2</v>
      </c>
      <c r="D743">
        <f t="shared" si="78"/>
        <v>100</v>
      </c>
      <c r="E743">
        <f t="shared" si="79"/>
        <v>5.23</v>
      </c>
      <c r="F743">
        <f t="shared" si="80"/>
        <v>40</v>
      </c>
      <c r="G743">
        <f t="shared" si="81"/>
        <v>4.4556518687232423</v>
      </c>
      <c r="H743">
        <f t="shared" si="82"/>
        <v>9.9160799999999994E-4</v>
      </c>
      <c r="I743" s="3">
        <v>1.0912999999999999</v>
      </c>
      <c r="J743" s="3">
        <v>3.5099999999999999E-2</v>
      </c>
      <c r="K743">
        <f t="shared" si="83"/>
        <v>1.9560000000005088E-5</v>
      </c>
    </row>
    <row r="744" spans="1:11" x14ac:dyDescent="0.2">
      <c r="A744" s="5">
        <v>73.5</v>
      </c>
      <c r="B744" s="3">
        <f t="shared" si="76"/>
        <v>0.3166000000000001</v>
      </c>
      <c r="C744" s="3">
        <f t="shared" si="77"/>
        <v>3.27E-2</v>
      </c>
      <c r="D744">
        <f t="shared" si="78"/>
        <v>100</v>
      </c>
      <c r="E744">
        <f t="shared" si="79"/>
        <v>5.23</v>
      </c>
      <c r="F744">
        <f t="shared" si="80"/>
        <v>40</v>
      </c>
      <c r="G744">
        <f t="shared" si="81"/>
        <v>4.4830712648384612</v>
      </c>
      <c r="H744">
        <f t="shared" si="82"/>
        <v>9.9349080000000036E-4</v>
      </c>
      <c r="I744" s="3">
        <v>1.0919000000000001</v>
      </c>
      <c r="J744" s="3">
        <v>3.5299999999999998E-2</v>
      </c>
      <c r="K744">
        <f t="shared" si="83"/>
        <v>2.9384999999996762E-5</v>
      </c>
    </row>
    <row r="745" spans="1:11" x14ac:dyDescent="0.2">
      <c r="A745" s="5">
        <v>73.599999999999994</v>
      </c>
      <c r="B745" s="3">
        <f t="shared" si="76"/>
        <v>0.3175</v>
      </c>
      <c r="C745" s="3">
        <f t="shared" si="77"/>
        <v>3.2600000000000004E-2</v>
      </c>
      <c r="D745">
        <f t="shared" si="78"/>
        <v>100</v>
      </c>
      <c r="E745">
        <f t="shared" si="79"/>
        <v>5.23</v>
      </c>
      <c r="F745">
        <f t="shared" si="80"/>
        <v>40</v>
      </c>
      <c r="G745">
        <f t="shared" si="81"/>
        <v>4.4693615667808535</v>
      </c>
      <c r="H745">
        <f t="shared" si="82"/>
        <v>9.96315E-4</v>
      </c>
      <c r="I745" s="3">
        <v>1.0928</v>
      </c>
      <c r="J745" s="3">
        <v>3.5200000000000002E-2</v>
      </c>
      <c r="K745">
        <f t="shared" si="83"/>
        <v>3.280000000000367E-5</v>
      </c>
    </row>
    <row r="746" spans="1:11" x14ac:dyDescent="0.2">
      <c r="A746" s="5">
        <v>73.7</v>
      </c>
      <c r="B746" s="3">
        <f t="shared" si="76"/>
        <v>0.31850000000000012</v>
      </c>
      <c r="C746" s="3">
        <f t="shared" si="77"/>
        <v>3.3000000000000002E-2</v>
      </c>
      <c r="D746">
        <f t="shared" si="78"/>
        <v>100</v>
      </c>
      <c r="E746">
        <f t="shared" si="79"/>
        <v>5.23</v>
      </c>
      <c r="F746">
        <f t="shared" si="80"/>
        <v>40</v>
      </c>
      <c r="G746">
        <f t="shared" si="81"/>
        <v>4.5242003590112922</v>
      </c>
      <c r="H746">
        <f t="shared" si="82"/>
        <v>9.9945300000000041E-4</v>
      </c>
      <c r="I746" s="3">
        <v>1.0938000000000001</v>
      </c>
      <c r="J746" s="3">
        <v>3.56E-2</v>
      </c>
      <c r="K746">
        <f t="shared" si="83"/>
        <v>2.3099999999997458E-5</v>
      </c>
    </row>
    <row r="747" spans="1:11" x14ac:dyDescent="0.2">
      <c r="A747" s="5">
        <v>73.8</v>
      </c>
      <c r="B747" s="3">
        <f t="shared" si="76"/>
        <v>0.31920000000000004</v>
      </c>
      <c r="C747" s="3">
        <f t="shared" si="77"/>
        <v>3.3000000000000002E-2</v>
      </c>
      <c r="D747">
        <f t="shared" si="78"/>
        <v>100</v>
      </c>
      <c r="E747">
        <f t="shared" si="79"/>
        <v>5.23</v>
      </c>
      <c r="F747">
        <f t="shared" si="80"/>
        <v>40</v>
      </c>
      <c r="G747">
        <f t="shared" si="81"/>
        <v>4.5242003590112922</v>
      </c>
      <c r="H747">
        <f t="shared" si="82"/>
        <v>1.0016496000000003E-3</v>
      </c>
      <c r="I747" s="3">
        <v>1.0945</v>
      </c>
      <c r="J747" s="3">
        <v>3.56E-2</v>
      </c>
      <c r="K747">
        <f t="shared" si="83"/>
        <v>2.3029999999997464E-5</v>
      </c>
    </row>
    <row r="748" spans="1:11" x14ac:dyDescent="0.2">
      <c r="A748" s="5">
        <v>73.900000000000006</v>
      </c>
      <c r="B748" s="3">
        <f t="shared" si="76"/>
        <v>0.31989999999999996</v>
      </c>
      <c r="C748" s="3">
        <f t="shared" si="77"/>
        <v>3.2800000000000003E-2</v>
      </c>
      <c r="D748">
        <f t="shared" si="78"/>
        <v>100</v>
      </c>
      <c r="E748">
        <f t="shared" si="79"/>
        <v>5.23</v>
      </c>
      <c r="F748">
        <f t="shared" si="80"/>
        <v>40</v>
      </c>
      <c r="G748">
        <f t="shared" si="81"/>
        <v>4.4967809628960733</v>
      </c>
      <c r="H748">
        <f t="shared" si="82"/>
        <v>1.0038461999999999E-3</v>
      </c>
      <c r="I748" s="3">
        <v>1.0952</v>
      </c>
      <c r="J748" s="3">
        <v>3.5400000000000001E-2</v>
      </c>
      <c r="K748">
        <f t="shared" si="83"/>
        <v>2.6400000000004423E-5</v>
      </c>
    </row>
    <row r="749" spans="1:11" x14ac:dyDescent="0.2">
      <c r="A749" s="5">
        <v>74</v>
      </c>
      <c r="B749" s="3">
        <f t="shared" ref="B749:B812" si="84">I749-$I$364</f>
        <v>0.3207000000000001</v>
      </c>
      <c r="C749" s="3">
        <f t="shared" ref="C749:C812" si="85">J749-$J$364</f>
        <v>3.32E-2</v>
      </c>
      <c r="D749">
        <f t="shared" si="78"/>
        <v>100</v>
      </c>
      <c r="E749">
        <f t="shared" si="79"/>
        <v>5.23</v>
      </c>
      <c r="F749">
        <f t="shared" si="80"/>
        <v>40</v>
      </c>
      <c r="G749">
        <f t="shared" si="81"/>
        <v>4.5516197551265112</v>
      </c>
      <c r="H749">
        <f t="shared" si="82"/>
        <v>1.0063566000000003E-3</v>
      </c>
      <c r="I749" s="3">
        <v>1.0960000000000001</v>
      </c>
      <c r="J749" s="3">
        <v>3.5799999999999998E-2</v>
      </c>
      <c r="K749">
        <f t="shared" si="83"/>
        <v>3.3199999999996341E-5</v>
      </c>
    </row>
    <row r="750" spans="1:11" x14ac:dyDescent="0.2">
      <c r="A750" s="5">
        <v>74.099999999999994</v>
      </c>
      <c r="B750" s="3">
        <f t="shared" si="84"/>
        <v>0.32169999999999999</v>
      </c>
      <c r="C750" s="3">
        <f t="shared" si="85"/>
        <v>3.32E-2</v>
      </c>
      <c r="D750">
        <f t="shared" si="78"/>
        <v>100</v>
      </c>
      <c r="E750">
        <f t="shared" si="79"/>
        <v>5.23</v>
      </c>
      <c r="F750">
        <f t="shared" si="80"/>
        <v>40</v>
      </c>
      <c r="G750">
        <f t="shared" si="81"/>
        <v>4.5516197551265112</v>
      </c>
      <c r="H750">
        <f t="shared" si="82"/>
        <v>1.0094946000000001E-3</v>
      </c>
      <c r="I750" s="3">
        <v>1.097</v>
      </c>
      <c r="J750" s="3">
        <v>3.5799999999999998E-2</v>
      </c>
      <c r="K750">
        <f t="shared" si="83"/>
        <v>2.3309999999997431E-5</v>
      </c>
    </row>
    <row r="751" spans="1:11" x14ac:dyDescent="0.2">
      <c r="A751" s="5">
        <v>74.2</v>
      </c>
      <c r="B751" s="3">
        <f t="shared" si="84"/>
        <v>0.32239999999999991</v>
      </c>
      <c r="C751" s="3">
        <f t="shared" si="85"/>
        <v>3.3399999999999999E-2</v>
      </c>
      <c r="D751">
        <f t="shared" si="78"/>
        <v>100</v>
      </c>
      <c r="E751">
        <f t="shared" si="79"/>
        <v>5.23</v>
      </c>
      <c r="F751">
        <f t="shared" si="80"/>
        <v>40</v>
      </c>
      <c r="G751">
        <f t="shared" si="81"/>
        <v>4.5790391512417319</v>
      </c>
      <c r="H751">
        <f t="shared" si="82"/>
        <v>1.0116911999999997E-3</v>
      </c>
      <c r="I751" s="3">
        <v>1.0976999999999999</v>
      </c>
      <c r="J751" s="3">
        <v>3.5999999999999997E-2</v>
      </c>
      <c r="K751">
        <f t="shared" si="83"/>
        <v>2.6720000000004474E-5</v>
      </c>
    </row>
    <row r="752" spans="1:11" x14ac:dyDescent="0.2">
      <c r="A752" s="5">
        <v>74.3</v>
      </c>
      <c r="B752" s="3">
        <f t="shared" si="84"/>
        <v>0.32320000000000004</v>
      </c>
      <c r="C752" s="3">
        <f t="shared" si="85"/>
        <v>3.3399999999999999E-2</v>
      </c>
      <c r="D752">
        <f t="shared" si="78"/>
        <v>100</v>
      </c>
      <c r="E752">
        <f t="shared" si="79"/>
        <v>5.23</v>
      </c>
      <c r="F752">
        <f t="shared" si="80"/>
        <v>40</v>
      </c>
      <c r="G752">
        <f t="shared" si="81"/>
        <v>4.5790391512417319</v>
      </c>
      <c r="H752">
        <f t="shared" si="82"/>
        <v>1.0142016000000002E-3</v>
      </c>
      <c r="I752" s="3">
        <v>1.0985</v>
      </c>
      <c r="J752" s="3">
        <v>3.5999999999999997E-2</v>
      </c>
      <c r="K752">
        <f t="shared" si="83"/>
        <v>3.6849999999995942E-5</v>
      </c>
    </row>
    <row r="753" spans="1:11" x14ac:dyDescent="0.2">
      <c r="A753" s="5">
        <v>74.400000000000006</v>
      </c>
      <c r="B753" s="3">
        <f t="shared" si="84"/>
        <v>0.32429999999999992</v>
      </c>
      <c r="C753" s="3">
        <f t="shared" si="85"/>
        <v>3.3600000000000005E-2</v>
      </c>
      <c r="D753">
        <f t="shared" si="78"/>
        <v>100</v>
      </c>
      <c r="E753">
        <f t="shared" si="79"/>
        <v>5.23</v>
      </c>
      <c r="F753">
        <f t="shared" si="80"/>
        <v>40</v>
      </c>
      <c r="G753">
        <f t="shared" si="81"/>
        <v>4.6064585473569526</v>
      </c>
      <c r="H753">
        <f t="shared" si="82"/>
        <v>1.0176533999999998E-3</v>
      </c>
      <c r="I753" s="3">
        <v>1.0995999999999999</v>
      </c>
      <c r="J753" s="3">
        <v>3.6200000000000003E-2</v>
      </c>
      <c r="K753">
        <f t="shared" si="83"/>
        <v>2.6920000000004506E-5</v>
      </c>
    </row>
    <row r="754" spans="1:11" x14ac:dyDescent="0.2">
      <c r="A754" s="5">
        <v>74.5</v>
      </c>
      <c r="B754" s="3">
        <f t="shared" si="84"/>
        <v>0.32510000000000006</v>
      </c>
      <c r="C754" s="3">
        <f t="shared" si="85"/>
        <v>3.3700000000000001E-2</v>
      </c>
      <c r="D754">
        <f t="shared" si="78"/>
        <v>100</v>
      </c>
      <c r="E754">
        <f t="shared" si="79"/>
        <v>5.23</v>
      </c>
      <c r="F754">
        <f t="shared" si="80"/>
        <v>40</v>
      </c>
      <c r="G754">
        <f t="shared" si="81"/>
        <v>4.6201682454145621</v>
      </c>
      <c r="H754">
        <f t="shared" si="82"/>
        <v>1.0201638000000002E-3</v>
      </c>
      <c r="I754" s="3">
        <v>1.1004</v>
      </c>
      <c r="J754" s="3">
        <v>3.6299999999999999E-2</v>
      </c>
      <c r="K754">
        <f t="shared" si="83"/>
        <v>2.0279999999997766E-5</v>
      </c>
    </row>
    <row r="755" spans="1:11" x14ac:dyDescent="0.2">
      <c r="A755" s="5">
        <v>74.599999999999994</v>
      </c>
      <c r="B755" s="3">
        <f t="shared" si="84"/>
        <v>0.32569999999999999</v>
      </c>
      <c r="C755" s="3">
        <f t="shared" si="85"/>
        <v>3.39E-2</v>
      </c>
      <c r="D755">
        <f t="shared" si="78"/>
        <v>100</v>
      </c>
      <c r="E755">
        <f t="shared" si="79"/>
        <v>5.23</v>
      </c>
      <c r="F755">
        <f t="shared" si="80"/>
        <v>40</v>
      </c>
      <c r="G755">
        <f t="shared" si="81"/>
        <v>4.6475876415297819</v>
      </c>
      <c r="H755">
        <f t="shared" si="82"/>
        <v>1.0220466E-3</v>
      </c>
      <c r="I755" s="3">
        <v>1.101</v>
      </c>
      <c r="J755" s="3">
        <v>3.6499999999999998E-2</v>
      </c>
      <c r="K755">
        <f t="shared" si="83"/>
        <v>3.0420000000004151E-5</v>
      </c>
    </row>
    <row r="756" spans="1:11" x14ac:dyDescent="0.2">
      <c r="A756" s="5">
        <v>74.7</v>
      </c>
      <c r="B756" s="3">
        <f t="shared" si="84"/>
        <v>0.32660000000000011</v>
      </c>
      <c r="C756" s="3">
        <f t="shared" si="85"/>
        <v>3.3700000000000001E-2</v>
      </c>
      <c r="D756">
        <f t="shared" si="78"/>
        <v>100</v>
      </c>
      <c r="E756">
        <f t="shared" si="79"/>
        <v>5.23</v>
      </c>
      <c r="F756">
        <f t="shared" si="80"/>
        <v>40</v>
      </c>
      <c r="G756">
        <f t="shared" si="81"/>
        <v>4.6201682454145621</v>
      </c>
      <c r="H756">
        <f t="shared" si="82"/>
        <v>1.0248708000000005E-3</v>
      </c>
      <c r="I756" s="3">
        <v>1.1019000000000001</v>
      </c>
      <c r="J756" s="3">
        <v>3.6299999999999999E-2</v>
      </c>
      <c r="K756">
        <f t="shared" si="83"/>
        <v>3.71799999999959E-5</v>
      </c>
    </row>
    <row r="757" spans="1:11" x14ac:dyDescent="0.2">
      <c r="A757" s="5">
        <v>74.8</v>
      </c>
      <c r="B757" s="3">
        <f t="shared" si="84"/>
        <v>0.32769999999999999</v>
      </c>
      <c r="C757" s="3">
        <f t="shared" si="85"/>
        <v>3.39E-2</v>
      </c>
      <c r="D757">
        <f t="shared" si="78"/>
        <v>100</v>
      </c>
      <c r="E757">
        <f t="shared" si="79"/>
        <v>5.23</v>
      </c>
      <c r="F757">
        <f t="shared" si="80"/>
        <v>40</v>
      </c>
      <c r="G757">
        <f t="shared" si="81"/>
        <v>4.6475876415297819</v>
      </c>
      <c r="H757">
        <f t="shared" si="82"/>
        <v>1.0283226000000001E-3</v>
      </c>
      <c r="I757" s="3">
        <v>1.103</v>
      </c>
      <c r="J757" s="3">
        <v>3.6499999999999998E-2</v>
      </c>
      <c r="K757">
        <f t="shared" si="83"/>
        <v>2.0429999999997749E-5</v>
      </c>
    </row>
    <row r="758" spans="1:11" x14ac:dyDescent="0.2">
      <c r="A758" s="5">
        <v>74.900000000000006</v>
      </c>
      <c r="B758" s="3">
        <f t="shared" si="84"/>
        <v>0.32829999999999993</v>
      </c>
      <c r="C758" s="3">
        <f t="shared" si="85"/>
        <v>3.4200000000000001E-2</v>
      </c>
      <c r="D758">
        <f t="shared" si="78"/>
        <v>100</v>
      </c>
      <c r="E758">
        <f t="shared" si="79"/>
        <v>5.23</v>
      </c>
      <c r="F758">
        <f t="shared" si="80"/>
        <v>40</v>
      </c>
      <c r="G758">
        <f t="shared" si="81"/>
        <v>4.688716735702612</v>
      </c>
      <c r="H758">
        <f t="shared" si="82"/>
        <v>1.0302053999999999E-3</v>
      </c>
      <c r="I758" s="3">
        <v>1.1035999999999999</v>
      </c>
      <c r="J758" s="3">
        <v>3.6799999999999999E-2</v>
      </c>
      <c r="K758">
        <f t="shared" si="83"/>
        <v>2.7360000000004583E-5</v>
      </c>
    </row>
    <row r="759" spans="1:11" x14ac:dyDescent="0.2">
      <c r="A759" s="5">
        <v>75</v>
      </c>
      <c r="B759" s="3">
        <f t="shared" si="84"/>
        <v>0.32910000000000006</v>
      </c>
      <c r="C759" s="3">
        <f t="shared" si="85"/>
        <v>3.4200000000000001E-2</v>
      </c>
      <c r="D759">
        <f t="shared" si="78"/>
        <v>100</v>
      </c>
      <c r="E759">
        <f t="shared" si="79"/>
        <v>5.23</v>
      </c>
      <c r="F759">
        <f t="shared" si="80"/>
        <v>40</v>
      </c>
      <c r="G759">
        <f t="shared" si="81"/>
        <v>4.688716735702612</v>
      </c>
      <c r="H759">
        <f t="shared" si="82"/>
        <v>1.0327158000000003E-3</v>
      </c>
      <c r="I759" s="3">
        <v>1.1044</v>
      </c>
      <c r="J759" s="3">
        <v>3.6799999999999999E-2</v>
      </c>
      <c r="K759">
        <f t="shared" si="83"/>
        <v>3.4249999999996231E-5</v>
      </c>
    </row>
    <row r="760" spans="1:11" x14ac:dyDescent="0.2">
      <c r="A760" s="5">
        <v>75.099999999999994</v>
      </c>
      <c r="B760" s="3">
        <f t="shared" si="84"/>
        <v>0.33009999999999995</v>
      </c>
      <c r="C760" s="3">
        <f t="shared" si="85"/>
        <v>3.4300000000000004E-2</v>
      </c>
      <c r="D760">
        <f t="shared" si="78"/>
        <v>100</v>
      </c>
      <c r="E760">
        <f t="shared" si="79"/>
        <v>5.23</v>
      </c>
      <c r="F760">
        <f t="shared" si="80"/>
        <v>40</v>
      </c>
      <c r="G760">
        <f t="shared" si="81"/>
        <v>4.7024264337602224</v>
      </c>
      <c r="H760">
        <f t="shared" si="82"/>
        <v>1.0358537999999998E-3</v>
      </c>
      <c r="I760" s="3">
        <v>1.1053999999999999</v>
      </c>
      <c r="J760" s="3">
        <v>3.6900000000000002E-2</v>
      </c>
      <c r="K760">
        <f t="shared" si="83"/>
        <v>2.7480000000004606E-5</v>
      </c>
    </row>
    <row r="761" spans="1:11" x14ac:dyDescent="0.2">
      <c r="A761" s="5">
        <v>75.2</v>
      </c>
      <c r="B761" s="3">
        <f t="shared" si="84"/>
        <v>0.33090000000000008</v>
      </c>
      <c r="C761" s="3">
        <f t="shared" si="85"/>
        <v>3.44E-2</v>
      </c>
      <c r="D761">
        <f t="shared" si="78"/>
        <v>100</v>
      </c>
      <c r="E761">
        <f t="shared" si="79"/>
        <v>5.23</v>
      </c>
      <c r="F761">
        <f t="shared" si="80"/>
        <v>40</v>
      </c>
      <c r="G761">
        <f t="shared" si="81"/>
        <v>4.7161361318178319</v>
      </c>
      <c r="H761">
        <f t="shared" si="82"/>
        <v>1.0383642000000005E-3</v>
      </c>
      <c r="I761" s="3">
        <v>1.1062000000000001</v>
      </c>
      <c r="J761" s="3">
        <v>3.6999999999999998E-2</v>
      </c>
      <c r="K761">
        <f t="shared" si="83"/>
        <v>2.4114999999997346E-5</v>
      </c>
    </row>
    <row r="762" spans="1:11" x14ac:dyDescent="0.2">
      <c r="A762" s="5">
        <v>75.3</v>
      </c>
      <c r="B762" s="3">
        <f t="shared" si="84"/>
        <v>0.33160000000000001</v>
      </c>
      <c r="C762" s="3">
        <f t="shared" si="85"/>
        <v>3.4500000000000003E-2</v>
      </c>
      <c r="D762">
        <f t="shared" si="78"/>
        <v>100</v>
      </c>
      <c r="E762">
        <f t="shared" si="79"/>
        <v>5.23</v>
      </c>
      <c r="F762">
        <f t="shared" si="80"/>
        <v>40</v>
      </c>
      <c r="G762">
        <f t="shared" si="81"/>
        <v>4.7298458298754431</v>
      </c>
      <c r="H762">
        <f t="shared" si="82"/>
        <v>1.0405608000000001E-3</v>
      </c>
      <c r="I762" s="3">
        <v>1.1069</v>
      </c>
      <c r="J762" s="3">
        <v>3.7100000000000001E-2</v>
      </c>
      <c r="K762">
        <f t="shared" si="83"/>
        <v>3.1049999999996581E-5</v>
      </c>
    </row>
    <row r="763" spans="1:11" x14ac:dyDescent="0.2">
      <c r="A763" s="5">
        <v>75.400000000000006</v>
      </c>
      <c r="B763" s="3">
        <f t="shared" si="84"/>
        <v>0.33249999999999991</v>
      </c>
      <c r="C763" s="3">
        <f t="shared" si="85"/>
        <v>3.4500000000000003E-2</v>
      </c>
      <c r="D763">
        <f t="shared" si="78"/>
        <v>100</v>
      </c>
      <c r="E763">
        <f t="shared" si="79"/>
        <v>5.23</v>
      </c>
      <c r="F763">
        <f t="shared" si="80"/>
        <v>40</v>
      </c>
      <c r="G763">
        <f t="shared" si="81"/>
        <v>4.7298458298754431</v>
      </c>
      <c r="H763">
        <f t="shared" si="82"/>
        <v>1.0433849999999998E-3</v>
      </c>
      <c r="I763" s="3">
        <v>1.1077999999999999</v>
      </c>
      <c r="J763" s="3">
        <v>3.7100000000000001E-2</v>
      </c>
      <c r="K763">
        <f t="shared" si="83"/>
        <v>3.1185000000004263E-5</v>
      </c>
    </row>
    <row r="764" spans="1:11" x14ac:dyDescent="0.2">
      <c r="A764" s="5">
        <v>75.5</v>
      </c>
      <c r="B764" s="3">
        <f t="shared" si="84"/>
        <v>0.33340000000000003</v>
      </c>
      <c r="C764" s="3">
        <f t="shared" si="85"/>
        <v>3.4800000000000005E-2</v>
      </c>
      <c r="D764">
        <f t="shared" si="78"/>
        <v>100</v>
      </c>
      <c r="E764">
        <f t="shared" si="79"/>
        <v>5.23</v>
      </c>
      <c r="F764">
        <f t="shared" si="80"/>
        <v>40</v>
      </c>
      <c r="G764">
        <f t="shared" si="81"/>
        <v>4.7709749240482724</v>
      </c>
      <c r="H764">
        <f t="shared" si="82"/>
        <v>1.0462092000000001E-3</v>
      </c>
      <c r="I764" s="3">
        <v>1.1087</v>
      </c>
      <c r="J764" s="3">
        <v>3.7400000000000003E-2</v>
      </c>
      <c r="K764">
        <f t="shared" si="83"/>
        <v>2.4324999999997322E-5</v>
      </c>
    </row>
    <row r="765" spans="1:11" x14ac:dyDescent="0.2">
      <c r="A765" s="5">
        <v>75.599999999999994</v>
      </c>
      <c r="B765" s="3">
        <f t="shared" si="84"/>
        <v>0.33409999999999995</v>
      </c>
      <c r="C765" s="3">
        <f t="shared" si="85"/>
        <v>3.4700000000000002E-2</v>
      </c>
      <c r="D765">
        <f t="shared" si="78"/>
        <v>100</v>
      </c>
      <c r="E765">
        <f t="shared" si="79"/>
        <v>5.23</v>
      </c>
      <c r="F765">
        <f t="shared" si="80"/>
        <v>40</v>
      </c>
      <c r="G765">
        <f t="shared" si="81"/>
        <v>4.757265225990662</v>
      </c>
      <c r="H765">
        <f t="shared" si="82"/>
        <v>1.0484058000000001E-3</v>
      </c>
      <c r="I765" s="3">
        <v>1.1093999999999999</v>
      </c>
      <c r="J765" s="3">
        <v>3.73E-2</v>
      </c>
      <c r="K765">
        <f t="shared" si="83"/>
        <v>2.4360000000005042E-5</v>
      </c>
    </row>
    <row r="766" spans="1:11" x14ac:dyDescent="0.2">
      <c r="A766" s="5">
        <v>75.7</v>
      </c>
      <c r="B766" s="3">
        <f t="shared" si="84"/>
        <v>0.3348000000000001</v>
      </c>
      <c r="C766" s="3">
        <f t="shared" si="85"/>
        <v>3.49E-2</v>
      </c>
      <c r="D766">
        <f t="shared" si="78"/>
        <v>100</v>
      </c>
      <c r="E766">
        <f t="shared" si="79"/>
        <v>5.23</v>
      </c>
      <c r="F766">
        <f t="shared" si="80"/>
        <v>40</v>
      </c>
      <c r="G766">
        <f t="shared" si="81"/>
        <v>4.7846846221058819</v>
      </c>
      <c r="H766">
        <f t="shared" si="82"/>
        <v>1.0506024000000004E-3</v>
      </c>
      <c r="I766" s="3">
        <v>1.1101000000000001</v>
      </c>
      <c r="J766" s="3">
        <v>3.7499999999999999E-2</v>
      </c>
      <c r="K766">
        <f t="shared" si="83"/>
        <v>4.193999999999538E-5</v>
      </c>
    </row>
    <row r="767" spans="1:11" x14ac:dyDescent="0.2">
      <c r="A767" s="5">
        <v>75.8</v>
      </c>
      <c r="B767" s="3">
        <f t="shared" si="84"/>
        <v>0.33599999999999997</v>
      </c>
      <c r="C767" s="3">
        <f t="shared" si="85"/>
        <v>3.5000000000000003E-2</v>
      </c>
      <c r="D767">
        <f t="shared" si="78"/>
        <v>100</v>
      </c>
      <c r="E767">
        <f t="shared" si="79"/>
        <v>5.23</v>
      </c>
      <c r="F767">
        <f t="shared" si="80"/>
        <v>40</v>
      </c>
      <c r="G767">
        <f t="shared" si="81"/>
        <v>4.7983943201634922</v>
      </c>
      <c r="H767">
        <f t="shared" si="82"/>
        <v>1.054368E-3</v>
      </c>
      <c r="I767" s="3">
        <v>1.1113</v>
      </c>
      <c r="J767" s="3">
        <v>3.7600000000000001E-2</v>
      </c>
      <c r="K767">
        <f t="shared" si="83"/>
        <v>2.8000000000004692E-5</v>
      </c>
    </row>
    <row r="768" spans="1:11" x14ac:dyDescent="0.2">
      <c r="A768" s="5">
        <v>75.900000000000006</v>
      </c>
      <c r="B768" s="3">
        <f t="shared" si="84"/>
        <v>0.3368000000000001</v>
      </c>
      <c r="C768" s="3">
        <f t="shared" si="85"/>
        <v>3.5000000000000003E-2</v>
      </c>
      <c r="D768">
        <f t="shared" si="78"/>
        <v>100</v>
      </c>
      <c r="E768">
        <f t="shared" si="79"/>
        <v>5.23</v>
      </c>
      <c r="F768">
        <f t="shared" si="80"/>
        <v>40</v>
      </c>
      <c r="G768">
        <f t="shared" si="81"/>
        <v>4.7983943201634922</v>
      </c>
      <c r="H768">
        <f t="shared" si="82"/>
        <v>1.0568784000000002E-3</v>
      </c>
      <c r="I768" s="3">
        <v>1.1121000000000001</v>
      </c>
      <c r="J768" s="3">
        <v>3.7600000000000001E-2</v>
      </c>
      <c r="K768">
        <f t="shared" si="83"/>
        <v>2.1029999999997683E-5</v>
      </c>
    </row>
    <row r="769" spans="1:11" x14ac:dyDescent="0.2">
      <c r="A769" s="5">
        <v>76</v>
      </c>
      <c r="B769" s="3">
        <f t="shared" si="84"/>
        <v>0.33740000000000003</v>
      </c>
      <c r="C769" s="3">
        <f t="shared" si="85"/>
        <v>3.5099999999999999E-2</v>
      </c>
      <c r="D769">
        <f t="shared" si="78"/>
        <v>100</v>
      </c>
      <c r="E769">
        <f t="shared" si="79"/>
        <v>5.23</v>
      </c>
      <c r="F769">
        <f t="shared" si="80"/>
        <v>40</v>
      </c>
      <c r="G769">
        <f t="shared" si="81"/>
        <v>4.8121040182211026</v>
      </c>
      <c r="H769">
        <f t="shared" si="82"/>
        <v>1.0587611999999999E-3</v>
      </c>
      <c r="I769" s="3">
        <v>1.1127</v>
      </c>
      <c r="J769" s="3">
        <v>3.7699999999999997E-2</v>
      </c>
      <c r="K769">
        <f t="shared" si="83"/>
        <v>2.8119999999996905E-5</v>
      </c>
    </row>
    <row r="770" spans="1:11" x14ac:dyDescent="0.2">
      <c r="A770" s="5">
        <v>76.099999999999994</v>
      </c>
      <c r="B770" s="3">
        <f t="shared" si="84"/>
        <v>0.33819999999999995</v>
      </c>
      <c r="C770" s="3">
        <f t="shared" si="85"/>
        <v>3.5200000000000002E-2</v>
      </c>
      <c r="D770">
        <f t="shared" si="78"/>
        <v>100</v>
      </c>
      <c r="E770">
        <f t="shared" si="79"/>
        <v>5.23</v>
      </c>
      <c r="F770">
        <f t="shared" si="80"/>
        <v>40</v>
      </c>
      <c r="G770">
        <f t="shared" si="81"/>
        <v>4.825813716278712</v>
      </c>
      <c r="H770">
        <f t="shared" si="82"/>
        <v>1.0612715999999997E-3</v>
      </c>
      <c r="I770" s="3">
        <v>1.1134999999999999</v>
      </c>
      <c r="J770" s="3">
        <v>3.78E-2</v>
      </c>
      <c r="K770">
        <f t="shared" si="83"/>
        <v>3.5200000000003939E-5</v>
      </c>
    </row>
    <row r="771" spans="1:11" x14ac:dyDescent="0.2">
      <c r="A771" s="5">
        <v>76.2</v>
      </c>
      <c r="B771" s="3">
        <f t="shared" si="84"/>
        <v>0.33920000000000006</v>
      </c>
      <c r="C771" s="3">
        <f t="shared" si="85"/>
        <v>3.5200000000000002E-2</v>
      </c>
      <c r="D771">
        <f t="shared" si="78"/>
        <v>100</v>
      </c>
      <c r="E771">
        <f t="shared" si="79"/>
        <v>5.23</v>
      </c>
      <c r="F771">
        <f t="shared" si="80"/>
        <v>40</v>
      </c>
      <c r="G771">
        <f t="shared" si="81"/>
        <v>4.825813716278712</v>
      </c>
      <c r="H771">
        <f t="shared" si="82"/>
        <v>1.0644096000000005E-3</v>
      </c>
      <c r="I771" s="3">
        <v>1.1145</v>
      </c>
      <c r="J771" s="3">
        <v>3.78E-2</v>
      </c>
      <c r="K771">
        <f t="shared" si="83"/>
        <v>3.1724999999996509E-5</v>
      </c>
    </row>
    <row r="772" spans="1:11" x14ac:dyDescent="0.2">
      <c r="A772" s="5">
        <v>76.3</v>
      </c>
      <c r="B772" s="3">
        <f t="shared" si="84"/>
        <v>0.34009999999999996</v>
      </c>
      <c r="C772" s="3">
        <f t="shared" si="85"/>
        <v>3.5300000000000005E-2</v>
      </c>
      <c r="D772">
        <f t="shared" si="78"/>
        <v>100</v>
      </c>
      <c r="E772">
        <f t="shared" si="79"/>
        <v>5.23</v>
      </c>
      <c r="F772">
        <f t="shared" si="80"/>
        <v>40</v>
      </c>
      <c r="G772">
        <f t="shared" si="81"/>
        <v>4.8395234143363224</v>
      </c>
      <c r="H772">
        <f t="shared" si="82"/>
        <v>1.0672337999999997E-3</v>
      </c>
      <c r="I772" s="3">
        <v>1.1153999999999999</v>
      </c>
      <c r="J772" s="3">
        <v>3.7900000000000003E-2</v>
      </c>
      <c r="K772">
        <f t="shared" si="83"/>
        <v>2.4745000000005127E-5</v>
      </c>
    </row>
    <row r="773" spans="1:11" x14ac:dyDescent="0.2">
      <c r="A773" s="5">
        <v>76.400000000000006</v>
      </c>
      <c r="B773" s="3">
        <f t="shared" si="84"/>
        <v>0.3408000000000001</v>
      </c>
      <c r="C773" s="3">
        <f t="shared" si="85"/>
        <v>3.5400000000000001E-2</v>
      </c>
      <c r="D773">
        <f t="shared" si="78"/>
        <v>100</v>
      </c>
      <c r="E773">
        <f t="shared" si="79"/>
        <v>5.23</v>
      </c>
      <c r="F773">
        <f t="shared" si="80"/>
        <v>40</v>
      </c>
      <c r="G773">
        <f t="shared" si="81"/>
        <v>4.8532331123939327</v>
      </c>
      <c r="H773">
        <f t="shared" si="82"/>
        <v>1.0694304000000003E-3</v>
      </c>
      <c r="I773" s="3">
        <v>1.1161000000000001</v>
      </c>
      <c r="J773" s="3">
        <v>3.7999999999999999E-2</v>
      </c>
      <c r="K773">
        <f t="shared" si="83"/>
        <v>3.5349999999996116E-5</v>
      </c>
    </row>
    <row r="774" spans="1:11" x14ac:dyDescent="0.2">
      <c r="A774" s="5">
        <v>76.5</v>
      </c>
      <c r="B774" s="3">
        <f t="shared" si="84"/>
        <v>0.34179999999999999</v>
      </c>
      <c r="C774" s="3">
        <f t="shared" si="85"/>
        <v>3.5300000000000005E-2</v>
      </c>
      <c r="D774">
        <f t="shared" si="78"/>
        <v>100</v>
      </c>
      <c r="E774">
        <f t="shared" si="79"/>
        <v>5.23</v>
      </c>
      <c r="F774">
        <f t="shared" si="80"/>
        <v>40</v>
      </c>
      <c r="G774">
        <f t="shared" si="81"/>
        <v>4.8395234143363224</v>
      </c>
      <c r="H774">
        <f t="shared" si="82"/>
        <v>1.0725684E-3</v>
      </c>
      <c r="I774" s="3">
        <v>1.1171</v>
      </c>
      <c r="J774" s="3">
        <v>3.7900000000000003E-2</v>
      </c>
      <c r="K774">
        <f t="shared" si="83"/>
        <v>3.1905000000004357E-5</v>
      </c>
    </row>
    <row r="775" spans="1:11" x14ac:dyDescent="0.2">
      <c r="A775" s="5">
        <v>76.599999999999994</v>
      </c>
      <c r="B775" s="3">
        <f t="shared" si="84"/>
        <v>0.34270000000000012</v>
      </c>
      <c r="C775" s="3">
        <f t="shared" si="85"/>
        <v>3.56E-2</v>
      </c>
      <c r="D775">
        <f t="shared" si="78"/>
        <v>100</v>
      </c>
      <c r="E775">
        <f t="shared" si="79"/>
        <v>5.23</v>
      </c>
      <c r="F775">
        <f t="shared" si="80"/>
        <v>40</v>
      </c>
      <c r="G775">
        <f t="shared" si="81"/>
        <v>4.8806525085091517</v>
      </c>
      <c r="H775">
        <f t="shared" si="82"/>
        <v>1.0753926000000003E-3</v>
      </c>
      <c r="I775" s="3">
        <v>1.1180000000000001</v>
      </c>
      <c r="J775" s="3">
        <v>3.8199999999999998E-2</v>
      </c>
      <c r="K775">
        <f t="shared" si="83"/>
        <v>2.1389999999997645E-5</v>
      </c>
    </row>
    <row r="776" spans="1:11" x14ac:dyDescent="0.2">
      <c r="A776" s="5">
        <v>76.7</v>
      </c>
      <c r="B776" s="3">
        <f t="shared" si="84"/>
        <v>0.34330000000000005</v>
      </c>
      <c r="C776" s="3">
        <f t="shared" si="85"/>
        <v>3.5700000000000003E-2</v>
      </c>
      <c r="D776">
        <f t="shared" si="78"/>
        <v>100</v>
      </c>
      <c r="E776">
        <f t="shared" si="79"/>
        <v>5.23</v>
      </c>
      <c r="F776">
        <f t="shared" si="80"/>
        <v>40</v>
      </c>
      <c r="G776">
        <f t="shared" si="81"/>
        <v>4.894362206566762</v>
      </c>
      <c r="H776">
        <f t="shared" si="82"/>
        <v>1.0772754000000001E-3</v>
      </c>
      <c r="I776" s="3">
        <v>1.1186</v>
      </c>
      <c r="J776" s="3">
        <v>3.8300000000000001E-2</v>
      </c>
      <c r="K776">
        <f t="shared" si="83"/>
        <v>2.8559999999996857E-5</v>
      </c>
    </row>
    <row r="777" spans="1:11" x14ac:dyDescent="0.2">
      <c r="A777" s="5">
        <v>76.8</v>
      </c>
      <c r="B777" s="3">
        <f t="shared" si="84"/>
        <v>0.34409999999999996</v>
      </c>
      <c r="C777" s="3">
        <f t="shared" si="85"/>
        <v>3.5700000000000003E-2</v>
      </c>
      <c r="D777">
        <f t="shared" si="78"/>
        <v>100</v>
      </c>
      <c r="E777">
        <f t="shared" si="79"/>
        <v>5.23</v>
      </c>
      <c r="F777">
        <f t="shared" si="80"/>
        <v>40</v>
      </c>
      <c r="G777">
        <f t="shared" si="81"/>
        <v>4.894362206566762</v>
      </c>
      <c r="H777">
        <f t="shared" si="82"/>
        <v>1.0797857999999998E-3</v>
      </c>
      <c r="I777" s="3">
        <v>1.1194</v>
      </c>
      <c r="J777" s="3">
        <v>3.8300000000000001E-2</v>
      </c>
      <c r="K777">
        <f t="shared" si="83"/>
        <v>3.2220000000004398E-5</v>
      </c>
    </row>
    <row r="778" spans="1:11" x14ac:dyDescent="0.2">
      <c r="A778" s="5">
        <v>76.900000000000006</v>
      </c>
      <c r="B778" s="3">
        <f t="shared" si="84"/>
        <v>0.34500000000000008</v>
      </c>
      <c r="C778" s="3">
        <f t="shared" si="85"/>
        <v>3.5900000000000001E-2</v>
      </c>
      <c r="D778">
        <f t="shared" ref="D778:D841" si="86">$E$4</f>
        <v>100</v>
      </c>
      <c r="E778">
        <f t="shared" ref="E778:E841" si="87">$F$4</f>
        <v>5.23</v>
      </c>
      <c r="F778">
        <f t="shared" ref="F778:F841" si="88">$G$4</f>
        <v>40</v>
      </c>
      <c r="G778">
        <f t="shared" ref="G778:G795" si="89">3*C778*D778*1000/(2*F778*E778^2)</f>
        <v>4.9217816026819818</v>
      </c>
      <c r="H778">
        <f t="shared" ref="H778:H796" si="90">6*B778*E778/(D778^2)</f>
        <v>1.0826100000000001E-3</v>
      </c>
      <c r="I778" s="3">
        <v>1.1203000000000001</v>
      </c>
      <c r="J778" s="3">
        <v>3.85E-2</v>
      </c>
      <c r="K778">
        <f t="shared" ref="K778:K795" si="91">(C779+C778)/2*(B779-B778)</f>
        <v>2.8719999999996838E-5</v>
      </c>
    </row>
    <row r="779" spans="1:11" x14ac:dyDescent="0.2">
      <c r="A779" s="5">
        <v>77</v>
      </c>
      <c r="B779" s="3">
        <f t="shared" si="84"/>
        <v>0.3458</v>
      </c>
      <c r="C779" s="3">
        <f t="shared" si="85"/>
        <v>3.5900000000000001E-2</v>
      </c>
      <c r="D779">
        <f t="shared" si="86"/>
        <v>100</v>
      </c>
      <c r="E779">
        <f t="shared" si="87"/>
        <v>5.23</v>
      </c>
      <c r="F779">
        <f t="shared" si="88"/>
        <v>40</v>
      </c>
      <c r="G779">
        <f t="shared" si="89"/>
        <v>4.9217816026819818</v>
      </c>
      <c r="H779">
        <f t="shared" si="90"/>
        <v>1.0851203999999999E-3</v>
      </c>
      <c r="I779" s="3">
        <v>1.1211</v>
      </c>
      <c r="J779" s="3">
        <v>3.85E-2</v>
      </c>
      <c r="K779">
        <f t="shared" si="91"/>
        <v>2.5199999999997228E-5</v>
      </c>
    </row>
    <row r="780" spans="1:11" x14ac:dyDescent="0.2">
      <c r="A780" s="5">
        <v>77.099999999999994</v>
      </c>
      <c r="B780" s="3">
        <f t="shared" si="84"/>
        <v>0.34649999999999992</v>
      </c>
      <c r="C780" s="3">
        <f t="shared" si="85"/>
        <v>3.61E-2</v>
      </c>
      <c r="D780">
        <f t="shared" si="86"/>
        <v>100</v>
      </c>
      <c r="E780">
        <f t="shared" si="87"/>
        <v>5.23</v>
      </c>
      <c r="F780">
        <f t="shared" si="88"/>
        <v>40</v>
      </c>
      <c r="G780">
        <f t="shared" si="89"/>
        <v>4.9492009987972017</v>
      </c>
      <c r="H780">
        <f t="shared" si="90"/>
        <v>1.087317E-3</v>
      </c>
      <c r="I780" s="3">
        <v>1.1217999999999999</v>
      </c>
      <c r="J780" s="3">
        <v>3.8699999999999998E-2</v>
      </c>
      <c r="K780">
        <f t="shared" si="91"/>
        <v>3.244500000000443E-5</v>
      </c>
    </row>
    <row r="781" spans="1:11" x14ac:dyDescent="0.2">
      <c r="A781" s="5">
        <v>77.2</v>
      </c>
      <c r="B781" s="3">
        <f t="shared" si="84"/>
        <v>0.34740000000000004</v>
      </c>
      <c r="C781" s="3">
        <f t="shared" si="85"/>
        <v>3.6000000000000004E-2</v>
      </c>
      <c r="D781">
        <f t="shared" si="86"/>
        <v>100</v>
      </c>
      <c r="E781">
        <f t="shared" si="87"/>
        <v>5.23</v>
      </c>
      <c r="F781">
        <f t="shared" si="88"/>
        <v>40</v>
      </c>
      <c r="G781">
        <f t="shared" si="89"/>
        <v>4.9354913007395913</v>
      </c>
      <c r="H781">
        <f t="shared" si="90"/>
        <v>1.0901412000000005E-3</v>
      </c>
      <c r="I781" s="3">
        <v>1.1227</v>
      </c>
      <c r="J781" s="3">
        <v>3.8600000000000002E-2</v>
      </c>
      <c r="K781">
        <f t="shared" si="91"/>
        <v>3.6099999999996032E-5</v>
      </c>
    </row>
    <row r="782" spans="1:11" x14ac:dyDescent="0.2">
      <c r="A782" s="5">
        <v>77.3</v>
      </c>
      <c r="B782" s="3">
        <f t="shared" si="84"/>
        <v>0.34839999999999993</v>
      </c>
      <c r="C782" s="3">
        <f t="shared" si="85"/>
        <v>3.6200000000000003E-2</v>
      </c>
      <c r="D782">
        <f t="shared" si="86"/>
        <v>100</v>
      </c>
      <c r="E782">
        <f t="shared" si="87"/>
        <v>5.23</v>
      </c>
      <c r="F782">
        <f t="shared" si="88"/>
        <v>40</v>
      </c>
      <c r="G782">
        <f t="shared" si="89"/>
        <v>4.9629106968548111</v>
      </c>
      <c r="H782">
        <f t="shared" si="90"/>
        <v>1.0932792E-3</v>
      </c>
      <c r="I782" s="3">
        <v>1.1236999999999999</v>
      </c>
      <c r="J782" s="3">
        <v>3.8800000000000001E-2</v>
      </c>
      <c r="K782">
        <f t="shared" si="91"/>
        <v>2.5410000000005261E-5</v>
      </c>
    </row>
    <row r="783" spans="1:11" x14ac:dyDescent="0.2">
      <c r="A783" s="5">
        <v>77.400000000000006</v>
      </c>
      <c r="B783" s="3">
        <f t="shared" si="84"/>
        <v>0.34910000000000008</v>
      </c>
      <c r="C783" s="3">
        <f t="shared" si="85"/>
        <v>3.6400000000000002E-2</v>
      </c>
      <c r="D783">
        <f t="shared" si="86"/>
        <v>100</v>
      </c>
      <c r="E783">
        <f t="shared" si="87"/>
        <v>5.23</v>
      </c>
      <c r="F783">
        <f t="shared" si="88"/>
        <v>40</v>
      </c>
      <c r="G783">
        <f t="shared" si="89"/>
        <v>4.9903300929700318</v>
      </c>
      <c r="H783">
        <f t="shared" si="90"/>
        <v>1.0954758000000005E-3</v>
      </c>
      <c r="I783" s="3">
        <v>1.1244000000000001</v>
      </c>
      <c r="J783" s="3">
        <v>3.9E-2</v>
      </c>
      <c r="K783">
        <f t="shared" si="91"/>
        <v>2.5479999999997195E-5</v>
      </c>
    </row>
    <row r="784" spans="1:11" x14ac:dyDescent="0.2">
      <c r="A784" s="5">
        <v>77.5</v>
      </c>
      <c r="B784" s="3">
        <f t="shared" si="84"/>
        <v>0.3498</v>
      </c>
      <c r="C784" s="3">
        <f t="shared" si="85"/>
        <v>3.6400000000000002E-2</v>
      </c>
      <c r="D784">
        <f t="shared" si="86"/>
        <v>100</v>
      </c>
      <c r="E784">
        <f t="shared" si="87"/>
        <v>5.23</v>
      </c>
      <c r="F784">
        <f t="shared" si="88"/>
        <v>40</v>
      </c>
      <c r="G784">
        <f t="shared" si="89"/>
        <v>4.9903300929700318</v>
      </c>
      <c r="H784">
        <f t="shared" si="90"/>
        <v>1.0976724E-3</v>
      </c>
      <c r="I784" s="3">
        <v>1.1251</v>
      </c>
      <c r="J784" s="3">
        <v>3.9E-2</v>
      </c>
      <c r="K784">
        <f t="shared" si="91"/>
        <v>4.0205000000003685E-5</v>
      </c>
    </row>
    <row r="785" spans="1:11" x14ac:dyDescent="0.2">
      <c r="A785" s="5">
        <v>77.599999999999994</v>
      </c>
      <c r="B785" s="3">
        <f t="shared" si="84"/>
        <v>0.3509000000000001</v>
      </c>
      <c r="C785" s="3">
        <f t="shared" si="85"/>
        <v>3.6700000000000003E-2</v>
      </c>
      <c r="D785">
        <f t="shared" si="86"/>
        <v>100</v>
      </c>
      <c r="E785">
        <f t="shared" si="87"/>
        <v>5.23</v>
      </c>
      <c r="F785">
        <f t="shared" si="88"/>
        <v>40</v>
      </c>
      <c r="G785">
        <f t="shared" si="89"/>
        <v>5.0314591871428611</v>
      </c>
      <c r="H785">
        <f t="shared" si="90"/>
        <v>1.1011242000000003E-3</v>
      </c>
      <c r="I785" s="3">
        <v>1.1262000000000001</v>
      </c>
      <c r="J785" s="3">
        <v>3.9300000000000002E-2</v>
      </c>
      <c r="K785">
        <f t="shared" si="91"/>
        <v>3.3074999999996359E-5</v>
      </c>
    </row>
    <row r="786" spans="1:11" x14ac:dyDescent="0.2">
      <c r="A786" s="5">
        <v>77.7</v>
      </c>
      <c r="B786" s="3">
        <f t="shared" si="84"/>
        <v>0.3518</v>
      </c>
      <c r="C786" s="3">
        <f t="shared" si="85"/>
        <v>3.6799999999999999E-2</v>
      </c>
      <c r="D786">
        <f t="shared" si="86"/>
        <v>100</v>
      </c>
      <c r="E786">
        <f t="shared" si="87"/>
        <v>5.23</v>
      </c>
      <c r="F786">
        <f t="shared" si="88"/>
        <v>40</v>
      </c>
      <c r="G786">
        <f t="shared" si="89"/>
        <v>5.0451688852004715</v>
      </c>
      <c r="H786">
        <f t="shared" si="90"/>
        <v>1.1039484000000001E-3</v>
      </c>
      <c r="I786" s="3">
        <v>1.1271</v>
      </c>
      <c r="J786" s="3">
        <v>3.9399999999999998E-2</v>
      </c>
      <c r="K786">
        <f t="shared" si="91"/>
        <v>2.579499999999716E-5</v>
      </c>
    </row>
    <row r="787" spans="1:11" x14ac:dyDescent="0.2">
      <c r="A787" s="5">
        <v>77.8</v>
      </c>
      <c r="B787" s="3">
        <f t="shared" si="84"/>
        <v>0.35249999999999992</v>
      </c>
      <c r="C787" s="3">
        <f t="shared" si="85"/>
        <v>3.6900000000000002E-2</v>
      </c>
      <c r="D787">
        <f t="shared" si="86"/>
        <v>100</v>
      </c>
      <c r="E787">
        <f t="shared" si="87"/>
        <v>5.23</v>
      </c>
      <c r="F787">
        <f t="shared" si="88"/>
        <v>40</v>
      </c>
      <c r="G787">
        <f t="shared" si="89"/>
        <v>5.0588785832580809</v>
      </c>
      <c r="H787">
        <f t="shared" si="90"/>
        <v>1.1061449999999998E-3</v>
      </c>
      <c r="I787" s="3">
        <v>1.1277999999999999</v>
      </c>
      <c r="J787" s="3">
        <v>3.95E-2</v>
      </c>
      <c r="K787">
        <f t="shared" si="91"/>
        <v>2.9520000000004945E-5</v>
      </c>
    </row>
    <row r="788" spans="1:11" x14ac:dyDescent="0.2">
      <c r="A788" s="5">
        <v>77.900000000000006</v>
      </c>
      <c r="B788" s="3">
        <f t="shared" si="84"/>
        <v>0.35330000000000006</v>
      </c>
      <c r="C788" s="3">
        <f t="shared" si="85"/>
        <v>3.6900000000000002E-2</v>
      </c>
      <c r="D788">
        <f t="shared" si="86"/>
        <v>100</v>
      </c>
      <c r="E788">
        <f t="shared" si="87"/>
        <v>5.23</v>
      </c>
      <c r="F788">
        <f t="shared" si="88"/>
        <v>40</v>
      </c>
      <c r="G788">
        <f t="shared" si="89"/>
        <v>5.0588785832580809</v>
      </c>
      <c r="H788">
        <f t="shared" si="90"/>
        <v>1.1086554000000004E-3</v>
      </c>
      <c r="I788" s="3">
        <v>1.1286</v>
      </c>
      <c r="J788" s="3">
        <v>3.95E-2</v>
      </c>
      <c r="K788">
        <f t="shared" si="91"/>
        <v>3.6949999999995931E-5</v>
      </c>
    </row>
    <row r="789" spans="1:11" x14ac:dyDescent="0.2">
      <c r="A789" s="5">
        <v>78</v>
      </c>
      <c r="B789" s="3">
        <f t="shared" si="84"/>
        <v>0.35429999999999995</v>
      </c>
      <c r="C789" s="3">
        <f t="shared" si="85"/>
        <v>3.7000000000000005E-2</v>
      </c>
      <c r="D789">
        <f t="shared" si="86"/>
        <v>100</v>
      </c>
      <c r="E789">
        <f t="shared" si="87"/>
        <v>5.23</v>
      </c>
      <c r="F789">
        <f t="shared" si="88"/>
        <v>40</v>
      </c>
      <c r="G789">
        <f t="shared" si="89"/>
        <v>5.0725882813156922</v>
      </c>
      <c r="H789">
        <f t="shared" si="90"/>
        <v>1.1117933999999999E-3</v>
      </c>
      <c r="I789" s="3">
        <v>1.1295999999999999</v>
      </c>
      <c r="J789" s="3">
        <v>3.9600000000000003E-2</v>
      </c>
      <c r="K789">
        <f t="shared" si="91"/>
        <v>2.5970000000005384E-5</v>
      </c>
    </row>
    <row r="790" spans="1:11" x14ac:dyDescent="0.2">
      <c r="A790" s="5">
        <v>78.099999999999994</v>
      </c>
      <c r="B790" s="3">
        <f t="shared" si="84"/>
        <v>0.35500000000000009</v>
      </c>
      <c r="C790" s="3">
        <f t="shared" si="85"/>
        <v>3.7200000000000004E-2</v>
      </c>
      <c r="D790">
        <f t="shared" si="86"/>
        <v>100</v>
      </c>
      <c r="E790">
        <f t="shared" si="87"/>
        <v>5.23</v>
      </c>
      <c r="F790">
        <f t="shared" si="88"/>
        <v>40</v>
      </c>
      <c r="G790">
        <f t="shared" si="89"/>
        <v>5.1000076774309111</v>
      </c>
      <c r="H790">
        <f t="shared" si="90"/>
        <v>1.1139900000000005E-3</v>
      </c>
      <c r="I790" s="3">
        <v>1.1303000000000001</v>
      </c>
      <c r="J790" s="3">
        <v>3.9800000000000002E-2</v>
      </c>
      <c r="K790">
        <f t="shared" si="91"/>
        <v>2.607499999999713E-5</v>
      </c>
    </row>
    <row r="791" spans="1:11" x14ac:dyDescent="0.2">
      <c r="A791" s="5">
        <v>78.2</v>
      </c>
      <c r="B791" s="3">
        <f t="shared" si="84"/>
        <v>0.35570000000000002</v>
      </c>
      <c r="C791" s="3">
        <f t="shared" si="85"/>
        <v>3.73E-2</v>
      </c>
      <c r="D791">
        <f t="shared" si="86"/>
        <v>100</v>
      </c>
      <c r="E791">
        <f t="shared" si="87"/>
        <v>5.23</v>
      </c>
      <c r="F791">
        <f t="shared" si="88"/>
        <v>40</v>
      </c>
      <c r="G791">
        <f t="shared" si="89"/>
        <v>5.1137173754885215</v>
      </c>
      <c r="H791">
        <f t="shared" si="90"/>
        <v>1.1161865999999999E-3</v>
      </c>
      <c r="I791" s="3">
        <v>1.131</v>
      </c>
      <c r="J791" s="3">
        <v>3.9899999999999998E-2</v>
      </c>
      <c r="K791">
        <f t="shared" si="91"/>
        <v>3.3614999999996296E-5</v>
      </c>
    </row>
    <row r="792" spans="1:11" x14ac:dyDescent="0.2">
      <c r="A792" s="5">
        <v>78.3</v>
      </c>
      <c r="B792" s="3">
        <f t="shared" si="84"/>
        <v>0.35659999999999992</v>
      </c>
      <c r="C792" s="3">
        <f t="shared" si="85"/>
        <v>3.7400000000000003E-2</v>
      </c>
      <c r="D792">
        <f t="shared" si="86"/>
        <v>100</v>
      </c>
      <c r="E792">
        <f t="shared" si="87"/>
        <v>5.23</v>
      </c>
      <c r="F792">
        <f t="shared" si="88"/>
        <v>40</v>
      </c>
      <c r="G792">
        <f t="shared" si="89"/>
        <v>5.1274270735461309</v>
      </c>
      <c r="H792">
        <f t="shared" si="90"/>
        <v>1.1190107999999998E-3</v>
      </c>
      <c r="I792" s="3">
        <v>1.1318999999999999</v>
      </c>
      <c r="J792" s="3">
        <v>0.04</v>
      </c>
      <c r="K792">
        <f t="shared" si="91"/>
        <v>3.7300000000004173E-5</v>
      </c>
    </row>
    <row r="793" spans="1:11" x14ac:dyDescent="0.2">
      <c r="A793" s="5">
        <v>78.400000000000006</v>
      </c>
      <c r="B793" s="3">
        <f t="shared" si="84"/>
        <v>0.35760000000000003</v>
      </c>
      <c r="C793" s="3">
        <f t="shared" si="85"/>
        <v>3.7200000000000004E-2</v>
      </c>
      <c r="D793">
        <f t="shared" si="86"/>
        <v>100</v>
      </c>
      <c r="E793">
        <f t="shared" si="87"/>
        <v>5.23</v>
      </c>
      <c r="F793">
        <f t="shared" si="88"/>
        <v>40</v>
      </c>
      <c r="G793">
        <f t="shared" si="89"/>
        <v>5.1000076774309111</v>
      </c>
      <c r="H793">
        <f t="shared" si="90"/>
        <v>1.1221488000000002E-3</v>
      </c>
      <c r="I793" s="3">
        <v>1.1329</v>
      </c>
      <c r="J793" s="3">
        <v>3.9800000000000002E-2</v>
      </c>
      <c r="K793">
        <f t="shared" si="91"/>
        <v>2.2409999999997534E-5</v>
      </c>
    </row>
    <row r="794" spans="1:11" x14ac:dyDescent="0.2">
      <c r="A794" s="5">
        <v>78.5</v>
      </c>
      <c r="B794" s="3">
        <f t="shared" si="84"/>
        <v>0.35819999999999996</v>
      </c>
      <c r="C794" s="3">
        <f t="shared" si="85"/>
        <v>3.7499999999999999E-2</v>
      </c>
      <c r="D794">
        <f t="shared" si="86"/>
        <v>100</v>
      </c>
      <c r="E794">
        <f t="shared" si="87"/>
        <v>5.23</v>
      </c>
      <c r="F794">
        <f t="shared" si="88"/>
        <v>40</v>
      </c>
      <c r="G794">
        <f t="shared" si="89"/>
        <v>5.1411367716037404</v>
      </c>
      <c r="H794">
        <f t="shared" si="90"/>
        <v>1.1240315999999997E-3</v>
      </c>
      <c r="I794" s="3">
        <v>1.1335</v>
      </c>
      <c r="J794" s="3">
        <v>4.0099999999999997E-2</v>
      </c>
      <c r="K794">
        <f t="shared" si="91"/>
        <v>3.3750000000004608E-5</v>
      </c>
    </row>
    <row r="795" spans="1:11" s="2" customFormat="1" x14ac:dyDescent="0.2">
      <c r="A795" s="9">
        <v>78.599999999999994</v>
      </c>
      <c r="B795" s="3">
        <f t="shared" si="84"/>
        <v>0.35910000000000009</v>
      </c>
      <c r="C795" s="3">
        <f t="shared" si="85"/>
        <v>3.7499999999999999E-2</v>
      </c>
      <c r="D795" s="2">
        <f t="shared" si="86"/>
        <v>100</v>
      </c>
      <c r="E795" s="2">
        <f t="shared" si="87"/>
        <v>5.23</v>
      </c>
      <c r="F795" s="2">
        <f t="shared" si="88"/>
        <v>40</v>
      </c>
      <c r="G795" s="2">
        <f t="shared" si="89"/>
        <v>5.1411367716037404</v>
      </c>
      <c r="H795" s="2">
        <f t="shared" si="90"/>
        <v>1.1268558000000002E-3</v>
      </c>
      <c r="I795" s="10">
        <v>1.1344000000000001</v>
      </c>
      <c r="J795" s="10">
        <v>4.0099999999999997E-2</v>
      </c>
      <c r="K795" s="2">
        <f t="shared" si="91"/>
        <v>1.8314999999997981E-5</v>
      </c>
    </row>
    <row r="796" spans="1:11" x14ac:dyDescent="0.2">
      <c r="A796" s="5">
        <v>78.7</v>
      </c>
      <c r="B796" s="3">
        <f t="shared" si="84"/>
        <v>0.36019999999999996</v>
      </c>
      <c r="C796" s="3">
        <f t="shared" si="85"/>
        <v>-4.1999999999999997E-3</v>
      </c>
      <c r="D796">
        <f t="shared" si="86"/>
        <v>100</v>
      </c>
      <c r="E796">
        <f t="shared" si="87"/>
        <v>5.23</v>
      </c>
      <c r="F796">
        <f t="shared" si="88"/>
        <v>40</v>
      </c>
      <c r="G796">
        <v>0</v>
      </c>
      <c r="H796">
        <f t="shared" si="90"/>
        <v>1.1303076000000001E-3</v>
      </c>
      <c r="I796" s="3">
        <v>1.1355</v>
      </c>
      <c r="J796" s="3">
        <v>-1.6000000000000001E-3</v>
      </c>
    </row>
    <row r="797" spans="1:11" x14ac:dyDescent="0.2">
      <c r="A797" s="5">
        <v>78.8</v>
      </c>
      <c r="B797" s="3">
        <f t="shared" si="84"/>
        <v>0.36080000000000012</v>
      </c>
      <c r="C797" s="3">
        <f t="shared" si="85"/>
        <v>-2.6999999999999997E-3</v>
      </c>
      <c r="D797">
        <f t="shared" si="86"/>
        <v>100</v>
      </c>
      <c r="E797">
        <f t="shared" si="87"/>
        <v>5.23</v>
      </c>
      <c r="F797">
        <f t="shared" si="88"/>
        <v>40</v>
      </c>
      <c r="I797" s="3">
        <v>1.1361000000000001</v>
      </c>
      <c r="J797" s="3">
        <v>-1E-4</v>
      </c>
      <c r="K797">
        <f>SUM(K9:K795)</f>
        <v>6.2379700000000015E-3</v>
      </c>
    </row>
    <row r="798" spans="1:11" x14ac:dyDescent="0.2">
      <c r="A798" s="5">
        <v>78.900000000000006</v>
      </c>
      <c r="B798" s="3">
        <f t="shared" si="84"/>
        <v>0.36150000000000004</v>
      </c>
      <c r="C798" s="3">
        <f t="shared" si="85"/>
        <v>-2.5999999999999999E-3</v>
      </c>
      <c r="D798">
        <f t="shared" si="86"/>
        <v>100</v>
      </c>
      <c r="E798">
        <f t="shared" si="87"/>
        <v>5.23</v>
      </c>
      <c r="F798">
        <f t="shared" si="88"/>
        <v>40</v>
      </c>
      <c r="G798">
        <f>MAX(G9:G796)</f>
        <v>5.1411367716037404</v>
      </c>
      <c r="I798" s="3">
        <v>1.1368</v>
      </c>
      <c r="J798" s="3">
        <v>0</v>
      </c>
    </row>
    <row r="799" spans="1:11" x14ac:dyDescent="0.2">
      <c r="A799" s="5">
        <v>79</v>
      </c>
      <c r="B799" s="3">
        <f t="shared" si="84"/>
        <v>0.36239999999999994</v>
      </c>
      <c r="C799" s="3">
        <f t="shared" si="85"/>
        <v>-2.5999999999999999E-3</v>
      </c>
      <c r="D799">
        <f t="shared" si="86"/>
        <v>100</v>
      </c>
      <c r="E799">
        <f t="shared" si="87"/>
        <v>5.23</v>
      </c>
      <c r="F799">
        <f t="shared" si="88"/>
        <v>40</v>
      </c>
      <c r="I799" s="3">
        <v>1.1376999999999999</v>
      </c>
      <c r="J799" s="3">
        <v>0</v>
      </c>
    </row>
    <row r="800" spans="1:11" x14ac:dyDescent="0.2">
      <c r="A800" s="5">
        <v>79.099999999999994</v>
      </c>
      <c r="B800" s="3">
        <f t="shared" si="84"/>
        <v>0.36340000000000006</v>
      </c>
      <c r="C800" s="3">
        <f t="shared" si="85"/>
        <v>-2.5999999999999999E-3</v>
      </c>
      <c r="D800">
        <f t="shared" si="86"/>
        <v>100</v>
      </c>
      <c r="E800">
        <f t="shared" si="87"/>
        <v>5.23</v>
      </c>
      <c r="F800">
        <f t="shared" si="88"/>
        <v>40</v>
      </c>
      <c r="I800" s="3">
        <v>1.1387</v>
      </c>
      <c r="J800" s="3">
        <v>0</v>
      </c>
    </row>
    <row r="801" spans="1:10" x14ac:dyDescent="0.2">
      <c r="A801" s="5">
        <v>79.2</v>
      </c>
      <c r="B801" s="3">
        <f t="shared" si="84"/>
        <v>0.36409999999999998</v>
      </c>
      <c r="C801" s="3">
        <f t="shared" si="85"/>
        <v>-2.5000000000000001E-3</v>
      </c>
      <c r="D801">
        <f t="shared" si="86"/>
        <v>100</v>
      </c>
      <c r="E801">
        <f t="shared" si="87"/>
        <v>5.23</v>
      </c>
      <c r="F801">
        <f t="shared" si="88"/>
        <v>40</v>
      </c>
      <c r="I801" s="3">
        <v>1.1394</v>
      </c>
      <c r="J801" s="3">
        <v>1E-4</v>
      </c>
    </row>
    <row r="802" spans="1:10" x14ac:dyDescent="0.2">
      <c r="A802" s="5">
        <v>79.3</v>
      </c>
      <c r="B802" s="3">
        <f t="shared" si="84"/>
        <v>0.36490000000000011</v>
      </c>
      <c r="C802" s="3">
        <f t="shared" si="85"/>
        <v>-2.5999999999999999E-3</v>
      </c>
      <c r="D802">
        <f t="shared" si="86"/>
        <v>100</v>
      </c>
      <c r="E802">
        <f t="shared" si="87"/>
        <v>5.23</v>
      </c>
      <c r="F802">
        <f t="shared" si="88"/>
        <v>40</v>
      </c>
      <c r="I802" s="3">
        <v>1.1402000000000001</v>
      </c>
      <c r="J802" s="3">
        <v>0</v>
      </c>
    </row>
    <row r="803" spans="1:10" x14ac:dyDescent="0.2">
      <c r="A803" s="5">
        <v>79.400000000000006</v>
      </c>
      <c r="B803" s="3">
        <f t="shared" si="84"/>
        <v>0.3659</v>
      </c>
      <c r="C803" s="3">
        <f t="shared" si="85"/>
        <v>-2.5000000000000001E-3</v>
      </c>
      <c r="D803">
        <f t="shared" si="86"/>
        <v>100</v>
      </c>
      <c r="E803">
        <f t="shared" si="87"/>
        <v>5.23</v>
      </c>
      <c r="F803">
        <f t="shared" si="88"/>
        <v>40</v>
      </c>
      <c r="I803" s="3">
        <v>1.1412</v>
      </c>
      <c r="J803" s="3">
        <v>1E-4</v>
      </c>
    </row>
    <row r="804" spans="1:10" x14ac:dyDescent="0.2">
      <c r="A804" s="5">
        <v>79.5</v>
      </c>
      <c r="B804" s="3">
        <f t="shared" si="84"/>
        <v>0.36669999999999991</v>
      </c>
      <c r="C804" s="3">
        <f t="shared" si="85"/>
        <v>-2.8E-3</v>
      </c>
      <c r="D804">
        <f t="shared" si="86"/>
        <v>100</v>
      </c>
      <c r="E804">
        <f t="shared" si="87"/>
        <v>5.23</v>
      </c>
      <c r="F804">
        <f t="shared" si="88"/>
        <v>40</v>
      </c>
      <c r="I804" s="3">
        <v>1.1419999999999999</v>
      </c>
      <c r="J804" s="3">
        <v>-2.0000000000000001E-4</v>
      </c>
    </row>
    <row r="805" spans="1:10" x14ac:dyDescent="0.2">
      <c r="A805" s="5">
        <v>79.599999999999994</v>
      </c>
      <c r="B805" s="3">
        <f t="shared" si="84"/>
        <v>0.36750000000000005</v>
      </c>
      <c r="C805" s="3">
        <f t="shared" si="85"/>
        <v>-2.6999999999999997E-3</v>
      </c>
      <c r="D805">
        <f t="shared" si="86"/>
        <v>100</v>
      </c>
      <c r="E805">
        <f t="shared" si="87"/>
        <v>5.23</v>
      </c>
      <c r="F805">
        <f t="shared" si="88"/>
        <v>40</v>
      </c>
      <c r="I805" s="3">
        <v>1.1428</v>
      </c>
      <c r="J805" s="3">
        <v>-1E-4</v>
      </c>
    </row>
    <row r="806" spans="1:10" x14ac:dyDescent="0.2">
      <c r="A806" s="5">
        <v>79.7</v>
      </c>
      <c r="B806" s="3">
        <f t="shared" si="84"/>
        <v>0.36829999999999996</v>
      </c>
      <c r="C806" s="3">
        <f t="shared" si="85"/>
        <v>-2.6999999999999997E-3</v>
      </c>
      <c r="D806">
        <f t="shared" si="86"/>
        <v>100</v>
      </c>
      <c r="E806">
        <f t="shared" si="87"/>
        <v>5.23</v>
      </c>
      <c r="F806">
        <f t="shared" si="88"/>
        <v>40</v>
      </c>
      <c r="I806" s="3">
        <v>1.1435999999999999</v>
      </c>
      <c r="J806" s="3">
        <v>-1E-4</v>
      </c>
    </row>
    <row r="807" spans="1:10" x14ac:dyDescent="0.2">
      <c r="A807" s="5">
        <v>79.8</v>
      </c>
      <c r="B807" s="3">
        <f t="shared" si="84"/>
        <v>0.36930000000000007</v>
      </c>
      <c r="C807" s="3">
        <f t="shared" si="85"/>
        <v>-2.5999999999999999E-3</v>
      </c>
      <c r="D807">
        <f t="shared" si="86"/>
        <v>100</v>
      </c>
      <c r="E807">
        <f t="shared" si="87"/>
        <v>5.23</v>
      </c>
      <c r="F807">
        <f t="shared" si="88"/>
        <v>40</v>
      </c>
      <c r="I807" s="3">
        <v>1.1446000000000001</v>
      </c>
      <c r="J807" s="3">
        <v>0</v>
      </c>
    </row>
    <row r="808" spans="1:10" x14ac:dyDescent="0.2">
      <c r="A808" s="5">
        <v>79.900000000000006</v>
      </c>
      <c r="B808" s="3">
        <f t="shared" si="84"/>
        <v>0.36990000000000001</v>
      </c>
      <c r="C808" s="3">
        <f t="shared" si="85"/>
        <v>-2.5999999999999999E-3</v>
      </c>
      <c r="D808">
        <f t="shared" si="86"/>
        <v>100</v>
      </c>
      <c r="E808">
        <f t="shared" si="87"/>
        <v>5.23</v>
      </c>
      <c r="F808">
        <f t="shared" si="88"/>
        <v>40</v>
      </c>
      <c r="I808" s="3">
        <v>1.1452</v>
      </c>
      <c r="J808" s="3">
        <v>0</v>
      </c>
    </row>
    <row r="809" spans="1:10" x14ac:dyDescent="0.2">
      <c r="A809" s="5">
        <v>80</v>
      </c>
      <c r="B809" s="3">
        <f t="shared" si="84"/>
        <v>0.37069999999999992</v>
      </c>
      <c r="C809" s="3">
        <f t="shared" si="85"/>
        <v>-2.5999999999999999E-3</v>
      </c>
      <c r="D809">
        <f t="shared" si="86"/>
        <v>100</v>
      </c>
      <c r="E809">
        <f t="shared" si="87"/>
        <v>5.23</v>
      </c>
      <c r="F809">
        <f t="shared" si="88"/>
        <v>40</v>
      </c>
      <c r="I809" s="3">
        <v>1.1459999999999999</v>
      </c>
      <c r="J809" s="3">
        <v>0</v>
      </c>
    </row>
    <row r="810" spans="1:10" x14ac:dyDescent="0.2">
      <c r="A810" s="5">
        <v>80.099999999999994</v>
      </c>
      <c r="B810" s="3">
        <f t="shared" si="84"/>
        <v>0.37170000000000003</v>
      </c>
      <c r="C810" s="3">
        <f t="shared" si="85"/>
        <v>-2.6999999999999997E-3</v>
      </c>
      <c r="D810">
        <f t="shared" si="86"/>
        <v>100</v>
      </c>
      <c r="E810">
        <f t="shared" si="87"/>
        <v>5.23</v>
      </c>
      <c r="F810">
        <f t="shared" si="88"/>
        <v>40</v>
      </c>
      <c r="I810" s="3">
        <v>1.147</v>
      </c>
      <c r="J810" s="3">
        <v>-1E-4</v>
      </c>
    </row>
    <row r="811" spans="1:10" x14ac:dyDescent="0.2">
      <c r="A811" s="5">
        <v>80.2</v>
      </c>
      <c r="B811" s="3">
        <f t="shared" si="84"/>
        <v>0.37259999999999993</v>
      </c>
      <c r="C811" s="3">
        <f t="shared" si="85"/>
        <v>-2.5999999999999999E-3</v>
      </c>
      <c r="D811">
        <f t="shared" si="86"/>
        <v>100</v>
      </c>
      <c r="E811">
        <f t="shared" si="87"/>
        <v>5.23</v>
      </c>
      <c r="F811">
        <f t="shared" si="88"/>
        <v>40</v>
      </c>
      <c r="I811" s="3">
        <v>1.1478999999999999</v>
      </c>
      <c r="J811" s="3">
        <v>0</v>
      </c>
    </row>
    <row r="812" spans="1:10" x14ac:dyDescent="0.2">
      <c r="A812" s="5">
        <v>80.3</v>
      </c>
      <c r="B812" s="3">
        <f t="shared" si="84"/>
        <v>0.37320000000000009</v>
      </c>
      <c r="C812" s="3">
        <f t="shared" si="85"/>
        <v>-2.6999999999999997E-3</v>
      </c>
      <c r="D812">
        <f t="shared" si="86"/>
        <v>100</v>
      </c>
      <c r="E812">
        <f t="shared" si="87"/>
        <v>5.23</v>
      </c>
      <c r="F812">
        <f t="shared" si="88"/>
        <v>40</v>
      </c>
      <c r="I812" s="3">
        <v>1.1485000000000001</v>
      </c>
      <c r="J812" s="3">
        <v>-1E-4</v>
      </c>
    </row>
    <row r="813" spans="1:10" x14ac:dyDescent="0.2">
      <c r="A813" s="5">
        <v>80.400000000000006</v>
      </c>
      <c r="B813" s="3">
        <f t="shared" ref="B813:B876" si="92">I813-$I$364</f>
        <v>0.37390000000000001</v>
      </c>
      <c r="C813" s="3">
        <f t="shared" ref="C813:C876" si="93">J813-$J$364</f>
        <v>-2.5999999999999999E-3</v>
      </c>
      <c r="D813">
        <f t="shared" si="86"/>
        <v>100</v>
      </c>
      <c r="E813">
        <f t="shared" si="87"/>
        <v>5.23</v>
      </c>
      <c r="F813">
        <f t="shared" si="88"/>
        <v>40</v>
      </c>
      <c r="I813" s="3">
        <v>1.1492</v>
      </c>
      <c r="J813" s="3">
        <v>0</v>
      </c>
    </row>
    <row r="814" spans="1:10" x14ac:dyDescent="0.2">
      <c r="A814" s="5">
        <v>80.5</v>
      </c>
      <c r="B814" s="3">
        <f t="shared" si="92"/>
        <v>0.3751000000000001</v>
      </c>
      <c r="C814" s="3">
        <f t="shared" si="93"/>
        <v>-2.6999999999999997E-3</v>
      </c>
      <c r="D814">
        <f t="shared" si="86"/>
        <v>100</v>
      </c>
      <c r="E814">
        <f t="shared" si="87"/>
        <v>5.23</v>
      </c>
      <c r="F814">
        <f t="shared" si="88"/>
        <v>40</v>
      </c>
      <c r="I814" s="3">
        <v>1.1504000000000001</v>
      </c>
      <c r="J814" s="3">
        <v>-1E-4</v>
      </c>
    </row>
    <row r="815" spans="1:10" x14ac:dyDescent="0.2">
      <c r="A815" s="5">
        <v>80.599999999999994</v>
      </c>
      <c r="B815" s="3">
        <f t="shared" si="92"/>
        <v>0.37590000000000001</v>
      </c>
      <c r="C815" s="3">
        <f t="shared" si="93"/>
        <v>-2.3999999999999998E-3</v>
      </c>
      <c r="D815">
        <f t="shared" si="86"/>
        <v>100</v>
      </c>
      <c r="E815">
        <f t="shared" si="87"/>
        <v>5.23</v>
      </c>
      <c r="F815">
        <f t="shared" si="88"/>
        <v>40</v>
      </c>
      <c r="I815" s="3">
        <v>1.1512</v>
      </c>
      <c r="J815" s="3">
        <v>2.0000000000000001E-4</v>
      </c>
    </row>
    <row r="816" spans="1:10" x14ac:dyDescent="0.2">
      <c r="A816" s="5">
        <v>80.7</v>
      </c>
      <c r="B816" s="3">
        <f t="shared" si="92"/>
        <v>0.37659999999999993</v>
      </c>
      <c r="C816" s="3">
        <f t="shared" si="93"/>
        <v>-2.5999999999999999E-3</v>
      </c>
      <c r="D816">
        <f t="shared" si="86"/>
        <v>100</v>
      </c>
      <c r="E816">
        <f t="shared" si="87"/>
        <v>5.23</v>
      </c>
      <c r="F816">
        <f t="shared" si="88"/>
        <v>40</v>
      </c>
      <c r="I816" s="3">
        <v>1.1518999999999999</v>
      </c>
      <c r="J816" s="3">
        <v>0</v>
      </c>
    </row>
    <row r="817" spans="1:10" x14ac:dyDescent="0.2">
      <c r="A817" s="5">
        <v>80.8</v>
      </c>
      <c r="B817" s="3">
        <f t="shared" si="92"/>
        <v>0.37760000000000005</v>
      </c>
      <c r="C817" s="3">
        <f t="shared" si="93"/>
        <v>-2.8E-3</v>
      </c>
      <c r="D817">
        <f t="shared" si="86"/>
        <v>100</v>
      </c>
      <c r="E817">
        <f t="shared" si="87"/>
        <v>5.23</v>
      </c>
      <c r="F817">
        <f t="shared" si="88"/>
        <v>40</v>
      </c>
      <c r="I817" s="3">
        <v>1.1529</v>
      </c>
      <c r="J817" s="3">
        <v>-2.0000000000000001E-4</v>
      </c>
    </row>
    <row r="818" spans="1:10" x14ac:dyDescent="0.2">
      <c r="A818" s="5">
        <v>80.900000000000006</v>
      </c>
      <c r="B818" s="3">
        <f t="shared" si="92"/>
        <v>0.37849999999999995</v>
      </c>
      <c r="C818" s="3">
        <f t="shared" si="93"/>
        <v>-2.5000000000000001E-3</v>
      </c>
      <c r="D818">
        <f t="shared" si="86"/>
        <v>100</v>
      </c>
      <c r="E818">
        <f t="shared" si="87"/>
        <v>5.23</v>
      </c>
      <c r="F818">
        <f t="shared" si="88"/>
        <v>40</v>
      </c>
      <c r="I818" s="3">
        <v>1.1537999999999999</v>
      </c>
      <c r="J818" s="3">
        <v>1E-4</v>
      </c>
    </row>
    <row r="819" spans="1:10" x14ac:dyDescent="0.2">
      <c r="A819" s="5">
        <v>81</v>
      </c>
      <c r="B819" s="3">
        <f t="shared" si="92"/>
        <v>0.3791000000000001</v>
      </c>
      <c r="C819" s="3">
        <f t="shared" si="93"/>
        <v>-2.5000000000000001E-3</v>
      </c>
      <c r="D819">
        <f t="shared" si="86"/>
        <v>100</v>
      </c>
      <c r="E819">
        <f t="shared" si="87"/>
        <v>5.23</v>
      </c>
      <c r="F819">
        <f t="shared" si="88"/>
        <v>40</v>
      </c>
      <c r="I819" s="3">
        <v>1.1544000000000001</v>
      </c>
      <c r="J819" s="3">
        <v>1E-4</v>
      </c>
    </row>
    <row r="820" spans="1:10" x14ac:dyDescent="0.2">
      <c r="A820" s="5">
        <v>81.099999999999994</v>
      </c>
      <c r="B820" s="3">
        <f t="shared" si="92"/>
        <v>0.37990000000000002</v>
      </c>
      <c r="C820" s="3">
        <f t="shared" si="93"/>
        <v>-2.6999999999999997E-3</v>
      </c>
      <c r="D820">
        <f t="shared" si="86"/>
        <v>100</v>
      </c>
      <c r="E820">
        <f t="shared" si="87"/>
        <v>5.23</v>
      </c>
      <c r="F820">
        <f t="shared" si="88"/>
        <v>40</v>
      </c>
      <c r="I820" s="3">
        <v>1.1552</v>
      </c>
      <c r="J820" s="3">
        <v>-1E-4</v>
      </c>
    </row>
    <row r="821" spans="1:10" x14ac:dyDescent="0.2">
      <c r="A821" s="5">
        <v>81.2</v>
      </c>
      <c r="B821" s="3">
        <f t="shared" si="92"/>
        <v>0.38089999999999991</v>
      </c>
      <c r="C821" s="3">
        <f t="shared" si="93"/>
        <v>-2.5999999999999999E-3</v>
      </c>
      <c r="D821">
        <f t="shared" si="86"/>
        <v>100</v>
      </c>
      <c r="E821">
        <f t="shared" si="87"/>
        <v>5.23</v>
      </c>
      <c r="F821">
        <f t="shared" si="88"/>
        <v>40</v>
      </c>
      <c r="I821" s="3">
        <v>1.1561999999999999</v>
      </c>
      <c r="J821" s="3">
        <v>0</v>
      </c>
    </row>
    <row r="822" spans="1:10" x14ac:dyDescent="0.2">
      <c r="A822" s="5">
        <v>81.3</v>
      </c>
      <c r="B822" s="3">
        <f t="shared" si="92"/>
        <v>0.38170000000000004</v>
      </c>
      <c r="C822" s="3">
        <f t="shared" si="93"/>
        <v>-2.8E-3</v>
      </c>
      <c r="D822">
        <f t="shared" si="86"/>
        <v>100</v>
      </c>
      <c r="E822">
        <f t="shared" si="87"/>
        <v>5.23</v>
      </c>
      <c r="F822">
        <f t="shared" si="88"/>
        <v>40</v>
      </c>
      <c r="I822" s="3">
        <v>1.157</v>
      </c>
      <c r="J822" s="3">
        <v>-2.0000000000000001E-4</v>
      </c>
    </row>
    <row r="823" spans="1:10" x14ac:dyDescent="0.2">
      <c r="A823" s="5">
        <v>81.400000000000006</v>
      </c>
      <c r="B823" s="3">
        <f t="shared" si="92"/>
        <v>0.38229999999999997</v>
      </c>
      <c r="C823" s="3">
        <f t="shared" si="93"/>
        <v>-2.6999999999999997E-3</v>
      </c>
      <c r="D823">
        <f t="shared" si="86"/>
        <v>100</v>
      </c>
      <c r="E823">
        <f t="shared" si="87"/>
        <v>5.23</v>
      </c>
      <c r="F823">
        <f t="shared" si="88"/>
        <v>40</v>
      </c>
      <c r="I823" s="3">
        <v>1.1576</v>
      </c>
      <c r="J823" s="3">
        <v>-1E-4</v>
      </c>
    </row>
    <row r="824" spans="1:10" x14ac:dyDescent="0.2">
      <c r="A824" s="5">
        <v>81.5</v>
      </c>
      <c r="B824" s="3">
        <f t="shared" si="92"/>
        <v>0.38340000000000007</v>
      </c>
      <c r="C824" s="3">
        <f t="shared" si="93"/>
        <v>-2.6999999999999997E-3</v>
      </c>
      <c r="D824">
        <f t="shared" si="86"/>
        <v>100</v>
      </c>
      <c r="E824">
        <f t="shared" si="87"/>
        <v>5.23</v>
      </c>
      <c r="F824">
        <f t="shared" si="88"/>
        <v>40</v>
      </c>
      <c r="I824" s="3">
        <v>1.1587000000000001</v>
      </c>
      <c r="J824" s="3">
        <v>-1E-4</v>
      </c>
    </row>
    <row r="825" spans="1:10" x14ac:dyDescent="0.2">
      <c r="A825" s="5">
        <v>81.599999999999994</v>
      </c>
      <c r="B825" s="3">
        <f t="shared" si="92"/>
        <v>0.38429999999999997</v>
      </c>
      <c r="C825" s="3">
        <f t="shared" si="93"/>
        <v>-2.5999999999999999E-3</v>
      </c>
      <c r="D825">
        <f t="shared" si="86"/>
        <v>100</v>
      </c>
      <c r="E825">
        <f t="shared" si="87"/>
        <v>5.23</v>
      </c>
      <c r="F825">
        <f t="shared" si="88"/>
        <v>40</v>
      </c>
      <c r="I825" s="3">
        <v>1.1596</v>
      </c>
      <c r="J825" s="3">
        <v>0</v>
      </c>
    </row>
    <row r="826" spans="1:10" x14ac:dyDescent="0.2">
      <c r="A826" s="5">
        <v>81.7</v>
      </c>
      <c r="B826" s="3">
        <f t="shared" si="92"/>
        <v>0.38500000000000012</v>
      </c>
      <c r="C826" s="3">
        <f t="shared" si="93"/>
        <v>-2.6999999999999997E-3</v>
      </c>
      <c r="D826">
        <f t="shared" si="86"/>
        <v>100</v>
      </c>
      <c r="E826">
        <f t="shared" si="87"/>
        <v>5.23</v>
      </c>
      <c r="F826">
        <f t="shared" si="88"/>
        <v>40</v>
      </c>
      <c r="I826" s="3">
        <v>1.1603000000000001</v>
      </c>
      <c r="J826" s="3">
        <v>-1E-4</v>
      </c>
    </row>
    <row r="827" spans="1:10" x14ac:dyDescent="0.2">
      <c r="A827" s="5">
        <v>81.8</v>
      </c>
      <c r="B827" s="3">
        <f t="shared" si="92"/>
        <v>0.38560000000000005</v>
      </c>
      <c r="C827" s="3">
        <f t="shared" si="93"/>
        <v>-2.5999999999999999E-3</v>
      </c>
      <c r="D827">
        <f t="shared" si="86"/>
        <v>100</v>
      </c>
      <c r="E827">
        <f t="shared" si="87"/>
        <v>5.23</v>
      </c>
      <c r="F827">
        <f t="shared" si="88"/>
        <v>40</v>
      </c>
      <c r="I827" s="3">
        <v>1.1609</v>
      </c>
      <c r="J827" s="3">
        <v>0</v>
      </c>
    </row>
    <row r="828" spans="1:10" x14ac:dyDescent="0.2">
      <c r="A828" s="5">
        <v>81.900000000000006</v>
      </c>
      <c r="B828" s="3">
        <f t="shared" si="92"/>
        <v>0.38659999999999994</v>
      </c>
      <c r="C828" s="3">
        <f t="shared" si="93"/>
        <v>-2.5999999999999999E-3</v>
      </c>
      <c r="D828">
        <f t="shared" si="86"/>
        <v>100</v>
      </c>
      <c r="E828">
        <f t="shared" si="87"/>
        <v>5.23</v>
      </c>
      <c r="F828">
        <f t="shared" si="88"/>
        <v>40</v>
      </c>
      <c r="I828" s="3">
        <v>1.1618999999999999</v>
      </c>
      <c r="J828" s="3">
        <v>0</v>
      </c>
    </row>
    <row r="829" spans="1:10" x14ac:dyDescent="0.2">
      <c r="A829" s="5">
        <v>82</v>
      </c>
      <c r="B829" s="3">
        <f t="shared" si="92"/>
        <v>0.38760000000000006</v>
      </c>
      <c r="C829" s="3">
        <f t="shared" si="93"/>
        <v>-2.5999999999999999E-3</v>
      </c>
      <c r="D829">
        <f t="shared" si="86"/>
        <v>100</v>
      </c>
      <c r="E829">
        <f t="shared" si="87"/>
        <v>5.23</v>
      </c>
      <c r="F829">
        <f t="shared" si="88"/>
        <v>40</v>
      </c>
      <c r="I829" s="3">
        <v>1.1629</v>
      </c>
      <c r="J829" s="3">
        <v>0</v>
      </c>
    </row>
    <row r="830" spans="1:10" x14ac:dyDescent="0.2">
      <c r="A830" s="5">
        <v>82.1</v>
      </c>
      <c r="B830" s="3">
        <f t="shared" si="92"/>
        <v>0.38829999999999998</v>
      </c>
      <c r="C830" s="3">
        <f t="shared" si="93"/>
        <v>-2.5999999999999999E-3</v>
      </c>
      <c r="D830">
        <f t="shared" si="86"/>
        <v>100</v>
      </c>
      <c r="E830">
        <f t="shared" si="87"/>
        <v>5.23</v>
      </c>
      <c r="F830">
        <f t="shared" si="88"/>
        <v>40</v>
      </c>
      <c r="I830" s="3">
        <v>1.1636</v>
      </c>
      <c r="J830" s="3">
        <v>0</v>
      </c>
    </row>
    <row r="831" spans="1:10" x14ac:dyDescent="0.2">
      <c r="A831" s="5">
        <v>82.2</v>
      </c>
      <c r="B831" s="3">
        <f t="shared" si="92"/>
        <v>0.3892000000000001</v>
      </c>
      <c r="C831" s="3">
        <f t="shared" si="93"/>
        <v>-2.5000000000000001E-3</v>
      </c>
      <c r="D831">
        <f t="shared" si="86"/>
        <v>100</v>
      </c>
      <c r="E831">
        <f t="shared" si="87"/>
        <v>5.23</v>
      </c>
      <c r="F831">
        <f t="shared" si="88"/>
        <v>40</v>
      </c>
      <c r="I831" s="3">
        <v>1.1645000000000001</v>
      </c>
      <c r="J831" s="3">
        <v>1E-4</v>
      </c>
    </row>
    <row r="832" spans="1:10" x14ac:dyDescent="0.2">
      <c r="A832" s="5">
        <v>82.3</v>
      </c>
      <c r="B832" s="3">
        <f t="shared" si="92"/>
        <v>0.3901</v>
      </c>
      <c r="C832" s="3">
        <f t="shared" si="93"/>
        <v>-2.5999999999999999E-3</v>
      </c>
      <c r="D832">
        <f t="shared" si="86"/>
        <v>100</v>
      </c>
      <c r="E832">
        <f t="shared" si="87"/>
        <v>5.23</v>
      </c>
      <c r="F832">
        <f t="shared" si="88"/>
        <v>40</v>
      </c>
      <c r="I832" s="3">
        <v>1.1654</v>
      </c>
      <c r="J832" s="3">
        <v>0</v>
      </c>
    </row>
    <row r="833" spans="1:10" x14ac:dyDescent="0.2">
      <c r="A833" s="5">
        <v>82.4</v>
      </c>
      <c r="B833" s="3">
        <f t="shared" si="92"/>
        <v>0.39079999999999993</v>
      </c>
      <c r="C833" s="3">
        <f t="shared" si="93"/>
        <v>-2.5999999999999999E-3</v>
      </c>
      <c r="D833">
        <f t="shared" si="86"/>
        <v>100</v>
      </c>
      <c r="E833">
        <f t="shared" si="87"/>
        <v>5.23</v>
      </c>
      <c r="F833">
        <f t="shared" si="88"/>
        <v>40</v>
      </c>
      <c r="I833" s="3">
        <v>1.1660999999999999</v>
      </c>
      <c r="J833" s="3">
        <v>0</v>
      </c>
    </row>
    <row r="834" spans="1:10" x14ac:dyDescent="0.2">
      <c r="A834" s="5">
        <v>82.5</v>
      </c>
      <c r="B834" s="3">
        <f t="shared" si="92"/>
        <v>0.39150000000000007</v>
      </c>
      <c r="C834" s="3">
        <f t="shared" si="93"/>
        <v>-2.6999999999999997E-3</v>
      </c>
      <c r="D834">
        <f t="shared" si="86"/>
        <v>100</v>
      </c>
      <c r="E834">
        <f t="shared" si="87"/>
        <v>5.23</v>
      </c>
      <c r="F834">
        <f t="shared" si="88"/>
        <v>40</v>
      </c>
      <c r="I834" s="3">
        <v>1.1668000000000001</v>
      </c>
      <c r="J834" s="3">
        <v>-1E-4</v>
      </c>
    </row>
    <row r="835" spans="1:10" x14ac:dyDescent="0.2">
      <c r="A835" s="5">
        <v>82.6</v>
      </c>
      <c r="B835" s="3">
        <f t="shared" si="92"/>
        <v>0.39249999999999996</v>
      </c>
      <c r="C835" s="3">
        <f t="shared" si="93"/>
        <v>-2.6999999999999997E-3</v>
      </c>
      <c r="D835">
        <f t="shared" si="86"/>
        <v>100</v>
      </c>
      <c r="E835">
        <f t="shared" si="87"/>
        <v>5.23</v>
      </c>
      <c r="F835">
        <f t="shared" si="88"/>
        <v>40</v>
      </c>
      <c r="I835" s="3">
        <v>1.1677999999999999</v>
      </c>
      <c r="J835" s="3">
        <v>-1E-4</v>
      </c>
    </row>
    <row r="836" spans="1:10" x14ac:dyDescent="0.2">
      <c r="A836" s="5">
        <v>82.7</v>
      </c>
      <c r="B836" s="3">
        <f t="shared" si="92"/>
        <v>0.39340000000000008</v>
      </c>
      <c r="C836" s="3">
        <f t="shared" si="93"/>
        <v>-2.6999999999999997E-3</v>
      </c>
      <c r="D836">
        <f t="shared" si="86"/>
        <v>100</v>
      </c>
      <c r="E836">
        <f t="shared" si="87"/>
        <v>5.23</v>
      </c>
      <c r="F836">
        <f t="shared" si="88"/>
        <v>40</v>
      </c>
      <c r="I836" s="3">
        <v>1.1687000000000001</v>
      </c>
      <c r="J836" s="3">
        <v>-1E-4</v>
      </c>
    </row>
    <row r="837" spans="1:10" x14ac:dyDescent="0.2">
      <c r="A837" s="5">
        <v>82.8</v>
      </c>
      <c r="B837" s="3">
        <f t="shared" si="92"/>
        <v>0.39400000000000002</v>
      </c>
      <c r="C837" s="3">
        <f t="shared" si="93"/>
        <v>-2.6999999999999997E-3</v>
      </c>
      <c r="D837">
        <f t="shared" si="86"/>
        <v>100</v>
      </c>
      <c r="E837">
        <f t="shared" si="87"/>
        <v>5.23</v>
      </c>
      <c r="F837">
        <f t="shared" si="88"/>
        <v>40</v>
      </c>
      <c r="I837" s="3">
        <v>1.1693</v>
      </c>
      <c r="J837" s="3">
        <v>-1E-4</v>
      </c>
    </row>
    <row r="838" spans="1:10" x14ac:dyDescent="0.2">
      <c r="A838" s="5">
        <v>82.9</v>
      </c>
      <c r="B838" s="3">
        <f t="shared" si="92"/>
        <v>0.39499999999999991</v>
      </c>
      <c r="C838" s="3">
        <f t="shared" si="93"/>
        <v>-2.5999999999999999E-3</v>
      </c>
      <c r="D838">
        <f t="shared" si="86"/>
        <v>100</v>
      </c>
      <c r="E838">
        <f t="shared" si="87"/>
        <v>5.23</v>
      </c>
      <c r="F838">
        <f t="shared" si="88"/>
        <v>40</v>
      </c>
      <c r="I838" s="3">
        <v>1.1702999999999999</v>
      </c>
      <c r="J838" s="3">
        <v>0</v>
      </c>
    </row>
    <row r="839" spans="1:10" x14ac:dyDescent="0.2">
      <c r="A839" s="5">
        <v>83</v>
      </c>
      <c r="B839" s="3">
        <f t="shared" si="92"/>
        <v>0.39610000000000001</v>
      </c>
      <c r="C839" s="3">
        <f t="shared" si="93"/>
        <v>-2.6999999999999997E-3</v>
      </c>
      <c r="D839">
        <f t="shared" si="86"/>
        <v>100</v>
      </c>
      <c r="E839">
        <f t="shared" si="87"/>
        <v>5.23</v>
      </c>
      <c r="F839">
        <f t="shared" si="88"/>
        <v>40</v>
      </c>
      <c r="I839" s="3">
        <v>1.1714</v>
      </c>
      <c r="J839" s="3">
        <v>-1E-4</v>
      </c>
    </row>
    <row r="840" spans="1:10" x14ac:dyDescent="0.2">
      <c r="A840" s="5">
        <v>83.1</v>
      </c>
      <c r="B840" s="3">
        <f t="shared" si="92"/>
        <v>0.39669999999999994</v>
      </c>
      <c r="C840" s="3">
        <f t="shared" si="93"/>
        <v>-2.6999999999999997E-3</v>
      </c>
      <c r="D840">
        <f t="shared" si="86"/>
        <v>100</v>
      </c>
      <c r="E840">
        <f t="shared" si="87"/>
        <v>5.23</v>
      </c>
      <c r="F840">
        <f t="shared" si="88"/>
        <v>40</v>
      </c>
      <c r="I840" s="3">
        <v>1.1719999999999999</v>
      </c>
      <c r="J840" s="3">
        <v>-1E-4</v>
      </c>
    </row>
    <row r="841" spans="1:10" x14ac:dyDescent="0.2">
      <c r="A841" s="5">
        <v>83.2</v>
      </c>
      <c r="B841" s="3">
        <f t="shared" si="92"/>
        <v>0.3973000000000001</v>
      </c>
      <c r="C841" s="3">
        <f t="shared" si="93"/>
        <v>-2.6999999999999997E-3</v>
      </c>
      <c r="D841">
        <f t="shared" si="86"/>
        <v>100</v>
      </c>
      <c r="E841">
        <f t="shared" si="87"/>
        <v>5.23</v>
      </c>
      <c r="F841">
        <f t="shared" si="88"/>
        <v>40</v>
      </c>
      <c r="I841" s="3">
        <v>1.1726000000000001</v>
      </c>
      <c r="J841" s="3">
        <v>-1E-4</v>
      </c>
    </row>
    <row r="842" spans="1:10" x14ac:dyDescent="0.2">
      <c r="A842" s="5">
        <v>83.3</v>
      </c>
      <c r="B842" s="3">
        <f t="shared" si="92"/>
        <v>0.39829999999999999</v>
      </c>
      <c r="C842" s="3">
        <f t="shared" si="93"/>
        <v>-2.5999999999999999E-3</v>
      </c>
      <c r="D842">
        <f t="shared" ref="D842:D905" si="94">$E$4</f>
        <v>100</v>
      </c>
      <c r="E842">
        <f t="shared" ref="E842:E905" si="95">$F$4</f>
        <v>5.23</v>
      </c>
      <c r="F842">
        <f t="shared" ref="F842:F905" si="96">$G$4</f>
        <v>40</v>
      </c>
      <c r="I842" s="3">
        <v>1.1736</v>
      </c>
      <c r="J842" s="3">
        <v>0</v>
      </c>
    </row>
    <row r="843" spans="1:10" x14ac:dyDescent="0.2">
      <c r="A843" s="5">
        <v>83.4</v>
      </c>
      <c r="B843" s="3">
        <f t="shared" si="92"/>
        <v>0.3993000000000001</v>
      </c>
      <c r="C843" s="3">
        <f t="shared" si="93"/>
        <v>-2.6999999999999997E-3</v>
      </c>
      <c r="D843">
        <f t="shared" si="94"/>
        <v>100</v>
      </c>
      <c r="E843">
        <f t="shared" si="95"/>
        <v>5.23</v>
      </c>
      <c r="F843">
        <f t="shared" si="96"/>
        <v>40</v>
      </c>
      <c r="I843" s="3">
        <v>1.1746000000000001</v>
      </c>
      <c r="J843" s="3">
        <v>-1E-4</v>
      </c>
    </row>
    <row r="844" spans="1:10" x14ac:dyDescent="0.2">
      <c r="A844" s="5">
        <v>83.5</v>
      </c>
      <c r="B844" s="3">
        <f t="shared" si="92"/>
        <v>0.4</v>
      </c>
      <c r="C844" s="3">
        <f t="shared" si="93"/>
        <v>-2.8999999999999998E-3</v>
      </c>
      <c r="D844">
        <f t="shared" si="94"/>
        <v>100</v>
      </c>
      <c r="E844">
        <f t="shared" si="95"/>
        <v>5.23</v>
      </c>
      <c r="F844">
        <f t="shared" si="96"/>
        <v>40</v>
      </c>
      <c r="I844" s="3">
        <v>1.1753</v>
      </c>
      <c r="J844" s="3">
        <v>-2.9999999999999997E-4</v>
      </c>
    </row>
    <row r="845" spans="1:10" x14ac:dyDescent="0.2">
      <c r="A845" s="5">
        <v>83.6</v>
      </c>
      <c r="B845" s="3">
        <f t="shared" si="92"/>
        <v>0.40079999999999993</v>
      </c>
      <c r="C845" s="3">
        <f t="shared" si="93"/>
        <v>-2.8E-3</v>
      </c>
      <c r="D845">
        <f t="shared" si="94"/>
        <v>100</v>
      </c>
      <c r="E845">
        <f t="shared" si="95"/>
        <v>5.23</v>
      </c>
      <c r="F845">
        <f t="shared" si="96"/>
        <v>40</v>
      </c>
      <c r="I845" s="3">
        <v>1.1760999999999999</v>
      </c>
      <c r="J845" s="3">
        <v>-2.0000000000000001E-4</v>
      </c>
    </row>
    <row r="846" spans="1:10" x14ac:dyDescent="0.2">
      <c r="A846" s="5">
        <v>83.7</v>
      </c>
      <c r="B846" s="3">
        <f t="shared" si="92"/>
        <v>0.40180000000000005</v>
      </c>
      <c r="C846" s="3">
        <f t="shared" si="93"/>
        <v>-2.5999999999999999E-3</v>
      </c>
      <c r="D846">
        <f t="shared" si="94"/>
        <v>100</v>
      </c>
      <c r="E846">
        <f t="shared" si="95"/>
        <v>5.23</v>
      </c>
      <c r="F846">
        <f t="shared" si="96"/>
        <v>40</v>
      </c>
      <c r="I846" s="3">
        <v>1.1771</v>
      </c>
      <c r="J846" s="3">
        <v>0</v>
      </c>
    </row>
    <row r="847" spans="1:10" x14ac:dyDescent="0.2">
      <c r="A847" s="5">
        <v>83.8</v>
      </c>
      <c r="B847" s="3">
        <f t="shared" si="92"/>
        <v>0.40249999999999997</v>
      </c>
      <c r="C847" s="3">
        <f t="shared" si="93"/>
        <v>-2.5999999999999999E-3</v>
      </c>
      <c r="D847">
        <f t="shared" si="94"/>
        <v>100</v>
      </c>
      <c r="E847">
        <f t="shared" si="95"/>
        <v>5.23</v>
      </c>
      <c r="F847">
        <f t="shared" si="96"/>
        <v>40</v>
      </c>
      <c r="I847" s="3">
        <v>1.1778</v>
      </c>
      <c r="J847" s="3">
        <v>0</v>
      </c>
    </row>
    <row r="848" spans="1:10" x14ac:dyDescent="0.2">
      <c r="A848" s="5">
        <v>83.9</v>
      </c>
      <c r="B848" s="3">
        <f t="shared" si="92"/>
        <v>0.4033000000000001</v>
      </c>
      <c r="C848" s="3">
        <f t="shared" si="93"/>
        <v>-2.5999999999999999E-3</v>
      </c>
      <c r="D848">
        <f t="shared" si="94"/>
        <v>100</v>
      </c>
      <c r="E848">
        <f t="shared" si="95"/>
        <v>5.23</v>
      </c>
      <c r="F848">
        <f t="shared" si="96"/>
        <v>40</v>
      </c>
      <c r="I848" s="3">
        <v>1.1786000000000001</v>
      </c>
      <c r="J848" s="3">
        <v>0</v>
      </c>
    </row>
    <row r="849" spans="1:10" x14ac:dyDescent="0.2">
      <c r="A849" s="5">
        <v>84</v>
      </c>
      <c r="B849" s="3">
        <f t="shared" si="92"/>
        <v>0.40410000000000001</v>
      </c>
      <c r="C849" s="3">
        <f t="shared" si="93"/>
        <v>-2.5000000000000001E-3</v>
      </c>
      <c r="D849">
        <f t="shared" si="94"/>
        <v>100</v>
      </c>
      <c r="E849">
        <f t="shared" si="95"/>
        <v>5.23</v>
      </c>
      <c r="F849">
        <f t="shared" si="96"/>
        <v>40</v>
      </c>
      <c r="I849" s="3">
        <v>1.1794</v>
      </c>
      <c r="J849" s="3">
        <v>1E-4</v>
      </c>
    </row>
    <row r="850" spans="1:10" x14ac:dyDescent="0.2">
      <c r="A850" s="5">
        <v>84.1</v>
      </c>
      <c r="B850" s="3">
        <f t="shared" si="92"/>
        <v>0.4050999999999999</v>
      </c>
      <c r="C850" s="3">
        <f t="shared" si="93"/>
        <v>-2.5999999999999999E-3</v>
      </c>
      <c r="D850">
        <f t="shared" si="94"/>
        <v>100</v>
      </c>
      <c r="E850">
        <f t="shared" si="95"/>
        <v>5.23</v>
      </c>
      <c r="F850">
        <f t="shared" si="96"/>
        <v>40</v>
      </c>
      <c r="I850" s="3">
        <v>1.1803999999999999</v>
      </c>
      <c r="J850" s="3">
        <v>0</v>
      </c>
    </row>
    <row r="851" spans="1:10" x14ac:dyDescent="0.2">
      <c r="A851" s="5">
        <v>84.2</v>
      </c>
      <c r="B851" s="3">
        <f t="shared" si="92"/>
        <v>0.40580000000000005</v>
      </c>
      <c r="C851" s="3">
        <f t="shared" si="93"/>
        <v>-2.6999999999999997E-3</v>
      </c>
      <c r="D851">
        <f t="shared" si="94"/>
        <v>100</v>
      </c>
      <c r="E851">
        <f t="shared" si="95"/>
        <v>5.23</v>
      </c>
      <c r="F851">
        <f t="shared" si="96"/>
        <v>40</v>
      </c>
      <c r="I851" s="3">
        <v>1.1811</v>
      </c>
      <c r="J851" s="3">
        <v>-1E-4</v>
      </c>
    </row>
    <row r="852" spans="1:10" x14ac:dyDescent="0.2">
      <c r="A852" s="5">
        <v>84.3</v>
      </c>
      <c r="B852" s="3">
        <f t="shared" si="92"/>
        <v>0.40659999999999996</v>
      </c>
      <c r="C852" s="3">
        <f t="shared" si="93"/>
        <v>-2.5999999999999999E-3</v>
      </c>
      <c r="D852">
        <f t="shared" si="94"/>
        <v>100</v>
      </c>
      <c r="E852">
        <f t="shared" si="95"/>
        <v>5.23</v>
      </c>
      <c r="F852">
        <f t="shared" si="96"/>
        <v>40</v>
      </c>
      <c r="I852" s="3">
        <v>1.1819</v>
      </c>
      <c r="J852" s="3">
        <v>0</v>
      </c>
    </row>
    <row r="853" spans="1:10" x14ac:dyDescent="0.2">
      <c r="A853" s="5">
        <v>84.4</v>
      </c>
      <c r="B853" s="3">
        <f t="shared" si="92"/>
        <v>0.40770000000000006</v>
      </c>
      <c r="C853" s="3">
        <f t="shared" si="93"/>
        <v>-2.5999999999999999E-3</v>
      </c>
      <c r="D853">
        <f t="shared" si="94"/>
        <v>100</v>
      </c>
      <c r="E853">
        <f t="shared" si="95"/>
        <v>5.23</v>
      </c>
      <c r="F853">
        <f t="shared" si="96"/>
        <v>40</v>
      </c>
      <c r="I853" s="3">
        <v>1.1830000000000001</v>
      </c>
      <c r="J853" s="3">
        <v>0</v>
      </c>
    </row>
    <row r="854" spans="1:10" x14ac:dyDescent="0.2">
      <c r="A854" s="5">
        <v>84.5</v>
      </c>
      <c r="B854" s="3">
        <f t="shared" si="92"/>
        <v>0.40839999999999999</v>
      </c>
      <c r="C854" s="3">
        <f t="shared" si="93"/>
        <v>-2.6999999999999997E-3</v>
      </c>
      <c r="D854">
        <f t="shared" si="94"/>
        <v>100</v>
      </c>
      <c r="E854">
        <f t="shared" si="95"/>
        <v>5.23</v>
      </c>
      <c r="F854">
        <f t="shared" si="96"/>
        <v>40</v>
      </c>
      <c r="I854" s="3">
        <v>1.1837</v>
      </c>
      <c r="J854" s="3">
        <v>-1E-4</v>
      </c>
    </row>
    <row r="855" spans="1:10" x14ac:dyDescent="0.2">
      <c r="A855" s="5">
        <v>84.6</v>
      </c>
      <c r="B855" s="3">
        <f t="shared" si="92"/>
        <v>0.40899999999999992</v>
      </c>
      <c r="C855" s="3">
        <f t="shared" si="93"/>
        <v>-2.5999999999999999E-3</v>
      </c>
      <c r="D855">
        <f t="shared" si="94"/>
        <v>100</v>
      </c>
      <c r="E855">
        <f t="shared" si="95"/>
        <v>5.23</v>
      </c>
      <c r="F855">
        <f t="shared" si="96"/>
        <v>40</v>
      </c>
      <c r="I855" s="3">
        <v>1.1842999999999999</v>
      </c>
      <c r="J855" s="3">
        <v>0</v>
      </c>
    </row>
    <row r="856" spans="1:10" x14ac:dyDescent="0.2">
      <c r="A856" s="5">
        <v>84.7</v>
      </c>
      <c r="B856" s="3">
        <f t="shared" si="92"/>
        <v>0.40980000000000005</v>
      </c>
      <c r="C856" s="3">
        <f t="shared" si="93"/>
        <v>-2.6999999999999997E-3</v>
      </c>
      <c r="D856">
        <f t="shared" si="94"/>
        <v>100</v>
      </c>
      <c r="E856">
        <f t="shared" si="95"/>
        <v>5.23</v>
      </c>
      <c r="F856">
        <f t="shared" si="96"/>
        <v>40</v>
      </c>
      <c r="I856" s="3">
        <v>1.1851</v>
      </c>
      <c r="J856" s="3">
        <v>-1E-4</v>
      </c>
    </row>
    <row r="857" spans="1:10" x14ac:dyDescent="0.2">
      <c r="A857" s="5">
        <v>84.8</v>
      </c>
      <c r="B857" s="3">
        <f t="shared" si="92"/>
        <v>0.41089999999999993</v>
      </c>
      <c r="C857" s="3">
        <f t="shared" si="93"/>
        <v>-2.8999999999999998E-3</v>
      </c>
      <c r="D857">
        <f t="shared" si="94"/>
        <v>100</v>
      </c>
      <c r="E857">
        <f t="shared" si="95"/>
        <v>5.23</v>
      </c>
      <c r="F857">
        <f t="shared" si="96"/>
        <v>40</v>
      </c>
      <c r="I857" s="3">
        <v>1.1861999999999999</v>
      </c>
      <c r="J857" s="3">
        <v>-2.9999999999999997E-4</v>
      </c>
    </row>
    <row r="858" spans="1:10" x14ac:dyDescent="0.2">
      <c r="A858" s="5">
        <v>84.9</v>
      </c>
      <c r="B858" s="3">
        <f t="shared" si="92"/>
        <v>0.41170000000000007</v>
      </c>
      <c r="C858" s="3">
        <f t="shared" si="93"/>
        <v>-2.6999999999999997E-3</v>
      </c>
      <c r="D858">
        <f t="shared" si="94"/>
        <v>100</v>
      </c>
      <c r="E858">
        <f t="shared" si="95"/>
        <v>5.23</v>
      </c>
      <c r="F858">
        <f t="shared" si="96"/>
        <v>40</v>
      </c>
      <c r="I858" s="3">
        <v>1.1870000000000001</v>
      </c>
      <c r="J858" s="3">
        <v>-1E-4</v>
      </c>
    </row>
    <row r="859" spans="1:10" x14ac:dyDescent="0.2">
      <c r="A859" s="5">
        <v>85</v>
      </c>
      <c r="B859" s="3">
        <f t="shared" si="92"/>
        <v>0.41239999999999999</v>
      </c>
      <c r="C859" s="3">
        <f t="shared" si="93"/>
        <v>-2.6999999999999997E-3</v>
      </c>
      <c r="D859">
        <f t="shared" si="94"/>
        <v>100</v>
      </c>
      <c r="E859">
        <f t="shared" si="95"/>
        <v>5.23</v>
      </c>
      <c r="F859">
        <f t="shared" si="96"/>
        <v>40</v>
      </c>
      <c r="I859" s="3">
        <v>1.1877</v>
      </c>
      <c r="J859" s="3">
        <v>-1E-4</v>
      </c>
    </row>
    <row r="860" spans="1:10" x14ac:dyDescent="0.2">
      <c r="A860" s="5">
        <v>85.1</v>
      </c>
      <c r="B860" s="3">
        <f t="shared" si="92"/>
        <v>0.41350000000000009</v>
      </c>
      <c r="C860" s="3">
        <f t="shared" si="93"/>
        <v>-2.5999999999999999E-3</v>
      </c>
      <c r="D860">
        <f t="shared" si="94"/>
        <v>100</v>
      </c>
      <c r="E860">
        <f t="shared" si="95"/>
        <v>5.23</v>
      </c>
      <c r="F860">
        <f t="shared" si="96"/>
        <v>40</v>
      </c>
      <c r="I860" s="3">
        <v>1.1888000000000001</v>
      </c>
      <c r="J860" s="3">
        <v>0</v>
      </c>
    </row>
    <row r="861" spans="1:10" x14ac:dyDescent="0.2">
      <c r="A861" s="5">
        <v>85.2</v>
      </c>
      <c r="B861" s="3">
        <f t="shared" si="92"/>
        <v>0.4143</v>
      </c>
      <c r="C861" s="3">
        <f t="shared" si="93"/>
        <v>-2.5000000000000001E-3</v>
      </c>
      <c r="D861">
        <f t="shared" si="94"/>
        <v>100</v>
      </c>
      <c r="E861">
        <f t="shared" si="95"/>
        <v>5.23</v>
      </c>
      <c r="F861">
        <f t="shared" si="96"/>
        <v>40</v>
      </c>
      <c r="I861" s="3">
        <v>1.1896</v>
      </c>
      <c r="J861" s="3">
        <v>1E-4</v>
      </c>
    </row>
    <row r="862" spans="1:10" x14ac:dyDescent="0.2">
      <c r="A862" s="5">
        <v>85.3</v>
      </c>
      <c r="B862" s="3">
        <f t="shared" si="92"/>
        <v>0.41499999999999992</v>
      </c>
      <c r="C862" s="3">
        <f t="shared" si="93"/>
        <v>-2.6999999999999997E-3</v>
      </c>
      <c r="D862">
        <f t="shared" si="94"/>
        <v>100</v>
      </c>
      <c r="E862">
        <f t="shared" si="95"/>
        <v>5.23</v>
      </c>
      <c r="F862">
        <f t="shared" si="96"/>
        <v>40</v>
      </c>
      <c r="I862" s="3">
        <v>1.1902999999999999</v>
      </c>
      <c r="J862" s="3">
        <v>-1E-4</v>
      </c>
    </row>
    <row r="863" spans="1:10" x14ac:dyDescent="0.2">
      <c r="A863" s="5">
        <v>85.4</v>
      </c>
      <c r="B863" s="3">
        <f t="shared" si="92"/>
        <v>0.41580000000000006</v>
      </c>
      <c r="C863" s="3">
        <f t="shared" si="93"/>
        <v>-2.5000000000000001E-3</v>
      </c>
      <c r="D863">
        <f t="shared" si="94"/>
        <v>100</v>
      </c>
      <c r="E863">
        <f t="shared" si="95"/>
        <v>5.23</v>
      </c>
      <c r="F863">
        <f t="shared" si="96"/>
        <v>40</v>
      </c>
      <c r="I863" s="3">
        <v>1.1911</v>
      </c>
      <c r="J863" s="3">
        <v>1E-4</v>
      </c>
    </row>
    <row r="864" spans="1:10" x14ac:dyDescent="0.2">
      <c r="A864" s="5">
        <v>85.5</v>
      </c>
      <c r="B864" s="3">
        <f t="shared" si="92"/>
        <v>0.41669999999999996</v>
      </c>
      <c r="C864" s="3">
        <f t="shared" si="93"/>
        <v>-2.6999999999999997E-3</v>
      </c>
      <c r="D864">
        <f t="shared" si="94"/>
        <v>100</v>
      </c>
      <c r="E864">
        <f t="shared" si="95"/>
        <v>5.23</v>
      </c>
      <c r="F864">
        <f t="shared" si="96"/>
        <v>40</v>
      </c>
      <c r="I864" s="3">
        <v>1.1919999999999999</v>
      </c>
      <c r="J864" s="3">
        <v>-1E-4</v>
      </c>
    </row>
    <row r="865" spans="1:10" x14ac:dyDescent="0.2">
      <c r="A865" s="5">
        <v>85.6</v>
      </c>
      <c r="B865" s="3">
        <f t="shared" si="92"/>
        <v>0.41750000000000009</v>
      </c>
      <c r="C865" s="3">
        <f t="shared" si="93"/>
        <v>-2.8E-3</v>
      </c>
      <c r="D865">
        <f t="shared" si="94"/>
        <v>100</v>
      </c>
      <c r="E865">
        <f t="shared" si="95"/>
        <v>5.23</v>
      </c>
      <c r="F865">
        <f t="shared" si="96"/>
        <v>40</v>
      </c>
      <c r="I865" s="3">
        <v>1.1928000000000001</v>
      </c>
      <c r="J865" s="3">
        <v>-2.0000000000000001E-4</v>
      </c>
    </row>
    <row r="866" spans="1:10" x14ac:dyDescent="0.2">
      <c r="A866" s="5">
        <v>85.7</v>
      </c>
      <c r="B866" s="3">
        <f t="shared" si="92"/>
        <v>0.41810000000000003</v>
      </c>
      <c r="C866" s="3">
        <f t="shared" si="93"/>
        <v>-2.8E-3</v>
      </c>
      <c r="D866">
        <f t="shared" si="94"/>
        <v>100</v>
      </c>
      <c r="E866">
        <f t="shared" si="95"/>
        <v>5.23</v>
      </c>
      <c r="F866">
        <f t="shared" si="96"/>
        <v>40</v>
      </c>
      <c r="I866" s="3">
        <v>1.1934</v>
      </c>
      <c r="J866" s="3">
        <v>-2.0000000000000001E-4</v>
      </c>
    </row>
    <row r="867" spans="1:10" x14ac:dyDescent="0.2">
      <c r="A867" s="5">
        <v>85.8</v>
      </c>
      <c r="B867" s="3">
        <f t="shared" si="92"/>
        <v>0.41919999999999991</v>
      </c>
      <c r="C867" s="3">
        <f t="shared" si="93"/>
        <v>-2.6999999999999997E-3</v>
      </c>
      <c r="D867">
        <f t="shared" si="94"/>
        <v>100</v>
      </c>
      <c r="E867">
        <f t="shared" si="95"/>
        <v>5.23</v>
      </c>
      <c r="F867">
        <f t="shared" si="96"/>
        <v>40</v>
      </c>
      <c r="I867" s="3">
        <v>1.1944999999999999</v>
      </c>
      <c r="J867" s="3">
        <v>-1E-4</v>
      </c>
    </row>
    <row r="868" spans="1:10" x14ac:dyDescent="0.2">
      <c r="A868" s="5">
        <v>85.9</v>
      </c>
      <c r="B868" s="3">
        <f t="shared" si="92"/>
        <v>0.42010000000000003</v>
      </c>
      <c r="C868" s="3">
        <f t="shared" si="93"/>
        <v>-2.5999999999999999E-3</v>
      </c>
      <c r="D868">
        <f t="shared" si="94"/>
        <v>100</v>
      </c>
      <c r="E868">
        <f t="shared" si="95"/>
        <v>5.23</v>
      </c>
      <c r="F868">
        <f t="shared" si="96"/>
        <v>40</v>
      </c>
      <c r="I868" s="3">
        <v>1.1954</v>
      </c>
      <c r="J868" s="3">
        <v>0</v>
      </c>
    </row>
    <row r="869" spans="1:10" x14ac:dyDescent="0.2">
      <c r="A869" s="5">
        <v>86</v>
      </c>
      <c r="B869" s="3">
        <f t="shared" si="92"/>
        <v>0.42079999999999995</v>
      </c>
      <c r="C869" s="3">
        <f t="shared" si="93"/>
        <v>-2.5999999999999999E-3</v>
      </c>
      <c r="D869">
        <f t="shared" si="94"/>
        <v>100</v>
      </c>
      <c r="E869">
        <f t="shared" si="95"/>
        <v>5.23</v>
      </c>
      <c r="F869">
        <f t="shared" si="96"/>
        <v>40</v>
      </c>
      <c r="I869" s="3">
        <v>1.1960999999999999</v>
      </c>
      <c r="J869" s="3">
        <v>0</v>
      </c>
    </row>
    <row r="870" spans="1:10" x14ac:dyDescent="0.2">
      <c r="A870" s="5">
        <v>86.1</v>
      </c>
      <c r="B870" s="3">
        <f t="shared" si="92"/>
        <v>0.4215000000000001</v>
      </c>
      <c r="C870" s="3">
        <f t="shared" si="93"/>
        <v>-2.6999999999999997E-3</v>
      </c>
      <c r="D870">
        <f t="shared" si="94"/>
        <v>100</v>
      </c>
      <c r="E870">
        <f t="shared" si="95"/>
        <v>5.23</v>
      </c>
      <c r="F870">
        <f t="shared" si="96"/>
        <v>40</v>
      </c>
      <c r="I870" s="3">
        <v>1.1968000000000001</v>
      </c>
      <c r="J870" s="3">
        <v>-1E-4</v>
      </c>
    </row>
    <row r="871" spans="1:10" x14ac:dyDescent="0.2">
      <c r="A871" s="5">
        <v>86.2</v>
      </c>
      <c r="B871" s="3">
        <f t="shared" si="92"/>
        <v>0.42259999999999998</v>
      </c>
      <c r="C871" s="3">
        <f t="shared" si="93"/>
        <v>-2.6999999999999997E-3</v>
      </c>
      <c r="D871">
        <f t="shared" si="94"/>
        <v>100</v>
      </c>
      <c r="E871">
        <f t="shared" si="95"/>
        <v>5.23</v>
      </c>
      <c r="F871">
        <f t="shared" si="96"/>
        <v>40</v>
      </c>
      <c r="I871" s="3">
        <v>1.1979</v>
      </c>
      <c r="J871" s="3">
        <v>-1E-4</v>
      </c>
    </row>
    <row r="872" spans="1:10" x14ac:dyDescent="0.2">
      <c r="A872" s="5">
        <v>86.3</v>
      </c>
      <c r="B872" s="3">
        <f t="shared" si="92"/>
        <v>0.42340000000000011</v>
      </c>
      <c r="C872" s="3">
        <f t="shared" si="93"/>
        <v>-2.6999999999999997E-3</v>
      </c>
      <c r="D872">
        <f t="shared" si="94"/>
        <v>100</v>
      </c>
      <c r="E872">
        <f t="shared" si="95"/>
        <v>5.23</v>
      </c>
      <c r="F872">
        <f t="shared" si="96"/>
        <v>40</v>
      </c>
      <c r="I872" s="3">
        <v>1.1987000000000001</v>
      </c>
      <c r="J872" s="3">
        <v>-1E-4</v>
      </c>
    </row>
    <row r="873" spans="1:10" x14ac:dyDescent="0.2">
      <c r="A873" s="5">
        <v>86.4</v>
      </c>
      <c r="B873" s="3">
        <f t="shared" si="92"/>
        <v>0.42410000000000003</v>
      </c>
      <c r="C873" s="3">
        <f t="shared" si="93"/>
        <v>-2.8E-3</v>
      </c>
      <c r="D873">
        <f t="shared" si="94"/>
        <v>100</v>
      </c>
      <c r="E873">
        <f t="shared" si="95"/>
        <v>5.23</v>
      </c>
      <c r="F873">
        <f t="shared" si="96"/>
        <v>40</v>
      </c>
      <c r="I873" s="3">
        <v>1.1994</v>
      </c>
      <c r="J873" s="3">
        <v>-2.0000000000000001E-4</v>
      </c>
    </row>
    <row r="874" spans="1:10" x14ac:dyDescent="0.2">
      <c r="A874" s="5">
        <v>86.5</v>
      </c>
      <c r="B874" s="3">
        <f t="shared" si="92"/>
        <v>0.42509999999999992</v>
      </c>
      <c r="C874" s="3">
        <f t="shared" si="93"/>
        <v>-2.8E-3</v>
      </c>
      <c r="D874">
        <f t="shared" si="94"/>
        <v>100</v>
      </c>
      <c r="E874">
        <f t="shared" si="95"/>
        <v>5.23</v>
      </c>
      <c r="F874">
        <f t="shared" si="96"/>
        <v>40</v>
      </c>
      <c r="I874" s="3">
        <v>1.2003999999999999</v>
      </c>
      <c r="J874" s="3">
        <v>-2.0000000000000001E-4</v>
      </c>
    </row>
    <row r="875" spans="1:10" x14ac:dyDescent="0.2">
      <c r="A875" s="5">
        <v>86.6</v>
      </c>
      <c r="B875" s="3">
        <f t="shared" si="92"/>
        <v>0.42590000000000006</v>
      </c>
      <c r="C875" s="3">
        <f t="shared" si="93"/>
        <v>-2.8E-3</v>
      </c>
      <c r="D875">
        <f t="shared" si="94"/>
        <v>100</v>
      </c>
      <c r="E875">
        <f t="shared" si="95"/>
        <v>5.23</v>
      </c>
      <c r="F875">
        <f t="shared" si="96"/>
        <v>40</v>
      </c>
      <c r="I875" s="3">
        <v>1.2012</v>
      </c>
      <c r="J875" s="3">
        <v>-2.0000000000000001E-4</v>
      </c>
    </row>
    <row r="876" spans="1:10" x14ac:dyDescent="0.2">
      <c r="A876" s="5">
        <v>86.7</v>
      </c>
      <c r="B876" s="3">
        <f t="shared" si="92"/>
        <v>0.42659999999999998</v>
      </c>
      <c r="C876" s="3">
        <f t="shared" si="93"/>
        <v>-2.6999999999999997E-3</v>
      </c>
      <c r="D876">
        <f t="shared" si="94"/>
        <v>100</v>
      </c>
      <c r="E876">
        <f t="shared" si="95"/>
        <v>5.23</v>
      </c>
      <c r="F876">
        <f t="shared" si="96"/>
        <v>40</v>
      </c>
      <c r="I876" s="3">
        <v>1.2019</v>
      </c>
      <c r="J876" s="3">
        <v>-1E-4</v>
      </c>
    </row>
    <row r="877" spans="1:10" x14ac:dyDescent="0.2">
      <c r="A877" s="5">
        <v>86.8</v>
      </c>
      <c r="B877" s="3">
        <f t="shared" ref="B877:B940" si="97">I877-$I$364</f>
        <v>0.42740000000000011</v>
      </c>
      <c r="C877" s="3">
        <f t="shared" ref="C877:C940" si="98">J877-$J$364</f>
        <v>-2.5000000000000001E-3</v>
      </c>
      <c r="D877">
        <f t="shared" si="94"/>
        <v>100</v>
      </c>
      <c r="E877">
        <f t="shared" si="95"/>
        <v>5.23</v>
      </c>
      <c r="F877">
        <f t="shared" si="96"/>
        <v>40</v>
      </c>
      <c r="I877" s="3">
        <v>1.2027000000000001</v>
      </c>
      <c r="J877" s="3">
        <v>1E-4</v>
      </c>
    </row>
    <row r="878" spans="1:10" x14ac:dyDescent="0.2">
      <c r="A878" s="5">
        <v>86.9</v>
      </c>
      <c r="B878" s="3">
        <f t="shared" si="97"/>
        <v>0.42830000000000001</v>
      </c>
      <c r="C878" s="3">
        <f t="shared" si="98"/>
        <v>-2.6999999999999997E-3</v>
      </c>
      <c r="D878">
        <f t="shared" si="94"/>
        <v>100</v>
      </c>
      <c r="E878">
        <f t="shared" si="95"/>
        <v>5.23</v>
      </c>
      <c r="F878">
        <f t="shared" si="96"/>
        <v>40</v>
      </c>
      <c r="I878" s="3">
        <v>1.2036</v>
      </c>
      <c r="J878" s="3">
        <v>-1E-4</v>
      </c>
    </row>
    <row r="879" spans="1:10" x14ac:dyDescent="0.2">
      <c r="A879" s="5">
        <v>87</v>
      </c>
      <c r="B879" s="3">
        <f t="shared" si="97"/>
        <v>0.42919999999999991</v>
      </c>
      <c r="C879" s="3">
        <f t="shared" si="98"/>
        <v>-2.6999999999999997E-3</v>
      </c>
      <c r="D879">
        <f t="shared" si="94"/>
        <v>100</v>
      </c>
      <c r="E879">
        <f t="shared" si="95"/>
        <v>5.23</v>
      </c>
      <c r="F879">
        <f t="shared" si="96"/>
        <v>40</v>
      </c>
      <c r="I879" s="3">
        <v>1.2044999999999999</v>
      </c>
      <c r="J879" s="3">
        <v>-1E-4</v>
      </c>
    </row>
    <row r="880" spans="1:10" x14ac:dyDescent="0.2">
      <c r="A880" s="5">
        <v>87.1</v>
      </c>
      <c r="B880" s="3">
        <f t="shared" si="97"/>
        <v>0.42980000000000007</v>
      </c>
      <c r="C880" s="3">
        <f t="shared" si="98"/>
        <v>-2.5000000000000001E-3</v>
      </c>
      <c r="D880">
        <f t="shared" si="94"/>
        <v>100</v>
      </c>
      <c r="E880">
        <f t="shared" si="95"/>
        <v>5.23</v>
      </c>
      <c r="F880">
        <f t="shared" si="96"/>
        <v>40</v>
      </c>
      <c r="I880" s="3">
        <v>1.2051000000000001</v>
      </c>
      <c r="J880" s="3">
        <v>1E-4</v>
      </c>
    </row>
    <row r="881" spans="1:10" x14ac:dyDescent="0.2">
      <c r="A881" s="5">
        <v>87.2</v>
      </c>
      <c r="B881" s="3">
        <f t="shared" si="97"/>
        <v>0.43089999999999995</v>
      </c>
      <c r="C881" s="3">
        <f t="shared" si="98"/>
        <v>-2.6999999999999997E-3</v>
      </c>
      <c r="D881">
        <f t="shared" si="94"/>
        <v>100</v>
      </c>
      <c r="E881">
        <f t="shared" si="95"/>
        <v>5.23</v>
      </c>
      <c r="F881">
        <f t="shared" si="96"/>
        <v>40</v>
      </c>
      <c r="I881" s="3">
        <v>1.2061999999999999</v>
      </c>
      <c r="J881" s="3">
        <v>-1E-4</v>
      </c>
    </row>
    <row r="882" spans="1:10" x14ac:dyDescent="0.2">
      <c r="A882" s="5">
        <v>87.3</v>
      </c>
      <c r="B882" s="3">
        <f t="shared" si="97"/>
        <v>0.43180000000000007</v>
      </c>
      <c r="C882" s="3">
        <f t="shared" si="98"/>
        <v>-2.5000000000000001E-3</v>
      </c>
      <c r="D882">
        <f t="shared" si="94"/>
        <v>100</v>
      </c>
      <c r="E882">
        <f t="shared" si="95"/>
        <v>5.23</v>
      </c>
      <c r="F882">
        <f t="shared" si="96"/>
        <v>40</v>
      </c>
      <c r="I882" s="3">
        <v>1.2071000000000001</v>
      </c>
      <c r="J882" s="3">
        <v>1E-4</v>
      </c>
    </row>
    <row r="883" spans="1:10" x14ac:dyDescent="0.2">
      <c r="A883" s="5">
        <v>87.4</v>
      </c>
      <c r="B883" s="3">
        <f t="shared" si="97"/>
        <v>0.4325</v>
      </c>
      <c r="C883" s="3">
        <f t="shared" si="98"/>
        <v>-2.5999999999999999E-3</v>
      </c>
      <c r="D883">
        <f t="shared" si="94"/>
        <v>100</v>
      </c>
      <c r="E883">
        <f t="shared" si="95"/>
        <v>5.23</v>
      </c>
      <c r="F883">
        <f t="shared" si="96"/>
        <v>40</v>
      </c>
      <c r="I883" s="3">
        <v>1.2078</v>
      </c>
      <c r="J883" s="3">
        <v>0</v>
      </c>
    </row>
    <row r="884" spans="1:10" x14ac:dyDescent="0.2">
      <c r="A884" s="5">
        <v>87.5</v>
      </c>
      <c r="B884" s="3">
        <f t="shared" si="97"/>
        <v>0.43309999999999993</v>
      </c>
      <c r="C884" s="3">
        <f t="shared" si="98"/>
        <v>-2.5999999999999999E-3</v>
      </c>
      <c r="D884">
        <f t="shared" si="94"/>
        <v>100</v>
      </c>
      <c r="E884">
        <f t="shared" si="95"/>
        <v>5.23</v>
      </c>
      <c r="F884">
        <f t="shared" si="96"/>
        <v>40</v>
      </c>
      <c r="I884" s="3">
        <v>1.2083999999999999</v>
      </c>
      <c r="J884" s="3">
        <v>0</v>
      </c>
    </row>
    <row r="885" spans="1:10" x14ac:dyDescent="0.2">
      <c r="A885" s="5">
        <v>87.6</v>
      </c>
      <c r="B885" s="3">
        <f t="shared" si="97"/>
        <v>0.43410000000000004</v>
      </c>
      <c r="C885" s="3">
        <f t="shared" si="98"/>
        <v>-2.6999999999999997E-3</v>
      </c>
      <c r="D885">
        <f t="shared" si="94"/>
        <v>100</v>
      </c>
      <c r="E885">
        <f t="shared" si="95"/>
        <v>5.23</v>
      </c>
      <c r="F885">
        <f t="shared" si="96"/>
        <v>40</v>
      </c>
      <c r="I885" s="3">
        <v>1.2094</v>
      </c>
      <c r="J885" s="3">
        <v>-1E-4</v>
      </c>
    </row>
    <row r="886" spans="1:10" x14ac:dyDescent="0.2">
      <c r="A886" s="5">
        <v>87.7</v>
      </c>
      <c r="B886" s="3">
        <f t="shared" si="97"/>
        <v>0.43509999999999993</v>
      </c>
      <c r="C886" s="3">
        <f t="shared" si="98"/>
        <v>-2.8E-3</v>
      </c>
      <c r="D886">
        <f t="shared" si="94"/>
        <v>100</v>
      </c>
      <c r="E886">
        <f t="shared" si="95"/>
        <v>5.23</v>
      </c>
      <c r="F886">
        <f t="shared" si="96"/>
        <v>40</v>
      </c>
      <c r="I886" s="3">
        <v>1.2103999999999999</v>
      </c>
      <c r="J886" s="3">
        <v>-2.0000000000000001E-4</v>
      </c>
    </row>
    <row r="887" spans="1:10" x14ac:dyDescent="0.2">
      <c r="A887" s="5">
        <v>87.8</v>
      </c>
      <c r="B887" s="3">
        <f t="shared" si="97"/>
        <v>0.43580000000000008</v>
      </c>
      <c r="C887" s="3">
        <f t="shared" si="98"/>
        <v>-2.5999999999999999E-3</v>
      </c>
      <c r="D887">
        <f t="shared" si="94"/>
        <v>100</v>
      </c>
      <c r="E887">
        <f t="shared" si="95"/>
        <v>5.23</v>
      </c>
      <c r="F887">
        <f t="shared" si="96"/>
        <v>40</v>
      </c>
      <c r="I887" s="3">
        <v>1.2111000000000001</v>
      </c>
      <c r="J887" s="3">
        <v>0</v>
      </c>
    </row>
    <row r="888" spans="1:10" x14ac:dyDescent="0.2">
      <c r="A888" s="5">
        <v>87.9</v>
      </c>
      <c r="B888" s="3">
        <f t="shared" si="97"/>
        <v>0.43659999999999999</v>
      </c>
      <c r="C888" s="3">
        <f t="shared" si="98"/>
        <v>-2.5000000000000001E-3</v>
      </c>
      <c r="D888">
        <f t="shared" si="94"/>
        <v>100</v>
      </c>
      <c r="E888">
        <f t="shared" si="95"/>
        <v>5.23</v>
      </c>
      <c r="F888">
        <f t="shared" si="96"/>
        <v>40</v>
      </c>
      <c r="I888" s="3">
        <v>1.2119</v>
      </c>
      <c r="J888" s="3">
        <v>1E-4</v>
      </c>
    </row>
    <row r="889" spans="1:10" x14ac:dyDescent="0.2">
      <c r="A889" s="5">
        <v>88</v>
      </c>
      <c r="B889" s="3">
        <f t="shared" si="97"/>
        <v>0.4376000000000001</v>
      </c>
      <c r="C889" s="3">
        <f t="shared" si="98"/>
        <v>-2.5999999999999999E-3</v>
      </c>
      <c r="D889">
        <f t="shared" si="94"/>
        <v>100</v>
      </c>
      <c r="E889">
        <f t="shared" si="95"/>
        <v>5.23</v>
      </c>
      <c r="F889">
        <f t="shared" si="96"/>
        <v>40</v>
      </c>
      <c r="I889" s="3">
        <v>1.2129000000000001</v>
      </c>
      <c r="J889" s="3">
        <v>0</v>
      </c>
    </row>
    <row r="890" spans="1:10" x14ac:dyDescent="0.2">
      <c r="A890" s="5">
        <v>88.1</v>
      </c>
      <c r="B890" s="3">
        <f t="shared" si="97"/>
        <v>0.43830000000000002</v>
      </c>
      <c r="C890" s="3">
        <f t="shared" si="98"/>
        <v>-2.6999999999999997E-3</v>
      </c>
      <c r="D890">
        <f t="shared" si="94"/>
        <v>100</v>
      </c>
      <c r="E890">
        <f t="shared" si="95"/>
        <v>5.23</v>
      </c>
      <c r="F890">
        <f t="shared" si="96"/>
        <v>40</v>
      </c>
      <c r="I890" s="3">
        <v>1.2136</v>
      </c>
      <c r="J890" s="3">
        <v>-1E-4</v>
      </c>
    </row>
    <row r="891" spans="1:10" x14ac:dyDescent="0.2">
      <c r="A891" s="5">
        <v>88.2</v>
      </c>
      <c r="B891" s="3">
        <f t="shared" si="97"/>
        <v>0.43909999999999993</v>
      </c>
      <c r="C891" s="3">
        <f t="shared" si="98"/>
        <v>-2.5999999999999999E-3</v>
      </c>
      <c r="D891">
        <f t="shared" si="94"/>
        <v>100</v>
      </c>
      <c r="E891">
        <f t="shared" si="95"/>
        <v>5.23</v>
      </c>
      <c r="F891">
        <f t="shared" si="96"/>
        <v>40</v>
      </c>
      <c r="I891" s="3">
        <v>1.2143999999999999</v>
      </c>
      <c r="J891" s="3">
        <v>0</v>
      </c>
    </row>
    <row r="892" spans="1:10" x14ac:dyDescent="0.2">
      <c r="A892" s="5">
        <v>88.3</v>
      </c>
      <c r="B892" s="3">
        <f t="shared" si="97"/>
        <v>0.44000000000000006</v>
      </c>
      <c r="C892" s="3">
        <f t="shared" si="98"/>
        <v>-2.5999999999999999E-3</v>
      </c>
      <c r="D892">
        <f t="shared" si="94"/>
        <v>100</v>
      </c>
      <c r="E892">
        <f t="shared" si="95"/>
        <v>5.23</v>
      </c>
      <c r="F892">
        <f t="shared" si="96"/>
        <v>40</v>
      </c>
      <c r="I892" s="3">
        <v>1.2153</v>
      </c>
      <c r="J892" s="3">
        <v>0</v>
      </c>
    </row>
    <row r="893" spans="1:10" x14ac:dyDescent="0.2">
      <c r="A893" s="5">
        <v>88.4</v>
      </c>
      <c r="B893" s="3">
        <f t="shared" si="97"/>
        <v>0.44089999999999996</v>
      </c>
      <c r="C893" s="3">
        <f t="shared" si="98"/>
        <v>-2.5000000000000001E-3</v>
      </c>
      <c r="D893">
        <f t="shared" si="94"/>
        <v>100</v>
      </c>
      <c r="E893">
        <f t="shared" si="95"/>
        <v>5.23</v>
      </c>
      <c r="F893">
        <f t="shared" si="96"/>
        <v>40</v>
      </c>
      <c r="I893" s="3">
        <v>1.2161999999999999</v>
      </c>
      <c r="J893" s="3">
        <v>1E-4</v>
      </c>
    </row>
    <row r="894" spans="1:10" x14ac:dyDescent="0.2">
      <c r="A894" s="5">
        <v>88.5</v>
      </c>
      <c r="B894" s="3">
        <f t="shared" si="97"/>
        <v>0.44150000000000011</v>
      </c>
      <c r="C894" s="3">
        <f t="shared" si="98"/>
        <v>-2.5000000000000001E-3</v>
      </c>
      <c r="D894">
        <f t="shared" si="94"/>
        <v>100</v>
      </c>
      <c r="E894">
        <f t="shared" si="95"/>
        <v>5.23</v>
      </c>
      <c r="F894">
        <f t="shared" si="96"/>
        <v>40</v>
      </c>
      <c r="I894" s="3">
        <v>1.2168000000000001</v>
      </c>
      <c r="J894" s="3">
        <v>1E-4</v>
      </c>
    </row>
    <row r="895" spans="1:10" x14ac:dyDescent="0.2">
      <c r="A895" s="5">
        <v>88.6</v>
      </c>
      <c r="B895" s="3">
        <f t="shared" si="97"/>
        <v>0.44240000000000002</v>
      </c>
      <c r="C895" s="3">
        <f t="shared" si="98"/>
        <v>-2.5000000000000001E-3</v>
      </c>
      <c r="D895">
        <f t="shared" si="94"/>
        <v>100</v>
      </c>
      <c r="E895">
        <f t="shared" si="95"/>
        <v>5.23</v>
      </c>
      <c r="F895">
        <f t="shared" si="96"/>
        <v>40</v>
      </c>
      <c r="I895" s="3">
        <v>1.2177</v>
      </c>
      <c r="J895" s="3">
        <v>1E-4</v>
      </c>
    </row>
    <row r="896" spans="1:10" x14ac:dyDescent="0.2">
      <c r="A896" s="5">
        <v>88.7</v>
      </c>
      <c r="B896" s="3">
        <f t="shared" si="97"/>
        <v>0.44360000000000011</v>
      </c>
      <c r="C896" s="3">
        <f t="shared" si="98"/>
        <v>-2.6999999999999997E-3</v>
      </c>
      <c r="D896">
        <f t="shared" si="94"/>
        <v>100</v>
      </c>
      <c r="E896">
        <f t="shared" si="95"/>
        <v>5.23</v>
      </c>
      <c r="F896">
        <f t="shared" si="96"/>
        <v>40</v>
      </c>
      <c r="I896" s="3">
        <v>1.2189000000000001</v>
      </c>
      <c r="J896" s="3">
        <v>-1E-4</v>
      </c>
    </row>
    <row r="897" spans="1:10" x14ac:dyDescent="0.2">
      <c r="A897" s="5">
        <v>88.8</v>
      </c>
      <c r="B897" s="3">
        <f t="shared" si="97"/>
        <v>0.44410000000000005</v>
      </c>
      <c r="C897" s="3">
        <f t="shared" si="98"/>
        <v>-2.5000000000000001E-3</v>
      </c>
      <c r="D897">
        <f t="shared" si="94"/>
        <v>100</v>
      </c>
      <c r="E897">
        <f t="shared" si="95"/>
        <v>5.23</v>
      </c>
      <c r="F897">
        <f t="shared" si="96"/>
        <v>40</v>
      </c>
      <c r="I897" s="3">
        <v>1.2194</v>
      </c>
      <c r="J897" s="3">
        <v>1E-4</v>
      </c>
    </row>
    <row r="898" spans="1:10" x14ac:dyDescent="0.2">
      <c r="A898" s="5">
        <v>88.9</v>
      </c>
      <c r="B898" s="3">
        <f t="shared" si="97"/>
        <v>0.44479999999999997</v>
      </c>
      <c r="C898" s="3">
        <f t="shared" si="98"/>
        <v>-2.5999999999999999E-3</v>
      </c>
      <c r="D898">
        <f t="shared" si="94"/>
        <v>100</v>
      </c>
      <c r="E898">
        <f t="shared" si="95"/>
        <v>5.23</v>
      </c>
      <c r="F898">
        <f t="shared" si="96"/>
        <v>40</v>
      </c>
      <c r="I898" s="3">
        <v>1.2201</v>
      </c>
      <c r="J898" s="3">
        <v>0</v>
      </c>
    </row>
    <row r="899" spans="1:10" x14ac:dyDescent="0.2">
      <c r="A899" s="5">
        <v>89</v>
      </c>
      <c r="B899" s="3">
        <f t="shared" si="97"/>
        <v>0.4457000000000001</v>
      </c>
      <c r="C899" s="3">
        <f t="shared" si="98"/>
        <v>-2.6999999999999997E-3</v>
      </c>
      <c r="D899">
        <f t="shared" si="94"/>
        <v>100</v>
      </c>
      <c r="E899">
        <f t="shared" si="95"/>
        <v>5.23</v>
      </c>
      <c r="F899">
        <f t="shared" si="96"/>
        <v>40</v>
      </c>
      <c r="I899" s="3">
        <v>1.2210000000000001</v>
      </c>
      <c r="J899" s="3">
        <v>-1E-4</v>
      </c>
    </row>
    <row r="900" spans="1:10" x14ac:dyDescent="0.2">
      <c r="A900" s="5">
        <v>89.1</v>
      </c>
      <c r="B900" s="3">
        <f t="shared" si="97"/>
        <v>0.44679999999999997</v>
      </c>
      <c r="C900" s="3">
        <f t="shared" si="98"/>
        <v>-2.5999999999999999E-3</v>
      </c>
      <c r="D900">
        <f t="shared" si="94"/>
        <v>100</v>
      </c>
      <c r="E900">
        <f t="shared" si="95"/>
        <v>5.23</v>
      </c>
      <c r="F900">
        <f t="shared" si="96"/>
        <v>40</v>
      </c>
      <c r="I900" s="3">
        <v>1.2221</v>
      </c>
      <c r="J900" s="3">
        <v>0</v>
      </c>
    </row>
    <row r="901" spans="1:10" x14ac:dyDescent="0.2">
      <c r="A901" s="5">
        <v>89.2</v>
      </c>
      <c r="B901" s="3">
        <f t="shared" si="97"/>
        <v>0.44750000000000012</v>
      </c>
      <c r="C901" s="3">
        <f t="shared" si="98"/>
        <v>-2.5999999999999999E-3</v>
      </c>
      <c r="D901">
        <f t="shared" si="94"/>
        <v>100</v>
      </c>
      <c r="E901">
        <f t="shared" si="95"/>
        <v>5.23</v>
      </c>
      <c r="F901">
        <f t="shared" si="96"/>
        <v>40</v>
      </c>
      <c r="I901" s="3">
        <v>1.2228000000000001</v>
      </c>
      <c r="J901" s="3">
        <v>0</v>
      </c>
    </row>
    <row r="902" spans="1:10" x14ac:dyDescent="0.2">
      <c r="A902" s="5">
        <v>89.3</v>
      </c>
      <c r="B902" s="3">
        <f t="shared" si="97"/>
        <v>0.44830000000000003</v>
      </c>
      <c r="C902" s="3">
        <f t="shared" si="98"/>
        <v>-2.6999999999999997E-3</v>
      </c>
      <c r="D902">
        <f t="shared" si="94"/>
        <v>100</v>
      </c>
      <c r="E902">
        <f t="shared" si="95"/>
        <v>5.23</v>
      </c>
      <c r="F902">
        <f t="shared" si="96"/>
        <v>40</v>
      </c>
      <c r="I902" s="3">
        <v>1.2236</v>
      </c>
      <c r="J902" s="3">
        <v>-1E-4</v>
      </c>
    </row>
    <row r="903" spans="1:10" x14ac:dyDescent="0.2">
      <c r="A903" s="5">
        <v>89.4</v>
      </c>
      <c r="B903" s="3">
        <f t="shared" si="97"/>
        <v>0.44919999999999993</v>
      </c>
      <c r="C903" s="3">
        <f t="shared" si="98"/>
        <v>-2.6999999999999997E-3</v>
      </c>
      <c r="D903">
        <f t="shared" si="94"/>
        <v>100</v>
      </c>
      <c r="E903">
        <f t="shared" si="95"/>
        <v>5.23</v>
      </c>
      <c r="F903">
        <f t="shared" si="96"/>
        <v>40</v>
      </c>
      <c r="I903" s="3">
        <v>1.2244999999999999</v>
      </c>
      <c r="J903" s="3">
        <v>-1E-4</v>
      </c>
    </row>
    <row r="904" spans="1:10" x14ac:dyDescent="0.2">
      <c r="A904" s="5">
        <v>89.5</v>
      </c>
      <c r="B904" s="3">
        <f t="shared" si="97"/>
        <v>0.45010000000000006</v>
      </c>
      <c r="C904" s="3">
        <f t="shared" si="98"/>
        <v>-2.5999999999999999E-3</v>
      </c>
      <c r="D904">
        <f t="shared" si="94"/>
        <v>100</v>
      </c>
      <c r="E904">
        <f t="shared" si="95"/>
        <v>5.23</v>
      </c>
      <c r="F904">
        <f t="shared" si="96"/>
        <v>40</v>
      </c>
      <c r="I904" s="3">
        <v>1.2254</v>
      </c>
      <c r="J904" s="3">
        <v>0</v>
      </c>
    </row>
    <row r="905" spans="1:10" x14ac:dyDescent="0.2">
      <c r="A905" s="5">
        <v>89.6</v>
      </c>
      <c r="B905" s="3">
        <f t="shared" si="97"/>
        <v>0.45079999999999998</v>
      </c>
      <c r="C905" s="3">
        <f t="shared" si="98"/>
        <v>-2.8E-3</v>
      </c>
      <c r="D905">
        <f t="shared" si="94"/>
        <v>100</v>
      </c>
      <c r="E905">
        <f t="shared" si="95"/>
        <v>5.23</v>
      </c>
      <c r="F905">
        <f t="shared" si="96"/>
        <v>40</v>
      </c>
      <c r="I905" s="3">
        <v>1.2261</v>
      </c>
      <c r="J905" s="3">
        <v>-2.0000000000000001E-4</v>
      </c>
    </row>
    <row r="906" spans="1:10" x14ac:dyDescent="0.2">
      <c r="A906" s="5">
        <v>89.7</v>
      </c>
      <c r="B906" s="3">
        <f t="shared" si="97"/>
        <v>0.45160000000000011</v>
      </c>
      <c r="C906" s="3">
        <f t="shared" si="98"/>
        <v>-2.5999999999999999E-3</v>
      </c>
      <c r="D906">
        <f t="shared" ref="D906:D969" si="99">$E$4</f>
        <v>100</v>
      </c>
      <c r="E906">
        <f t="shared" ref="E906:E969" si="100">$F$4</f>
        <v>5.23</v>
      </c>
      <c r="F906">
        <f t="shared" ref="F906:F969" si="101">$G$4</f>
        <v>40</v>
      </c>
      <c r="I906" s="3">
        <v>1.2269000000000001</v>
      </c>
      <c r="J906" s="3">
        <v>0</v>
      </c>
    </row>
    <row r="907" spans="1:10" x14ac:dyDescent="0.2">
      <c r="A907" s="5">
        <v>89.8</v>
      </c>
      <c r="B907" s="3">
        <f t="shared" si="97"/>
        <v>0.45250000000000001</v>
      </c>
      <c r="C907" s="3">
        <f t="shared" si="98"/>
        <v>-2.6999999999999997E-3</v>
      </c>
      <c r="D907">
        <f t="shared" si="99"/>
        <v>100</v>
      </c>
      <c r="E907">
        <f t="shared" si="100"/>
        <v>5.23</v>
      </c>
      <c r="F907">
        <f t="shared" si="101"/>
        <v>40</v>
      </c>
      <c r="I907" s="3">
        <v>1.2278</v>
      </c>
      <c r="J907" s="3">
        <v>-1E-4</v>
      </c>
    </row>
    <row r="908" spans="1:10" x14ac:dyDescent="0.2">
      <c r="A908" s="5">
        <v>89.9</v>
      </c>
      <c r="B908" s="3">
        <f t="shared" si="97"/>
        <v>0.45329999999999993</v>
      </c>
      <c r="C908" s="3">
        <f t="shared" si="98"/>
        <v>-2.5999999999999999E-3</v>
      </c>
      <c r="D908">
        <f t="shared" si="99"/>
        <v>100</v>
      </c>
      <c r="E908">
        <f t="shared" si="100"/>
        <v>5.23</v>
      </c>
      <c r="F908">
        <f t="shared" si="101"/>
        <v>40</v>
      </c>
      <c r="I908" s="3">
        <v>1.2285999999999999</v>
      </c>
      <c r="J908" s="3">
        <v>0</v>
      </c>
    </row>
    <row r="909" spans="1:10" x14ac:dyDescent="0.2">
      <c r="A909" s="5">
        <v>90</v>
      </c>
      <c r="B909" s="3">
        <f t="shared" si="97"/>
        <v>0.45400000000000007</v>
      </c>
      <c r="C909" s="3">
        <f t="shared" si="98"/>
        <v>-2.5999999999999999E-3</v>
      </c>
      <c r="D909">
        <f t="shared" si="99"/>
        <v>100</v>
      </c>
      <c r="E909">
        <f t="shared" si="100"/>
        <v>5.23</v>
      </c>
      <c r="F909">
        <f t="shared" si="101"/>
        <v>40</v>
      </c>
      <c r="I909" s="3">
        <v>1.2293000000000001</v>
      </c>
      <c r="J909" s="3">
        <v>0</v>
      </c>
    </row>
    <row r="910" spans="1:10" x14ac:dyDescent="0.2">
      <c r="A910" s="5">
        <v>90.1</v>
      </c>
      <c r="B910" s="3">
        <f t="shared" si="97"/>
        <v>0.45509999999999995</v>
      </c>
      <c r="C910" s="3">
        <f t="shared" si="98"/>
        <v>-2.6999999999999997E-3</v>
      </c>
      <c r="D910">
        <f t="shared" si="99"/>
        <v>100</v>
      </c>
      <c r="E910">
        <f t="shared" si="100"/>
        <v>5.23</v>
      </c>
      <c r="F910">
        <f t="shared" si="101"/>
        <v>40</v>
      </c>
      <c r="I910" s="3">
        <v>1.2303999999999999</v>
      </c>
      <c r="J910" s="3">
        <v>-1E-4</v>
      </c>
    </row>
    <row r="911" spans="1:10" x14ac:dyDescent="0.2">
      <c r="A911" s="5">
        <v>90.2</v>
      </c>
      <c r="B911" s="3">
        <f t="shared" si="97"/>
        <v>0.45590000000000008</v>
      </c>
      <c r="C911" s="3">
        <f t="shared" si="98"/>
        <v>-2.6999999999999997E-3</v>
      </c>
      <c r="D911">
        <f t="shared" si="99"/>
        <v>100</v>
      </c>
      <c r="E911">
        <f t="shared" si="100"/>
        <v>5.23</v>
      </c>
      <c r="F911">
        <f t="shared" si="101"/>
        <v>40</v>
      </c>
      <c r="I911" s="3">
        <v>1.2312000000000001</v>
      </c>
      <c r="J911" s="3">
        <v>-1E-4</v>
      </c>
    </row>
    <row r="912" spans="1:10" x14ac:dyDescent="0.2">
      <c r="A912" s="5">
        <v>90.3</v>
      </c>
      <c r="B912" s="3">
        <f t="shared" si="97"/>
        <v>0.45650000000000002</v>
      </c>
      <c r="C912" s="3">
        <f t="shared" si="98"/>
        <v>-2.5999999999999999E-3</v>
      </c>
      <c r="D912">
        <f t="shared" si="99"/>
        <v>100</v>
      </c>
      <c r="E912">
        <f t="shared" si="100"/>
        <v>5.23</v>
      </c>
      <c r="F912">
        <f t="shared" si="101"/>
        <v>40</v>
      </c>
      <c r="I912" s="3">
        <v>1.2318</v>
      </c>
      <c r="J912" s="3">
        <v>0</v>
      </c>
    </row>
    <row r="913" spans="1:10" x14ac:dyDescent="0.2">
      <c r="A913" s="5">
        <v>90.4</v>
      </c>
      <c r="B913" s="3">
        <f t="shared" si="97"/>
        <v>0.45729999999999993</v>
      </c>
      <c r="C913" s="3">
        <f t="shared" si="98"/>
        <v>-2.6999999999999997E-3</v>
      </c>
      <c r="D913">
        <f t="shared" si="99"/>
        <v>100</v>
      </c>
      <c r="E913">
        <f t="shared" si="100"/>
        <v>5.23</v>
      </c>
      <c r="F913">
        <f t="shared" si="101"/>
        <v>40</v>
      </c>
      <c r="I913" s="3">
        <v>1.2325999999999999</v>
      </c>
      <c r="J913" s="3">
        <v>-1E-4</v>
      </c>
    </row>
    <row r="914" spans="1:10" x14ac:dyDescent="0.2">
      <c r="A914" s="5">
        <v>90.5</v>
      </c>
      <c r="B914" s="3">
        <f t="shared" si="97"/>
        <v>0.45850000000000002</v>
      </c>
      <c r="C914" s="3">
        <f t="shared" si="98"/>
        <v>-2.5999999999999999E-3</v>
      </c>
      <c r="D914">
        <f t="shared" si="99"/>
        <v>100</v>
      </c>
      <c r="E914">
        <f t="shared" si="100"/>
        <v>5.23</v>
      </c>
      <c r="F914">
        <f t="shared" si="101"/>
        <v>40</v>
      </c>
      <c r="I914" s="3">
        <v>1.2338</v>
      </c>
      <c r="J914" s="3">
        <v>0</v>
      </c>
    </row>
    <row r="915" spans="1:10" x14ac:dyDescent="0.2">
      <c r="A915" s="5">
        <v>90.6</v>
      </c>
      <c r="B915" s="3">
        <f t="shared" si="97"/>
        <v>0.45929999999999993</v>
      </c>
      <c r="C915" s="3">
        <f t="shared" si="98"/>
        <v>-2.8E-3</v>
      </c>
      <c r="D915">
        <f t="shared" si="99"/>
        <v>100</v>
      </c>
      <c r="E915">
        <f t="shared" si="100"/>
        <v>5.23</v>
      </c>
      <c r="F915">
        <f t="shared" si="101"/>
        <v>40</v>
      </c>
      <c r="I915" s="3">
        <v>1.2345999999999999</v>
      </c>
      <c r="J915" s="3">
        <v>-2.0000000000000001E-4</v>
      </c>
    </row>
    <row r="916" spans="1:10" x14ac:dyDescent="0.2">
      <c r="A916" s="5">
        <v>90.7</v>
      </c>
      <c r="B916" s="3">
        <f t="shared" si="97"/>
        <v>0.46000000000000008</v>
      </c>
      <c r="C916" s="3">
        <f t="shared" si="98"/>
        <v>-2.8E-3</v>
      </c>
      <c r="D916">
        <f t="shared" si="99"/>
        <v>100</v>
      </c>
      <c r="E916">
        <f t="shared" si="100"/>
        <v>5.23</v>
      </c>
      <c r="F916">
        <f t="shared" si="101"/>
        <v>40</v>
      </c>
      <c r="I916" s="3">
        <v>1.2353000000000001</v>
      </c>
      <c r="J916" s="3">
        <v>-2.0000000000000001E-4</v>
      </c>
    </row>
    <row r="917" spans="1:10" x14ac:dyDescent="0.2">
      <c r="A917" s="5">
        <v>90.8</v>
      </c>
      <c r="B917" s="3">
        <f t="shared" si="97"/>
        <v>0.46089999999999998</v>
      </c>
      <c r="C917" s="3">
        <f t="shared" si="98"/>
        <v>-2.8E-3</v>
      </c>
      <c r="D917">
        <f t="shared" si="99"/>
        <v>100</v>
      </c>
      <c r="E917">
        <f t="shared" si="100"/>
        <v>5.23</v>
      </c>
      <c r="F917">
        <f t="shared" si="101"/>
        <v>40</v>
      </c>
      <c r="I917" s="3">
        <v>1.2362</v>
      </c>
      <c r="J917" s="3">
        <v>-2.0000000000000001E-4</v>
      </c>
    </row>
    <row r="918" spans="1:10" x14ac:dyDescent="0.2">
      <c r="A918" s="5">
        <v>90.9</v>
      </c>
      <c r="B918" s="3">
        <f t="shared" si="97"/>
        <v>0.4618000000000001</v>
      </c>
      <c r="C918" s="3">
        <f t="shared" si="98"/>
        <v>-2.5000000000000001E-3</v>
      </c>
      <c r="D918">
        <f t="shared" si="99"/>
        <v>100</v>
      </c>
      <c r="E918">
        <f t="shared" si="100"/>
        <v>5.23</v>
      </c>
      <c r="F918">
        <f t="shared" si="101"/>
        <v>40</v>
      </c>
      <c r="I918" s="3">
        <v>1.2371000000000001</v>
      </c>
      <c r="J918" s="3">
        <v>1E-4</v>
      </c>
    </row>
    <row r="919" spans="1:10" x14ac:dyDescent="0.2">
      <c r="A919" s="5">
        <v>91</v>
      </c>
      <c r="B919" s="3">
        <f t="shared" si="97"/>
        <v>0.46250000000000002</v>
      </c>
      <c r="C919" s="3">
        <f t="shared" si="98"/>
        <v>-2.6999999999999997E-3</v>
      </c>
      <c r="D919">
        <f t="shared" si="99"/>
        <v>100</v>
      </c>
      <c r="E919">
        <f t="shared" si="100"/>
        <v>5.23</v>
      </c>
      <c r="F919">
        <f t="shared" si="101"/>
        <v>40</v>
      </c>
      <c r="I919" s="3">
        <v>1.2378</v>
      </c>
      <c r="J919" s="3">
        <v>-1E-4</v>
      </c>
    </row>
    <row r="920" spans="1:10" x14ac:dyDescent="0.2">
      <c r="A920" s="5">
        <v>91.1</v>
      </c>
      <c r="B920" s="3">
        <f t="shared" si="97"/>
        <v>0.46329999999999993</v>
      </c>
      <c r="C920" s="3">
        <f t="shared" si="98"/>
        <v>-2.8E-3</v>
      </c>
      <c r="D920">
        <f t="shared" si="99"/>
        <v>100</v>
      </c>
      <c r="E920">
        <f t="shared" si="100"/>
        <v>5.23</v>
      </c>
      <c r="F920">
        <f t="shared" si="101"/>
        <v>40</v>
      </c>
      <c r="I920" s="3">
        <v>1.2385999999999999</v>
      </c>
      <c r="J920" s="3">
        <v>-2.0000000000000001E-4</v>
      </c>
    </row>
    <row r="921" spans="1:10" x14ac:dyDescent="0.2">
      <c r="A921" s="5">
        <v>91.2</v>
      </c>
      <c r="B921" s="3">
        <f t="shared" si="97"/>
        <v>0.46410000000000007</v>
      </c>
      <c r="C921" s="3">
        <f t="shared" si="98"/>
        <v>-2.5999999999999999E-3</v>
      </c>
      <c r="D921">
        <f t="shared" si="99"/>
        <v>100</v>
      </c>
      <c r="E921">
        <f t="shared" si="100"/>
        <v>5.23</v>
      </c>
      <c r="F921">
        <f t="shared" si="101"/>
        <v>40</v>
      </c>
      <c r="I921" s="3">
        <v>1.2394000000000001</v>
      </c>
      <c r="J921" s="3">
        <v>0</v>
      </c>
    </row>
    <row r="922" spans="1:10" x14ac:dyDescent="0.2">
      <c r="A922" s="5">
        <v>91.3</v>
      </c>
      <c r="B922" s="3">
        <f t="shared" si="97"/>
        <v>0.46489999999999998</v>
      </c>
      <c r="C922" s="3">
        <f t="shared" si="98"/>
        <v>-2.5000000000000001E-3</v>
      </c>
      <c r="D922">
        <f t="shared" si="99"/>
        <v>100</v>
      </c>
      <c r="E922">
        <f t="shared" si="100"/>
        <v>5.23</v>
      </c>
      <c r="F922">
        <f t="shared" si="101"/>
        <v>40</v>
      </c>
      <c r="I922" s="3">
        <v>1.2402</v>
      </c>
      <c r="J922" s="3">
        <v>1E-4</v>
      </c>
    </row>
    <row r="923" spans="1:10" x14ac:dyDescent="0.2">
      <c r="A923" s="5">
        <v>91.4</v>
      </c>
      <c r="B923" s="3">
        <f t="shared" si="97"/>
        <v>0.4655999999999999</v>
      </c>
      <c r="C923" s="3">
        <f t="shared" si="98"/>
        <v>-2.8E-3</v>
      </c>
      <c r="D923">
        <f t="shared" si="99"/>
        <v>100</v>
      </c>
      <c r="E923">
        <f t="shared" si="100"/>
        <v>5.23</v>
      </c>
      <c r="F923">
        <f t="shared" si="101"/>
        <v>40</v>
      </c>
      <c r="I923" s="3">
        <v>1.2408999999999999</v>
      </c>
      <c r="J923" s="3">
        <v>-2.0000000000000001E-4</v>
      </c>
    </row>
    <row r="924" spans="1:10" x14ac:dyDescent="0.2">
      <c r="A924" s="5">
        <v>91.5</v>
      </c>
      <c r="B924" s="3">
        <f t="shared" si="97"/>
        <v>0.46689999999999998</v>
      </c>
      <c r="C924" s="3">
        <f t="shared" si="98"/>
        <v>-2.5999999999999999E-3</v>
      </c>
      <c r="D924">
        <f t="shared" si="99"/>
        <v>100</v>
      </c>
      <c r="E924">
        <f t="shared" si="100"/>
        <v>5.23</v>
      </c>
      <c r="F924">
        <f t="shared" si="101"/>
        <v>40</v>
      </c>
      <c r="I924" s="3">
        <v>1.2422</v>
      </c>
      <c r="J924" s="3">
        <v>0</v>
      </c>
    </row>
    <row r="925" spans="1:10" x14ac:dyDescent="0.2">
      <c r="A925" s="5">
        <v>91.6</v>
      </c>
      <c r="B925" s="3">
        <f t="shared" si="97"/>
        <v>0.46770000000000012</v>
      </c>
      <c r="C925" s="3">
        <f t="shared" si="98"/>
        <v>-2.6999999999999997E-3</v>
      </c>
      <c r="D925">
        <f t="shared" si="99"/>
        <v>100</v>
      </c>
      <c r="E925">
        <f t="shared" si="100"/>
        <v>5.23</v>
      </c>
      <c r="F925">
        <f t="shared" si="101"/>
        <v>40</v>
      </c>
      <c r="I925" s="3">
        <v>1.2430000000000001</v>
      </c>
      <c r="J925" s="3">
        <v>-1E-4</v>
      </c>
    </row>
    <row r="926" spans="1:10" x14ac:dyDescent="0.2">
      <c r="A926" s="5">
        <v>91.7</v>
      </c>
      <c r="B926" s="3">
        <f t="shared" si="97"/>
        <v>0.46830000000000005</v>
      </c>
      <c r="C926" s="3">
        <f t="shared" si="98"/>
        <v>-2.8E-3</v>
      </c>
      <c r="D926">
        <f t="shared" si="99"/>
        <v>100</v>
      </c>
      <c r="E926">
        <f t="shared" si="100"/>
        <v>5.23</v>
      </c>
      <c r="F926">
        <f t="shared" si="101"/>
        <v>40</v>
      </c>
      <c r="I926" s="3">
        <v>1.2436</v>
      </c>
      <c r="J926" s="3">
        <v>-2.0000000000000001E-4</v>
      </c>
    </row>
    <row r="927" spans="1:10" x14ac:dyDescent="0.2">
      <c r="A927" s="5">
        <v>91.8</v>
      </c>
      <c r="B927" s="3">
        <f t="shared" si="97"/>
        <v>0.46899999999999997</v>
      </c>
      <c r="C927" s="3">
        <f t="shared" si="98"/>
        <v>-2.6999999999999997E-3</v>
      </c>
      <c r="D927">
        <f t="shared" si="99"/>
        <v>100</v>
      </c>
      <c r="E927">
        <f t="shared" si="100"/>
        <v>5.23</v>
      </c>
      <c r="F927">
        <f t="shared" si="101"/>
        <v>40</v>
      </c>
      <c r="I927" s="3">
        <v>1.2443</v>
      </c>
      <c r="J927" s="3">
        <v>-1E-4</v>
      </c>
    </row>
    <row r="928" spans="1:10" x14ac:dyDescent="0.2">
      <c r="A928" s="5">
        <v>91.9</v>
      </c>
      <c r="B928" s="3">
        <f t="shared" si="97"/>
        <v>0.47010000000000007</v>
      </c>
      <c r="C928" s="3">
        <f t="shared" si="98"/>
        <v>-2.6999999999999997E-3</v>
      </c>
      <c r="D928">
        <f t="shared" si="99"/>
        <v>100</v>
      </c>
      <c r="E928">
        <f t="shared" si="100"/>
        <v>5.23</v>
      </c>
      <c r="F928">
        <f t="shared" si="101"/>
        <v>40</v>
      </c>
      <c r="I928" s="3">
        <v>1.2454000000000001</v>
      </c>
      <c r="J928" s="3">
        <v>-1E-4</v>
      </c>
    </row>
    <row r="929" spans="1:10" x14ac:dyDescent="0.2">
      <c r="A929" s="5">
        <v>92</v>
      </c>
      <c r="B929" s="3">
        <f t="shared" si="97"/>
        <v>0.47099999999999997</v>
      </c>
      <c r="C929" s="3">
        <f t="shared" si="98"/>
        <v>-2.5999999999999999E-3</v>
      </c>
      <c r="D929">
        <f t="shared" si="99"/>
        <v>100</v>
      </c>
      <c r="E929">
        <f t="shared" si="100"/>
        <v>5.23</v>
      </c>
      <c r="F929">
        <f t="shared" si="101"/>
        <v>40</v>
      </c>
      <c r="I929" s="3">
        <v>1.2463</v>
      </c>
      <c r="J929" s="3">
        <v>0</v>
      </c>
    </row>
    <row r="930" spans="1:10" x14ac:dyDescent="0.2">
      <c r="A930" s="5">
        <v>92.1</v>
      </c>
      <c r="B930" s="3">
        <f t="shared" si="97"/>
        <v>0.47159999999999991</v>
      </c>
      <c r="C930" s="3">
        <f t="shared" si="98"/>
        <v>-2.8E-3</v>
      </c>
      <c r="D930">
        <f t="shared" si="99"/>
        <v>100</v>
      </c>
      <c r="E930">
        <f t="shared" si="100"/>
        <v>5.23</v>
      </c>
      <c r="F930">
        <f t="shared" si="101"/>
        <v>40</v>
      </c>
      <c r="I930" s="3">
        <v>1.2468999999999999</v>
      </c>
      <c r="J930" s="3">
        <v>-2.0000000000000001E-4</v>
      </c>
    </row>
    <row r="931" spans="1:10" x14ac:dyDescent="0.2">
      <c r="A931" s="5">
        <v>92.2</v>
      </c>
      <c r="B931" s="3">
        <f t="shared" si="97"/>
        <v>0.47250000000000003</v>
      </c>
      <c r="C931" s="3">
        <f t="shared" si="98"/>
        <v>-2.5999999999999999E-3</v>
      </c>
      <c r="D931">
        <f t="shared" si="99"/>
        <v>100</v>
      </c>
      <c r="E931">
        <f t="shared" si="100"/>
        <v>5.23</v>
      </c>
      <c r="F931">
        <f t="shared" si="101"/>
        <v>40</v>
      </c>
      <c r="I931" s="3">
        <v>1.2478</v>
      </c>
      <c r="J931" s="3">
        <v>0</v>
      </c>
    </row>
    <row r="932" spans="1:10" x14ac:dyDescent="0.2">
      <c r="A932" s="5">
        <v>92.3</v>
      </c>
      <c r="B932" s="3">
        <f t="shared" si="97"/>
        <v>0.47339999999999993</v>
      </c>
      <c r="C932" s="3">
        <f t="shared" si="98"/>
        <v>-2.8E-3</v>
      </c>
      <c r="D932">
        <f t="shared" si="99"/>
        <v>100</v>
      </c>
      <c r="E932">
        <f t="shared" si="100"/>
        <v>5.23</v>
      </c>
      <c r="F932">
        <f t="shared" si="101"/>
        <v>40</v>
      </c>
      <c r="I932" s="3">
        <v>1.2486999999999999</v>
      </c>
      <c r="J932" s="3">
        <v>-2.0000000000000001E-4</v>
      </c>
    </row>
    <row r="933" spans="1:10" x14ac:dyDescent="0.2">
      <c r="A933" s="5">
        <v>92.4</v>
      </c>
      <c r="B933" s="3">
        <f t="shared" si="97"/>
        <v>0.47410000000000008</v>
      </c>
      <c r="C933" s="3">
        <f t="shared" si="98"/>
        <v>-2.5000000000000001E-3</v>
      </c>
      <c r="D933">
        <f t="shared" si="99"/>
        <v>100</v>
      </c>
      <c r="E933">
        <f t="shared" si="100"/>
        <v>5.23</v>
      </c>
      <c r="F933">
        <f t="shared" si="101"/>
        <v>40</v>
      </c>
      <c r="I933" s="3">
        <v>1.2494000000000001</v>
      </c>
      <c r="J933" s="3">
        <v>1E-4</v>
      </c>
    </row>
    <row r="934" spans="1:10" x14ac:dyDescent="0.2">
      <c r="A934" s="5">
        <v>92.5</v>
      </c>
      <c r="B934" s="3">
        <f t="shared" si="97"/>
        <v>0.47489999999999999</v>
      </c>
      <c r="C934" s="3">
        <f t="shared" si="98"/>
        <v>-2.6999999999999997E-3</v>
      </c>
      <c r="D934">
        <f t="shared" si="99"/>
        <v>100</v>
      </c>
      <c r="E934">
        <f t="shared" si="100"/>
        <v>5.23</v>
      </c>
      <c r="F934">
        <f t="shared" si="101"/>
        <v>40</v>
      </c>
      <c r="I934" s="3">
        <v>1.2502</v>
      </c>
      <c r="J934" s="3">
        <v>-1E-4</v>
      </c>
    </row>
    <row r="935" spans="1:10" x14ac:dyDescent="0.2">
      <c r="A935" s="5">
        <v>92.6</v>
      </c>
      <c r="B935" s="3">
        <f t="shared" si="97"/>
        <v>0.47580000000000011</v>
      </c>
      <c r="C935" s="3">
        <f t="shared" si="98"/>
        <v>-2.5999999999999999E-3</v>
      </c>
      <c r="D935">
        <f t="shared" si="99"/>
        <v>100</v>
      </c>
      <c r="E935">
        <f t="shared" si="100"/>
        <v>5.23</v>
      </c>
      <c r="F935">
        <f t="shared" si="101"/>
        <v>40</v>
      </c>
      <c r="I935" s="3">
        <v>1.2511000000000001</v>
      </c>
      <c r="J935" s="3">
        <v>0</v>
      </c>
    </row>
    <row r="936" spans="1:10" x14ac:dyDescent="0.2">
      <c r="A936" s="5">
        <v>92.7</v>
      </c>
      <c r="B936" s="3">
        <f t="shared" si="97"/>
        <v>0.47670000000000001</v>
      </c>
      <c r="C936" s="3">
        <f t="shared" si="98"/>
        <v>-2.8E-3</v>
      </c>
      <c r="D936">
        <f t="shared" si="99"/>
        <v>100</v>
      </c>
      <c r="E936">
        <f t="shared" si="100"/>
        <v>5.23</v>
      </c>
      <c r="F936">
        <f t="shared" si="101"/>
        <v>40</v>
      </c>
      <c r="I936" s="3">
        <v>1.252</v>
      </c>
      <c r="J936" s="3">
        <v>-2.0000000000000001E-4</v>
      </c>
    </row>
    <row r="937" spans="1:10" x14ac:dyDescent="0.2">
      <c r="A937" s="5">
        <v>92.8</v>
      </c>
      <c r="B937" s="3">
        <f t="shared" si="97"/>
        <v>0.47729999999999995</v>
      </c>
      <c r="C937" s="3">
        <f t="shared" si="98"/>
        <v>-2.6999999999999997E-3</v>
      </c>
      <c r="D937">
        <f t="shared" si="99"/>
        <v>100</v>
      </c>
      <c r="E937">
        <f t="shared" si="100"/>
        <v>5.23</v>
      </c>
      <c r="F937">
        <f t="shared" si="101"/>
        <v>40</v>
      </c>
      <c r="I937" s="3">
        <v>1.2525999999999999</v>
      </c>
      <c r="J937" s="3">
        <v>-1E-4</v>
      </c>
    </row>
    <row r="938" spans="1:10" x14ac:dyDescent="0.2">
      <c r="A938" s="5">
        <v>92.9</v>
      </c>
      <c r="B938" s="3">
        <f t="shared" si="97"/>
        <v>0.47830000000000006</v>
      </c>
      <c r="C938" s="3">
        <f t="shared" si="98"/>
        <v>-2.5999999999999999E-3</v>
      </c>
      <c r="D938">
        <f t="shared" si="99"/>
        <v>100</v>
      </c>
      <c r="E938">
        <f t="shared" si="100"/>
        <v>5.23</v>
      </c>
      <c r="F938">
        <f t="shared" si="101"/>
        <v>40</v>
      </c>
      <c r="I938" s="3">
        <v>1.2536</v>
      </c>
      <c r="J938" s="3">
        <v>0</v>
      </c>
    </row>
    <row r="939" spans="1:10" x14ac:dyDescent="0.2">
      <c r="A939" s="5">
        <v>93</v>
      </c>
      <c r="B939" s="3">
        <f t="shared" si="97"/>
        <v>0.47939999999999994</v>
      </c>
      <c r="C939" s="3">
        <f t="shared" si="98"/>
        <v>-2.8E-3</v>
      </c>
      <c r="D939">
        <f t="shared" si="99"/>
        <v>100</v>
      </c>
      <c r="E939">
        <f t="shared" si="100"/>
        <v>5.23</v>
      </c>
      <c r="F939">
        <f t="shared" si="101"/>
        <v>40</v>
      </c>
      <c r="I939" s="3">
        <v>1.2546999999999999</v>
      </c>
      <c r="J939" s="3">
        <v>-2.0000000000000001E-4</v>
      </c>
    </row>
    <row r="940" spans="1:10" x14ac:dyDescent="0.2">
      <c r="A940" s="5">
        <v>93.1</v>
      </c>
      <c r="B940" s="3">
        <f t="shared" si="97"/>
        <v>0.48000000000000009</v>
      </c>
      <c r="C940" s="3">
        <f t="shared" si="98"/>
        <v>-2.5000000000000001E-3</v>
      </c>
      <c r="D940">
        <f t="shared" si="99"/>
        <v>100</v>
      </c>
      <c r="E940">
        <f t="shared" si="100"/>
        <v>5.23</v>
      </c>
      <c r="F940">
        <f t="shared" si="101"/>
        <v>40</v>
      </c>
      <c r="I940" s="3">
        <v>1.2553000000000001</v>
      </c>
      <c r="J940" s="3">
        <v>1E-4</v>
      </c>
    </row>
    <row r="941" spans="1:10" x14ac:dyDescent="0.2">
      <c r="A941" s="5">
        <v>93.2</v>
      </c>
      <c r="B941" s="3">
        <f t="shared" ref="B941:B971" si="102">I941-$I$364</f>
        <v>0.48060000000000003</v>
      </c>
      <c r="C941" s="3">
        <f t="shared" ref="C941:C971" si="103">J941-$J$364</f>
        <v>-2.8E-3</v>
      </c>
      <c r="D941">
        <f t="shared" si="99"/>
        <v>100</v>
      </c>
      <c r="E941">
        <f t="shared" si="100"/>
        <v>5.23</v>
      </c>
      <c r="F941">
        <f t="shared" si="101"/>
        <v>40</v>
      </c>
      <c r="I941" s="3">
        <v>1.2559</v>
      </c>
      <c r="J941" s="3">
        <v>-2.0000000000000001E-4</v>
      </c>
    </row>
    <row r="942" spans="1:10" x14ac:dyDescent="0.2">
      <c r="A942" s="5">
        <v>93.3</v>
      </c>
      <c r="B942" s="3">
        <f t="shared" si="102"/>
        <v>0.48159999999999992</v>
      </c>
      <c r="C942" s="3">
        <f t="shared" si="103"/>
        <v>-2.8E-3</v>
      </c>
      <c r="D942">
        <f t="shared" si="99"/>
        <v>100</v>
      </c>
      <c r="E942">
        <f t="shared" si="100"/>
        <v>5.23</v>
      </c>
      <c r="F942">
        <f t="shared" si="101"/>
        <v>40</v>
      </c>
      <c r="I942" s="3">
        <v>1.2568999999999999</v>
      </c>
      <c r="J942" s="3">
        <v>-2.0000000000000001E-4</v>
      </c>
    </row>
    <row r="943" spans="1:10" x14ac:dyDescent="0.2">
      <c r="A943" s="5">
        <v>93.4</v>
      </c>
      <c r="B943" s="3">
        <f t="shared" si="102"/>
        <v>0.48260000000000003</v>
      </c>
      <c r="C943" s="3">
        <f t="shared" si="103"/>
        <v>-2.6999999999999997E-3</v>
      </c>
      <c r="D943">
        <f t="shared" si="99"/>
        <v>100</v>
      </c>
      <c r="E943">
        <f t="shared" si="100"/>
        <v>5.23</v>
      </c>
      <c r="F943">
        <f t="shared" si="101"/>
        <v>40</v>
      </c>
      <c r="I943" s="3">
        <v>1.2579</v>
      </c>
      <c r="J943" s="3">
        <v>-1E-4</v>
      </c>
    </row>
    <row r="944" spans="1:10" x14ac:dyDescent="0.2">
      <c r="A944" s="5">
        <v>93.5</v>
      </c>
      <c r="B944" s="3">
        <f t="shared" si="102"/>
        <v>0.48329999999999995</v>
      </c>
      <c r="C944" s="3">
        <f t="shared" si="103"/>
        <v>-2.8E-3</v>
      </c>
      <c r="D944">
        <f t="shared" si="99"/>
        <v>100</v>
      </c>
      <c r="E944">
        <f t="shared" si="100"/>
        <v>5.23</v>
      </c>
      <c r="F944">
        <f t="shared" si="101"/>
        <v>40</v>
      </c>
      <c r="I944" s="3">
        <v>1.2585999999999999</v>
      </c>
      <c r="J944" s="3">
        <v>-2.0000000000000001E-4</v>
      </c>
    </row>
    <row r="945" spans="1:10" x14ac:dyDescent="0.2">
      <c r="A945" s="5">
        <v>93.6</v>
      </c>
      <c r="B945" s="3">
        <f t="shared" si="102"/>
        <v>0.48420000000000007</v>
      </c>
      <c r="C945" s="3">
        <f t="shared" si="103"/>
        <v>-2.5999999999999999E-3</v>
      </c>
      <c r="D945">
        <f t="shared" si="99"/>
        <v>100</v>
      </c>
      <c r="E945">
        <f t="shared" si="100"/>
        <v>5.23</v>
      </c>
      <c r="F945">
        <f t="shared" si="101"/>
        <v>40</v>
      </c>
      <c r="I945" s="3">
        <v>1.2595000000000001</v>
      </c>
      <c r="J945" s="3">
        <v>0</v>
      </c>
    </row>
    <row r="946" spans="1:10" x14ac:dyDescent="0.2">
      <c r="A946" s="5">
        <v>93.7</v>
      </c>
      <c r="B946" s="3">
        <f t="shared" si="102"/>
        <v>0.48519999999999996</v>
      </c>
      <c r="C946" s="3">
        <f t="shared" si="103"/>
        <v>-2.5000000000000001E-3</v>
      </c>
      <c r="D946">
        <f t="shared" si="99"/>
        <v>100</v>
      </c>
      <c r="E946">
        <f t="shared" si="100"/>
        <v>5.23</v>
      </c>
      <c r="F946">
        <f t="shared" si="101"/>
        <v>40</v>
      </c>
      <c r="I946" s="3">
        <v>1.2605</v>
      </c>
      <c r="J946" s="3">
        <v>1E-4</v>
      </c>
    </row>
    <row r="947" spans="1:10" x14ac:dyDescent="0.2">
      <c r="A947" s="5">
        <v>93.8</v>
      </c>
      <c r="B947" s="3">
        <f t="shared" si="102"/>
        <v>0.48590000000000011</v>
      </c>
      <c r="C947" s="3">
        <f t="shared" si="103"/>
        <v>-2.6999999999999997E-3</v>
      </c>
      <c r="D947">
        <f t="shared" si="99"/>
        <v>100</v>
      </c>
      <c r="E947">
        <f t="shared" si="100"/>
        <v>5.23</v>
      </c>
      <c r="F947">
        <f t="shared" si="101"/>
        <v>40</v>
      </c>
      <c r="I947" s="3">
        <v>1.2612000000000001</v>
      </c>
      <c r="J947" s="3">
        <v>-1E-4</v>
      </c>
    </row>
    <row r="948" spans="1:10" x14ac:dyDescent="0.2">
      <c r="A948" s="5">
        <v>93.9</v>
      </c>
      <c r="B948" s="3">
        <f t="shared" si="102"/>
        <v>0.48660000000000003</v>
      </c>
      <c r="C948" s="3">
        <f t="shared" si="103"/>
        <v>-2.6999999999999997E-3</v>
      </c>
      <c r="D948">
        <f t="shared" si="99"/>
        <v>100</v>
      </c>
      <c r="E948">
        <f t="shared" si="100"/>
        <v>5.23</v>
      </c>
      <c r="F948">
        <f t="shared" si="101"/>
        <v>40</v>
      </c>
      <c r="I948" s="3">
        <v>1.2619</v>
      </c>
      <c r="J948" s="3">
        <v>-1E-4</v>
      </c>
    </row>
    <row r="949" spans="1:10" x14ac:dyDescent="0.2">
      <c r="A949" s="5">
        <v>94</v>
      </c>
      <c r="B949" s="3">
        <f t="shared" si="102"/>
        <v>0.48749999999999993</v>
      </c>
      <c r="C949" s="3">
        <f t="shared" si="103"/>
        <v>-2.5000000000000001E-3</v>
      </c>
      <c r="D949">
        <f t="shared" si="99"/>
        <v>100</v>
      </c>
      <c r="E949">
        <f t="shared" si="100"/>
        <v>5.23</v>
      </c>
      <c r="F949">
        <f t="shared" si="101"/>
        <v>40</v>
      </c>
      <c r="I949" s="3">
        <v>1.2627999999999999</v>
      </c>
      <c r="J949" s="3">
        <v>1E-4</v>
      </c>
    </row>
    <row r="950" spans="1:10" x14ac:dyDescent="0.2">
      <c r="A950" s="5">
        <v>94.1</v>
      </c>
      <c r="B950" s="3">
        <f t="shared" si="102"/>
        <v>0.48830000000000007</v>
      </c>
      <c r="C950" s="3">
        <f t="shared" si="103"/>
        <v>-2.5999999999999999E-3</v>
      </c>
      <c r="D950">
        <f t="shared" si="99"/>
        <v>100</v>
      </c>
      <c r="E950">
        <f t="shared" si="100"/>
        <v>5.23</v>
      </c>
      <c r="F950">
        <f t="shared" si="101"/>
        <v>40</v>
      </c>
      <c r="I950" s="3">
        <v>1.2636000000000001</v>
      </c>
      <c r="J950" s="3">
        <v>0</v>
      </c>
    </row>
    <row r="951" spans="1:10" x14ac:dyDescent="0.2">
      <c r="A951" s="5">
        <v>94.2</v>
      </c>
      <c r="B951" s="3">
        <f t="shared" si="102"/>
        <v>0.48899999999999999</v>
      </c>
      <c r="C951" s="3">
        <f t="shared" si="103"/>
        <v>-2.8E-3</v>
      </c>
      <c r="D951">
        <f t="shared" si="99"/>
        <v>100</v>
      </c>
      <c r="E951">
        <f t="shared" si="100"/>
        <v>5.23</v>
      </c>
      <c r="F951">
        <f t="shared" si="101"/>
        <v>40</v>
      </c>
      <c r="I951" s="3">
        <v>1.2643</v>
      </c>
      <c r="J951" s="3">
        <v>-2.0000000000000001E-4</v>
      </c>
    </row>
    <row r="952" spans="1:10" x14ac:dyDescent="0.2">
      <c r="A952" s="5">
        <v>94.3</v>
      </c>
      <c r="B952" s="3">
        <f t="shared" si="102"/>
        <v>0.4897999999999999</v>
      </c>
      <c r="C952" s="3">
        <f t="shared" si="103"/>
        <v>-2.8E-3</v>
      </c>
      <c r="D952">
        <f t="shared" si="99"/>
        <v>100</v>
      </c>
      <c r="E952">
        <f t="shared" si="100"/>
        <v>5.23</v>
      </c>
      <c r="F952">
        <f t="shared" si="101"/>
        <v>40</v>
      </c>
      <c r="I952" s="3">
        <v>1.2650999999999999</v>
      </c>
      <c r="J952" s="3">
        <v>-2.0000000000000001E-4</v>
      </c>
    </row>
    <row r="953" spans="1:10" s="8" customFormat="1" x14ac:dyDescent="0.2">
      <c r="A953" s="5">
        <v>94.4</v>
      </c>
      <c r="B953" s="3">
        <f t="shared" si="102"/>
        <v>0.49099999999999999</v>
      </c>
      <c r="C953" s="3">
        <f t="shared" si="103"/>
        <v>-2.6999999999999997E-3</v>
      </c>
      <c r="D953" s="8">
        <f t="shared" si="99"/>
        <v>100</v>
      </c>
      <c r="E953" s="8">
        <f t="shared" si="100"/>
        <v>5.23</v>
      </c>
      <c r="F953" s="8">
        <f t="shared" si="101"/>
        <v>40</v>
      </c>
      <c r="I953" s="3">
        <v>1.2663</v>
      </c>
      <c r="J953" s="3">
        <v>-1E-4</v>
      </c>
    </row>
    <row r="954" spans="1:10" x14ac:dyDescent="0.2">
      <c r="A954" s="5">
        <v>94.5</v>
      </c>
      <c r="B954" s="3">
        <f t="shared" si="102"/>
        <v>0.49169999999999991</v>
      </c>
      <c r="C954" s="3">
        <f t="shared" si="103"/>
        <v>-2.6999999999999997E-3</v>
      </c>
      <c r="D954">
        <f t="shared" si="99"/>
        <v>100</v>
      </c>
      <c r="E954">
        <f t="shared" si="100"/>
        <v>5.23</v>
      </c>
      <c r="F954">
        <f t="shared" si="101"/>
        <v>40</v>
      </c>
      <c r="I954" s="3">
        <v>1.2669999999999999</v>
      </c>
      <c r="J954" s="3">
        <v>-1E-4</v>
      </c>
    </row>
    <row r="955" spans="1:10" x14ac:dyDescent="0.2">
      <c r="A955" s="5">
        <v>94.6</v>
      </c>
      <c r="B955" s="3">
        <f t="shared" si="102"/>
        <v>0.49230000000000007</v>
      </c>
      <c r="C955" s="3">
        <f t="shared" si="103"/>
        <v>-2.6999999999999997E-3</v>
      </c>
      <c r="D955">
        <f t="shared" si="99"/>
        <v>100</v>
      </c>
      <c r="E955">
        <f t="shared" si="100"/>
        <v>5.23</v>
      </c>
      <c r="F955">
        <f t="shared" si="101"/>
        <v>40</v>
      </c>
      <c r="I955" s="3">
        <v>1.2676000000000001</v>
      </c>
      <c r="J955" s="3">
        <v>-1E-4</v>
      </c>
    </row>
    <row r="956" spans="1:10" x14ac:dyDescent="0.2">
      <c r="A956" s="5">
        <v>94.7</v>
      </c>
      <c r="B956" s="3">
        <f t="shared" si="102"/>
        <v>0.49319999999999997</v>
      </c>
      <c r="C956" s="3">
        <f t="shared" si="103"/>
        <v>-2.5999999999999999E-3</v>
      </c>
      <c r="D956">
        <f t="shared" si="99"/>
        <v>100</v>
      </c>
      <c r="E956">
        <f t="shared" si="100"/>
        <v>5.23</v>
      </c>
      <c r="F956">
        <f t="shared" si="101"/>
        <v>40</v>
      </c>
      <c r="I956" s="3">
        <v>1.2685</v>
      </c>
      <c r="J956" s="3">
        <v>0</v>
      </c>
    </row>
    <row r="957" spans="1:10" x14ac:dyDescent="0.2">
      <c r="A957" s="5">
        <v>94.8</v>
      </c>
      <c r="B957" s="3">
        <f t="shared" si="102"/>
        <v>0.49440000000000006</v>
      </c>
      <c r="C957" s="3">
        <f t="shared" si="103"/>
        <v>-2.5999999999999999E-3</v>
      </c>
      <c r="D957">
        <f t="shared" si="99"/>
        <v>100</v>
      </c>
      <c r="E957">
        <f t="shared" si="100"/>
        <v>5.23</v>
      </c>
      <c r="F957">
        <f t="shared" si="101"/>
        <v>40</v>
      </c>
      <c r="I957" s="3">
        <v>1.2697000000000001</v>
      </c>
      <c r="J957" s="3">
        <v>0</v>
      </c>
    </row>
    <row r="958" spans="1:10" x14ac:dyDescent="0.2">
      <c r="A958" s="5">
        <v>94.9</v>
      </c>
      <c r="B958" s="3">
        <f t="shared" si="102"/>
        <v>0.495</v>
      </c>
      <c r="C958" s="3">
        <f t="shared" si="103"/>
        <v>-2.8E-3</v>
      </c>
      <c r="D958">
        <f t="shared" si="99"/>
        <v>100</v>
      </c>
      <c r="E958">
        <f t="shared" si="100"/>
        <v>5.23</v>
      </c>
      <c r="F958">
        <f t="shared" si="101"/>
        <v>40</v>
      </c>
      <c r="I958" s="3">
        <v>1.2703</v>
      </c>
      <c r="J958" s="3">
        <v>-2.0000000000000001E-4</v>
      </c>
    </row>
    <row r="959" spans="1:10" x14ac:dyDescent="0.2">
      <c r="A959" s="5">
        <v>95</v>
      </c>
      <c r="B959" s="3">
        <f t="shared" si="102"/>
        <v>0.49579999999999991</v>
      </c>
      <c r="C959" s="3">
        <f t="shared" si="103"/>
        <v>-2.5999999999999999E-3</v>
      </c>
      <c r="D959">
        <f t="shared" si="99"/>
        <v>100</v>
      </c>
      <c r="E959">
        <f t="shared" si="100"/>
        <v>5.23</v>
      </c>
      <c r="F959">
        <f t="shared" si="101"/>
        <v>40</v>
      </c>
      <c r="G959" s="8"/>
      <c r="I959" s="3">
        <v>1.2710999999999999</v>
      </c>
      <c r="J959" s="3">
        <v>0</v>
      </c>
    </row>
    <row r="960" spans="1:10" x14ac:dyDescent="0.2">
      <c r="A960" s="5">
        <v>95.1</v>
      </c>
      <c r="B960" s="3">
        <f t="shared" si="102"/>
        <v>0.49680000000000002</v>
      </c>
      <c r="C960" s="3">
        <f t="shared" si="103"/>
        <v>-2.5999999999999999E-3</v>
      </c>
      <c r="D960">
        <f t="shared" si="99"/>
        <v>100</v>
      </c>
      <c r="E960">
        <f t="shared" si="100"/>
        <v>5.23</v>
      </c>
      <c r="F960">
        <f t="shared" si="101"/>
        <v>40</v>
      </c>
      <c r="I960" s="3">
        <v>1.2721</v>
      </c>
      <c r="J960" s="3">
        <v>0</v>
      </c>
    </row>
    <row r="961" spans="1:10" x14ac:dyDescent="0.2">
      <c r="A961" s="5">
        <v>95.2</v>
      </c>
      <c r="B961" s="3">
        <f t="shared" si="102"/>
        <v>0.49759999999999993</v>
      </c>
      <c r="C961" s="3">
        <f t="shared" si="103"/>
        <v>-2.8999999999999998E-3</v>
      </c>
      <c r="D961">
        <f t="shared" si="99"/>
        <v>100</v>
      </c>
      <c r="E961">
        <f t="shared" si="100"/>
        <v>5.23</v>
      </c>
      <c r="F961">
        <f t="shared" si="101"/>
        <v>40</v>
      </c>
      <c r="I961" s="3">
        <v>1.2728999999999999</v>
      </c>
      <c r="J961" s="3">
        <v>-2.9999999999999997E-4</v>
      </c>
    </row>
    <row r="962" spans="1:10" x14ac:dyDescent="0.2">
      <c r="A962" s="5">
        <v>95.3</v>
      </c>
      <c r="B962" s="3">
        <f t="shared" si="102"/>
        <v>0.49830000000000008</v>
      </c>
      <c r="C962" s="3">
        <f t="shared" si="103"/>
        <v>-2.3999999999999998E-3</v>
      </c>
      <c r="D962">
        <f t="shared" si="99"/>
        <v>100</v>
      </c>
      <c r="E962">
        <f t="shared" si="100"/>
        <v>5.23</v>
      </c>
      <c r="F962">
        <f t="shared" si="101"/>
        <v>40</v>
      </c>
      <c r="I962" s="3">
        <v>1.2736000000000001</v>
      </c>
      <c r="J962" s="3">
        <v>2.0000000000000001E-4</v>
      </c>
    </row>
    <row r="963" spans="1:10" x14ac:dyDescent="0.2">
      <c r="A963" s="5">
        <v>95.4</v>
      </c>
      <c r="B963" s="3">
        <f t="shared" si="102"/>
        <v>0.499</v>
      </c>
      <c r="C963" s="3">
        <f t="shared" si="103"/>
        <v>-2.8E-3</v>
      </c>
      <c r="D963">
        <f t="shared" si="99"/>
        <v>100</v>
      </c>
      <c r="E963">
        <f t="shared" si="100"/>
        <v>5.23</v>
      </c>
      <c r="F963">
        <f t="shared" si="101"/>
        <v>40</v>
      </c>
      <c r="I963" s="3">
        <v>1.2743</v>
      </c>
      <c r="J963" s="3">
        <v>-2.0000000000000001E-4</v>
      </c>
    </row>
    <row r="964" spans="1:10" x14ac:dyDescent="0.2">
      <c r="A964" s="5">
        <v>95.5</v>
      </c>
      <c r="B964" s="3">
        <f t="shared" si="102"/>
        <v>0.50000000000000011</v>
      </c>
      <c r="C964" s="3">
        <f t="shared" si="103"/>
        <v>-2.6999999999999997E-3</v>
      </c>
      <c r="D964">
        <f t="shared" si="99"/>
        <v>100</v>
      </c>
      <c r="E964">
        <f t="shared" si="100"/>
        <v>5.23</v>
      </c>
      <c r="F964">
        <f t="shared" si="101"/>
        <v>40</v>
      </c>
      <c r="I964" s="3">
        <v>1.2753000000000001</v>
      </c>
      <c r="J964" s="3">
        <v>-1E-4</v>
      </c>
    </row>
    <row r="965" spans="1:10" x14ac:dyDescent="0.2">
      <c r="A965" s="5">
        <v>95.6</v>
      </c>
      <c r="B965" s="3">
        <f t="shared" si="102"/>
        <v>0.50080000000000002</v>
      </c>
      <c r="C965" s="3">
        <f t="shared" si="103"/>
        <v>-2.5999999999999999E-3</v>
      </c>
      <c r="D965">
        <f t="shared" si="99"/>
        <v>100</v>
      </c>
      <c r="E965">
        <f t="shared" si="100"/>
        <v>5.23</v>
      </c>
      <c r="F965">
        <f t="shared" si="101"/>
        <v>40</v>
      </c>
      <c r="I965" s="3">
        <v>1.2761</v>
      </c>
      <c r="J965" s="3">
        <v>0</v>
      </c>
    </row>
    <row r="966" spans="1:10" x14ac:dyDescent="0.2">
      <c r="A966" s="5">
        <v>95.7</v>
      </c>
      <c r="B966" s="3">
        <f t="shared" si="102"/>
        <v>0.50149999999999995</v>
      </c>
      <c r="C966" s="3">
        <f t="shared" si="103"/>
        <v>-2.8E-3</v>
      </c>
      <c r="D966">
        <f t="shared" si="99"/>
        <v>100</v>
      </c>
      <c r="E966">
        <f t="shared" si="100"/>
        <v>5.23</v>
      </c>
      <c r="F966">
        <f t="shared" si="101"/>
        <v>40</v>
      </c>
      <c r="I966" s="3">
        <v>1.2767999999999999</v>
      </c>
      <c r="J966" s="3">
        <v>-2.0000000000000001E-4</v>
      </c>
    </row>
    <row r="967" spans="1:10" x14ac:dyDescent="0.2">
      <c r="A967" s="5">
        <v>95.8</v>
      </c>
      <c r="B967" s="3">
        <f t="shared" si="102"/>
        <v>0.50260000000000005</v>
      </c>
      <c r="C967" s="3">
        <f t="shared" si="103"/>
        <v>-2.6999999999999997E-3</v>
      </c>
      <c r="D967">
        <f t="shared" si="99"/>
        <v>100</v>
      </c>
      <c r="E967">
        <f t="shared" si="100"/>
        <v>5.23</v>
      </c>
      <c r="F967">
        <f t="shared" si="101"/>
        <v>40</v>
      </c>
      <c r="I967" s="3">
        <v>1.2779</v>
      </c>
      <c r="J967" s="3">
        <v>-1E-4</v>
      </c>
    </row>
    <row r="968" spans="1:10" x14ac:dyDescent="0.2">
      <c r="A968" s="5">
        <v>95.9</v>
      </c>
      <c r="B968" s="3">
        <f t="shared" si="102"/>
        <v>0.50349999999999995</v>
      </c>
      <c r="C968" s="3">
        <f t="shared" si="103"/>
        <v>-2.8E-3</v>
      </c>
      <c r="D968">
        <f t="shared" si="99"/>
        <v>100</v>
      </c>
      <c r="E968">
        <f t="shared" si="100"/>
        <v>5.23</v>
      </c>
      <c r="F968">
        <f t="shared" si="101"/>
        <v>40</v>
      </c>
      <c r="I968" s="3">
        <v>1.2787999999999999</v>
      </c>
      <c r="J968" s="3">
        <v>-2.0000000000000001E-4</v>
      </c>
    </row>
    <row r="969" spans="1:10" x14ac:dyDescent="0.2">
      <c r="A969" s="5">
        <v>96</v>
      </c>
      <c r="B969" s="3">
        <f t="shared" si="102"/>
        <v>0.5041000000000001</v>
      </c>
      <c r="C969" s="3">
        <f t="shared" si="103"/>
        <v>-2.5000000000000001E-3</v>
      </c>
      <c r="D969">
        <f t="shared" si="99"/>
        <v>100</v>
      </c>
      <c r="E969">
        <f t="shared" si="100"/>
        <v>5.23</v>
      </c>
      <c r="F969">
        <f t="shared" si="101"/>
        <v>40</v>
      </c>
      <c r="I969" s="3">
        <v>1.2794000000000001</v>
      </c>
      <c r="J969" s="3">
        <v>1E-4</v>
      </c>
    </row>
    <row r="970" spans="1:10" x14ac:dyDescent="0.2">
      <c r="A970" s="5">
        <v>96.1</v>
      </c>
      <c r="B970" s="3">
        <f t="shared" si="102"/>
        <v>0.50480000000000003</v>
      </c>
      <c r="C970" s="3">
        <f t="shared" si="103"/>
        <v>-2.6999999999999997E-3</v>
      </c>
      <c r="D970">
        <f t="shared" ref="D970:D971" si="104">$E$4</f>
        <v>100</v>
      </c>
      <c r="E970">
        <f t="shared" ref="E970:E971" si="105">$F$4</f>
        <v>5.23</v>
      </c>
      <c r="F970">
        <f t="shared" ref="F970:F971" si="106">$G$4</f>
        <v>40</v>
      </c>
      <c r="I970" s="3">
        <v>1.2801</v>
      </c>
      <c r="J970" s="3">
        <v>-1E-4</v>
      </c>
    </row>
    <row r="971" spans="1:10" x14ac:dyDescent="0.2">
      <c r="A971" s="5">
        <v>96.1</v>
      </c>
      <c r="B971" s="3">
        <f t="shared" si="102"/>
        <v>0.50490000000000002</v>
      </c>
      <c r="C971" s="3">
        <f t="shared" si="103"/>
        <v>-2.5999999999999999E-3</v>
      </c>
      <c r="D971">
        <f t="shared" si="104"/>
        <v>100</v>
      </c>
      <c r="E971">
        <f t="shared" si="105"/>
        <v>5.23</v>
      </c>
      <c r="F971">
        <f t="shared" si="106"/>
        <v>40</v>
      </c>
      <c r="I971" s="3">
        <v>1.2802</v>
      </c>
      <c r="J971" s="3">
        <v>0</v>
      </c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65E45-E14A-BD4A-BC35-76B249911890}">
  <dimension ref="A1:Q1798"/>
  <sheetViews>
    <sheetView topLeftCell="A697" workbookViewId="0">
      <selection activeCell="M14" sqref="M14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11</v>
      </c>
      <c r="B4" s="3" t="s">
        <v>45</v>
      </c>
      <c r="C4" s="3">
        <v>2.9100000000000001E-2</v>
      </c>
      <c r="D4" s="3">
        <v>4.3719999999999999</v>
      </c>
      <c r="E4" s="3">
        <v>100</v>
      </c>
      <c r="F4" s="3">
        <v>5.52</v>
      </c>
      <c r="G4" s="3">
        <v>40</v>
      </c>
      <c r="I4" s="3"/>
      <c r="J4" s="3"/>
      <c r="K4">
        <f>F4/1000*G4/1000</f>
        <v>2.208E-4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5.52</v>
      </c>
      <c r="F9">
        <f>$G$4</f>
        <v>40</v>
      </c>
      <c r="G9">
        <f>3*C9*D9*1000/(2*F9*E9^2)</f>
        <v>0</v>
      </c>
      <c r="H9">
        <f>6*B9*E9/(D9^2)</f>
        <v>0</v>
      </c>
      <c r="I9" s="3">
        <v>0.44109999999999999</v>
      </c>
      <c r="J9" s="3">
        <v>1.1000000000000001E-3</v>
      </c>
      <c r="K9">
        <f>(C10+C9)/2*(B10-B9)</f>
        <v>0</v>
      </c>
      <c r="L9">
        <f>K706/K4</f>
        <v>18.356612318840579</v>
      </c>
      <c r="M9">
        <f>L9/1000</f>
        <v>1.835661231884058E-2</v>
      </c>
      <c r="N9">
        <f>SLOPE(C306:C704,B306:B704)</f>
        <v>7.7701112718744164E-2</v>
      </c>
      <c r="O9">
        <f>N9*1000</f>
        <v>77.70111271874417</v>
      </c>
      <c r="P9">
        <f>(E4^3*O9)/(4*G4*F4^3)</f>
        <v>2887.2874445372358</v>
      </c>
      <c r="Q9">
        <f>P9/1000</f>
        <v>2.8872874445372356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5.52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0.44429999999999997</v>
      </c>
      <c r="J10" s="3">
        <v>1.1999999999999999E-3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5.52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0.44359999999999999</v>
      </c>
      <c r="J11" s="3">
        <v>1.1000000000000001E-3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5.52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0.44340000000000002</v>
      </c>
      <c r="J12" s="3">
        <v>1.1999999999999999E-3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5.52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0.44340000000000002</v>
      </c>
      <c r="J13" s="3">
        <v>1E-3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5.52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0.44350000000000001</v>
      </c>
      <c r="J14" s="3">
        <v>1.1999999999999999E-3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5.52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0.44419999999999998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5.52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0.44579999999999997</v>
      </c>
      <c r="J16" s="3">
        <v>1.1999999999999999E-3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5.52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0.44669999999999999</v>
      </c>
      <c r="J17" s="3">
        <v>1.1999999999999999E-3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5.52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0.44790000000000002</v>
      </c>
      <c r="J18" s="3">
        <v>1.1000000000000001E-3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5.52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0.44869999999999999</v>
      </c>
      <c r="J19" s="3">
        <v>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5.52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0.44940000000000002</v>
      </c>
      <c r="J20" s="3">
        <v>1.1999999999999999E-3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5.52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0.45040000000000002</v>
      </c>
      <c r="J21" s="3">
        <v>1.1000000000000001E-3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5.52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0.45119999999999999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5.52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0.45190000000000002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5.52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0.45269999999999999</v>
      </c>
      <c r="J24" s="3">
        <v>1.1999999999999999E-3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5.52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0.45369999999999999</v>
      </c>
      <c r="J25" s="3">
        <v>1E-3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5.52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0.45450000000000002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5.52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0.45519999999999999</v>
      </c>
      <c r="J27" s="3">
        <v>1.1000000000000001E-3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5.52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0.45629999999999998</v>
      </c>
      <c r="J28" s="3">
        <v>1.2999999999999999E-3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5.52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0.4572</v>
      </c>
      <c r="J29" s="3">
        <v>1.2999999999999999E-3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5.52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0.45779999999999998</v>
      </c>
      <c r="J30" s="3">
        <v>1.2999999999999999E-3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5.52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0.45850000000000002</v>
      </c>
      <c r="J31" s="3">
        <v>1.1000000000000001E-3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5.52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0.45950000000000002</v>
      </c>
      <c r="J32" s="3">
        <v>1.2999999999999999E-3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5.52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0.46039999999999998</v>
      </c>
      <c r="J33" s="3">
        <v>1.1000000000000001E-3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5.52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0.46110000000000001</v>
      </c>
      <c r="J34" s="3">
        <v>1.2999999999999999E-3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5.52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0.46200000000000002</v>
      </c>
      <c r="J35" s="3">
        <v>1.1000000000000001E-3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5.52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0.46289999999999998</v>
      </c>
      <c r="J36" s="3">
        <v>1.2999999999999999E-3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5.52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0.4637</v>
      </c>
      <c r="J37" s="3">
        <v>1.2999999999999999E-3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5.52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0.46439999999999998</v>
      </c>
      <c r="J38" s="3">
        <v>1.2999999999999999E-3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5.52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0.46539999999999998</v>
      </c>
      <c r="J39" s="3">
        <v>1.2999999999999999E-3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5.52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0.4662</v>
      </c>
      <c r="J40" s="3">
        <v>1.2999999999999999E-3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5.52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0.46689999999999998</v>
      </c>
      <c r="J41" s="3">
        <v>1.2999999999999999E-3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5.52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0.46779999999999999</v>
      </c>
      <c r="J42" s="3">
        <v>1.2999999999999999E-3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5.52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0.46889999999999998</v>
      </c>
      <c r="J43" s="3">
        <v>1.2999999999999999E-3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5.52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0.46949999999999997</v>
      </c>
      <c r="J44" s="3">
        <v>1.4E-3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5.52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0.47020000000000001</v>
      </c>
      <c r="J45" s="3">
        <v>1.4E-3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5.52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0.47110000000000002</v>
      </c>
      <c r="J46" s="3">
        <v>1.2999999999999999E-3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5.52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0.47220000000000001</v>
      </c>
      <c r="J47" s="3">
        <v>1.2999999999999999E-3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5.52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0.4728</v>
      </c>
      <c r="J48" s="3">
        <v>1.5E-3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5.52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0.47360000000000002</v>
      </c>
      <c r="J49" s="3">
        <v>1.5E-3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5.52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0.47460000000000002</v>
      </c>
      <c r="J50" s="3">
        <v>1.5E-3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5.52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0.47539999999999999</v>
      </c>
      <c r="J51" s="3">
        <v>1.2999999999999999E-3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5.52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0.47610000000000002</v>
      </c>
      <c r="J52" s="3">
        <v>1.1999999999999999E-3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5.52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0.47699999999999998</v>
      </c>
      <c r="J53" s="3">
        <v>1.1999999999999999E-3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5.52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0.47789999999999999</v>
      </c>
      <c r="J54" s="3">
        <v>1.1999999999999999E-3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5.52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0.47860000000000003</v>
      </c>
      <c r="J55" s="3">
        <v>1.4E-3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5.52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0.47939999999999999</v>
      </c>
      <c r="J56" s="3">
        <v>1.2999999999999999E-3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5.52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0.48060000000000003</v>
      </c>
      <c r="J57" s="3">
        <v>1.4E-3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5.52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0.48130000000000001</v>
      </c>
      <c r="J58" s="3">
        <v>1.2999999999999999E-3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5.52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0.4819</v>
      </c>
      <c r="J59" s="3">
        <v>1.1000000000000001E-3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5.52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0.48270000000000002</v>
      </c>
      <c r="J60" s="3">
        <v>1.4E-3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5.52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0.4839</v>
      </c>
      <c r="J61" s="3">
        <v>1.2999999999999999E-3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5.52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0.48459999999999998</v>
      </c>
      <c r="J62" s="3">
        <v>1.4E-3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5.52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0.48530000000000001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5.52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0.48620000000000002</v>
      </c>
      <c r="J64" s="3">
        <v>1.2999999999999999E-3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5.52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0.48709999999999998</v>
      </c>
      <c r="J65" s="3">
        <v>1.4E-3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5.52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0.48770000000000002</v>
      </c>
      <c r="J66" s="3">
        <v>1.1999999999999999E-3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5.52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0.48859999999999998</v>
      </c>
      <c r="J67" s="3">
        <v>1.2999999999999999E-3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5.52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0.48959999999999998</v>
      </c>
      <c r="J68" s="3">
        <v>1.2999999999999999E-3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5.52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0.49030000000000001</v>
      </c>
      <c r="J69" s="3">
        <v>1.5E-3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5.52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0.49099999999999999</v>
      </c>
      <c r="J70" s="3">
        <v>1.2999999999999999E-3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5.52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0.49220000000000003</v>
      </c>
      <c r="J71" s="3">
        <v>1.5E-3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5.52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0.49299999999999999</v>
      </c>
      <c r="J72" s="3">
        <v>1.4E-3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5.52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0.49359999999999998</v>
      </c>
      <c r="J73" s="3">
        <v>1.2999999999999999E-3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5.52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0.49430000000000002</v>
      </c>
      <c r="J74" s="3">
        <v>1.4E-3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5.52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0.49540000000000001</v>
      </c>
      <c r="J75" s="3">
        <v>1.5E-3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5.52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0.49630000000000002</v>
      </c>
      <c r="J76" s="3">
        <v>1.2999999999999999E-3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5.52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0.49690000000000001</v>
      </c>
      <c r="J77" s="3">
        <v>1.5E-3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5.52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0.49790000000000001</v>
      </c>
      <c r="J78" s="3">
        <v>1.4E-3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5.52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0.49880000000000002</v>
      </c>
      <c r="J79" s="3">
        <v>1.5E-3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5.52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0.4995</v>
      </c>
      <c r="J80" s="3">
        <v>1.6000000000000001E-3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5.52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0.50029999999999997</v>
      </c>
      <c r="J81" s="3">
        <v>1.8E-3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5.52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0.50119999999999998</v>
      </c>
      <c r="J82" s="3">
        <v>1.6000000000000001E-3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5.52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0.50209999999999999</v>
      </c>
      <c r="J83" s="3">
        <v>1.2999999999999999E-3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5.52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0.50270000000000004</v>
      </c>
      <c r="J84" s="3">
        <v>1.5E-3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5.52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0.50370000000000004</v>
      </c>
      <c r="J85" s="3">
        <v>1.6000000000000001E-3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5.52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0.50470000000000004</v>
      </c>
      <c r="J86" s="3">
        <v>1.5E-3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5.52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0.50529999999999997</v>
      </c>
      <c r="J87" s="3">
        <v>1.6999999999999999E-3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5.52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0.50600000000000001</v>
      </c>
      <c r="J88" s="3">
        <v>1.6999999999999999E-3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5.52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0.50700000000000001</v>
      </c>
      <c r="J89" s="3">
        <v>1.6000000000000001E-3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5.52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0.50800000000000001</v>
      </c>
      <c r="J90" s="3">
        <v>1.6000000000000001E-3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5.52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0.50870000000000004</v>
      </c>
      <c r="J91" s="3">
        <v>1.5E-3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5.52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0.50960000000000005</v>
      </c>
      <c r="J92" s="3">
        <v>1.5E-3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5.52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0.51049999999999995</v>
      </c>
      <c r="J93" s="3">
        <v>1.5E-3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5.52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0.51119999999999999</v>
      </c>
      <c r="J94" s="3">
        <v>1.6000000000000001E-3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5.52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0.51190000000000002</v>
      </c>
      <c r="J95" s="3">
        <v>1.6999999999999999E-3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5.52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0.51280000000000003</v>
      </c>
      <c r="J96" s="3">
        <v>1.6000000000000001E-3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5.52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0.51359999999999995</v>
      </c>
      <c r="J97" s="3">
        <v>1.6000000000000001E-3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5.52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0.51439999999999997</v>
      </c>
      <c r="J98" s="3">
        <v>1.6000000000000001E-3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5.52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0.51529999999999998</v>
      </c>
      <c r="J99" s="3">
        <v>1.6000000000000001E-3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5.52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0.51639999999999997</v>
      </c>
      <c r="J100" s="3">
        <v>1.6999999999999999E-3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5.52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0.5171</v>
      </c>
      <c r="J101" s="3">
        <v>1.5E-3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5.52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0.51770000000000005</v>
      </c>
      <c r="J102" s="3">
        <v>1.6000000000000001E-3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5.52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0.51859999999999995</v>
      </c>
      <c r="J103" s="3">
        <v>1.8E-3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5.52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0.51970000000000005</v>
      </c>
      <c r="J104" s="3">
        <v>1.9E-3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5.52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0.52039999999999997</v>
      </c>
      <c r="J105" s="3">
        <v>1.5E-3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5.52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0.52110000000000001</v>
      </c>
      <c r="J106" s="3">
        <v>1.6000000000000001E-3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5.52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0.52210000000000001</v>
      </c>
      <c r="J107" s="3">
        <v>1.9E-3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5.52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0.52290000000000003</v>
      </c>
      <c r="J108" s="3">
        <v>1.6999999999999999E-3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5.52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0.52359999999999995</v>
      </c>
      <c r="J109" s="3">
        <v>1.9E-3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5.52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0.52439999999999998</v>
      </c>
      <c r="J110" s="3">
        <v>1.6000000000000001E-3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5.52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0.52539999999999998</v>
      </c>
      <c r="J111" s="3">
        <v>1.8E-3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5.52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0.52610000000000001</v>
      </c>
      <c r="J112" s="3">
        <v>1.6999999999999999E-3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5.52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0.52690000000000003</v>
      </c>
      <c r="J113" s="3">
        <v>1.6999999999999999E-3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5.52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0.52800000000000002</v>
      </c>
      <c r="J114" s="3">
        <v>1.6999999999999999E-3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5.52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0.52880000000000005</v>
      </c>
      <c r="J115" s="3">
        <v>1.8E-3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5.52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0.52939999999999998</v>
      </c>
      <c r="J116" s="3">
        <v>1.6000000000000001E-3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5.52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0.5302</v>
      </c>
      <c r="J117" s="3">
        <v>1.8E-3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5.52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0.53129999999999999</v>
      </c>
      <c r="J118" s="3">
        <v>1.9E-3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5.52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0.53210000000000002</v>
      </c>
      <c r="J119" s="3">
        <v>2E-3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5.52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0.53280000000000005</v>
      </c>
      <c r="J120" s="3">
        <v>1.8E-3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5.52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0.53380000000000005</v>
      </c>
      <c r="J121" s="3">
        <v>2E-3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5.52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0.53459999999999996</v>
      </c>
      <c r="J122" s="3">
        <v>1.8E-3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5.52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0.5353</v>
      </c>
      <c r="J123" s="3">
        <v>1.6999999999999999E-3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5.52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0.53610000000000002</v>
      </c>
      <c r="J124" s="3">
        <v>1.9E-3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5.52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0.53700000000000003</v>
      </c>
      <c r="J125" s="3">
        <v>1.8E-3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5.52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0.53779999999999994</v>
      </c>
      <c r="J126" s="3">
        <v>2E-3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5.52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0.53849999999999998</v>
      </c>
      <c r="J127" s="3">
        <v>1.8E-3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5.52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0.53959999999999997</v>
      </c>
      <c r="J128" s="3">
        <v>2E-3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5.52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0.54049999999999998</v>
      </c>
      <c r="J129" s="3">
        <v>2E-3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5.52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0.54110000000000003</v>
      </c>
      <c r="J130" s="3">
        <v>2E-3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5.52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0.54179999999999995</v>
      </c>
      <c r="J131" s="3">
        <v>2.0999999999999999E-3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5.52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0.54290000000000005</v>
      </c>
      <c r="J132" s="3">
        <v>2E-3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5.52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0.54369999999999996</v>
      </c>
      <c r="J133" s="3">
        <v>1.9E-3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5.52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0.5444</v>
      </c>
      <c r="J134" s="3">
        <v>1.9E-3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5.52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0.5454</v>
      </c>
      <c r="J135" s="3">
        <v>2.2000000000000001E-3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5.52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0.5464</v>
      </c>
      <c r="J136" s="3">
        <v>1.9E-3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5.52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0.54710000000000003</v>
      </c>
      <c r="J137" s="3">
        <v>1.8E-3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5.52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0.54779999999999995</v>
      </c>
      <c r="J138" s="3">
        <v>2E-3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5.52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0.54869999999999997</v>
      </c>
      <c r="J139" s="3">
        <v>2E-3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5.52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0.54959999999999998</v>
      </c>
      <c r="J140" s="3">
        <v>2.2000000000000001E-3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5.52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0.55020000000000002</v>
      </c>
      <c r="J141" s="3">
        <v>1.9E-3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5.52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0.55110000000000003</v>
      </c>
      <c r="J142" s="3">
        <v>2E-3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5.52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0.55210000000000004</v>
      </c>
      <c r="J143" s="3">
        <v>2.0999999999999999E-3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5.52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0.55289999999999995</v>
      </c>
      <c r="J144" s="3">
        <v>2.0999999999999999E-3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5.52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0.55349999999999999</v>
      </c>
      <c r="J145" s="3">
        <v>2E-3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5.52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0.55459999999999998</v>
      </c>
      <c r="J146" s="3">
        <v>2E-3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5.52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0.55559999999999998</v>
      </c>
      <c r="J147" s="3">
        <v>1.9E-3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5.52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0.55620000000000003</v>
      </c>
      <c r="J148" s="3">
        <v>2.0999999999999999E-3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5.52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0.55700000000000005</v>
      </c>
      <c r="J149" s="3">
        <v>2.2000000000000001E-3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5.52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0.55800000000000005</v>
      </c>
      <c r="J150" s="3">
        <v>2E-3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5.52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0.55879999999999996</v>
      </c>
      <c r="J151" s="3">
        <v>2.0999999999999999E-3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5.52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0.55940000000000001</v>
      </c>
      <c r="J152" s="3">
        <v>1.9E-3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5.52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0.56030000000000002</v>
      </c>
      <c r="J153" s="3">
        <v>2E-3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5.52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0.56120000000000003</v>
      </c>
      <c r="J154" s="3">
        <v>2.2000000000000001E-3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5.52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0.56189999999999996</v>
      </c>
      <c r="J155" s="3">
        <v>2E-3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5.52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0.56269999999999998</v>
      </c>
      <c r="J156" s="3">
        <v>2E-3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5.52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0.56379999999999997</v>
      </c>
      <c r="J157" s="3">
        <v>2.0999999999999999E-3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5.52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0.56459999999999999</v>
      </c>
      <c r="J158" s="3">
        <v>1.9E-3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5.52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0.56530000000000002</v>
      </c>
      <c r="J159" s="3">
        <v>2.3E-3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5.52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0.56610000000000005</v>
      </c>
      <c r="J160" s="3">
        <v>2E-3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5.52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0.56710000000000005</v>
      </c>
      <c r="J161" s="3">
        <v>2E-3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5.52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0.56789999999999996</v>
      </c>
      <c r="J162" s="3">
        <v>2.3999999999999998E-3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5.52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0.56859999999999999</v>
      </c>
      <c r="J163" s="3">
        <v>2.0999999999999999E-3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5.52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0.5696</v>
      </c>
      <c r="J164" s="3">
        <v>2.0999999999999999E-3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5.52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0.57050000000000001</v>
      </c>
      <c r="J165" s="3">
        <v>2.0999999999999999E-3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5.52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0.57120000000000004</v>
      </c>
      <c r="J166" s="3">
        <v>2.2000000000000001E-3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5.52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0.57189999999999996</v>
      </c>
      <c r="J167" s="3">
        <v>2.0999999999999999E-3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5.52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0.57289999999999996</v>
      </c>
      <c r="J168" s="3">
        <v>2.3999999999999998E-3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5.52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0.57369999999999999</v>
      </c>
      <c r="J169" s="3">
        <v>2.3999999999999998E-3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5.52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0.57440000000000002</v>
      </c>
      <c r="J170" s="3">
        <v>2.3999999999999998E-3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5.52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0.57540000000000002</v>
      </c>
      <c r="J171" s="3">
        <v>2.3999999999999998E-3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5.52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0.57630000000000003</v>
      </c>
      <c r="J172" s="3">
        <v>2.3999999999999998E-3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5.52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0.57689999999999997</v>
      </c>
      <c r="J173" s="3">
        <v>2.2000000000000001E-3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5.52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0.57769999999999999</v>
      </c>
      <c r="J174" s="3">
        <v>2.3999999999999998E-3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5.52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0.57879999999999998</v>
      </c>
      <c r="J175" s="3">
        <v>2.3E-3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5.52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0.5796</v>
      </c>
      <c r="J176" s="3">
        <v>2.5999999999999999E-3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5.52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0.58030000000000004</v>
      </c>
      <c r="J177" s="3">
        <v>2.5000000000000001E-3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5.52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0.58120000000000005</v>
      </c>
      <c r="J178" s="3">
        <v>2.3999999999999998E-3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5.52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0.58220000000000005</v>
      </c>
      <c r="J179" s="3">
        <v>2.7000000000000001E-3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5.52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0.58289999999999997</v>
      </c>
      <c r="J180" s="3">
        <v>2.7000000000000001E-3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5.52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0.58360000000000001</v>
      </c>
      <c r="J181" s="3">
        <v>2.8E-3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5.52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0.58450000000000002</v>
      </c>
      <c r="J182" s="3">
        <v>2.3999999999999998E-3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5.52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0.58530000000000004</v>
      </c>
      <c r="J183" s="3">
        <v>2.5999999999999999E-3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5.52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0.58589999999999998</v>
      </c>
      <c r="J184" s="3">
        <v>2.5000000000000001E-3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5.52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0.58689999999999998</v>
      </c>
      <c r="J185" s="3">
        <v>2.5999999999999999E-3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5.52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0.58799999999999997</v>
      </c>
      <c r="J186" s="3">
        <v>2.5999999999999999E-3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5.52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0.58860000000000001</v>
      </c>
      <c r="J187" s="3">
        <v>2.3999999999999998E-3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5.52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0.58940000000000003</v>
      </c>
      <c r="J188" s="3">
        <v>2.5999999999999999E-3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5.52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0.59040000000000004</v>
      </c>
      <c r="J189" s="3">
        <v>2.3E-3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5.52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0.59130000000000005</v>
      </c>
      <c r="J190" s="3">
        <v>2.5000000000000001E-3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5.52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0.59199999999999997</v>
      </c>
      <c r="J191" s="3">
        <v>2.3999999999999998E-3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5.52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0.59289999999999998</v>
      </c>
      <c r="J192" s="3">
        <v>2.3999999999999998E-3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5.52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0.59389999999999998</v>
      </c>
      <c r="J193" s="3">
        <v>2.3999999999999998E-3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5.52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0.59460000000000002</v>
      </c>
      <c r="J194" s="3">
        <v>2.2000000000000001E-3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5.52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0.59530000000000005</v>
      </c>
      <c r="J195" s="3">
        <v>2.3999999999999998E-3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5.52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0.59609999999999996</v>
      </c>
      <c r="J196" s="3">
        <v>2.3999999999999998E-3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5.52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0.59709999999999996</v>
      </c>
      <c r="J197" s="3">
        <v>2.5000000000000001E-3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5.52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0.5978</v>
      </c>
      <c r="J198" s="3">
        <v>2.5000000000000001E-3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5.52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0.59860000000000002</v>
      </c>
      <c r="J199" s="3">
        <v>2.5000000000000001E-3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5.52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0.59960000000000002</v>
      </c>
      <c r="J200" s="3">
        <v>2.5999999999999999E-3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5.52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0.60040000000000004</v>
      </c>
      <c r="J201" s="3">
        <v>2.5999999999999999E-3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5.52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0.60109999999999997</v>
      </c>
      <c r="J202" s="3">
        <v>2.5999999999999999E-3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5.52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0.60189999999999999</v>
      </c>
      <c r="J203" s="3">
        <v>2.5999999999999999E-3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5.52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0.60299999999999998</v>
      </c>
      <c r="J204" s="3">
        <v>2.5000000000000001E-3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5.52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0.60370000000000001</v>
      </c>
      <c r="J205" s="3">
        <v>2.5999999999999999E-3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5.52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0.60440000000000005</v>
      </c>
      <c r="J206" s="3">
        <v>2.5999999999999999E-3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5.52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0.60540000000000005</v>
      </c>
      <c r="J207" s="3">
        <v>2.5999999999999999E-3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5.52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0.60629999999999995</v>
      </c>
      <c r="J208" s="3">
        <v>2.5000000000000001E-3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5.52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0.6069</v>
      </c>
      <c r="J209" s="3">
        <v>2.3E-3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5.52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0.60780000000000001</v>
      </c>
      <c r="J210" s="3">
        <v>2.5000000000000001E-3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5.52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0.60880000000000001</v>
      </c>
      <c r="J211" s="3">
        <v>2.7000000000000001E-3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5.52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0.60950000000000004</v>
      </c>
      <c r="J212" s="3">
        <v>2.5000000000000001E-3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5.52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0.61019999999999996</v>
      </c>
      <c r="J213" s="3">
        <v>2.5999999999999999E-3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5.52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0.61129999999999995</v>
      </c>
      <c r="J214" s="3">
        <v>2.5999999999999999E-3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5.52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0.61209999999999998</v>
      </c>
      <c r="J215" s="3">
        <v>2.5999999999999999E-3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5.52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0.61270000000000002</v>
      </c>
      <c r="J216" s="3">
        <v>2.5000000000000001E-3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5.52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0.61360000000000003</v>
      </c>
      <c r="J217" s="3">
        <v>2.5000000000000001E-3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5.52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0.61460000000000004</v>
      </c>
      <c r="J218" s="3">
        <v>2.3E-3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5.52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0.61539999999999995</v>
      </c>
      <c r="J219" s="3">
        <v>2.5000000000000001E-3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5.52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0.61619999999999997</v>
      </c>
      <c r="J220" s="3">
        <v>2.3999999999999998E-3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5.52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0.61709999999999998</v>
      </c>
      <c r="J221" s="3">
        <v>2.5999999999999999E-3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5.52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0.61809999999999998</v>
      </c>
      <c r="J222" s="3">
        <v>2.3E-3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5.52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0.61870000000000003</v>
      </c>
      <c r="J223" s="3">
        <v>2.5000000000000001E-3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5.52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0.61939999999999995</v>
      </c>
      <c r="J224" s="3">
        <v>2.5000000000000001E-3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5.52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0.62039999999999995</v>
      </c>
      <c r="J225" s="3">
        <v>2.3999999999999998E-3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5.52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0.62119999999999997</v>
      </c>
      <c r="J226" s="3">
        <v>2.5000000000000001E-3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5.52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0.62190000000000001</v>
      </c>
      <c r="J227" s="3">
        <v>2.5000000000000001E-3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5.52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0.62280000000000002</v>
      </c>
      <c r="J228" s="3">
        <v>2.5000000000000001E-3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5.52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0.62380000000000002</v>
      </c>
      <c r="J229" s="3">
        <v>2.5000000000000001E-3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5.52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0.62450000000000006</v>
      </c>
      <c r="J230" s="3">
        <v>2.5000000000000001E-3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5.52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0.62519999999999998</v>
      </c>
      <c r="J231" s="3">
        <v>2.5000000000000001E-3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5.52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0.62629999999999997</v>
      </c>
      <c r="J232" s="3">
        <v>2.5000000000000001E-3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5.52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0.62709999999999999</v>
      </c>
      <c r="J233" s="3">
        <v>2.3E-3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5.52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0.62780000000000002</v>
      </c>
      <c r="J234" s="3">
        <v>2.5000000000000001E-3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5.52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0.62870000000000004</v>
      </c>
      <c r="J235" s="3">
        <v>2.5000000000000001E-3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5.52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0.62970000000000004</v>
      </c>
      <c r="J236" s="3">
        <v>2.5000000000000001E-3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5.52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0.63039999999999996</v>
      </c>
      <c r="J237" s="3">
        <v>2.5999999999999999E-3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5.52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0.63109999999999999</v>
      </c>
      <c r="J238" s="3">
        <v>2.5000000000000001E-3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5.52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0.63200000000000001</v>
      </c>
      <c r="J239" s="3">
        <v>2.7000000000000001E-3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5.52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0.63290000000000002</v>
      </c>
      <c r="J240" s="3">
        <v>2.5999999999999999E-3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5.52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0.63360000000000005</v>
      </c>
      <c r="J241" s="3">
        <v>2.7000000000000001E-3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5.52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0.63449999999999995</v>
      </c>
      <c r="J242" s="3">
        <v>2.5999999999999999E-3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5.52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0.63560000000000005</v>
      </c>
      <c r="J243" s="3">
        <v>2.5000000000000001E-3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5.52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0.63619999999999999</v>
      </c>
      <c r="J244" s="3">
        <v>2.5000000000000001E-3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5.52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0.63690000000000002</v>
      </c>
      <c r="J245" s="3">
        <v>2.3999999999999998E-3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5.52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0.63780000000000003</v>
      </c>
      <c r="J246" s="3">
        <v>2.5000000000000001E-3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5.52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0.63880000000000003</v>
      </c>
      <c r="J247" s="3">
        <v>2.5999999999999999E-3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5.52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0.63949999999999996</v>
      </c>
      <c r="J248" s="3">
        <v>2.3E-3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5.52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0.64029999999999998</v>
      </c>
      <c r="J249" s="3">
        <v>2.5000000000000001E-3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5.52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0.64129999999999998</v>
      </c>
      <c r="J250" s="3">
        <v>2.7000000000000001E-3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5.52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0.6421</v>
      </c>
      <c r="J251" s="3">
        <v>2.5999999999999999E-3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5.52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0.64280000000000004</v>
      </c>
      <c r="J252" s="3">
        <v>2.3999999999999998E-3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5.52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0.64359999999999995</v>
      </c>
      <c r="J253" s="3">
        <v>2.5999999999999999E-3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5.52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0.64459999999999995</v>
      </c>
      <c r="J254" s="3">
        <v>2.3999999999999998E-3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5.52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0.64529999999999998</v>
      </c>
      <c r="J255" s="3">
        <v>2.5000000000000001E-3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5.52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0.64610000000000001</v>
      </c>
      <c r="J256" s="3">
        <v>2.3E-3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5.52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0.64710000000000001</v>
      </c>
      <c r="J257" s="3">
        <v>2.3999999999999998E-3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5.52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0.64790000000000003</v>
      </c>
      <c r="J258" s="3">
        <v>2.5999999999999999E-3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5.52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0.64859999999999995</v>
      </c>
      <c r="J259" s="3">
        <v>2.5999999999999999E-3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5.52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0.64939999999999998</v>
      </c>
      <c r="J260" s="3">
        <v>2.5000000000000001E-3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5.52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0.65039999999999998</v>
      </c>
      <c r="J261" s="3">
        <v>2.3999999999999998E-3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5.52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0.6512</v>
      </c>
      <c r="J262" s="3">
        <v>2.7000000000000001E-3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5.52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0.65200000000000002</v>
      </c>
      <c r="J263" s="3">
        <v>2.5000000000000001E-3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5.52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0.65290000000000004</v>
      </c>
      <c r="J264" s="3">
        <v>2.5000000000000001E-3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5.52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0.65380000000000005</v>
      </c>
      <c r="J265" s="3">
        <v>2.5000000000000001E-3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5.52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0.65449999999999997</v>
      </c>
      <c r="J266" s="3">
        <v>2.5999999999999999E-3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5.52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0.65529999999999999</v>
      </c>
      <c r="J267" s="3">
        <v>2.3999999999999998E-3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5.52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0.65629999999999999</v>
      </c>
      <c r="J268" s="3">
        <v>2.5000000000000001E-3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5.52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0.65700000000000003</v>
      </c>
      <c r="J269" s="3">
        <v>2.5999999999999999E-3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5.52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0.65769999999999995</v>
      </c>
      <c r="J270" s="3">
        <v>2.5000000000000001E-3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5.52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0.65869999999999995</v>
      </c>
      <c r="J271" s="3">
        <v>2.3999999999999998E-3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5.52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0.65959999999999996</v>
      </c>
      <c r="J272" s="3">
        <v>2.7000000000000001E-3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5.52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0.6603</v>
      </c>
      <c r="J273" s="3">
        <v>2.5999999999999999E-3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5.52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0.66100000000000003</v>
      </c>
      <c r="J274" s="3">
        <v>2.5000000000000001E-3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5.52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0.66200000000000003</v>
      </c>
      <c r="J275" s="3">
        <v>2.5000000000000001E-3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5.52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0.66290000000000004</v>
      </c>
      <c r="J276" s="3">
        <v>2.5000000000000001E-3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5.52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0.66369999999999996</v>
      </c>
      <c r="J277" s="3">
        <v>2.5999999999999999E-3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5.52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0.66459999999999997</v>
      </c>
      <c r="J278" s="3">
        <v>2.3E-3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5.52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0.66549999999999998</v>
      </c>
      <c r="J279" s="3">
        <v>2.5000000000000001E-3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5.52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0.66620000000000001</v>
      </c>
      <c r="J280" s="3">
        <v>2.7000000000000001E-3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5.52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0.66690000000000005</v>
      </c>
      <c r="J281" s="3">
        <v>2.5999999999999999E-3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5.52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0.66790000000000005</v>
      </c>
      <c r="J282" s="3">
        <v>2.5999999999999999E-3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5.52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0.66869999999999996</v>
      </c>
      <c r="J283" s="3">
        <v>2.3999999999999998E-3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5.52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0.6694</v>
      </c>
      <c r="J284" s="3">
        <v>2.7000000000000001E-3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5.52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0.67030000000000001</v>
      </c>
      <c r="J285" s="3">
        <v>2.5999999999999999E-3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5.52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0.6714</v>
      </c>
      <c r="J286" s="3">
        <v>2.5999999999999999E-3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5.52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0.67200000000000004</v>
      </c>
      <c r="J287" s="3">
        <v>2.5999999999999999E-3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5.52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0.67269999999999996</v>
      </c>
      <c r="J288" s="3">
        <v>2.8E-3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5.52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0.67369999999999997</v>
      </c>
      <c r="J289" s="3">
        <v>2.5999999999999999E-3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5.52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0.67459999999999998</v>
      </c>
      <c r="J290" s="3">
        <v>2.7000000000000001E-3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5.52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0.67530000000000001</v>
      </c>
      <c r="J291" s="3">
        <v>2.8E-3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5.52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0.67610000000000003</v>
      </c>
      <c r="J292" s="3">
        <v>2.7000000000000001E-3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5.52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0.67710000000000004</v>
      </c>
      <c r="J293" s="3">
        <v>2.8999999999999998E-3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5.52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0.67789999999999995</v>
      </c>
      <c r="J294" s="3">
        <v>2.7000000000000001E-3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5.52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0.67859999999999998</v>
      </c>
      <c r="J295" s="3">
        <v>2.7000000000000001E-3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5.52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0.67959999999999998</v>
      </c>
      <c r="J296" s="3">
        <v>2.8E-3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5.52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0.68049999999999999</v>
      </c>
      <c r="J297" s="3">
        <v>2.7000000000000001E-3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5.52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0.68110000000000004</v>
      </c>
      <c r="J298" s="3">
        <v>2.8E-3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5.52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0.68189999999999995</v>
      </c>
      <c r="J299" s="3">
        <v>3.0000000000000001E-3</v>
      </c>
      <c r="K299">
        <f t="shared" si="29"/>
        <v>0</v>
      </c>
    </row>
    <row r="300" spans="1:11" x14ac:dyDescent="0.2">
      <c r="A300" s="5">
        <v>29.1</v>
      </c>
      <c r="B300" s="3">
        <f>I300-$I$300</f>
        <v>0</v>
      </c>
      <c r="C300" s="3">
        <f>J300-$J$300</f>
        <v>0</v>
      </c>
      <c r="D300">
        <f t="shared" si="24"/>
        <v>100</v>
      </c>
      <c r="E300">
        <f t="shared" si="25"/>
        <v>5.52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0.68310000000000004</v>
      </c>
      <c r="J300" s="3">
        <v>2.7000000000000001E-3</v>
      </c>
      <c r="K300">
        <f t="shared" si="29"/>
        <v>2.9999999999996642E-8</v>
      </c>
    </row>
    <row r="301" spans="1:11" x14ac:dyDescent="0.2">
      <c r="A301" s="5">
        <v>29.2</v>
      </c>
      <c r="B301" s="3">
        <f t="shared" ref="B301:B364" si="30">I301-$I$300</f>
        <v>5.9999999999993392E-4</v>
      </c>
      <c r="C301" s="3">
        <f t="shared" ref="C301:C364" si="31">J301-$J$300</f>
        <v>9.9999999999999829E-5</v>
      </c>
      <c r="D301">
        <f t="shared" si="24"/>
        <v>100</v>
      </c>
      <c r="E301">
        <f t="shared" si="25"/>
        <v>5.52</v>
      </c>
      <c r="F301">
        <f t="shared" si="26"/>
        <v>40</v>
      </c>
      <c r="G301">
        <f t="shared" si="27"/>
        <v>1.2307025834908614E-2</v>
      </c>
      <c r="H301">
        <f t="shared" si="28"/>
        <v>1.9871999999997813E-6</v>
      </c>
      <c r="I301" s="3">
        <v>0.68369999999999997</v>
      </c>
      <c r="J301" s="3">
        <v>2.8E-3</v>
      </c>
      <c r="K301">
        <f t="shared" si="29"/>
        <v>1.4000000000000671E-7</v>
      </c>
    </row>
    <row r="302" spans="1:11" x14ac:dyDescent="0.2">
      <c r="A302" s="5">
        <v>29.3</v>
      </c>
      <c r="B302" s="3">
        <f t="shared" si="30"/>
        <v>1.2999999999999678E-3</v>
      </c>
      <c r="C302" s="3">
        <f t="shared" si="31"/>
        <v>2.9999999999999992E-4</v>
      </c>
      <c r="D302">
        <f t="shared" si="24"/>
        <v>100</v>
      </c>
      <c r="E302">
        <f t="shared" si="25"/>
        <v>5.52</v>
      </c>
      <c r="F302">
        <f t="shared" si="26"/>
        <v>40</v>
      </c>
      <c r="G302">
        <f t="shared" si="27"/>
        <v>3.692107750472589E-2</v>
      </c>
      <c r="H302">
        <f t="shared" si="28"/>
        <v>4.3055999999998932E-6</v>
      </c>
      <c r="I302" s="3">
        <v>0.68440000000000001</v>
      </c>
      <c r="J302" s="3">
        <v>3.0000000000000001E-3</v>
      </c>
      <c r="K302">
        <f t="shared" si="29"/>
        <v>3.1500000000000403E-7</v>
      </c>
    </row>
    <row r="303" spans="1:11" x14ac:dyDescent="0.2">
      <c r="A303" s="5">
        <v>29.4</v>
      </c>
      <c r="B303" s="3">
        <f t="shared" si="30"/>
        <v>2.1999999999999797E-3</v>
      </c>
      <c r="C303" s="3">
        <f t="shared" si="31"/>
        <v>3.9999999999999975E-4</v>
      </c>
      <c r="D303">
        <f t="shared" si="24"/>
        <v>100</v>
      </c>
      <c r="E303">
        <f t="shared" si="25"/>
        <v>5.52</v>
      </c>
      <c r="F303">
        <f t="shared" si="26"/>
        <v>40</v>
      </c>
      <c r="G303">
        <f t="shared" si="27"/>
        <v>4.922810333963451E-2</v>
      </c>
      <c r="H303">
        <f t="shared" si="28"/>
        <v>7.2863999999999316E-6</v>
      </c>
      <c r="I303" s="3">
        <v>0.68530000000000002</v>
      </c>
      <c r="J303" s="3">
        <v>3.0999999999999999E-3</v>
      </c>
      <c r="K303">
        <f t="shared" si="29"/>
        <v>3.5000000000000014E-7</v>
      </c>
    </row>
    <row r="304" spans="1:11" x14ac:dyDescent="0.2">
      <c r="A304" s="5">
        <v>29.5</v>
      </c>
      <c r="B304" s="3">
        <f t="shared" si="30"/>
        <v>3.1999999999999806E-3</v>
      </c>
      <c r="C304" s="3">
        <f t="shared" si="31"/>
        <v>2.9999999999999992E-4</v>
      </c>
      <c r="D304">
        <f t="shared" si="24"/>
        <v>100</v>
      </c>
      <c r="E304">
        <f t="shared" si="25"/>
        <v>5.52</v>
      </c>
      <c r="F304">
        <f t="shared" si="26"/>
        <v>40</v>
      </c>
      <c r="G304">
        <f t="shared" si="27"/>
        <v>3.692107750472589E-2</v>
      </c>
      <c r="H304">
        <f t="shared" si="28"/>
        <v>1.0598399999999936E-5</v>
      </c>
      <c r="I304" s="3">
        <v>0.68630000000000002</v>
      </c>
      <c r="J304" s="3">
        <v>3.0000000000000001E-3</v>
      </c>
      <c r="K304">
        <f t="shared" si="29"/>
        <v>2.4000000000000681E-7</v>
      </c>
    </row>
    <row r="305" spans="1:11" x14ac:dyDescent="0.2">
      <c r="A305" s="5">
        <v>29.6</v>
      </c>
      <c r="B305" s="3">
        <f t="shared" si="30"/>
        <v>4.0000000000000036E-3</v>
      </c>
      <c r="C305" s="3">
        <f t="shared" si="31"/>
        <v>2.9999999999999992E-4</v>
      </c>
      <c r="D305">
        <f t="shared" si="24"/>
        <v>100</v>
      </c>
      <c r="E305">
        <f t="shared" si="25"/>
        <v>5.52</v>
      </c>
      <c r="F305">
        <f t="shared" si="26"/>
        <v>40</v>
      </c>
      <c r="G305">
        <f t="shared" si="27"/>
        <v>3.692107750472589E-2</v>
      </c>
      <c r="H305">
        <f t="shared" si="28"/>
        <v>1.3248000000000009E-5</v>
      </c>
      <c r="I305" s="3">
        <v>0.68710000000000004</v>
      </c>
      <c r="J305" s="3">
        <v>3.0000000000000001E-3</v>
      </c>
      <c r="K305">
        <f t="shared" si="29"/>
        <v>2.0999999999997681E-7</v>
      </c>
    </row>
    <row r="306" spans="1:11" s="2" customFormat="1" x14ac:dyDescent="0.2">
      <c r="A306" s="9">
        <v>29.7</v>
      </c>
      <c r="B306" s="3">
        <f t="shared" si="30"/>
        <v>4.6999999999999265E-3</v>
      </c>
      <c r="C306" s="3">
        <f t="shared" si="31"/>
        <v>2.9999999999999992E-4</v>
      </c>
      <c r="D306" s="2">
        <f t="shared" si="24"/>
        <v>100</v>
      </c>
      <c r="E306" s="2">
        <f t="shared" si="25"/>
        <v>5.52</v>
      </c>
      <c r="F306" s="2">
        <f t="shared" si="26"/>
        <v>40</v>
      </c>
      <c r="G306" s="2">
        <f t="shared" si="27"/>
        <v>3.692107750472589E-2</v>
      </c>
      <c r="H306" s="2">
        <f t="shared" si="28"/>
        <v>1.5566399999999757E-5</v>
      </c>
      <c r="I306" s="10">
        <v>0.68779999999999997</v>
      </c>
      <c r="J306" s="10">
        <v>3.0000000000000001E-3</v>
      </c>
      <c r="K306" s="2">
        <f t="shared" si="29"/>
        <v>4.000000000000003E-7</v>
      </c>
    </row>
    <row r="307" spans="1:11" x14ac:dyDescent="0.2">
      <c r="A307" s="5">
        <v>29.8</v>
      </c>
      <c r="B307" s="3">
        <f t="shared" si="30"/>
        <v>5.6999999999999273E-3</v>
      </c>
      <c r="C307" s="3">
        <f t="shared" si="31"/>
        <v>5.0000000000000001E-4</v>
      </c>
      <c r="D307">
        <f t="shared" si="24"/>
        <v>100</v>
      </c>
      <c r="E307">
        <f t="shared" si="25"/>
        <v>5.52</v>
      </c>
      <c r="F307">
        <f t="shared" si="26"/>
        <v>40</v>
      </c>
      <c r="G307">
        <f t="shared" si="27"/>
        <v>6.1535129174543172E-2</v>
      </c>
      <c r="H307">
        <f t="shared" si="28"/>
        <v>1.8878399999999758E-5</v>
      </c>
      <c r="I307" s="3">
        <v>0.68879999999999997</v>
      </c>
      <c r="J307" s="3">
        <v>3.2000000000000002E-3</v>
      </c>
      <c r="K307">
        <f t="shared" si="29"/>
        <v>4.0000000000001147E-7</v>
      </c>
    </row>
    <row r="308" spans="1:11" x14ac:dyDescent="0.2">
      <c r="A308" s="5">
        <v>29.9</v>
      </c>
      <c r="B308" s="3">
        <f t="shared" si="30"/>
        <v>6.4999999999999503E-3</v>
      </c>
      <c r="C308" s="3">
        <f t="shared" si="31"/>
        <v>5.0000000000000001E-4</v>
      </c>
      <c r="D308">
        <f t="shared" si="24"/>
        <v>100</v>
      </c>
      <c r="E308">
        <f t="shared" si="25"/>
        <v>5.52</v>
      </c>
      <c r="F308">
        <f t="shared" si="26"/>
        <v>40</v>
      </c>
      <c r="G308">
        <f t="shared" si="27"/>
        <v>6.1535129174543172E-2</v>
      </c>
      <c r="H308">
        <f t="shared" si="28"/>
        <v>2.1527999999999832E-5</v>
      </c>
      <c r="I308" s="3">
        <v>0.68959999999999999</v>
      </c>
      <c r="J308" s="3">
        <v>3.2000000000000002E-3</v>
      </c>
      <c r="K308">
        <f t="shared" si="29"/>
        <v>4.2000000000002023E-7</v>
      </c>
    </row>
    <row r="309" spans="1:11" x14ac:dyDescent="0.2">
      <c r="A309" s="5">
        <v>30</v>
      </c>
      <c r="B309" s="3">
        <f t="shared" si="30"/>
        <v>7.1999999999999842E-3</v>
      </c>
      <c r="C309" s="3">
        <f t="shared" si="31"/>
        <v>6.9999999999999967E-4</v>
      </c>
      <c r="D309">
        <f t="shared" si="24"/>
        <v>100</v>
      </c>
      <c r="E309">
        <f t="shared" si="25"/>
        <v>5.52</v>
      </c>
      <c r="F309">
        <f t="shared" si="26"/>
        <v>40</v>
      </c>
      <c r="G309">
        <f t="shared" si="27"/>
        <v>8.6149180844360407E-2</v>
      </c>
      <c r="H309">
        <f t="shared" si="28"/>
        <v>2.3846399999999945E-5</v>
      </c>
      <c r="I309" s="3">
        <v>0.69030000000000002</v>
      </c>
      <c r="J309" s="3">
        <v>3.3999999999999998E-3</v>
      </c>
      <c r="K309">
        <f t="shared" si="29"/>
        <v>5.6000000000001581E-7</v>
      </c>
    </row>
    <row r="310" spans="1:11" x14ac:dyDescent="0.2">
      <c r="A310" s="5">
        <v>30.1</v>
      </c>
      <c r="B310" s="3">
        <f t="shared" si="30"/>
        <v>8.0000000000000071E-3</v>
      </c>
      <c r="C310" s="3">
        <f t="shared" si="31"/>
        <v>6.9999999999999967E-4</v>
      </c>
      <c r="D310">
        <f t="shared" si="24"/>
        <v>100</v>
      </c>
      <c r="E310">
        <f t="shared" si="25"/>
        <v>5.52</v>
      </c>
      <c r="F310">
        <f t="shared" si="26"/>
        <v>40</v>
      </c>
      <c r="G310">
        <f t="shared" si="27"/>
        <v>8.6149180844360407E-2</v>
      </c>
      <c r="H310">
        <f t="shared" si="28"/>
        <v>2.6496000000000019E-5</v>
      </c>
      <c r="I310" s="3">
        <v>0.69110000000000005</v>
      </c>
      <c r="J310" s="3">
        <v>3.3999999999999998E-3</v>
      </c>
      <c r="K310">
        <f t="shared" si="29"/>
        <v>7.0000000000000029E-7</v>
      </c>
    </row>
    <row r="311" spans="1:11" x14ac:dyDescent="0.2">
      <c r="A311" s="5">
        <v>30.2</v>
      </c>
      <c r="B311" s="3">
        <f t="shared" si="30"/>
        <v>9.000000000000008E-3</v>
      </c>
      <c r="C311" s="3">
        <f t="shared" si="31"/>
        <v>6.9999999999999967E-4</v>
      </c>
      <c r="D311">
        <f t="shared" si="24"/>
        <v>100</v>
      </c>
      <c r="E311">
        <f t="shared" si="25"/>
        <v>5.52</v>
      </c>
      <c r="F311">
        <f t="shared" si="26"/>
        <v>40</v>
      </c>
      <c r="G311">
        <f t="shared" si="27"/>
        <v>8.6149180844360407E-2</v>
      </c>
      <c r="H311">
        <f t="shared" si="28"/>
        <v>2.9808000000000024E-5</v>
      </c>
      <c r="I311" s="3">
        <v>0.69210000000000005</v>
      </c>
      <c r="J311" s="3">
        <v>3.3999999999999998E-3</v>
      </c>
      <c r="K311">
        <f t="shared" si="29"/>
        <v>4.5499999999994969E-7</v>
      </c>
    </row>
    <row r="312" spans="1:11" x14ac:dyDescent="0.2">
      <c r="A312" s="5">
        <v>30.3</v>
      </c>
      <c r="B312" s="3">
        <f t="shared" si="30"/>
        <v>9.6999999999999309E-3</v>
      </c>
      <c r="C312" s="3">
        <f t="shared" si="31"/>
        <v>5.9999999999999984E-4</v>
      </c>
      <c r="D312">
        <f t="shared" si="24"/>
        <v>100</v>
      </c>
      <c r="E312">
        <f t="shared" si="25"/>
        <v>5.52</v>
      </c>
      <c r="F312">
        <f t="shared" si="26"/>
        <v>40</v>
      </c>
      <c r="G312">
        <f t="shared" si="27"/>
        <v>7.3842155009451779E-2</v>
      </c>
      <c r="H312">
        <f t="shared" si="28"/>
        <v>3.2126399999999767E-5</v>
      </c>
      <c r="I312" s="3">
        <v>0.69279999999999997</v>
      </c>
      <c r="J312" s="3">
        <v>3.3E-3</v>
      </c>
      <c r="K312">
        <f t="shared" si="29"/>
        <v>4.9000000000002368E-7</v>
      </c>
    </row>
    <row r="313" spans="1:11" x14ac:dyDescent="0.2">
      <c r="A313" s="5">
        <v>30.4</v>
      </c>
      <c r="B313" s="3">
        <f t="shared" si="30"/>
        <v>1.0399999999999965E-2</v>
      </c>
      <c r="C313" s="3">
        <f t="shared" si="31"/>
        <v>7.9999999999999993E-4</v>
      </c>
      <c r="D313">
        <f t="shared" si="24"/>
        <v>100</v>
      </c>
      <c r="E313">
        <f t="shared" si="25"/>
        <v>5.52</v>
      </c>
      <c r="F313">
        <f t="shared" si="26"/>
        <v>40</v>
      </c>
      <c r="G313">
        <f t="shared" si="27"/>
        <v>9.8456206679269076E-2</v>
      </c>
      <c r="H313">
        <f t="shared" si="28"/>
        <v>3.4444799999999884E-5</v>
      </c>
      <c r="I313" s="3">
        <v>0.69350000000000001</v>
      </c>
      <c r="J313" s="3">
        <v>3.5000000000000001E-3</v>
      </c>
      <c r="K313">
        <f t="shared" si="29"/>
        <v>9.3499999999999126E-7</v>
      </c>
    </row>
    <row r="314" spans="1:11" x14ac:dyDescent="0.2">
      <c r="A314" s="5">
        <v>30.5</v>
      </c>
      <c r="B314" s="3">
        <f t="shared" si="30"/>
        <v>1.1499999999999955E-2</v>
      </c>
      <c r="C314" s="3">
        <f t="shared" si="31"/>
        <v>8.9999999999999976E-4</v>
      </c>
      <c r="D314">
        <f t="shared" si="24"/>
        <v>100</v>
      </c>
      <c r="E314">
        <f t="shared" si="25"/>
        <v>5.52</v>
      </c>
      <c r="F314">
        <f t="shared" si="26"/>
        <v>40</v>
      </c>
      <c r="G314">
        <f t="shared" si="27"/>
        <v>0.11076323251417766</v>
      </c>
      <c r="H314">
        <f t="shared" si="28"/>
        <v>3.8087999999999849E-5</v>
      </c>
      <c r="I314" s="3">
        <v>0.6946</v>
      </c>
      <c r="J314" s="3">
        <v>3.5999999999999999E-3</v>
      </c>
      <c r="K314">
        <f t="shared" si="29"/>
        <v>7.2000000000000931E-7</v>
      </c>
    </row>
    <row r="315" spans="1:11" x14ac:dyDescent="0.2">
      <c r="A315" s="5">
        <v>30.6</v>
      </c>
      <c r="B315" s="3">
        <f t="shared" si="30"/>
        <v>1.2399999999999967E-2</v>
      </c>
      <c r="C315" s="3">
        <f t="shared" si="31"/>
        <v>6.9999999999999967E-4</v>
      </c>
      <c r="D315">
        <f t="shared" si="24"/>
        <v>100</v>
      </c>
      <c r="E315">
        <f t="shared" si="25"/>
        <v>5.52</v>
      </c>
      <c r="F315">
        <f t="shared" si="26"/>
        <v>40</v>
      </c>
      <c r="G315">
        <f t="shared" si="27"/>
        <v>8.6149180844360407E-2</v>
      </c>
      <c r="H315">
        <f t="shared" si="28"/>
        <v>4.1068799999999887E-5</v>
      </c>
      <c r="I315" s="3">
        <v>0.69550000000000001</v>
      </c>
      <c r="J315" s="3">
        <v>3.3999999999999998E-3</v>
      </c>
      <c r="K315">
        <f t="shared" si="29"/>
        <v>4.500000000000336E-7</v>
      </c>
    </row>
    <row r="316" spans="1:11" x14ac:dyDescent="0.2">
      <c r="A316" s="5">
        <v>30.7</v>
      </c>
      <c r="B316" s="3">
        <f t="shared" si="30"/>
        <v>1.3000000000000012E-2</v>
      </c>
      <c r="C316" s="3">
        <f t="shared" si="31"/>
        <v>7.9999999999999993E-4</v>
      </c>
      <c r="D316">
        <f t="shared" si="24"/>
        <v>100</v>
      </c>
      <c r="E316">
        <f t="shared" si="25"/>
        <v>5.52</v>
      </c>
      <c r="F316">
        <f t="shared" si="26"/>
        <v>40</v>
      </c>
      <c r="G316">
        <f t="shared" si="27"/>
        <v>9.8456206679269076E-2</v>
      </c>
      <c r="H316">
        <f t="shared" si="28"/>
        <v>4.3056000000000036E-5</v>
      </c>
      <c r="I316" s="3">
        <v>0.69610000000000005</v>
      </c>
      <c r="J316" s="3">
        <v>3.5000000000000001E-3</v>
      </c>
      <c r="K316">
        <f t="shared" si="29"/>
        <v>6.2999999999993055E-7</v>
      </c>
    </row>
    <row r="317" spans="1:11" x14ac:dyDescent="0.2">
      <c r="A317" s="5">
        <v>30.8</v>
      </c>
      <c r="B317" s="3">
        <f t="shared" si="30"/>
        <v>1.3699999999999934E-2</v>
      </c>
      <c r="C317" s="3">
        <f t="shared" si="31"/>
        <v>1E-3</v>
      </c>
      <c r="D317">
        <f t="shared" si="24"/>
        <v>100</v>
      </c>
      <c r="E317">
        <f t="shared" si="25"/>
        <v>5.52</v>
      </c>
      <c r="F317">
        <f t="shared" si="26"/>
        <v>40</v>
      </c>
      <c r="G317">
        <f t="shared" si="27"/>
        <v>0.12307025834908634</v>
      </c>
      <c r="H317">
        <f t="shared" si="28"/>
        <v>4.537439999999978E-5</v>
      </c>
      <c r="I317" s="3">
        <v>0.69679999999999997</v>
      </c>
      <c r="J317" s="3">
        <v>3.7000000000000002E-3</v>
      </c>
      <c r="K317">
        <f t="shared" si="29"/>
        <v>1.079999999999981E-6</v>
      </c>
    </row>
    <row r="318" spans="1:11" x14ac:dyDescent="0.2">
      <c r="A318" s="5">
        <v>30.9</v>
      </c>
      <c r="B318" s="3">
        <f t="shared" si="30"/>
        <v>1.4899999999999913E-2</v>
      </c>
      <c r="C318" s="3">
        <f t="shared" si="31"/>
        <v>7.9999999999999993E-4</v>
      </c>
      <c r="D318">
        <f t="shared" si="24"/>
        <v>100</v>
      </c>
      <c r="E318">
        <f t="shared" si="25"/>
        <v>5.52</v>
      </c>
      <c r="F318">
        <f t="shared" si="26"/>
        <v>40</v>
      </c>
      <c r="G318">
        <f t="shared" si="27"/>
        <v>9.8456206679269076E-2</v>
      </c>
      <c r="H318">
        <f t="shared" si="28"/>
        <v>4.9348799999999713E-5</v>
      </c>
      <c r="I318" s="3">
        <v>0.69799999999999995</v>
      </c>
      <c r="J318" s="3">
        <v>3.5000000000000001E-3</v>
      </c>
      <c r="K318">
        <f t="shared" si="29"/>
        <v>6.8000000000001932E-7</v>
      </c>
    </row>
    <row r="319" spans="1:11" x14ac:dyDescent="0.2">
      <c r="A319" s="5">
        <v>31</v>
      </c>
      <c r="B319" s="3">
        <f t="shared" si="30"/>
        <v>1.5699999999999936E-2</v>
      </c>
      <c r="C319" s="3">
        <f t="shared" si="31"/>
        <v>8.9999999999999976E-4</v>
      </c>
      <c r="D319">
        <f t="shared" si="24"/>
        <v>100</v>
      </c>
      <c r="E319">
        <f t="shared" si="25"/>
        <v>5.52</v>
      </c>
      <c r="F319">
        <f t="shared" si="26"/>
        <v>40</v>
      </c>
      <c r="G319">
        <f t="shared" si="27"/>
        <v>0.11076323251417766</v>
      </c>
      <c r="H319">
        <f t="shared" si="28"/>
        <v>5.199839999999979E-5</v>
      </c>
      <c r="I319" s="3">
        <v>0.69879999999999998</v>
      </c>
      <c r="J319" s="3">
        <v>3.5999999999999999E-3</v>
      </c>
      <c r="K319">
        <f t="shared" si="29"/>
        <v>7.3500000000003542E-7</v>
      </c>
    </row>
    <row r="320" spans="1:11" x14ac:dyDescent="0.2">
      <c r="A320" s="5">
        <v>31.1</v>
      </c>
      <c r="B320" s="3">
        <f t="shared" si="30"/>
        <v>1.639999999999997E-2</v>
      </c>
      <c r="C320" s="3">
        <f t="shared" si="31"/>
        <v>1.1999999999999997E-3</v>
      </c>
      <c r="D320">
        <f t="shared" si="24"/>
        <v>100</v>
      </c>
      <c r="E320">
        <f t="shared" si="25"/>
        <v>5.52</v>
      </c>
      <c r="F320">
        <f t="shared" si="26"/>
        <v>40</v>
      </c>
      <c r="G320">
        <f t="shared" si="27"/>
        <v>0.14768431001890356</v>
      </c>
      <c r="H320">
        <f t="shared" si="28"/>
        <v>5.43167999999999E-5</v>
      </c>
      <c r="I320" s="3">
        <v>0.69950000000000001</v>
      </c>
      <c r="J320" s="3">
        <v>3.8999999999999998E-3</v>
      </c>
      <c r="K320">
        <f t="shared" si="29"/>
        <v>1.0350000000000134E-6</v>
      </c>
    </row>
    <row r="321" spans="1:11" x14ac:dyDescent="0.2">
      <c r="A321" s="5">
        <v>31.2</v>
      </c>
      <c r="B321" s="3">
        <f t="shared" si="30"/>
        <v>1.7299999999999982E-2</v>
      </c>
      <c r="C321" s="3">
        <f t="shared" si="31"/>
        <v>1.0999999999999998E-3</v>
      </c>
      <c r="D321">
        <f t="shared" si="24"/>
        <v>100</v>
      </c>
      <c r="E321">
        <f t="shared" si="25"/>
        <v>5.52</v>
      </c>
      <c r="F321">
        <f t="shared" si="26"/>
        <v>40</v>
      </c>
      <c r="G321">
        <f t="shared" si="27"/>
        <v>0.13537728418399494</v>
      </c>
      <c r="H321">
        <f t="shared" si="28"/>
        <v>5.7297599999999937E-5</v>
      </c>
      <c r="I321" s="3">
        <v>0.70040000000000002</v>
      </c>
      <c r="J321" s="3">
        <v>3.8E-3</v>
      </c>
      <c r="K321">
        <f t="shared" si="29"/>
        <v>1.0800000000000142E-6</v>
      </c>
    </row>
    <row r="322" spans="1:11" x14ac:dyDescent="0.2">
      <c r="A322" s="5">
        <v>31.3</v>
      </c>
      <c r="B322" s="3">
        <f t="shared" si="30"/>
        <v>1.8199999999999994E-2</v>
      </c>
      <c r="C322" s="3">
        <f t="shared" si="31"/>
        <v>1.2999999999999999E-3</v>
      </c>
      <c r="D322">
        <f t="shared" si="24"/>
        <v>100</v>
      </c>
      <c r="E322">
        <f t="shared" si="25"/>
        <v>5.52</v>
      </c>
      <c r="F322">
        <f t="shared" si="26"/>
        <v>40</v>
      </c>
      <c r="G322">
        <f t="shared" si="27"/>
        <v>0.15999133585381223</v>
      </c>
      <c r="H322">
        <f t="shared" si="28"/>
        <v>6.0278399999999975E-5</v>
      </c>
      <c r="I322" s="3">
        <v>0.70130000000000003</v>
      </c>
      <c r="J322" s="3">
        <v>4.0000000000000001E-3</v>
      </c>
      <c r="K322">
        <f t="shared" si="29"/>
        <v>7.4999999999991733E-7</v>
      </c>
    </row>
    <row r="323" spans="1:11" x14ac:dyDescent="0.2">
      <c r="A323" s="5">
        <v>31.4</v>
      </c>
      <c r="B323" s="3">
        <f t="shared" si="30"/>
        <v>1.8799999999999928E-2</v>
      </c>
      <c r="C323" s="3">
        <f t="shared" si="31"/>
        <v>1.1999999999999997E-3</v>
      </c>
      <c r="D323">
        <f t="shared" si="24"/>
        <v>100</v>
      </c>
      <c r="E323">
        <f t="shared" si="25"/>
        <v>5.52</v>
      </c>
      <c r="F323">
        <f t="shared" si="26"/>
        <v>40</v>
      </c>
      <c r="G323">
        <f t="shared" si="27"/>
        <v>0.14768431001890356</v>
      </c>
      <c r="H323">
        <f t="shared" si="28"/>
        <v>6.2265599999999758E-5</v>
      </c>
      <c r="I323" s="3">
        <v>0.70189999999999997</v>
      </c>
      <c r="J323" s="3">
        <v>3.8999999999999998E-3</v>
      </c>
      <c r="K323">
        <f t="shared" si="29"/>
        <v>1.1250000000000146E-6</v>
      </c>
    </row>
    <row r="324" spans="1:11" x14ac:dyDescent="0.2">
      <c r="A324" s="5">
        <v>31.5</v>
      </c>
      <c r="B324" s="3">
        <f t="shared" si="30"/>
        <v>1.969999999999994E-2</v>
      </c>
      <c r="C324" s="3">
        <f t="shared" si="31"/>
        <v>1.2999999999999999E-3</v>
      </c>
      <c r="D324">
        <f t="shared" si="24"/>
        <v>100</v>
      </c>
      <c r="E324">
        <f t="shared" si="25"/>
        <v>5.52</v>
      </c>
      <c r="F324">
        <f t="shared" si="26"/>
        <v>40</v>
      </c>
      <c r="G324">
        <f t="shared" si="27"/>
        <v>0.15999133585381223</v>
      </c>
      <c r="H324">
        <f t="shared" si="28"/>
        <v>6.5246399999999789E-5</v>
      </c>
      <c r="I324" s="3">
        <v>0.70279999999999998</v>
      </c>
      <c r="J324" s="3">
        <v>4.0000000000000001E-3</v>
      </c>
      <c r="K324">
        <f t="shared" si="29"/>
        <v>1.2150000000000161E-6</v>
      </c>
    </row>
    <row r="325" spans="1:11" x14ac:dyDescent="0.2">
      <c r="A325" s="5">
        <v>31.6</v>
      </c>
      <c r="B325" s="3">
        <f t="shared" si="30"/>
        <v>2.0599999999999952E-2</v>
      </c>
      <c r="C325" s="3">
        <f t="shared" si="31"/>
        <v>1.4000000000000002E-3</v>
      </c>
      <c r="D325">
        <f t="shared" si="24"/>
        <v>100</v>
      </c>
      <c r="E325">
        <f t="shared" si="25"/>
        <v>5.52</v>
      </c>
      <c r="F325">
        <f t="shared" si="26"/>
        <v>40</v>
      </c>
      <c r="G325">
        <f t="shared" si="27"/>
        <v>0.1722983616887209</v>
      </c>
      <c r="H325">
        <f t="shared" si="28"/>
        <v>6.8227199999999834E-5</v>
      </c>
      <c r="I325" s="3">
        <v>0.70369999999999999</v>
      </c>
      <c r="J325" s="3">
        <v>4.1000000000000003E-3</v>
      </c>
      <c r="K325">
        <f t="shared" si="29"/>
        <v>1.1600000000000332E-6</v>
      </c>
    </row>
    <row r="326" spans="1:11" x14ac:dyDescent="0.2">
      <c r="A326" s="5">
        <v>31.7</v>
      </c>
      <c r="B326" s="3">
        <f t="shared" si="30"/>
        <v>2.1399999999999975E-2</v>
      </c>
      <c r="C326" s="3">
        <f t="shared" si="31"/>
        <v>1.4999999999999996E-3</v>
      </c>
      <c r="D326">
        <f t="shared" si="24"/>
        <v>100</v>
      </c>
      <c r="E326">
        <f t="shared" si="25"/>
        <v>5.52</v>
      </c>
      <c r="F326">
        <f t="shared" si="26"/>
        <v>40</v>
      </c>
      <c r="G326">
        <f t="shared" si="27"/>
        <v>0.18460538752362948</v>
      </c>
      <c r="H326">
        <f t="shared" si="28"/>
        <v>7.0876799999999911E-5</v>
      </c>
      <c r="I326" s="3">
        <v>0.70450000000000002</v>
      </c>
      <c r="J326" s="3">
        <v>4.1999999999999997E-3</v>
      </c>
      <c r="K326">
        <f t="shared" si="29"/>
        <v>1.0500000000000505E-6</v>
      </c>
    </row>
    <row r="327" spans="1:11" x14ac:dyDescent="0.2">
      <c r="A327" s="5">
        <v>31.8</v>
      </c>
      <c r="B327" s="3">
        <f t="shared" si="30"/>
        <v>2.2100000000000009E-2</v>
      </c>
      <c r="C327" s="3">
        <f t="shared" si="31"/>
        <v>1.4999999999999996E-3</v>
      </c>
      <c r="D327">
        <f t="shared" si="24"/>
        <v>100</v>
      </c>
      <c r="E327">
        <f t="shared" si="25"/>
        <v>5.52</v>
      </c>
      <c r="F327">
        <f t="shared" si="26"/>
        <v>40</v>
      </c>
      <c r="G327">
        <f t="shared" si="27"/>
        <v>0.18460538752362948</v>
      </c>
      <c r="H327">
        <f t="shared" si="28"/>
        <v>7.319520000000002E-5</v>
      </c>
      <c r="I327" s="3">
        <v>0.70520000000000005</v>
      </c>
      <c r="J327" s="3">
        <v>4.1999999999999997E-3</v>
      </c>
      <c r="K327">
        <f t="shared" si="29"/>
        <v>1.550000000000001E-6</v>
      </c>
    </row>
    <row r="328" spans="1:11" x14ac:dyDescent="0.2">
      <c r="A328" s="5">
        <v>31.9</v>
      </c>
      <c r="B328" s="3">
        <f t="shared" si="30"/>
        <v>2.3100000000000009E-2</v>
      </c>
      <c r="C328" s="3">
        <f t="shared" si="31"/>
        <v>1.5999999999999999E-3</v>
      </c>
      <c r="D328">
        <f t="shared" si="24"/>
        <v>100</v>
      </c>
      <c r="E328">
        <f t="shared" si="25"/>
        <v>5.52</v>
      </c>
      <c r="F328">
        <f t="shared" si="26"/>
        <v>40</v>
      </c>
      <c r="G328">
        <f t="shared" si="27"/>
        <v>0.19691241335853815</v>
      </c>
      <c r="H328">
        <f t="shared" si="28"/>
        <v>7.6507200000000032E-5</v>
      </c>
      <c r="I328" s="3">
        <v>0.70620000000000005</v>
      </c>
      <c r="J328" s="3">
        <v>4.3E-3</v>
      </c>
      <c r="K328">
        <f t="shared" si="29"/>
        <v>1.550000000000001E-6</v>
      </c>
    </row>
    <row r="329" spans="1:11" x14ac:dyDescent="0.2">
      <c r="A329" s="5">
        <v>32</v>
      </c>
      <c r="B329" s="3">
        <f t="shared" si="30"/>
        <v>2.410000000000001E-2</v>
      </c>
      <c r="C329" s="3">
        <f t="shared" si="31"/>
        <v>1.4999999999999996E-3</v>
      </c>
      <c r="D329">
        <f t="shared" si="24"/>
        <v>100</v>
      </c>
      <c r="E329">
        <f t="shared" si="25"/>
        <v>5.52</v>
      </c>
      <c r="F329">
        <f t="shared" si="26"/>
        <v>40</v>
      </c>
      <c r="G329">
        <f t="shared" si="27"/>
        <v>0.18460538752362948</v>
      </c>
      <c r="H329">
        <f t="shared" si="28"/>
        <v>7.981920000000003E-5</v>
      </c>
      <c r="I329" s="3">
        <v>0.70720000000000005</v>
      </c>
      <c r="J329" s="3">
        <v>4.1999999999999997E-3</v>
      </c>
      <c r="K329">
        <f t="shared" si="29"/>
        <v>7.4999999999991722E-7</v>
      </c>
    </row>
    <row r="330" spans="1:11" x14ac:dyDescent="0.2">
      <c r="A330" s="5">
        <v>32.1</v>
      </c>
      <c r="B330" s="3">
        <f t="shared" si="30"/>
        <v>2.4599999999999955E-2</v>
      </c>
      <c r="C330" s="3">
        <f t="shared" si="31"/>
        <v>1.4999999999999996E-3</v>
      </c>
      <c r="D330">
        <f t="shared" ref="D330:D393" si="32">$E$4</f>
        <v>100</v>
      </c>
      <c r="E330">
        <f t="shared" ref="E330:E393" si="33">$F$4</f>
        <v>5.52</v>
      </c>
      <c r="F330">
        <f t="shared" ref="F330:F393" si="34">$G$4</f>
        <v>40</v>
      </c>
      <c r="G330">
        <f t="shared" ref="G330:G393" si="35">3*C330*D330*1000/(2*F330*E330^2)</f>
        <v>0.18460538752362948</v>
      </c>
      <c r="H330">
        <f t="shared" ref="H330:H393" si="36">6*B330*E330/(D330^2)</f>
        <v>8.1475199999999853E-5</v>
      </c>
      <c r="I330" s="3">
        <v>0.7077</v>
      </c>
      <c r="J330" s="3">
        <v>4.1999999999999997E-3</v>
      </c>
      <c r="K330">
        <f t="shared" ref="K330:K393" si="37">(C331+C330)/2*(B331-B330)</f>
        <v>1.2800000000000364E-6</v>
      </c>
    </row>
    <row r="331" spans="1:11" x14ac:dyDescent="0.2">
      <c r="A331" s="5">
        <v>32.200000000000003</v>
      </c>
      <c r="B331" s="3">
        <f t="shared" si="30"/>
        <v>2.5399999999999978E-2</v>
      </c>
      <c r="C331" s="3">
        <f t="shared" si="31"/>
        <v>1.7000000000000001E-3</v>
      </c>
      <c r="D331">
        <f t="shared" si="32"/>
        <v>100</v>
      </c>
      <c r="E331">
        <f t="shared" si="33"/>
        <v>5.52</v>
      </c>
      <c r="F331">
        <f t="shared" si="34"/>
        <v>40</v>
      </c>
      <c r="G331">
        <f t="shared" si="35"/>
        <v>0.20921943919344679</v>
      </c>
      <c r="H331">
        <f t="shared" si="36"/>
        <v>8.4124799999999917E-5</v>
      </c>
      <c r="I331" s="3">
        <v>0.70850000000000002</v>
      </c>
      <c r="J331" s="3">
        <v>4.4000000000000003E-3</v>
      </c>
      <c r="K331">
        <f t="shared" si="37"/>
        <v>1.7500000000000015E-6</v>
      </c>
    </row>
    <row r="332" spans="1:11" x14ac:dyDescent="0.2">
      <c r="A332" s="5">
        <v>32.299999999999997</v>
      </c>
      <c r="B332" s="3">
        <f t="shared" si="30"/>
        <v>2.6399999999999979E-2</v>
      </c>
      <c r="C332" s="3">
        <f t="shared" si="31"/>
        <v>1.7999999999999995E-3</v>
      </c>
      <c r="D332">
        <f t="shared" si="32"/>
        <v>100</v>
      </c>
      <c r="E332">
        <f t="shared" si="33"/>
        <v>5.52</v>
      </c>
      <c r="F332">
        <f t="shared" si="34"/>
        <v>40</v>
      </c>
      <c r="G332">
        <f t="shared" si="35"/>
        <v>0.22152646502835532</v>
      </c>
      <c r="H332">
        <f t="shared" si="36"/>
        <v>8.7436799999999928E-5</v>
      </c>
      <c r="I332" s="3">
        <v>0.70950000000000002</v>
      </c>
      <c r="J332" s="3">
        <v>4.4999999999999997E-3</v>
      </c>
      <c r="K332">
        <f t="shared" si="37"/>
        <v>1.8000000000000012E-6</v>
      </c>
    </row>
    <row r="333" spans="1:11" x14ac:dyDescent="0.2">
      <c r="A333" s="5">
        <v>32.4</v>
      </c>
      <c r="B333" s="3">
        <f t="shared" si="30"/>
        <v>2.739999999999998E-2</v>
      </c>
      <c r="C333" s="3">
        <f t="shared" si="31"/>
        <v>1.7999999999999995E-3</v>
      </c>
      <c r="D333">
        <f t="shared" si="32"/>
        <v>100</v>
      </c>
      <c r="E333">
        <f t="shared" si="33"/>
        <v>5.52</v>
      </c>
      <c r="F333">
        <f t="shared" si="34"/>
        <v>40</v>
      </c>
      <c r="G333">
        <f t="shared" si="35"/>
        <v>0.22152646502835532</v>
      </c>
      <c r="H333">
        <f t="shared" si="36"/>
        <v>9.0748799999999926E-5</v>
      </c>
      <c r="I333" s="3">
        <v>0.71050000000000002</v>
      </c>
      <c r="J333" s="3">
        <v>4.4999999999999997E-3</v>
      </c>
      <c r="K333">
        <f t="shared" si="37"/>
        <v>1.0799999999998808E-6</v>
      </c>
    </row>
    <row r="334" spans="1:11" x14ac:dyDescent="0.2">
      <c r="A334" s="5">
        <v>32.5</v>
      </c>
      <c r="B334" s="3">
        <f t="shared" si="30"/>
        <v>2.7999999999999914E-2</v>
      </c>
      <c r="C334" s="3">
        <f t="shared" si="31"/>
        <v>1.7999999999999995E-3</v>
      </c>
      <c r="D334">
        <f t="shared" si="32"/>
        <v>100</v>
      </c>
      <c r="E334">
        <f t="shared" si="33"/>
        <v>5.52</v>
      </c>
      <c r="F334">
        <f t="shared" si="34"/>
        <v>40</v>
      </c>
      <c r="G334">
        <f t="shared" si="35"/>
        <v>0.22152646502835532</v>
      </c>
      <c r="H334">
        <f t="shared" si="36"/>
        <v>9.2735999999999703E-5</v>
      </c>
      <c r="I334" s="3">
        <v>0.71109999999999995</v>
      </c>
      <c r="J334" s="3">
        <v>4.4999999999999997E-3</v>
      </c>
      <c r="K334">
        <f t="shared" si="37"/>
        <v>1.6650000000000218E-6</v>
      </c>
    </row>
    <row r="335" spans="1:11" x14ac:dyDescent="0.2">
      <c r="A335" s="5">
        <v>32.6</v>
      </c>
      <c r="B335" s="3">
        <f t="shared" si="30"/>
        <v>2.8899999999999926E-2</v>
      </c>
      <c r="C335" s="3">
        <f t="shared" si="31"/>
        <v>1.8999999999999998E-3</v>
      </c>
      <c r="D335">
        <f t="shared" si="32"/>
        <v>100</v>
      </c>
      <c r="E335">
        <f t="shared" si="33"/>
        <v>5.52</v>
      </c>
      <c r="F335">
        <f t="shared" si="34"/>
        <v>40</v>
      </c>
      <c r="G335">
        <f t="shared" si="35"/>
        <v>0.23383349086326405</v>
      </c>
      <c r="H335">
        <f t="shared" si="36"/>
        <v>9.5716799999999747E-5</v>
      </c>
      <c r="I335" s="3">
        <v>0.71199999999999997</v>
      </c>
      <c r="J335" s="3">
        <v>4.5999999999999999E-3</v>
      </c>
      <c r="K335">
        <f t="shared" si="37"/>
        <v>1.7100000000000224E-6</v>
      </c>
    </row>
    <row r="336" spans="1:11" x14ac:dyDescent="0.2">
      <c r="A336" s="5">
        <v>32.700000000000003</v>
      </c>
      <c r="B336" s="3">
        <f t="shared" si="30"/>
        <v>2.9799999999999938E-2</v>
      </c>
      <c r="C336" s="3">
        <f t="shared" si="31"/>
        <v>1.8999999999999998E-3</v>
      </c>
      <c r="D336">
        <f t="shared" si="32"/>
        <v>100</v>
      </c>
      <c r="E336">
        <f t="shared" si="33"/>
        <v>5.52</v>
      </c>
      <c r="F336">
        <f t="shared" si="34"/>
        <v>40</v>
      </c>
      <c r="G336">
        <f t="shared" si="35"/>
        <v>0.23383349086326405</v>
      </c>
      <c r="H336">
        <f t="shared" si="36"/>
        <v>9.8697599999999792E-5</v>
      </c>
      <c r="I336" s="3">
        <v>0.71289999999999998</v>
      </c>
      <c r="J336" s="3">
        <v>4.5999999999999999E-3</v>
      </c>
      <c r="K336">
        <f t="shared" si="37"/>
        <v>1.5600000000000446E-6</v>
      </c>
    </row>
    <row r="337" spans="1:11" x14ac:dyDescent="0.2">
      <c r="A337" s="5">
        <v>32.799999999999997</v>
      </c>
      <c r="B337" s="3">
        <f t="shared" si="30"/>
        <v>3.0599999999999961E-2</v>
      </c>
      <c r="C337" s="3">
        <f t="shared" si="31"/>
        <v>2E-3</v>
      </c>
      <c r="D337">
        <f t="shared" si="32"/>
        <v>100</v>
      </c>
      <c r="E337">
        <f t="shared" si="33"/>
        <v>5.52</v>
      </c>
      <c r="F337">
        <f t="shared" si="34"/>
        <v>40</v>
      </c>
      <c r="G337">
        <f t="shared" si="35"/>
        <v>0.24614051669817269</v>
      </c>
      <c r="H337">
        <f t="shared" si="36"/>
        <v>1.0134719999999986E-4</v>
      </c>
      <c r="I337" s="3">
        <v>0.7137</v>
      </c>
      <c r="J337" s="3">
        <v>4.7000000000000002E-3</v>
      </c>
      <c r="K337">
        <f t="shared" si="37"/>
        <v>1.4000000000000679E-6</v>
      </c>
    </row>
    <row r="338" spans="1:11" x14ac:dyDescent="0.2">
      <c r="A338" s="5">
        <v>32.9</v>
      </c>
      <c r="B338" s="3">
        <f t="shared" si="30"/>
        <v>3.1299999999999994E-2</v>
      </c>
      <c r="C338" s="3">
        <f t="shared" si="31"/>
        <v>2E-3</v>
      </c>
      <c r="D338">
        <f t="shared" si="32"/>
        <v>100</v>
      </c>
      <c r="E338">
        <f t="shared" si="33"/>
        <v>5.52</v>
      </c>
      <c r="F338">
        <f t="shared" si="34"/>
        <v>40</v>
      </c>
      <c r="G338">
        <f t="shared" si="35"/>
        <v>0.24614051669817269</v>
      </c>
      <c r="H338">
        <f t="shared" si="36"/>
        <v>1.0366559999999998E-4</v>
      </c>
      <c r="I338" s="3">
        <v>0.71440000000000003</v>
      </c>
      <c r="J338" s="3">
        <v>4.7000000000000002E-3</v>
      </c>
      <c r="K338">
        <f t="shared" si="37"/>
        <v>2.1000000000000019E-6</v>
      </c>
    </row>
    <row r="339" spans="1:11" x14ac:dyDescent="0.2">
      <c r="A339" s="5">
        <v>33</v>
      </c>
      <c r="B339" s="3">
        <f t="shared" si="30"/>
        <v>3.2299999999999995E-2</v>
      </c>
      <c r="C339" s="3">
        <f t="shared" si="31"/>
        <v>2.1999999999999997E-3</v>
      </c>
      <c r="D339">
        <f t="shared" si="32"/>
        <v>100</v>
      </c>
      <c r="E339">
        <f t="shared" si="33"/>
        <v>5.52</v>
      </c>
      <c r="F339">
        <f t="shared" si="34"/>
        <v>40</v>
      </c>
      <c r="G339">
        <f t="shared" si="35"/>
        <v>0.27075456836798989</v>
      </c>
      <c r="H339">
        <f t="shared" si="36"/>
        <v>1.0697759999999999E-4</v>
      </c>
      <c r="I339" s="3">
        <v>0.71540000000000004</v>
      </c>
      <c r="J339" s="3">
        <v>4.8999999999999998E-3</v>
      </c>
      <c r="K339">
        <f t="shared" si="37"/>
        <v>2.0700000000000272E-6</v>
      </c>
    </row>
    <row r="340" spans="1:11" x14ac:dyDescent="0.2">
      <c r="A340" s="5">
        <v>33.1</v>
      </c>
      <c r="B340" s="3">
        <f t="shared" si="30"/>
        <v>3.3200000000000007E-2</v>
      </c>
      <c r="C340" s="3">
        <f t="shared" si="31"/>
        <v>2.4000000000000002E-3</v>
      </c>
      <c r="D340">
        <f t="shared" si="32"/>
        <v>100</v>
      </c>
      <c r="E340">
        <f t="shared" si="33"/>
        <v>5.52</v>
      </c>
      <c r="F340">
        <f t="shared" si="34"/>
        <v>40</v>
      </c>
      <c r="G340">
        <f t="shared" si="35"/>
        <v>0.29536862003780728</v>
      </c>
      <c r="H340">
        <f t="shared" si="36"/>
        <v>1.0995840000000001E-4</v>
      </c>
      <c r="I340" s="3">
        <v>0.71630000000000005</v>
      </c>
      <c r="J340" s="3">
        <v>5.1000000000000004E-3</v>
      </c>
      <c r="K340">
        <f t="shared" si="37"/>
        <v>1.3799999999998481E-6</v>
      </c>
    </row>
    <row r="341" spans="1:11" x14ac:dyDescent="0.2">
      <c r="A341" s="5">
        <v>33.200000000000003</v>
      </c>
      <c r="B341" s="3">
        <f t="shared" si="30"/>
        <v>3.3799999999999941E-2</v>
      </c>
      <c r="C341" s="3">
        <f t="shared" si="31"/>
        <v>2.1999999999999997E-3</v>
      </c>
      <c r="D341">
        <f t="shared" si="32"/>
        <v>100</v>
      </c>
      <c r="E341">
        <f t="shared" si="33"/>
        <v>5.52</v>
      </c>
      <c r="F341">
        <f t="shared" si="34"/>
        <v>40</v>
      </c>
      <c r="G341">
        <f t="shared" si="35"/>
        <v>0.27075456836798989</v>
      </c>
      <c r="H341">
        <f t="shared" si="36"/>
        <v>1.119455999999998E-4</v>
      </c>
      <c r="I341" s="3">
        <v>0.71689999999999998</v>
      </c>
      <c r="J341" s="3">
        <v>4.8999999999999998E-3</v>
      </c>
      <c r="K341">
        <f t="shared" si="37"/>
        <v>2.0700000000000272E-6</v>
      </c>
    </row>
    <row r="342" spans="1:11" x14ac:dyDescent="0.2">
      <c r="A342" s="5">
        <v>33.299999999999997</v>
      </c>
      <c r="B342" s="3">
        <f t="shared" si="30"/>
        <v>3.4699999999999953E-2</v>
      </c>
      <c r="C342" s="3">
        <f t="shared" si="31"/>
        <v>2.4000000000000002E-3</v>
      </c>
      <c r="D342">
        <f t="shared" si="32"/>
        <v>100</v>
      </c>
      <c r="E342">
        <f t="shared" si="33"/>
        <v>5.52</v>
      </c>
      <c r="F342">
        <f t="shared" si="34"/>
        <v>40</v>
      </c>
      <c r="G342">
        <f t="shared" si="35"/>
        <v>0.29536862003780728</v>
      </c>
      <c r="H342">
        <f t="shared" si="36"/>
        <v>1.1492639999999983E-4</v>
      </c>
      <c r="I342" s="3">
        <v>0.71779999999999999</v>
      </c>
      <c r="J342" s="3">
        <v>5.1000000000000004E-3</v>
      </c>
      <c r="K342">
        <f t="shared" si="37"/>
        <v>2.5299999999999766E-6</v>
      </c>
    </row>
    <row r="343" spans="1:11" x14ac:dyDescent="0.2">
      <c r="A343" s="5">
        <v>33.4</v>
      </c>
      <c r="B343" s="3">
        <f t="shared" si="30"/>
        <v>3.5799999999999943E-2</v>
      </c>
      <c r="C343" s="3">
        <f t="shared" si="31"/>
        <v>2.1999999999999997E-3</v>
      </c>
      <c r="D343">
        <f t="shared" si="32"/>
        <v>100</v>
      </c>
      <c r="E343">
        <f t="shared" si="33"/>
        <v>5.52</v>
      </c>
      <c r="F343">
        <f t="shared" si="34"/>
        <v>40</v>
      </c>
      <c r="G343">
        <f t="shared" si="35"/>
        <v>0.27075456836798989</v>
      </c>
      <c r="H343">
        <f t="shared" si="36"/>
        <v>1.1856959999999981E-4</v>
      </c>
      <c r="I343" s="3">
        <v>0.71889999999999998</v>
      </c>
      <c r="J343" s="3">
        <v>4.8999999999999998E-3</v>
      </c>
      <c r="K343">
        <f t="shared" si="37"/>
        <v>1.350000000000101E-6</v>
      </c>
    </row>
    <row r="344" spans="1:11" x14ac:dyDescent="0.2">
      <c r="A344" s="5">
        <v>33.5</v>
      </c>
      <c r="B344" s="3">
        <f t="shared" si="30"/>
        <v>3.6399999999999988E-2</v>
      </c>
      <c r="C344" s="3">
        <f t="shared" si="31"/>
        <v>2.3E-3</v>
      </c>
      <c r="D344">
        <f t="shared" si="32"/>
        <v>100</v>
      </c>
      <c r="E344">
        <f t="shared" si="33"/>
        <v>5.52</v>
      </c>
      <c r="F344">
        <f t="shared" si="34"/>
        <v>40</v>
      </c>
      <c r="G344">
        <f t="shared" si="35"/>
        <v>0.28306159420289861</v>
      </c>
      <c r="H344">
        <f t="shared" si="36"/>
        <v>1.2055679999999995E-4</v>
      </c>
      <c r="I344" s="3">
        <v>0.71950000000000003</v>
      </c>
      <c r="J344" s="3">
        <v>5.0000000000000001E-3</v>
      </c>
      <c r="K344">
        <f t="shared" si="37"/>
        <v>1.6799999999998149E-6</v>
      </c>
    </row>
    <row r="345" spans="1:11" x14ac:dyDescent="0.2">
      <c r="A345" s="5">
        <v>33.6</v>
      </c>
      <c r="B345" s="3">
        <f t="shared" si="30"/>
        <v>3.7099999999999911E-2</v>
      </c>
      <c r="C345" s="3">
        <f t="shared" si="31"/>
        <v>2.4999999999999996E-3</v>
      </c>
      <c r="D345">
        <f t="shared" si="32"/>
        <v>100</v>
      </c>
      <c r="E345">
        <f t="shared" si="33"/>
        <v>5.52</v>
      </c>
      <c r="F345">
        <f t="shared" si="34"/>
        <v>40</v>
      </c>
      <c r="G345">
        <f t="shared" si="35"/>
        <v>0.30767564587271584</v>
      </c>
      <c r="H345">
        <f t="shared" si="36"/>
        <v>1.2287519999999971E-4</v>
      </c>
      <c r="I345" s="3">
        <v>0.72019999999999995</v>
      </c>
      <c r="J345" s="3">
        <v>5.1999999999999998E-3</v>
      </c>
      <c r="K345">
        <f t="shared" si="37"/>
        <v>2.1600000000000284E-6</v>
      </c>
    </row>
    <row r="346" spans="1:11" x14ac:dyDescent="0.2">
      <c r="A346" s="5">
        <v>33.700000000000003</v>
      </c>
      <c r="B346" s="3">
        <f t="shared" si="30"/>
        <v>3.7999999999999923E-2</v>
      </c>
      <c r="C346" s="3">
        <f t="shared" si="31"/>
        <v>2.3E-3</v>
      </c>
      <c r="D346">
        <f t="shared" si="32"/>
        <v>100</v>
      </c>
      <c r="E346">
        <f t="shared" si="33"/>
        <v>5.52</v>
      </c>
      <c r="F346">
        <f t="shared" si="34"/>
        <v>40</v>
      </c>
      <c r="G346">
        <f t="shared" si="35"/>
        <v>0.28306159420289861</v>
      </c>
      <c r="H346">
        <f t="shared" si="36"/>
        <v>1.2585599999999971E-4</v>
      </c>
      <c r="I346" s="3">
        <v>0.72109999999999996</v>
      </c>
      <c r="J346" s="3">
        <v>5.0000000000000001E-3</v>
      </c>
      <c r="K346">
        <f t="shared" si="37"/>
        <v>2.6399999999999756E-6</v>
      </c>
    </row>
    <row r="347" spans="1:11" x14ac:dyDescent="0.2">
      <c r="A347" s="5">
        <v>33.799999999999997</v>
      </c>
      <c r="B347" s="3">
        <f t="shared" si="30"/>
        <v>3.9099999999999913E-2</v>
      </c>
      <c r="C347" s="3">
        <f t="shared" si="31"/>
        <v>2.4999999999999996E-3</v>
      </c>
      <c r="D347">
        <f t="shared" si="32"/>
        <v>100</v>
      </c>
      <c r="E347">
        <f t="shared" si="33"/>
        <v>5.52</v>
      </c>
      <c r="F347">
        <f t="shared" si="34"/>
        <v>40</v>
      </c>
      <c r="G347">
        <f t="shared" si="35"/>
        <v>0.30767564587271584</v>
      </c>
      <c r="H347">
        <f t="shared" si="36"/>
        <v>1.294991999999997E-4</v>
      </c>
      <c r="I347" s="3">
        <v>0.72219999999999995</v>
      </c>
      <c r="J347" s="3">
        <v>5.1999999999999998E-3</v>
      </c>
      <c r="K347">
        <f t="shared" si="37"/>
        <v>1.5300000000001145E-6</v>
      </c>
    </row>
    <row r="348" spans="1:11" x14ac:dyDescent="0.2">
      <c r="A348" s="5">
        <v>33.9</v>
      </c>
      <c r="B348" s="3">
        <f t="shared" si="30"/>
        <v>3.9699999999999958E-2</v>
      </c>
      <c r="C348" s="3">
        <f t="shared" si="31"/>
        <v>2.5999999999999999E-3</v>
      </c>
      <c r="D348">
        <f t="shared" si="32"/>
        <v>100</v>
      </c>
      <c r="E348">
        <f t="shared" si="33"/>
        <v>5.52</v>
      </c>
      <c r="F348">
        <f t="shared" si="34"/>
        <v>40</v>
      </c>
      <c r="G348">
        <f t="shared" si="35"/>
        <v>0.31998267170762446</v>
      </c>
      <c r="H348">
        <f t="shared" si="36"/>
        <v>1.3148639999999986E-4</v>
      </c>
      <c r="I348" s="3">
        <v>0.7228</v>
      </c>
      <c r="J348" s="3">
        <v>5.3E-3</v>
      </c>
      <c r="K348">
        <f t="shared" si="37"/>
        <v>2.0800000000000593E-6</v>
      </c>
    </row>
    <row r="349" spans="1:11" x14ac:dyDescent="0.2">
      <c r="A349" s="5">
        <v>34</v>
      </c>
      <c r="B349" s="3">
        <f t="shared" si="30"/>
        <v>4.049999999999998E-2</v>
      </c>
      <c r="C349" s="3">
        <f t="shared" si="31"/>
        <v>2.5999999999999999E-3</v>
      </c>
      <c r="D349">
        <f t="shared" si="32"/>
        <v>100</v>
      </c>
      <c r="E349">
        <f t="shared" si="33"/>
        <v>5.52</v>
      </c>
      <c r="F349">
        <f t="shared" si="34"/>
        <v>40</v>
      </c>
      <c r="G349">
        <f t="shared" si="35"/>
        <v>0.31998267170762446</v>
      </c>
      <c r="H349">
        <f t="shared" si="36"/>
        <v>1.3413599999999992E-4</v>
      </c>
      <c r="I349" s="3">
        <v>0.72360000000000002</v>
      </c>
      <c r="J349" s="3">
        <v>5.3E-3</v>
      </c>
      <c r="K349">
        <f t="shared" si="37"/>
        <v>2.6500000000000022E-6</v>
      </c>
    </row>
    <row r="350" spans="1:11" x14ac:dyDescent="0.2">
      <c r="A350" s="5">
        <v>34.1</v>
      </c>
      <c r="B350" s="3">
        <f t="shared" si="30"/>
        <v>4.1499999999999981E-2</v>
      </c>
      <c r="C350" s="3">
        <f t="shared" si="31"/>
        <v>2.7000000000000001E-3</v>
      </c>
      <c r="D350">
        <f t="shared" si="32"/>
        <v>100</v>
      </c>
      <c r="E350">
        <f t="shared" si="33"/>
        <v>5.52</v>
      </c>
      <c r="F350">
        <f t="shared" si="34"/>
        <v>40</v>
      </c>
      <c r="G350">
        <f t="shared" si="35"/>
        <v>0.33228969754253307</v>
      </c>
      <c r="H350">
        <f t="shared" si="36"/>
        <v>1.3744799999999992E-4</v>
      </c>
      <c r="I350" s="3">
        <v>0.72460000000000002</v>
      </c>
      <c r="J350" s="3">
        <v>5.4000000000000003E-3</v>
      </c>
      <c r="K350">
        <f t="shared" si="37"/>
        <v>2.1200000000000606E-6</v>
      </c>
    </row>
    <row r="351" spans="1:11" x14ac:dyDescent="0.2">
      <c r="A351" s="5">
        <v>34.200000000000003</v>
      </c>
      <c r="B351" s="3">
        <f t="shared" si="30"/>
        <v>4.2300000000000004E-2</v>
      </c>
      <c r="C351" s="3">
        <f t="shared" si="31"/>
        <v>2.5999999999999999E-3</v>
      </c>
      <c r="D351">
        <f t="shared" si="32"/>
        <v>100</v>
      </c>
      <c r="E351">
        <f t="shared" si="33"/>
        <v>5.52</v>
      </c>
      <c r="F351">
        <f t="shared" si="34"/>
        <v>40</v>
      </c>
      <c r="G351">
        <f t="shared" si="35"/>
        <v>0.31998267170762446</v>
      </c>
      <c r="H351">
        <f t="shared" si="36"/>
        <v>1.4009760000000001E-4</v>
      </c>
      <c r="I351" s="3">
        <v>0.72540000000000004</v>
      </c>
      <c r="J351" s="3">
        <v>5.3E-3</v>
      </c>
      <c r="K351">
        <f t="shared" si="37"/>
        <v>1.8899999999997917E-6</v>
      </c>
    </row>
    <row r="352" spans="1:11" x14ac:dyDescent="0.2">
      <c r="A352" s="5">
        <v>34.299999999999997</v>
      </c>
      <c r="B352" s="3">
        <f t="shared" si="30"/>
        <v>4.2999999999999927E-2</v>
      </c>
      <c r="C352" s="3">
        <f t="shared" si="31"/>
        <v>2.7999999999999995E-3</v>
      </c>
      <c r="D352">
        <f t="shared" si="32"/>
        <v>100</v>
      </c>
      <c r="E352">
        <f t="shared" si="33"/>
        <v>5.52</v>
      </c>
      <c r="F352">
        <f t="shared" si="34"/>
        <v>40</v>
      </c>
      <c r="G352">
        <f t="shared" si="35"/>
        <v>0.34459672337744168</v>
      </c>
      <c r="H352">
        <f t="shared" si="36"/>
        <v>1.4241599999999976E-4</v>
      </c>
      <c r="I352" s="3">
        <v>0.72609999999999997</v>
      </c>
      <c r="J352" s="3">
        <v>5.4999999999999997E-3</v>
      </c>
      <c r="K352">
        <f t="shared" si="37"/>
        <v>2.2400000000000637E-6</v>
      </c>
    </row>
    <row r="353" spans="1:11" x14ac:dyDescent="0.2">
      <c r="A353" s="5">
        <v>34.4</v>
      </c>
      <c r="B353" s="3">
        <f t="shared" si="30"/>
        <v>4.379999999999995E-2</v>
      </c>
      <c r="C353" s="3">
        <f t="shared" si="31"/>
        <v>2.7999999999999995E-3</v>
      </c>
      <c r="D353">
        <f t="shared" si="32"/>
        <v>100</v>
      </c>
      <c r="E353">
        <f t="shared" si="33"/>
        <v>5.52</v>
      </c>
      <c r="F353">
        <f t="shared" si="34"/>
        <v>40</v>
      </c>
      <c r="G353">
        <f t="shared" si="35"/>
        <v>0.34459672337744168</v>
      </c>
      <c r="H353">
        <f t="shared" si="36"/>
        <v>1.4506559999999982E-4</v>
      </c>
      <c r="I353" s="3">
        <v>0.72689999999999999</v>
      </c>
      <c r="J353" s="3">
        <v>5.4999999999999997E-3</v>
      </c>
      <c r="K353">
        <f t="shared" si="37"/>
        <v>2.800000000000002E-6</v>
      </c>
    </row>
    <row r="354" spans="1:11" x14ac:dyDescent="0.2">
      <c r="A354" s="5">
        <v>34.5</v>
      </c>
      <c r="B354" s="3">
        <f t="shared" si="30"/>
        <v>4.4799999999999951E-2</v>
      </c>
      <c r="C354" s="3">
        <f t="shared" si="31"/>
        <v>2.7999999999999995E-3</v>
      </c>
      <c r="D354">
        <f t="shared" si="32"/>
        <v>100</v>
      </c>
      <c r="E354">
        <f t="shared" si="33"/>
        <v>5.52</v>
      </c>
      <c r="F354">
        <f t="shared" si="34"/>
        <v>40</v>
      </c>
      <c r="G354">
        <f t="shared" si="35"/>
        <v>0.34459672337744168</v>
      </c>
      <c r="H354">
        <f t="shared" si="36"/>
        <v>1.4837759999999982E-4</v>
      </c>
      <c r="I354" s="3">
        <v>0.72789999999999999</v>
      </c>
      <c r="J354" s="3">
        <v>5.4999999999999997E-3</v>
      </c>
      <c r="K354">
        <f t="shared" si="37"/>
        <v>2.0650000000000997E-6</v>
      </c>
    </row>
    <row r="355" spans="1:11" x14ac:dyDescent="0.2">
      <c r="A355" s="5">
        <v>34.6</v>
      </c>
      <c r="B355" s="3">
        <f t="shared" si="30"/>
        <v>4.5499999999999985E-2</v>
      </c>
      <c r="C355" s="3">
        <f t="shared" si="31"/>
        <v>3.0999999999999995E-3</v>
      </c>
      <c r="D355">
        <f t="shared" si="32"/>
        <v>100</v>
      </c>
      <c r="E355">
        <f t="shared" si="33"/>
        <v>5.52</v>
      </c>
      <c r="F355">
        <f t="shared" si="34"/>
        <v>40</v>
      </c>
      <c r="G355">
        <f t="shared" si="35"/>
        <v>0.38151780088216763</v>
      </c>
      <c r="H355">
        <f t="shared" si="36"/>
        <v>1.5069599999999994E-4</v>
      </c>
      <c r="I355" s="3">
        <v>0.72860000000000003</v>
      </c>
      <c r="J355" s="3">
        <v>5.7999999999999996E-3</v>
      </c>
      <c r="K355">
        <f t="shared" si="37"/>
        <v>2.4800000000000707E-6</v>
      </c>
    </row>
    <row r="356" spans="1:11" x14ac:dyDescent="0.2">
      <c r="A356" s="5">
        <v>34.700000000000003</v>
      </c>
      <c r="B356" s="3">
        <f t="shared" si="30"/>
        <v>4.6300000000000008E-2</v>
      </c>
      <c r="C356" s="3">
        <f t="shared" si="31"/>
        <v>3.0999999999999995E-3</v>
      </c>
      <c r="D356">
        <f t="shared" si="32"/>
        <v>100</v>
      </c>
      <c r="E356">
        <f t="shared" si="33"/>
        <v>5.52</v>
      </c>
      <c r="F356">
        <f t="shared" si="34"/>
        <v>40</v>
      </c>
      <c r="G356">
        <f t="shared" si="35"/>
        <v>0.38151780088216763</v>
      </c>
      <c r="H356">
        <f t="shared" si="36"/>
        <v>1.533456E-4</v>
      </c>
      <c r="I356" s="3">
        <v>0.72940000000000005</v>
      </c>
      <c r="J356" s="3">
        <v>5.7999999999999996E-3</v>
      </c>
      <c r="K356">
        <f t="shared" si="37"/>
        <v>3.4099999999999682E-6</v>
      </c>
    </row>
    <row r="357" spans="1:11" x14ac:dyDescent="0.2">
      <c r="A357" s="5">
        <v>34.799999999999997</v>
      </c>
      <c r="B357" s="3">
        <f t="shared" si="30"/>
        <v>4.7399999999999998E-2</v>
      </c>
      <c r="C357" s="3">
        <f t="shared" si="31"/>
        <v>3.0999999999999995E-3</v>
      </c>
      <c r="D357">
        <f t="shared" si="32"/>
        <v>100</v>
      </c>
      <c r="E357">
        <f t="shared" si="33"/>
        <v>5.52</v>
      </c>
      <c r="F357">
        <f t="shared" si="34"/>
        <v>40</v>
      </c>
      <c r="G357">
        <f t="shared" si="35"/>
        <v>0.38151780088216763</v>
      </c>
      <c r="H357">
        <f t="shared" si="36"/>
        <v>1.5698879999999997E-4</v>
      </c>
      <c r="I357" s="3">
        <v>0.73050000000000004</v>
      </c>
      <c r="J357" s="3">
        <v>5.7999999999999996E-3</v>
      </c>
      <c r="K357">
        <f t="shared" si="37"/>
        <v>2.5199999999997222E-6</v>
      </c>
    </row>
    <row r="358" spans="1:11" x14ac:dyDescent="0.2">
      <c r="A358" s="5">
        <v>34.9</v>
      </c>
      <c r="B358" s="3">
        <f t="shared" si="30"/>
        <v>4.819999999999991E-2</v>
      </c>
      <c r="C358" s="3">
        <f t="shared" si="31"/>
        <v>3.1999999999999997E-3</v>
      </c>
      <c r="D358">
        <f t="shared" si="32"/>
        <v>100</v>
      </c>
      <c r="E358">
        <f t="shared" si="33"/>
        <v>5.52</v>
      </c>
      <c r="F358">
        <f t="shared" si="34"/>
        <v>40</v>
      </c>
      <c r="G358">
        <f t="shared" si="35"/>
        <v>0.3938248267170763</v>
      </c>
      <c r="H358">
        <f t="shared" si="36"/>
        <v>1.5963839999999968E-4</v>
      </c>
      <c r="I358" s="3">
        <v>0.73129999999999995</v>
      </c>
      <c r="J358" s="3">
        <v>5.8999999999999999E-3</v>
      </c>
      <c r="K358">
        <f t="shared" si="37"/>
        <v>1.8900000000001414E-6</v>
      </c>
    </row>
    <row r="359" spans="1:11" x14ac:dyDescent="0.2">
      <c r="A359" s="5">
        <v>35</v>
      </c>
      <c r="B359" s="3">
        <f t="shared" si="30"/>
        <v>4.8799999999999955E-2</v>
      </c>
      <c r="C359" s="3">
        <f t="shared" si="31"/>
        <v>3.0999999999999995E-3</v>
      </c>
      <c r="D359">
        <f t="shared" si="32"/>
        <v>100</v>
      </c>
      <c r="E359">
        <f t="shared" si="33"/>
        <v>5.52</v>
      </c>
      <c r="F359">
        <f t="shared" si="34"/>
        <v>40</v>
      </c>
      <c r="G359">
        <f t="shared" si="35"/>
        <v>0.38151780088216763</v>
      </c>
      <c r="H359">
        <f t="shared" si="36"/>
        <v>1.6162559999999984E-4</v>
      </c>
      <c r="I359" s="3">
        <v>0.7319</v>
      </c>
      <c r="J359" s="3">
        <v>5.7999999999999996E-3</v>
      </c>
      <c r="K359">
        <f t="shared" si="37"/>
        <v>2.4800000000000707E-6</v>
      </c>
    </row>
    <row r="360" spans="1:11" x14ac:dyDescent="0.2">
      <c r="A360" s="5">
        <v>35.1</v>
      </c>
      <c r="B360" s="3">
        <f t="shared" si="30"/>
        <v>4.9599999999999977E-2</v>
      </c>
      <c r="C360" s="3">
        <f t="shared" si="31"/>
        <v>3.0999999999999995E-3</v>
      </c>
      <c r="D360">
        <f t="shared" si="32"/>
        <v>100</v>
      </c>
      <c r="E360">
        <f t="shared" si="33"/>
        <v>5.52</v>
      </c>
      <c r="F360">
        <f t="shared" si="34"/>
        <v>40</v>
      </c>
      <c r="G360">
        <f t="shared" si="35"/>
        <v>0.38151780088216763</v>
      </c>
      <c r="H360">
        <f t="shared" si="36"/>
        <v>1.642751999999999E-4</v>
      </c>
      <c r="I360" s="3">
        <v>0.73270000000000002</v>
      </c>
      <c r="J360" s="3">
        <v>5.7999999999999996E-3</v>
      </c>
      <c r="K360">
        <f t="shared" si="37"/>
        <v>3.8999999999999313E-6</v>
      </c>
    </row>
    <row r="361" spans="1:11" x14ac:dyDescent="0.2">
      <c r="A361" s="5">
        <v>35.200000000000003</v>
      </c>
      <c r="B361" s="3">
        <f t="shared" si="30"/>
        <v>5.0799999999999956E-2</v>
      </c>
      <c r="C361" s="3">
        <f t="shared" si="31"/>
        <v>3.4000000000000002E-3</v>
      </c>
      <c r="D361">
        <f t="shared" si="32"/>
        <v>100</v>
      </c>
      <c r="E361">
        <f t="shared" si="33"/>
        <v>5.52</v>
      </c>
      <c r="F361">
        <f t="shared" si="34"/>
        <v>40</v>
      </c>
      <c r="G361">
        <f t="shared" si="35"/>
        <v>0.41843887838689359</v>
      </c>
      <c r="H361">
        <f t="shared" si="36"/>
        <v>1.6824959999999983E-4</v>
      </c>
      <c r="I361" s="3">
        <v>0.7339</v>
      </c>
      <c r="J361" s="3">
        <v>6.1000000000000004E-3</v>
      </c>
      <c r="K361">
        <f t="shared" si="37"/>
        <v>2.3450000000001139E-6</v>
      </c>
    </row>
    <row r="362" spans="1:11" x14ac:dyDescent="0.2">
      <c r="A362" s="5">
        <v>35.299999999999997</v>
      </c>
      <c r="B362" s="3">
        <f t="shared" si="30"/>
        <v>5.149999999999999E-2</v>
      </c>
      <c r="C362" s="3">
        <f t="shared" si="31"/>
        <v>3.3E-3</v>
      </c>
      <c r="D362">
        <f t="shared" si="32"/>
        <v>100</v>
      </c>
      <c r="E362">
        <f t="shared" si="33"/>
        <v>5.52</v>
      </c>
      <c r="F362">
        <f t="shared" si="34"/>
        <v>40</v>
      </c>
      <c r="G362">
        <f t="shared" si="35"/>
        <v>0.40613185255198492</v>
      </c>
      <c r="H362">
        <f t="shared" si="36"/>
        <v>1.7056799999999996E-4</v>
      </c>
      <c r="I362" s="3">
        <v>0.73460000000000003</v>
      </c>
      <c r="J362" s="3">
        <v>6.0000000000000001E-3</v>
      </c>
      <c r="K362">
        <f t="shared" si="37"/>
        <v>2.3449999999997416E-6</v>
      </c>
    </row>
    <row r="363" spans="1:11" x14ac:dyDescent="0.2">
      <c r="A363" s="5">
        <v>35.4</v>
      </c>
      <c r="B363" s="3">
        <f t="shared" si="30"/>
        <v>5.2199999999999913E-2</v>
      </c>
      <c r="C363" s="3">
        <f t="shared" si="31"/>
        <v>3.4000000000000002E-3</v>
      </c>
      <c r="D363">
        <f t="shared" si="32"/>
        <v>100</v>
      </c>
      <c r="E363">
        <f t="shared" si="33"/>
        <v>5.52</v>
      </c>
      <c r="F363">
        <f t="shared" si="34"/>
        <v>40</v>
      </c>
      <c r="G363">
        <f t="shared" si="35"/>
        <v>0.41843887838689359</v>
      </c>
      <c r="H363">
        <f t="shared" si="36"/>
        <v>1.728863999999997E-4</v>
      </c>
      <c r="I363" s="3">
        <v>0.73529999999999995</v>
      </c>
      <c r="J363" s="3">
        <v>6.1000000000000004E-3</v>
      </c>
      <c r="K363">
        <f t="shared" si="37"/>
        <v>3.4000000000000034E-6</v>
      </c>
    </row>
    <row r="364" spans="1:11" x14ac:dyDescent="0.2">
      <c r="A364" s="5">
        <v>35.5</v>
      </c>
      <c r="B364" s="3">
        <f t="shared" si="30"/>
        <v>5.3199999999999914E-2</v>
      </c>
      <c r="C364" s="3">
        <f t="shared" si="31"/>
        <v>3.4000000000000002E-3</v>
      </c>
      <c r="D364">
        <f t="shared" si="32"/>
        <v>100</v>
      </c>
      <c r="E364">
        <f t="shared" si="33"/>
        <v>5.52</v>
      </c>
      <c r="F364">
        <f t="shared" si="34"/>
        <v>40</v>
      </c>
      <c r="G364">
        <f t="shared" si="35"/>
        <v>0.41843887838689359</v>
      </c>
      <c r="H364">
        <f t="shared" si="36"/>
        <v>1.761983999999997E-4</v>
      </c>
      <c r="I364" s="3">
        <v>0.73629999999999995</v>
      </c>
      <c r="J364" s="3">
        <v>6.1000000000000004E-3</v>
      </c>
      <c r="K364">
        <f t="shared" si="37"/>
        <v>2.8800000000000825E-6</v>
      </c>
    </row>
    <row r="365" spans="1:11" x14ac:dyDescent="0.2">
      <c r="A365" s="5">
        <v>35.6</v>
      </c>
      <c r="B365" s="3">
        <f t="shared" ref="B365:B428" si="38">I365-$I$300</f>
        <v>5.3999999999999937E-2</v>
      </c>
      <c r="C365" s="3">
        <f t="shared" ref="C365:C428" si="39">J365-$J$300</f>
        <v>3.7999999999999996E-3</v>
      </c>
      <c r="D365">
        <f t="shared" si="32"/>
        <v>100</v>
      </c>
      <c r="E365">
        <f t="shared" si="33"/>
        <v>5.52</v>
      </c>
      <c r="F365">
        <f t="shared" si="34"/>
        <v>40</v>
      </c>
      <c r="G365">
        <f t="shared" si="35"/>
        <v>0.4676669817265281</v>
      </c>
      <c r="H365">
        <f t="shared" si="36"/>
        <v>1.7884799999999979E-4</v>
      </c>
      <c r="I365" s="3">
        <v>0.73709999999999998</v>
      </c>
      <c r="J365" s="3">
        <v>6.4999999999999997E-3</v>
      </c>
      <c r="K365">
        <f t="shared" si="37"/>
        <v>2.5900000000001256E-6</v>
      </c>
    </row>
    <row r="366" spans="1:11" x14ac:dyDescent="0.2">
      <c r="A366" s="5">
        <v>35.700000000000003</v>
      </c>
      <c r="B366" s="3">
        <f t="shared" si="38"/>
        <v>5.4699999999999971E-2</v>
      </c>
      <c r="C366" s="3">
        <f t="shared" si="39"/>
        <v>3.5999999999999999E-3</v>
      </c>
      <c r="D366">
        <f t="shared" si="32"/>
        <v>100</v>
      </c>
      <c r="E366">
        <f t="shared" si="33"/>
        <v>5.52</v>
      </c>
      <c r="F366">
        <f t="shared" si="34"/>
        <v>40</v>
      </c>
      <c r="G366">
        <f t="shared" si="35"/>
        <v>0.44305293005671087</v>
      </c>
      <c r="H366">
        <f t="shared" si="36"/>
        <v>1.8116639999999989E-4</v>
      </c>
      <c r="I366" s="3">
        <v>0.73780000000000001</v>
      </c>
      <c r="J366" s="3">
        <v>6.3E-3</v>
      </c>
      <c r="K366">
        <f t="shared" si="37"/>
        <v>2.8400000000000812E-6</v>
      </c>
    </row>
    <row r="367" spans="1:11" x14ac:dyDescent="0.2">
      <c r="A367" s="5">
        <v>35.799999999999997</v>
      </c>
      <c r="B367" s="3">
        <f t="shared" si="38"/>
        <v>5.5499999999999994E-2</v>
      </c>
      <c r="C367" s="3">
        <f t="shared" si="39"/>
        <v>3.4999999999999996E-3</v>
      </c>
      <c r="D367">
        <f t="shared" si="32"/>
        <v>100</v>
      </c>
      <c r="E367">
        <f t="shared" si="33"/>
        <v>5.52</v>
      </c>
      <c r="F367">
        <f t="shared" si="34"/>
        <v>40</v>
      </c>
      <c r="G367">
        <f t="shared" si="35"/>
        <v>0.43074590422180214</v>
      </c>
      <c r="H367">
        <f t="shared" si="36"/>
        <v>1.8381599999999995E-4</v>
      </c>
      <c r="I367" s="3">
        <v>0.73860000000000003</v>
      </c>
      <c r="J367" s="3">
        <v>6.1999999999999998E-3</v>
      </c>
      <c r="K367">
        <f t="shared" si="37"/>
        <v>3.1950000000000423E-6</v>
      </c>
    </row>
    <row r="368" spans="1:11" x14ac:dyDescent="0.2">
      <c r="A368" s="5">
        <v>35.9</v>
      </c>
      <c r="B368" s="3">
        <f t="shared" si="38"/>
        <v>5.6400000000000006E-2</v>
      </c>
      <c r="C368" s="3">
        <f t="shared" si="39"/>
        <v>3.5999999999999999E-3</v>
      </c>
      <c r="D368">
        <f t="shared" si="32"/>
        <v>100</v>
      </c>
      <c r="E368">
        <f t="shared" si="33"/>
        <v>5.52</v>
      </c>
      <c r="F368">
        <f t="shared" si="34"/>
        <v>40</v>
      </c>
      <c r="G368">
        <f t="shared" si="35"/>
        <v>0.44305293005671087</v>
      </c>
      <c r="H368">
        <f t="shared" si="36"/>
        <v>1.8679680000000001E-4</v>
      </c>
      <c r="I368" s="3">
        <v>0.73950000000000005</v>
      </c>
      <c r="J368" s="3">
        <v>6.3E-3</v>
      </c>
      <c r="K368">
        <f t="shared" si="37"/>
        <v>2.8399999999996869E-6</v>
      </c>
    </row>
    <row r="369" spans="1:11" x14ac:dyDescent="0.2">
      <c r="A369" s="5">
        <v>36</v>
      </c>
      <c r="B369" s="3">
        <f t="shared" si="38"/>
        <v>5.7199999999999918E-2</v>
      </c>
      <c r="C369" s="3">
        <f t="shared" si="39"/>
        <v>3.4999999999999996E-3</v>
      </c>
      <c r="D369">
        <f t="shared" si="32"/>
        <v>100</v>
      </c>
      <c r="E369">
        <f t="shared" si="33"/>
        <v>5.52</v>
      </c>
      <c r="F369">
        <f t="shared" si="34"/>
        <v>40</v>
      </c>
      <c r="G369">
        <f t="shared" si="35"/>
        <v>0.43074590422180214</v>
      </c>
      <c r="H369">
        <f t="shared" si="36"/>
        <v>1.8944639999999969E-4</v>
      </c>
      <c r="I369" s="3">
        <v>0.74029999999999996</v>
      </c>
      <c r="J369" s="3">
        <v>6.1999999999999998E-3</v>
      </c>
      <c r="K369">
        <f t="shared" si="37"/>
        <v>2.520000000000122E-6</v>
      </c>
    </row>
    <row r="370" spans="1:11" x14ac:dyDescent="0.2">
      <c r="A370" s="5">
        <v>36.1</v>
      </c>
      <c r="B370" s="3">
        <f t="shared" si="38"/>
        <v>5.7899999999999952E-2</v>
      </c>
      <c r="C370" s="3">
        <f t="shared" si="39"/>
        <v>3.7000000000000002E-3</v>
      </c>
      <c r="D370">
        <f t="shared" si="32"/>
        <v>100</v>
      </c>
      <c r="E370">
        <f t="shared" si="33"/>
        <v>5.52</v>
      </c>
      <c r="F370">
        <f t="shared" si="34"/>
        <v>40</v>
      </c>
      <c r="G370">
        <f t="shared" si="35"/>
        <v>0.45535995589161948</v>
      </c>
      <c r="H370">
        <f t="shared" si="36"/>
        <v>1.9176479999999981E-4</v>
      </c>
      <c r="I370" s="3">
        <v>0.74099999999999999</v>
      </c>
      <c r="J370" s="3">
        <v>6.4000000000000003E-3</v>
      </c>
      <c r="K370">
        <f t="shared" si="37"/>
        <v>4.4999999999999205E-6</v>
      </c>
    </row>
    <row r="371" spans="1:11" x14ac:dyDescent="0.2">
      <c r="A371" s="5">
        <v>36.200000000000003</v>
      </c>
      <c r="B371" s="3">
        <f t="shared" si="38"/>
        <v>5.909999999999993E-2</v>
      </c>
      <c r="C371" s="3">
        <f t="shared" si="39"/>
        <v>3.7999999999999996E-3</v>
      </c>
      <c r="D371">
        <f t="shared" si="32"/>
        <v>100</v>
      </c>
      <c r="E371">
        <f t="shared" si="33"/>
        <v>5.52</v>
      </c>
      <c r="F371">
        <f t="shared" si="34"/>
        <v>40</v>
      </c>
      <c r="G371">
        <f t="shared" si="35"/>
        <v>0.4676669817265281</v>
      </c>
      <c r="H371">
        <f t="shared" si="36"/>
        <v>1.9573919999999975E-4</v>
      </c>
      <c r="I371" s="3">
        <v>0.74219999999999997</v>
      </c>
      <c r="J371" s="3">
        <v>6.4999999999999997E-3</v>
      </c>
      <c r="K371">
        <f t="shared" si="37"/>
        <v>3.0000000000000856E-6</v>
      </c>
    </row>
    <row r="372" spans="1:11" x14ac:dyDescent="0.2">
      <c r="A372" s="5">
        <v>36.299999999999997</v>
      </c>
      <c r="B372" s="3">
        <f t="shared" si="38"/>
        <v>5.9899999999999953E-2</v>
      </c>
      <c r="C372" s="3">
        <f t="shared" si="39"/>
        <v>3.7000000000000002E-3</v>
      </c>
      <c r="D372">
        <f t="shared" si="32"/>
        <v>100</v>
      </c>
      <c r="E372">
        <f t="shared" si="33"/>
        <v>5.52</v>
      </c>
      <c r="F372">
        <f t="shared" si="34"/>
        <v>40</v>
      </c>
      <c r="G372">
        <f t="shared" si="35"/>
        <v>0.45535995589161948</v>
      </c>
      <c r="H372">
        <f t="shared" si="36"/>
        <v>1.9838879999999984E-4</v>
      </c>
      <c r="I372" s="3">
        <v>0.74299999999999999</v>
      </c>
      <c r="J372" s="3">
        <v>6.4000000000000003E-3</v>
      </c>
      <c r="K372">
        <f t="shared" si="37"/>
        <v>2.3100000000001731E-6</v>
      </c>
    </row>
    <row r="373" spans="1:11" x14ac:dyDescent="0.2">
      <c r="A373" s="5">
        <v>36.4</v>
      </c>
      <c r="B373" s="3">
        <f t="shared" si="38"/>
        <v>6.0499999999999998E-2</v>
      </c>
      <c r="C373" s="3">
        <f t="shared" si="39"/>
        <v>4.0000000000000001E-3</v>
      </c>
      <c r="D373">
        <f t="shared" si="32"/>
        <v>100</v>
      </c>
      <c r="E373">
        <f t="shared" si="33"/>
        <v>5.52</v>
      </c>
      <c r="F373">
        <f t="shared" si="34"/>
        <v>40</v>
      </c>
      <c r="G373">
        <f t="shared" si="35"/>
        <v>0.49228103339634538</v>
      </c>
      <c r="H373">
        <f t="shared" si="36"/>
        <v>2.0037599999999997E-4</v>
      </c>
      <c r="I373" s="3">
        <v>0.74360000000000004</v>
      </c>
      <c r="J373" s="3">
        <v>6.7000000000000002E-3</v>
      </c>
      <c r="K373">
        <f t="shared" si="37"/>
        <v>3.1599999999996521E-6</v>
      </c>
    </row>
    <row r="374" spans="1:11" x14ac:dyDescent="0.2">
      <c r="A374" s="5">
        <v>36.5</v>
      </c>
      <c r="B374" s="3">
        <f t="shared" si="38"/>
        <v>6.129999999999991E-2</v>
      </c>
      <c r="C374" s="3">
        <f t="shared" si="39"/>
        <v>3.8999999999999998E-3</v>
      </c>
      <c r="D374">
        <f t="shared" si="32"/>
        <v>100</v>
      </c>
      <c r="E374">
        <f t="shared" si="33"/>
        <v>5.52</v>
      </c>
      <c r="F374">
        <f t="shared" si="34"/>
        <v>40</v>
      </c>
      <c r="G374">
        <f t="shared" si="35"/>
        <v>0.47997400756143677</v>
      </c>
      <c r="H374">
        <f t="shared" si="36"/>
        <v>2.030255999999997E-4</v>
      </c>
      <c r="I374" s="3">
        <v>0.74439999999999995</v>
      </c>
      <c r="J374" s="3">
        <v>6.6E-3</v>
      </c>
      <c r="K374">
        <f t="shared" si="37"/>
        <v>4.0000000000000041E-6</v>
      </c>
    </row>
    <row r="375" spans="1:11" x14ac:dyDescent="0.2">
      <c r="A375" s="5">
        <v>36.6</v>
      </c>
      <c r="B375" s="3">
        <f t="shared" si="38"/>
        <v>6.2299999999999911E-2</v>
      </c>
      <c r="C375" s="3">
        <f t="shared" si="39"/>
        <v>4.0999999999999995E-3</v>
      </c>
      <c r="D375">
        <f t="shared" si="32"/>
        <v>100</v>
      </c>
      <c r="E375">
        <f t="shared" si="33"/>
        <v>5.52</v>
      </c>
      <c r="F375">
        <f t="shared" si="34"/>
        <v>40</v>
      </c>
      <c r="G375">
        <f t="shared" si="35"/>
        <v>0.50458805923125394</v>
      </c>
      <c r="H375">
        <f t="shared" si="36"/>
        <v>2.0633759999999968E-4</v>
      </c>
      <c r="I375" s="3">
        <v>0.74539999999999995</v>
      </c>
      <c r="J375" s="3">
        <v>6.7999999999999996E-3</v>
      </c>
      <c r="K375">
        <f t="shared" si="37"/>
        <v>3.6900000000000485E-6</v>
      </c>
    </row>
    <row r="376" spans="1:11" x14ac:dyDescent="0.2">
      <c r="A376" s="5">
        <v>36.700000000000003</v>
      </c>
      <c r="B376" s="3">
        <f t="shared" si="38"/>
        <v>6.3199999999999923E-2</v>
      </c>
      <c r="C376" s="3">
        <f t="shared" si="39"/>
        <v>4.0999999999999995E-3</v>
      </c>
      <c r="D376">
        <f t="shared" si="32"/>
        <v>100</v>
      </c>
      <c r="E376">
        <f t="shared" si="33"/>
        <v>5.52</v>
      </c>
      <c r="F376">
        <f t="shared" si="34"/>
        <v>40</v>
      </c>
      <c r="G376">
        <f t="shared" si="35"/>
        <v>0.50458805923125394</v>
      </c>
      <c r="H376">
        <f t="shared" si="36"/>
        <v>2.0931839999999973E-4</v>
      </c>
      <c r="I376" s="3">
        <v>0.74629999999999996</v>
      </c>
      <c r="J376" s="3">
        <v>6.7999999999999996E-3</v>
      </c>
      <c r="K376">
        <f t="shared" si="37"/>
        <v>2.8700000000001385E-6</v>
      </c>
    </row>
    <row r="377" spans="1:11" x14ac:dyDescent="0.2">
      <c r="A377" s="5">
        <v>36.799999999999997</v>
      </c>
      <c r="B377" s="3">
        <f t="shared" si="38"/>
        <v>6.3899999999999957E-2</v>
      </c>
      <c r="C377" s="3">
        <f t="shared" si="39"/>
        <v>4.0999999999999995E-3</v>
      </c>
      <c r="D377">
        <f t="shared" si="32"/>
        <v>100</v>
      </c>
      <c r="E377">
        <f t="shared" si="33"/>
        <v>5.52</v>
      </c>
      <c r="F377">
        <f t="shared" si="34"/>
        <v>40</v>
      </c>
      <c r="G377">
        <f t="shared" si="35"/>
        <v>0.50458805923125394</v>
      </c>
      <c r="H377">
        <f t="shared" si="36"/>
        <v>2.1163679999999983E-4</v>
      </c>
      <c r="I377" s="3">
        <v>0.747</v>
      </c>
      <c r="J377" s="3">
        <v>6.7999999999999996E-3</v>
      </c>
      <c r="K377">
        <f t="shared" si="37"/>
        <v>3.6900000000000485E-6</v>
      </c>
    </row>
    <row r="378" spans="1:11" x14ac:dyDescent="0.2">
      <c r="A378" s="5">
        <v>36.9</v>
      </c>
      <c r="B378" s="3">
        <f t="shared" si="38"/>
        <v>6.4799999999999969E-2</v>
      </c>
      <c r="C378" s="3">
        <f t="shared" si="39"/>
        <v>4.0999999999999995E-3</v>
      </c>
      <c r="D378">
        <f t="shared" si="32"/>
        <v>100</v>
      </c>
      <c r="E378">
        <f t="shared" si="33"/>
        <v>5.52</v>
      </c>
      <c r="F378">
        <f t="shared" si="34"/>
        <v>40</v>
      </c>
      <c r="G378">
        <f t="shared" si="35"/>
        <v>0.50458805923125394</v>
      </c>
      <c r="H378">
        <f t="shared" si="36"/>
        <v>2.1461759999999989E-4</v>
      </c>
      <c r="I378" s="3">
        <v>0.74790000000000001</v>
      </c>
      <c r="J378" s="3">
        <v>6.7999999999999996E-3</v>
      </c>
      <c r="K378">
        <f t="shared" si="37"/>
        <v>3.8250000000000506E-6</v>
      </c>
    </row>
    <row r="379" spans="1:11" x14ac:dyDescent="0.2">
      <c r="A379" s="5">
        <v>37</v>
      </c>
      <c r="B379" s="3">
        <f t="shared" si="38"/>
        <v>6.5699999999999981E-2</v>
      </c>
      <c r="C379" s="3">
        <f t="shared" si="39"/>
        <v>4.4000000000000003E-3</v>
      </c>
      <c r="D379">
        <f t="shared" si="32"/>
        <v>100</v>
      </c>
      <c r="E379">
        <f t="shared" si="33"/>
        <v>5.52</v>
      </c>
      <c r="F379">
        <f t="shared" si="34"/>
        <v>40</v>
      </c>
      <c r="G379">
        <f t="shared" si="35"/>
        <v>0.54150913673597989</v>
      </c>
      <c r="H379">
        <f t="shared" si="36"/>
        <v>2.1759839999999992E-4</v>
      </c>
      <c r="I379" s="3">
        <v>0.74880000000000002</v>
      </c>
      <c r="J379" s="3">
        <v>7.1000000000000004E-3</v>
      </c>
      <c r="K379">
        <f t="shared" si="37"/>
        <v>3.115000000000151E-6</v>
      </c>
    </row>
    <row r="380" spans="1:11" x14ac:dyDescent="0.2">
      <c r="A380" s="5">
        <v>37.1</v>
      </c>
      <c r="B380" s="3">
        <f t="shared" si="38"/>
        <v>6.6400000000000015E-2</v>
      </c>
      <c r="C380" s="3">
        <f t="shared" si="39"/>
        <v>4.4999999999999997E-3</v>
      </c>
      <c r="D380">
        <f t="shared" si="32"/>
        <v>100</v>
      </c>
      <c r="E380">
        <f t="shared" si="33"/>
        <v>5.52</v>
      </c>
      <c r="F380">
        <f t="shared" si="34"/>
        <v>40</v>
      </c>
      <c r="G380">
        <f t="shared" si="35"/>
        <v>0.5538161625708885</v>
      </c>
      <c r="H380">
        <f t="shared" si="36"/>
        <v>2.1991680000000002E-4</v>
      </c>
      <c r="I380" s="3">
        <v>0.74950000000000006</v>
      </c>
      <c r="J380" s="3">
        <v>7.1999999999999998E-3</v>
      </c>
      <c r="K380">
        <f t="shared" si="37"/>
        <v>3.0799999999996605E-6</v>
      </c>
    </row>
    <row r="381" spans="1:11" x14ac:dyDescent="0.2">
      <c r="A381" s="5">
        <v>37.200000000000003</v>
      </c>
      <c r="B381" s="3">
        <f t="shared" si="38"/>
        <v>6.7099999999999937E-2</v>
      </c>
      <c r="C381" s="3">
        <f t="shared" si="39"/>
        <v>4.3E-3</v>
      </c>
      <c r="D381">
        <f t="shared" si="32"/>
        <v>100</v>
      </c>
      <c r="E381">
        <f t="shared" si="33"/>
        <v>5.52</v>
      </c>
      <c r="F381">
        <f t="shared" si="34"/>
        <v>40</v>
      </c>
      <c r="G381">
        <f t="shared" si="35"/>
        <v>0.52920211090107128</v>
      </c>
      <c r="H381">
        <f t="shared" si="36"/>
        <v>2.2223519999999976E-4</v>
      </c>
      <c r="I381" s="3">
        <v>0.75019999999999998</v>
      </c>
      <c r="J381" s="3">
        <v>7.0000000000000001E-3</v>
      </c>
      <c r="K381">
        <f t="shared" si="37"/>
        <v>4.450000000000004E-6</v>
      </c>
    </row>
    <row r="382" spans="1:11" x14ac:dyDescent="0.2">
      <c r="A382" s="5">
        <v>37.299999999999997</v>
      </c>
      <c r="B382" s="3">
        <f t="shared" si="38"/>
        <v>6.8099999999999938E-2</v>
      </c>
      <c r="C382" s="3">
        <f t="shared" si="39"/>
        <v>4.5999999999999999E-3</v>
      </c>
      <c r="D382">
        <f t="shared" si="32"/>
        <v>100</v>
      </c>
      <c r="E382">
        <f t="shared" si="33"/>
        <v>5.52</v>
      </c>
      <c r="F382">
        <f t="shared" si="34"/>
        <v>40</v>
      </c>
      <c r="G382">
        <f t="shared" si="35"/>
        <v>0.56612318840579723</v>
      </c>
      <c r="H382">
        <f t="shared" si="36"/>
        <v>2.2554719999999978E-4</v>
      </c>
      <c r="I382" s="3">
        <v>0.75119999999999998</v>
      </c>
      <c r="J382" s="3">
        <v>7.3000000000000001E-3</v>
      </c>
      <c r="K382">
        <f t="shared" si="37"/>
        <v>4.095000000000054E-6</v>
      </c>
    </row>
    <row r="383" spans="1:11" x14ac:dyDescent="0.2">
      <c r="A383" s="5">
        <v>37.4</v>
      </c>
      <c r="B383" s="3">
        <f t="shared" si="38"/>
        <v>6.899999999999995E-2</v>
      </c>
      <c r="C383" s="3">
        <f t="shared" si="39"/>
        <v>4.4999999999999997E-3</v>
      </c>
      <c r="D383">
        <f t="shared" si="32"/>
        <v>100</v>
      </c>
      <c r="E383">
        <f t="shared" si="33"/>
        <v>5.52</v>
      </c>
      <c r="F383">
        <f t="shared" si="34"/>
        <v>40</v>
      </c>
      <c r="G383">
        <f t="shared" si="35"/>
        <v>0.5538161625708885</v>
      </c>
      <c r="H383">
        <f t="shared" si="36"/>
        <v>2.2852799999999979E-4</v>
      </c>
      <c r="I383" s="3">
        <v>0.75209999999999999</v>
      </c>
      <c r="J383" s="3">
        <v>7.1999999999999998E-3</v>
      </c>
      <c r="K383">
        <f t="shared" si="37"/>
        <v>2.700000000000202E-6</v>
      </c>
    </row>
    <row r="384" spans="1:11" x14ac:dyDescent="0.2">
      <c r="A384" s="5">
        <v>37.5</v>
      </c>
      <c r="B384" s="3">
        <f t="shared" si="38"/>
        <v>6.9599999999999995E-2</v>
      </c>
      <c r="C384" s="3">
        <f t="shared" si="39"/>
        <v>4.4999999999999997E-3</v>
      </c>
      <c r="D384">
        <f t="shared" si="32"/>
        <v>100</v>
      </c>
      <c r="E384">
        <f t="shared" si="33"/>
        <v>5.52</v>
      </c>
      <c r="F384">
        <f t="shared" si="34"/>
        <v>40</v>
      </c>
      <c r="G384">
        <f t="shared" si="35"/>
        <v>0.5538161625708885</v>
      </c>
      <c r="H384">
        <f t="shared" si="36"/>
        <v>2.3051519999999997E-4</v>
      </c>
      <c r="I384" s="3">
        <v>0.75270000000000004</v>
      </c>
      <c r="J384" s="3">
        <v>7.1999999999999998E-3</v>
      </c>
      <c r="K384">
        <f t="shared" si="37"/>
        <v>4.5500000000000039E-6</v>
      </c>
    </row>
    <row r="385" spans="1:11" x14ac:dyDescent="0.2">
      <c r="A385" s="5">
        <v>37.6</v>
      </c>
      <c r="B385" s="3">
        <f t="shared" si="38"/>
        <v>7.0599999999999996E-2</v>
      </c>
      <c r="C385" s="3">
        <f t="shared" si="39"/>
        <v>4.5999999999999999E-3</v>
      </c>
      <c r="D385">
        <f t="shared" si="32"/>
        <v>100</v>
      </c>
      <c r="E385">
        <f t="shared" si="33"/>
        <v>5.52</v>
      </c>
      <c r="F385">
        <f t="shared" si="34"/>
        <v>40</v>
      </c>
      <c r="G385">
        <f t="shared" si="35"/>
        <v>0.56612318840579723</v>
      </c>
      <c r="H385">
        <f t="shared" si="36"/>
        <v>2.338272E-4</v>
      </c>
      <c r="I385" s="3">
        <v>0.75370000000000004</v>
      </c>
      <c r="J385" s="3">
        <v>7.3000000000000001E-3</v>
      </c>
      <c r="K385">
        <f t="shared" si="37"/>
        <v>4.5000000000000043E-6</v>
      </c>
    </row>
    <row r="386" spans="1:11" x14ac:dyDescent="0.2">
      <c r="A386" s="5">
        <v>37.700000000000003</v>
      </c>
      <c r="B386" s="3">
        <f t="shared" si="38"/>
        <v>7.1599999999999997E-2</v>
      </c>
      <c r="C386" s="3">
        <f t="shared" si="39"/>
        <v>4.4000000000000003E-3</v>
      </c>
      <c r="D386">
        <f t="shared" si="32"/>
        <v>100</v>
      </c>
      <c r="E386">
        <f t="shared" si="33"/>
        <v>5.52</v>
      </c>
      <c r="F386">
        <f t="shared" si="34"/>
        <v>40</v>
      </c>
      <c r="G386">
        <f t="shared" si="35"/>
        <v>0.54150913673597989</v>
      </c>
      <c r="H386">
        <f t="shared" si="36"/>
        <v>2.3713919999999997E-4</v>
      </c>
      <c r="I386" s="3">
        <v>0.75470000000000004</v>
      </c>
      <c r="J386" s="3">
        <v>7.1000000000000004E-3</v>
      </c>
      <c r="K386">
        <f t="shared" si="37"/>
        <v>2.7599999999996962E-6</v>
      </c>
    </row>
    <row r="387" spans="1:11" x14ac:dyDescent="0.2">
      <c r="A387" s="5">
        <v>37.799999999999997</v>
      </c>
      <c r="B387" s="3">
        <f t="shared" si="38"/>
        <v>7.2199999999999931E-2</v>
      </c>
      <c r="C387" s="3">
        <f t="shared" si="39"/>
        <v>4.7999999999999996E-3</v>
      </c>
      <c r="D387">
        <f t="shared" si="32"/>
        <v>100</v>
      </c>
      <c r="E387">
        <f t="shared" si="33"/>
        <v>5.52</v>
      </c>
      <c r="F387">
        <f t="shared" si="34"/>
        <v>40</v>
      </c>
      <c r="G387">
        <f t="shared" si="35"/>
        <v>0.59073724007561446</v>
      </c>
      <c r="H387">
        <f t="shared" si="36"/>
        <v>2.3912639999999974E-4</v>
      </c>
      <c r="I387" s="3">
        <v>0.75529999999999997</v>
      </c>
      <c r="J387" s="3">
        <v>7.4999999999999997E-3</v>
      </c>
      <c r="K387">
        <f t="shared" si="37"/>
        <v>3.3250000000001613E-6</v>
      </c>
    </row>
    <row r="388" spans="1:11" x14ac:dyDescent="0.2">
      <c r="A388" s="5">
        <v>37.9</v>
      </c>
      <c r="B388" s="3">
        <f t="shared" si="38"/>
        <v>7.2899999999999965E-2</v>
      </c>
      <c r="C388" s="3">
        <f t="shared" si="39"/>
        <v>4.7000000000000002E-3</v>
      </c>
      <c r="D388">
        <f t="shared" si="32"/>
        <v>100</v>
      </c>
      <c r="E388">
        <f t="shared" si="33"/>
        <v>5.52</v>
      </c>
      <c r="F388">
        <f t="shared" si="34"/>
        <v>40</v>
      </c>
      <c r="G388">
        <f t="shared" si="35"/>
        <v>0.57843021424070595</v>
      </c>
      <c r="H388">
        <f t="shared" si="36"/>
        <v>2.4144479999999989E-4</v>
      </c>
      <c r="I388" s="3">
        <v>0.75600000000000001</v>
      </c>
      <c r="J388" s="3">
        <v>7.4000000000000003E-3</v>
      </c>
      <c r="K388">
        <f t="shared" si="37"/>
        <v>4.2750000000000565E-6</v>
      </c>
    </row>
    <row r="389" spans="1:11" x14ac:dyDescent="0.2">
      <c r="A389" s="5">
        <v>38</v>
      </c>
      <c r="B389" s="3">
        <f t="shared" si="38"/>
        <v>7.3799999999999977E-2</v>
      </c>
      <c r="C389" s="3">
        <f t="shared" si="39"/>
        <v>4.7999999999999996E-3</v>
      </c>
      <c r="D389">
        <f t="shared" si="32"/>
        <v>100</v>
      </c>
      <c r="E389">
        <f t="shared" si="33"/>
        <v>5.52</v>
      </c>
      <c r="F389">
        <f t="shared" si="34"/>
        <v>40</v>
      </c>
      <c r="G389">
        <f t="shared" si="35"/>
        <v>0.59073724007561446</v>
      </c>
      <c r="H389">
        <f t="shared" si="36"/>
        <v>2.4442559999999987E-4</v>
      </c>
      <c r="I389" s="3">
        <v>0.75690000000000002</v>
      </c>
      <c r="J389" s="3">
        <v>7.4999999999999997E-3</v>
      </c>
      <c r="K389">
        <f t="shared" si="37"/>
        <v>5.3899999999999501E-6</v>
      </c>
    </row>
    <row r="390" spans="1:11" x14ac:dyDescent="0.2">
      <c r="A390" s="5">
        <v>38.1</v>
      </c>
      <c r="B390" s="3">
        <f t="shared" si="38"/>
        <v>7.4899999999999967E-2</v>
      </c>
      <c r="C390" s="3">
        <f t="shared" si="39"/>
        <v>5.0000000000000001E-3</v>
      </c>
      <c r="D390">
        <f t="shared" si="32"/>
        <v>100</v>
      </c>
      <c r="E390">
        <f t="shared" si="33"/>
        <v>5.52</v>
      </c>
      <c r="F390">
        <f t="shared" si="34"/>
        <v>40</v>
      </c>
      <c r="G390">
        <f t="shared" si="35"/>
        <v>0.61535129174543168</v>
      </c>
      <c r="H390">
        <f t="shared" si="36"/>
        <v>2.4806879999999989E-4</v>
      </c>
      <c r="I390" s="3">
        <v>0.75800000000000001</v>
      </c>
      <c r="J390" s="3">
        <v>7.7000000000000002E-3</v>
      </c>
      <c r="K390">
        <f t="shared" si="37"/>
        <v>3.5000000000001698E-6</v>
      </c>
    </row>
    <row r="391" spans="1:11" x14ac:dyDescent="0.2">
      <c r="A391" s="5">
        <v>38.200000000000003</v>
      </c>
      <c r="B391" s="3">
        <f t="shared" si="38"/>
        <v>7.5600000000000001E-2</v>
      </c>
      <c r="C391" s="3">
        <f t="shared" si="39"/>
        <v>5.0000000000000001E-3</v>
      </c>
      <c r="D391">
        <f t="shared" si="32"/>
        <v>100</v>
      </c>
      <c r="E391">
        <f t="shared" si="33"/>
        <v>5.52</v>
      </c>
      <c r="F391">
        <f t="shared" si="34"/>
        <v>40</v>
      </c>
      <c r="G391">
        <f t="shared" si="35"/>
        <v>0.61535129174543168</v>
      </c>
      <c r="H391">
        <f t="shared" si="36"/>
        <v>2.5038719999999999E-4</v>
      </c>
      <c r="I391" s="3">
        <v>0.75870000000000004</v>
      </c>
      <c r="J391" s="3">
        <v>7.7000000000000002E-3</v>
      </c>
      <c r="K391">
        <f t="shared" si="37"/>
        <v>4.5450000000000598E-6</v>
      </c>
    </row>
    <row r="392" spans="1:11" x14ac:dyDescent="0.2">
      <c r="A392" s="5">
        <v>38.299999999999997</v>
      </c>
      <c r="B392" s="3">
        <f t="shared" si="38"/>
        <v>7.6500000000000012E-2</v>
      </c>
      <c r="C392" s="3">
        <f t="shared" si="39"/>
        <v>5.0999999999999995E-3</v>
      </c>
      <c r="D392">
        <f t="shared" si="32"/>
        <v>100</v>
      </c>
      <c r="E392">
        <f t="shared" si="33"/>
        <v>5.52</v>
      </c>
      <c r="F392">
        <f t="shared" si="34"/>
        <v>40</v>
      </c>
      <c r="G392">
        <f t="shared" si="35"/>
        <v>0.6276583175803403</v>
      </c>
      <c r="H392">
        <f t="shared" si="36"/>
        <v>2.5336800000000002E-4</v>
      </c>
      <c r="I392" s="3">
        <v>0.75960000000000005</v>
      </c>
      <c r="J392" s="3">
        <v>7.7999999999999996E-3</v>
      </c>
      <c r="K392">
        <f t="shared" si="37"/>
        <v>4.5899999999994944E-6</v>
      </c>
    </row>
    <row r="393" spans="1:11" x14ac:dyDescent="0.2">
      <c r="A393" s="5">
        <v>38.4</v>
      </c>
      <c r="B393" s="3">
        <f t="shared" si="38"/>
        <v>7.7399999999999913E-2</v>
      </c>
      <c r="C393" s="3">
        <f t="shared" si="39"/>
        <v>5.0999999999999995E-3</v>
      </c>
      <c r="D393">
        <f t="shared" si="32"/>
        <v>100</v>
      </c>
      <c r="E393">
        <f t="shared" si="33"/>
        <v>5.52</v>
      </c>
      <c r="F393">
        <f t="shared" si="34"/>
        <v>40</v>
      </c>
      <c r="G393">
        <f t="shared" si="35"/>
        <v>0.6276583175803403</v>
      </c>
      <c r="H393">
        <f t="shared" si="36"/>
        <v>2.5634879999999967E-4</v>
      </c>
      <c r="I393" s="3">
        <v>0.76049999999999995</v>
      </c>
      <c r="J393" s="3">
        <v>7.7999999999999996E-3</v>
      </c>
      <c r="K393">
        <f t="shared" si="37"/>
        <v>3.5700000000001725E-6</v>
      </c>
    </row>
    <row r="394" spans="1:11" x14ac:dyDescent="0.2">
      <c r="A394" s="5">
        <v>38.5</v>
      </c>
      <c r="B394" s="3">
        <f t="shared" si="38"/>
        <v>7.8099999999999947E-2</v>
      </c>
      <c r="C394" s="3">
        <f t="shared" si="39"/>
        <v>5.0999999999999995E-3</v>
      </c>
      <c r="D394">
        <f t="shared" ref="D394:D457" si="40">$E$4</f>
        <v>100</v>
      </c>
      <c r="E394">
        <f t="shared" ref="E394:E457" si="41">$F$4</f>
        <v>5.52</v>
      </c>
      <c r="F394">
        <f t="shared" ref="F394:F457" si="42">$G$4</f>
        <v>40</v>
      </c>
      <c r="G394">
        <f t="shared" ref="G394:G457" si="43">3*C394*D394*1000/(2*F394*E394^2)</f>
        <v>0.6276583175803403</v>
      </c>
      <c r="H394">
        <f t="shared" ref="H394:H457" si="44">6*B394*E394/(D394^2)</f>
        <v>2.5866719999999977E-4</v>
      </c>
      <c r="I394" s="3">
        <v>0.76119999999999999</v>
      </c>
      <c r="J394" s="3">
        <v>7.7999999999999996E-3</v>
      </c>
      <c r="K394">
        <f t="shared" ref="K394:K457" si="45">(C395+C394)/2*(B395-B394)</f>
        <v>3.6050000000001747E-6</v>
      </c>
    </row>
    <row r="395" spans="1:11" x14ac:dyDescent="0.2">
      <c r="A395" s="5">
        <v>38.6</v>
      </c>
      <c r="B395" s="3">
        <f t="shared" si="38"/>
        <v>7.8799999999999981E-2</v>
      </c>
      <c r="C395" s="3">
        <f t="shared" si="39"/>
        <v>5.2000000000000006E-3</v>
      </c>
      <c r="D395">
        <f t="shared" si="40"/>
        <v>100</v>
      </c>
      <c r="E395">
        <f t="shared" si="41"/>
        <v>5.52</v>
      </c>
      <c r="F395">
        <f t="shared" si="42"/>
        <v>40</v>
      </c>
      <c r="G395">
        <f t="shared" si="43"/>
        <v>0.63996534341524913</v>
      </c>
      <c r="H395">
        <f t="shared" si="44"/>
        <v>2.6098559999999992E-4</v>
      </c>
      <c r="I395" s="3">
        <v>0.76190000000000002</v>
      </c>
      <c r="J395" s="3">
        <v>7.9000000000000008E-3</v>
      </c>
      <c r="K395">
        <f t="shared" si="45"/>
        <v>4.5450000000000607E-6</v>
      </c>
    </row>
    <row r="396" spans="1:11" x14ac:dyDescent="0.2">
      <c r="A396" s="5">
        <v>38.700000000000003</v>
      </c>
      <c r="B396" s="3">
        <f t="shared" si="38"/>
        <v>7.9699999999999993E-2</v>
      </c>
      <c r="C396" s="3">
        <f t="shared" si="39"/>
        <v>4.8999999999999998E-3</v>
      </c>
      <c r="D396">
        <f t="shared" si="40"/>
        <v>100</v>
      </c>
      <c r="E396">
        <f t="shared" si="41"/>
        <v>5.52</v>
      </c>
      <c r="F396">
        <f t="shared" si="42"/>
        <v>40</v>
      </c>
      <c r="G396">
        <f t="shared" si="43"/>
        <v>0.60304426591052307</v>
      </c>
      <c r="H396">
        <f t="shared" si="44"/>
        <v>2.639664E-4</v>
      </c>
      <c r="I396" s="3">
        <v>0.76280000000000003</v>
      </c>
      <c r="J396" s="3">
        <v>7.6E-3</v>
      </c>
      <c r="K396">
        <f t="shared" si="45"/>
        <v>4.0399999999995556E-6</v>
      </c>
    </row>
    <row r="397" spans="1:11" x14ac:dyDescent="0.2">
      <c r="A397" s="5">
        <v>38.799999999999997</v>
      </c>
      <c r="B397" s="3">
        <f t="shared" si="38"/>
        <v>8.0499999999999905E-2</v>
      </c>
      <c r="C397" s="3">
        <f t="shared" si="39"/>
        <v>5.2000000000000006E-3</v>
      </c>
      <c r="D397">
        <f t="shared" si="40"/>
        <v>100</v>
      </c>
      <c r="E397">
        <f t="shared" si="41"/>
        <v>5.52</v>
      </c>
      <c r="F397">
        <f t="shared" si="42"/>
        <v>40</v>
      </c>
      <c r="G397">
        <f t="shared" si="43"/>
        <v>0.63996534341524913</v>
      </c>
      <c r="H397">
        <f t="shared" si="44"/>
        <v>2.6661599999999963E-4</v>
      </c>
      <c r="I397" s="3">
        <v>0.76359999999999995</v>
      </c>
      <c r="J397" s="3">
        <v>7.9000000000000008E-3</v>
      </c>
      <c r="K397">
        <f t="shared" si="45"/>
        <v>4.2000000000001207E-6</v>
      </c>
    </row>
    <row r="398" spans="1:11" x14ac:dyDescent="0.2">
      <c r="A398" s="5">
        <v>38.9</v>
      </c>
      <c r="B398" s="3">
        <f t="shared" si="38"/>
        <v>8.1299999999999928E-2</v>
      </c>
      <c r="C398" s="3">
        <f t="shared" si="39"/>
        <v>5.3E-3</v>
      </c>
      <c r="D398">
        <f t="shared" si="40"/>
        <v>100</v>
      </c>
      <c r="E398">
        <f t="shared" si="41"/>
        <v>5.52</v>
      </c>
      <c r="F398">
        <f t="shared" si="42"/>
        <v>40</v>
      </c>
      <c r="G398">
        <f t="shared" si="43"/>
        <v>0.65227236925015764</v>
      </c>
      <c r="H398">
        <f t="shared" si="44"/>
        <v>2.6926559999999975E-4</v>
      </c>
      <c r="I398" s="3">
        <v>0.76439999999999997</v>
      </c>
      <c r="J398" s="3">
        <v>8.0000000000000002E-3</v>
      </c>
      <c r="K398">
        <f t="shared" si="45"/>
        <v>4.1200000000001181E-6</v>
      </c>
    </row>
    <row r="399" spans="1:11" x14ac:dyDescent="0.2">
      <c r="A399" s="5">
        <v>39</v>
      </c>
      <c r="B399" s="3">
        <f t="shared" si="38"/>
        <v>8.2099999999999951E-2</v>
      </c>
      <c r="C399" s="3">
        <f t="shared" si="39"/>
        <v>5.0000000000000001E-3</v>
      </c>
      <c r="D399">
        <f t="shared" si="40"/>
        <v>100</v>
      </c>
      <c r="E399">
        <f t="shared" si="41"/>
        <v>5.52</v>
      </c>
      <c r="F399">
        <f t="shared" si="42"/>
        <v>40</v>
      </c>
      <c r="G399">
        <f t="shared" si="43"/>
        <v>0.61535129174543168</v>
      </c>
      <c r="H399">
        <f t="shared" si="44"/>
        <v>2.7191519999999981E-4</v>
      </c>
      <c r="I399" s="3">
        <v>0.76519999999999999</v>
      </c>
      <c r="J399" s="3">
        <v>7.7000000000000002E-3</v>
      </c>
      <c r="K399">
        <f t="shared" si="45"/>
        <v>6.0599999999998929E-6</v>
      </c>
    </row>
    <row r="400" spans="1:11" x14ac:dyDescent="0.2">
      <c r="A400" s="5">
        <v>39.1</v>
      </c>
      <c r="B400" s="3">
        <f t="shared" si="38"/>
        <v>8.329999999999993E-2</v>
      </c>
      <c r="C400" s="3">
        <f t="shared" si="39"/>
        <v>5.0999999999999995E-3</v>
      </c>
      <c r="D400">
        <f t="shared" si="40"/>
        <v>100</v>
      </c>
      <c r="E400">
        <f t="shared" si="41"/>
        <v>5.52</v>
      </c>
      <c r="F400">
        <f t="shared" si="42"/>
        <v>40</v>
      </c>
      <c r="G400">
        <f t="shared" si="43"/>
        <v>0.6276583175803403</v>
      </c>
      <c r="H400">
        <f t="shared" si="44"/>
        <v>2.7588959999999974E-4</v>
      </c>
      <c r="I400" s="3">
        <v>0.76639999999999997</v>
      </c>
      <c r="J400" s="3">
        <v>7.7999999999999996E-3</v>
      </c>
      <c r="K400">
        <f t="shared" si="45"/>
        <v>3.6750000000001778E-6</v>
      </c>
    </row>
    <row r="401" spans="1:11" x14ac:dyDescent="0.2">
      <c r="A401" s="5">
        <v>39.200000000000003</v>
      </c>
      <c r="B401" s="3">
        <f t="shared" si="38"/>
        <v>8.3999999999999964E-2</v>
      </c>
      <c r="C401" s="3">
        <f t="shared" si="39"/>
        <v>5.3999999999999994E-3</v>
      </c>
      <c r="D401">
        <f t="shared" si="40"/>
        <v>100</v>
      </c>
      <c r="E401">
        <f t="shared" si="41"/>
        <v>5.52</v>
      </c>
      <c r="F401">
        <f t="shared" si="42"/>
        <v>40</v>
      </c>
      <c r="G401">
        <f t="shared" si="43"/>
        <v>0.66457939508506614</v>
      </c>
      <c r="H401">
        <f t="shared" si="44"/>
        <v>2.782079999999999E-4</v>
      </c>
      <c r="I401" s="3">
        <v>0.7671</v>
      </c>
      <c r="J401" s="3">
        <v>8.0999999999999996E-3</v>
      </c>
      <c r="K401">
        <f t="shared" si="45"/>
        <v>3.2400000000002421E-6</v>
      </c>
    </row>
    <row r="402" spans="1:11" x14ac:dyDescent="0.2">
      <c r="A402" s="5">
        <v>39.299999999999997</v>
      </c>
      <c r="B402" s="3">
        <f t="shared" si="38"/>
        <v>8.4600000000000009E-2</v>
      </c>
      <c r="C402" s="3">
        <f t="shared" si="39"/>
        <v>5.3999999999999994E-3</v>
      </c>
      <c r="D402">
        <f t="shared" si="40"/>
        <v>100</v>
      </c>
      <c r="E402">
        <f t="shared" si="41"/>
        <v>5.52</v>
      </c>
      <c r="F402">
        <f t="shared" si="42"/>
        <v>40</v>
      </c>
      <c r="G402">
        <f t="shared" si="43"/>
        <v>0.66457939508506614</v>
      </c>
      <c r="H402">
        <f t="shared" si="44"/>
        <v>2.8019520000000002E-4</v>
      </c>
      <c r="I402" s="3">
        <v>0.76770000000000005</v>
      </c>
      <c r="J402" s="3">
        <v>8.0999999999999996E-3</v>
      </c>
      <c r="K402">
        <f t="shared" si="45"/>
        <v>4.8149999999994694E-6</v>
      </c>
    </row>
    <row r="403" spans="1:11" x14ac:dyDescent="0.2">
      <c r="A403" s="5">
        <v>39.4</v>
      </c>
      <c r="B403" s="3">
        <f t="shared" si="38"/>
        <v>8.5499999999999909E-2</v>
      </c>
      <c r="C403" s="3">
        <f t="shared" si="39"/>
        <v>5.3E-3</v>
      </c>
      <c r="D403">
        <f t="shared" si="40"/>
        <v>100</v>
      </c>
      <c r="E403">
        <f t="shared" si="41"/>
        <v>5.52</v>
      </c>
      <c r="F403">
        <f t="shared" si="42"/>
        <v>40</v>
      </c>
      <c r="G403">
        <f t="shared" si="43"/>
        <v>0.65227236925015764</v>
      </c>
      <c r="H403">
        <f t="shared" si="44"/>
        <v>2.8317599999999968E-4</v>
      </c>
      <c r="I403" s="3">
        <v>0.76859999999999995</v>
      </c>
      <c r="J403" s="3">
        <v>8.0000000000000002E-3</v>
      </c>
      <c r="K403">
        <f t="shared" si="45"/>
        <v>5.8850000000005391E-6</v>
      </c>
    </row>
    <row r="404" spans="1:11" x14ac:dyDescent="0.2">
      <c r="A404" s="5">
        <v>39.5</v>
      </c>
      <c r="B404" s="3">
        <f t="shared" si="38"/>
        <v>8.660000000000001E-2</v>
      </c>
      <c r="C404" s="3">
        <f t="shared" si="39"/>
        <v>5.3999999999999994E-3</v>
      </c>
      <c r="D404">
        <f t="shared" si="40"/>
        <v>100</v>
      </c>
      <c r="E404">
        <f t="shared" si="41"/>
        <v>5.52</v>
      </c>
      <c r="F404">
        <f t="shared" si="42"/>
        <v>40</v>
      </c>
      <c r="G404">
        <f t="shared" si="43"/>
        <v>0.66457939508506614</v>
      </c>
      <c r="H404">
        <f t="shared" si="44"/>
        <v>2.8681920000000002E-4</v>
      </c>
      <c r="I404" s="3">
        <v>0.76970000000000005</v>
      </c>
      <c r="J404" s="3">
        <v>8.0999999999999996E-3</v>
      </c>
      <c r="K404">
        <f t="shared" si="45"/>
        <v>3.8849999999995715E-6</v>
      </c>
    </row>
    <row r="405" spans="1:11" x14ac:dyDescent="0.2">
      <c r="A405" s="5">
        <v>39.6</v>
      </c>
      <c r="B405" s="3">
        <f t="shared" si="38"/>
        <v>8.7299999999999933E-2</v>
      </c>
      <c r="C405" s="3">
        <f t="shared" si="39"/>
        <v>5.6999999999999993E-3</v>
      </c>
      <c r="D405">
        <f t="shared" si="40"/>
        <v>100</v>
      </c>
      <c r="E405">
        <f t="shared" si="41"/>
        <v>5.52</v>
      </c>
      <c r="F405">
        <f t="shared" si="42"/>
        <v>40</v>
      </c>
      <c r="G405">
        <f t="shared" si="43"/>
        <v>0.70150047258979209</v>
      </c>
      <c r="H405">
        <f t="shared" si="44"/>
        <v>2.8913759999999974E-4</v>
      </c>
      <c r="I405" s="3">
        <v>0.77039999999999997</v>
      </c>
      <c r="J405" s="3">
        <v>8.3999999999999995E-3</v>
      </c>
      <c r="K405">
        <f t="shared" si="45"/>
        <v>3.990000000000193E-6</v>
      </c>
    </row>
    <row r="406" spans="1:11" x14ac:dyDescent="0.2">
      <c r="A406" s="5">
        <v>39.700000000000003</v>
      </c>
      <c r="B406" s="3">
        <f t="shared" si="38"/>
        <v>8.7999999999999967E-2</v>
      </c>
      <c r="C406" s="3">
        <f t="shared" si="39"/>
        <v>5.6999999999999993E-3</v>
      </c>
      <c r="D406">
        <f t="shared" si="40"/>
        <v>100</v>
      </c>
      <c r="E406">
        <f t="shared" si="41"/>
        <v>5.52</v>
      </c>
      <c r="F406">
        <f t="shared" si="42"/>
        <v>40</v>
      </c>
      <c r="G406">
        <f t="shared" si="43"/>
        <v>0.70150047258979209</v>
      </c>
      <c r="H406">
        <f t="shared" si="44"/>
        <v>2.9145599999999983E-4</v>
      </c>
      <c r="I406" s="3">
        <v>0.77110000000000001</v>
      </c>
      <c r="J406" s="3">
        <v>8.3999999999999995E-3</v>
      </c>
      <c r="K406">
        <f t="shared" si="45"/>
        <v>5.7000000000000047E-6</v>
      </c>
    </row>
    <row r="407" spans="1:11" x14ac:dyDescent="0.2">
      <c r="A407" s="5">
        <v>39.799999999999997</v>
      </c>
      <c r="B407" s="3">
        <f t="shared" si="38"/>
        <v>8.8999999999999968E-2</v>
      </c>
      <c r="C407" s="3">
        <f t="shared" si="39"/>
        <v>5.6999999999999993E-3</v>
      </c>
      <c r="D407">
        <f t="shared" si="40"/>
        <v>100</v>
      </c>
      <c r="E407">
        <f t="shared" si="41"/>
        <v>5.52</v>
      </c>
      <c r="F407">
        <f t="shared" si="42"/>
        <v>40</v>
      </c>
      <c r="G407">
        <f t="shared" si="43"/>
        <v>0.70150047258979209</v>
      </c>
      <c r="H407">
        <f t="shared" si="44"/>
        <v>2.9476799999999989E-4</v>
      </c>
      <c r="I407" s="3">
        <v>0.77210000000000001</v>
      </c>
      <c r="J407" s="3">
        <v>8.3999999999999995E-3</v>
      </c>
      <c r="K407">
        <f t="shared" si="45"/>
        <v>4.5200000000001295E-6</v>
      </c>
    </row>
    <row r="408" spans="1:11" x14ac:dyDescent="0.2">
      <c r="A408" s="5">
        <v>39.9</v>
      </c>
      <c r="B408" s="3">
        <f t="shared" si="38"/>
        <v>8.9799999999999991E-2</v>
      </c>
      <c r="C408" s="3">
        <f t="shared" si="39"/>
        <v>5.5999999999999999E-3</v>
      </c>
      <c r="D408">
        <f t="shared" si="40"/>
        <v>100</v>
      </c>
      <c r="E408">
        <f t="shared" si="41"/>
        <v>5.52</v>
      </c>
      <c r="F408">
        <f t="shared" si="42"/>
        <v>40</v>
      </c>
      <c r="G408">
        <f t="shared" si="43"/>
        <v>0.68919344675488359</v>
      </c>
      <c r="H408">
        <f t="shared" si="44"/>
        <v>2.9741759999999995E-4</v>
      </c>
      <c r="I408" s="3">
        <v>0.77290000000000003</v>
      </c>
      <c r="J408" s="3">
        <v>8.3000000000000001E-3</v>
      </c>
      <c r="K408">
        <f t="shared" si="45"/>
        <v>4.0249999999995566E-6</v>
      </c>
    </row>
    <row r="409" spans="1:11" x14ac:dyDescent="0.2">
      <c r="A409" s="5">
        <v>40</v>
      </c>
      <c r="B409" s="3">
        <f t="shared" si="38"/>
        <v>9.0499999999999914E-2</v>
      </c>
      <c r="C409" s="3">
        <f t="shared" si="39"/>
        <v>5.8999999999999999E-3</v>
      </c>
      <c r="D409">
        <f t="shared" si="40"/>
        <v>100</v>
      </c>
      <c r="E409">
        <f t="shared" si="41"/>
        <v>5.52</v>
      </c>
      <c r="F409">
        <f t="shared" si="42"/>
        <v>40</v>
      </c>
      <c r="G409">
        <f t="shared" si="43"/>
        <v>0.72611452425960943</v>
      </c>
      <c r="H409">
        <f t="shared" si="44"/>
        <v>2.9973599999999967E-4</v>
      </c>
      <c r="I409" s="3">
        <v>0.77359999999999995</v>
      </c>
      <c r="J409" s="3">
        <v>8.6E-3</v>
      </c>
      <c r="K409">
        <f t="shared" si="45"/>
        <v>4.7200000000001352E-6</v>
      </c>
    </row>
    <row r="410" spans="1:11" x14ac:dyDescent="0.2">
      <c r="A410" s="5">
        <v>40.1</v>
      </c>
      <c r="B410" s="3">
        <f t="shared" si="38"/>
        <v>9.1299999999999937E-2</v>
      </c>
      <c r="C410" s="3">
        <f t="shared" si="39"/>
        <v>5.8999999999999999E-3</v>
      </c>
      <c r="D410">
        <f t="shared" si="40"/>
        <v>100</v>
      </c>
      <c r="E410">
        <f t="shared" si="41"/>
        <v>5.52</v>
      </c>
      <c r="F410">
        <f t="shared" si="42"/>
        <v>40</v>
      </c>
      <c r="G410">
        <f t="shared" si="43"/>
        <v>0.72611452425960943</v>
      </c>
      <c r="H410">
        <f t="shared" si="44"/>
        <v>3.0238559999999978E-4</v>
      </c>
      <c r="I410" s="3">
        <v>0.77439999999999998</v>
      </c>
      <c r="J410" s="3">
        <v>8.6E-3</v>
      </c>
      <c r="K410">
        <f t="shared" si="45"/>
        <v>5.8000000000000046E-6</v>
      </c>
    </row>
    <row r="411" spans="1:11" x14ac:dyDescent="0.2">
      <c r="A411" s="5">
        <v>40.200000000000003</v>
      </c>
      <c r="B411" s="3">
        <f t="shared" si="38"/>
        <v>9.2299999999999938E-2</v>
      </c>
      <c r="C411" s="3">
        <f t="shared" si="39"/>
        <v>5.6999999999999993E-3</v>
      </c>
      <c r="D411">
        <f t="shared" si="40"/>
        <v>100</v>
      </c>
      <c r="E411">
        <f t="shared" si="41"/>
        <v>5.52</v>
      </c>
      <c r="F411">
        <f t="shared" si="42"/>
        <v>40</v>
      </c>
      <c r="G411">
        <f t="shared" si="43"/>
        <v>0.70150047258979209</v>
      </c>
      <c r="H411">
        <f t="shared" si="44"/>
        <v>3.0569759999999978E-4</v>
      </c>
      <c r="I411" s="3">
        <v>0.77539999999999998</v>
      </c>
      <c r="J411" s="3">
        <v>8.3999999999999995E-3</v>
      </c>
      <c r="K411">
        <f t="shared" si="45"/>
        <v>4.0250000000001952E-6</v>
      </c>
    </row>
    <row r="412" spans="1:11" x14ac:dyDescent="0.2">
      <c r="A412" s="5">
        <v>40.299999999999997</v>
      </c>
      <c r="B412" s="3">
        <f t="shared" si="38"/>
        <v>9.2999999999999972E-2</v>
      </c>
      <c r="C412" s="3">
        <f t="shared" si="39"/>
        <v>5.8000000000000005E-3</v>
      </c>
      <c r="D412">
        <f t="shared" si="40"/>
        <v>100</v>
      </c>
      <c r="E412">
        <f t="shared" si="41"/>
        <v>5.52</v>
      </c>
      <c r="F412">
        <f t="shared" si="42"/>
        <v>40</v>
      </c>
      <c r="G412">
        <f t="shared" si="43"/>
        <v>0.71380749842470093</v>
      </c>
      <c r="H412">
        <f t="shared" si="44"/>
        <v>3.0801599999999988E-4</v>
      </c>
      <c r="I412" s="3">
        <v>0.77610000000000001</v>
      </c>
      <c r="J412" s="3">
        <v>8.5000000000000006E-3</v>
      </c>
      <c r="K412">
        <f t="shared" si="45"/>
        <v>4.6400000000001335E-6</v>
      </c>
    </row>
    <row r="413" spans="1:11" x14ac:dyDescent="0.2">
      <c r="A413" s="5">
        <v>40.4</v>
      </c>
      <c r="B413" s="3">
        <f t="shared" si="38"/>
        <v>9.3799999999999994E-2</v>
      </c>
      <c r="C413" s="3">
        <f t="shared" si="39"/>
        <v>5.8000000000000005E-3</v>
      </c>
      <c r="D413">
        <f t="shared" si="40"/>
        <v>100</v>
      </c>
      <c r="E413">
        <f t="shared" si="41"/>
        <v>5.52</v>
      </c>
      <c r="F413">
        <f t="shared" si="42"/>
        <v>40</v>
      </c>
      <c r="G413">
        <f t="shared" si="43"/>
        <v>0.71380749842470093</v>
      </c>
      <c r="H413">
        <f t="shared" si="44"/>
        <v>3.1066559999999994E-4</v>
      </c>
      <c r="I413" s="3">
        <v>0.77690000000000003</v>
      </c>
      <c r="J413" s="3">
        <v>8.5000000000000006E-3</v>
      </c>
      <c r="K413">
        <f t="shared" si="45"/>
        <v>6.3799999999999415E-6</v>
      </c>
    </row>
    <row r="414" spans="1:11" x14ac:dyDescent="0.2">
      <c r="A414" s="5">
        <v>40.5</v>
      </c>
      <c r="B414" s="3">
        <f t="shared" si="38"/>
        <v>9.4899999999999984E-2</v>
      </c>
      <c r="C414" s="3">
        <f t="shared" si="39"/>
        <v>5.8000000000000005E-3</v>
      </c>
      <c r="D414">
        <f t="shared" si="40"/>
        <v>100</v>
      </c>
      <c r="E414">
        <f t="shared" si="41"/>
        <v>5.52</v>
      </c>
      <c r="F414">
        <f t="shared" si="42"/>
        <v>40</v>
      </c>
      <c r="G414">
        <f t="shared" si="43"/>
        <v>0.71380749842470093</v>
      </c>
      <c r="H414">
        <f t="shared" si="44"/>
        <v>3.1430879999999991E-4</v>
      </c>
      <c r="I414" s="3">
        <v>0.77800000000000002</v>
      </c>
      <c r="J414" s="3">
        <v>8.5000000000000006E-3</v>
      </c>
      <c r="K414">
        <f t="shared" si="45"/>
        <v>4.6400000000001335E-6</v>
      </c>
    </row>
    <row r="415" spans="1:11" x14ac:dyDescent="0.2">
      <c r="A415" s="5">
        <v>40.6</v>
      </c>
      <c r="B415" s="3">
        <f t="shared" si="38"/>
        <v>9.5700000000000007E-2</v>
      </c>
      <c r="C415" s="3">
        <f t="shared" si="39"/>
        <v>5.8000000000000005E-3</v>
      </c>
      <c r="D415">
        <f t="shared" si="40"/>
        <v>100</v>
      </c>
      <c r="E415">
        <f t="shared" si="41"/>
        <v>5.52</v>
      </c>
      <c r="F415">
        <f t="shared" si="42"/>
        <v>40</v>
      </c>
      <c r="G415">
        <f t="shared" si="43"/>
        <v>0.71380749842470093</v>
      </c>
      <c r="H415">
        <f t="shared" si="44"/>
        <v>3.1695839999999997E-4</v>
      </c>
      <c r="I415" s="3">
        <v>0.77880000000000005</v>
      </c>
      <c r="J415" s="3">
        <v>8.5000000000000006E-3</v>
      </c>
      <c r="K415">
        <f t="shared" si="45"/>
        <v>3.5399999999996099E-6</v>
      </c>
    </row>
    <row r="416" spans="1:11" x14ac:dyDescent="0.2">
      <c r="A416" s="5">
        <v>40.700000000000003</v>
      </c>
      <c r="B416" s="3">
        <f t="shared" si="38"/>
        <v>9.6299999999999941E-2</v>
      </c>
      <c r="C416" s="3">
        <f t="shared" si="39"/>
        <v>5.9999999999999993E-3</v>
      </c>
      <c r="D416">
        <f t="shared" si="40"/>
        <v>100</v>
      </c>
      <c r="E416">
        <f t="shared" si="41"/>
        <v>5.52</v>
      </c>
      <c r="F416">
        <f t="shared" si="42"/>
        <v>40</v>
      </c>
      <c r="G416">
        <f t="shared" si="43"/>
        <v>0.73842155009451793</v>
      </c>
      <c r="H416">
        <f t="shared" si="44"/>
        <v>3.1894559999999977E-4</v>
      </c>
      <c r="I416" s="3">
        <v>0.77939999999999998</v>
      </c>
      <c r="J416" s="3">
        <v>8.6999999999999994E-3</v>
      </c>
      <c r="K416">
        <f t="shared" si="45"/>
        <v>4.8800000000001396E-6</v>
      </c>
    </row>
    <row r="417" spans="1:11" x14ac:dyDescent="0.2">
      <c r="A417" s="5">
        <v>40.799999999999997</v>
      </c>
      <c r="B417" s="3">
        <f t="shared" si="38"/>
        <v>9.7099999999999964E-2</v>
      </c>
      <c r="C417" s="3">
        <f t="shared" si="39"/>
        <v>6.1999999999999998E-3</v>
      </c>
      <c r="D417">
        <f t="shared" si="40"/>
        <v>100</v>
      </c>
      <c r="E417">
        <f t="shared" si="41"/>
        <v>5.52</v>
      </c>
      <c r="F417">
        <f t="shared" si="42"/>
        <v>40</v>
      </c>
      <c r="G417">
        <f t="shared" si="43"/>
        <v>0.76303560176433527</v>
      </c>
      <c r="H417">
        <f t="shared" si="44"/>
        <v>3.2159519999999984E-4</v>
      </c>
      <c r="I417" s="3">
        <v>0.7802</v>
      </c>
      <c r="J417" s="3">
        <v>8.8999999999999999E-3</v>
      </c>
      <c r="K417">
        <f t="shared" si="45"/>
        <v>6.8749999999999359E-6</v>
      </c>
    </row>
    <row r="418" spans="1:11" x14ac:dyDescent="0.2">
      <c r="A418" s="5">
        <v>40.9</v>
      </c>
      <c r="B418" s="3">
        <f t="shared" si="38"/>
        <v>9.8199999999999954E-2</v>
      </c>
      <c r="C418" s="3">
        <f t="shared" si="39"/>
        <v>6.2999999999999992E-3</v>
      </c>
      <c r="D418">
        <f t="shared" si="40"/>
        <v>100</v>
      </c>
      <c r="E418">
        <f t="shared" si="41"/>
        <v>5.52</v>
      </c>
      <c r="F418">
        <f t="shared" si="42"/>
        <v>40</v>
      </c>
      <c r="G418">
        <f t="shared" si="43"/>
        <v>0.77534262759924388</v>
      </c>
      <c r="H418">
        <f t="shared" si="44"/>
        <v>3.2523839999999986E-4</v>
      </c>
      <c r="I418" s="3">
        <v>0.78129999999999999</v>
      </c>
      <c r="J418" s="3">
        <v>8.9999999999999993E-3</v>
      </c>
      <c r="K418">
        <f t="shared" si="45"/>
        <v>5.040000000000144E-6</v>
      </c>
    </row>
    <row r="419" spans="1:11" x14ac:dyDescent="0.2">
      <c r="A419" s="5">
        <v>41</v>
      </c>
      <c r="B419" s="3">
        <f t="shared" si="38"/>
        <v>9.8999999999999977E-2</v>
      </c>
      <c r="C419" s="3">
        <f t="shared" si="39"/>
        <v>6.2999999999999992E-3</v>
      </c>
      <c r="D419">
        <f t="shared" si="40"/>
        <v>100</v>
      </c>
      <c r="E419">
        <f t="shared" si="41"/>
        <v>5.52</v>
      </c>
      <c r="F419">
        <f t="shared" si="42"/>
        <v>40</v>
      </c>
      <c r="G419">
        <f t="shared" si="43"/>
        <v>0.77534262759924388</v>
      </c>
      <c r="H419">
        <f t="shared" si="44"/>
        <v>3.2788799999999992E-4</v>
      </c>
      <c r="I419" s="3">
        <v>0.78210000000000002</v>
      </c>
      <c r="J419" s="3">
        <v>8.9999999999999993E-3</v>
      </c>
      <c r="K419">
        <f t="shared" si="45"/>
        <v>3.7799999999995831E-6</v>
      </c>
    </row>
    <row r="420" spans="1:11" x14ac:dyDescent="0.2">
      <c r="A420" s="5">
        <v>41.1</v>
      </c>
      <c r="B420" s="3">
        <f t="shared" si="38"/>
        <v>9.9599999999999911E-2</v>
      </c>
      <c r="C420" s="3">
        <f t="shared" si="39"/>
        <v>6.2999999999999992E-3</v>
      </c>
      <c r="D420">
        <f t="shared" si="40"/>
        <v>100</v>
      </c>
      <c r="E420">
        <f t="shared" si="41"/>
        <v>5.52</v>
      </c>
      <c r="F420">
        <f t="shared" si="42"/>
        <v>40</v>
      </c>
      <c r="G420">
        <f t="shared" si="43"/>
        <v>0.77534262759924388</v>
      </c>
      <c r="H420">
        <f t="shared" si="44"/>
        <v>3.2987519999999967E-4</v>
      </c>
      <c r="I420" s="3">
        <v>0.78269999999999995</v>
      </c>
      <c r="J420" s="3">
        <v>8.9999999999999993E-3</v>
      </c>
      <c r="K420">
        <f t="shared" si="45"/>
        <v>6.3500000000000053E-6</v>
      </c>
    </row>
    <row r="421" spans="1:11" x14ac:dyDescent="0.2">
      <c r="A421" s="5">
        <v>41.2</v>
      </c>
      <c r="B421" s="3">
        <f t="shared" si="38"/>
        <v>0.10059999999999991</v>
      </c>
      <c r="C421" s="3">
        <f t="shared" si="39"/>
        <v>6.4000000000000003E-3</v>
      </c>
      <c r="D421">
        <f t="shared" si="40"/>
        <v>100</v>
      </c>
      <c r="E421">
        <f t="shared" si="41"/>
        <v>5.52</v>
      </c>
      <c r="F421">
        <f t="shared" si="42"/>
        <v>40</v>
      </c>
      <c r="G421">
        <f t="shared" si="43"/>
        <v>0.78764965343415272</v>
      </c>
      <c r="H421">
        <f t="shared" si="44"/>
        <v>3.3318719999999967E-4</v>
      </c>
      <c r="I421" s="3">
        <v>0.78369999999999995</v>
      </c>
      <c r="J421" s="3">
        <v>9.1000000000000004E-3</v>
      </c>
      <c r="K421">
        <f t="shared" si="45"/>
        <v>5.8050000000000766E-6</v>
      </c>
    </row>
    <row r="422" spans="1:11" x14ac:dyDescent="0.2">
      <c r="A422" s="5">
        <v>41.3</v>
      </c>
      <c r="B422" s="3">
        <f t="shared" si="38"/>
        <v>0.10149999999999992</v>
      </c>
      <c r="C422" s="3">
        <f t="shared" si="39"/>
        <v>6.4999999999999997E-3</v>
      </c>
      <c r="D422">
        <f t="shared" si="40"/>
        <v>100</v>
      </c>
      <c r="E422">
        <f t="shared" si="41"/>
        <v>5.52</v>
      </c>
      <c r="F422">
        <f t="shared" si="42"/>
        <v>40</v>
      </c>
      <c r="G422">
        <f t="shared" si="43"/>
        <v>0.79995667926906122</v>
      </c>
      <c r="H422">
        <f t="shared" si="44"/>
        <v>3.361679999999997E-4</v>
      </c>
      <c r="I422" s="3">
        <v>0.78459999999999996</v>
      </c>
      <c r="J422" s="3">
        <v>9.1999999999999998E-3</v>
      </c>
      <c r="K422">
        <f t="shared" si="45"/>
        <v>4.5150000000002185E-6</v>
      </c>
    </row>
    <row r="423" spans="1:11" x14ac:dyDescent="0.2">
      <c r="A423" s="5">
        <v>41.4</v>
      </c>
      <c r="B423" s="3">
        <f t="shared" si="38"/>
        <v>0.10219999999999996</v>
      </c>
      <c r="C423" s="3">
        <f t="shared" si="39"/>
        <v>6.4000000000000003E-3</v>
      </c>
      <c r="D423">
        <f t="shared" si="40"/>
        <v>100</v>
      </c>
      <c r="E423">
        <f t="shared" si="41"/>
        <v>5.52</v>
      </c>
      <c r="F423">
        <f t="shared" si="42"/>
        <v>40</v>
      </c>
      <c r="G423">
        <f t="shared" si="43"/>
        <v>0.78764965343415272</v>
      </c>
      <c r="H423">
        <f t="shared" si="44"/>
        <v>3.3848639999999985E-4</v>
      </c>
      <c r="I423" s="3">
        <v>0.7853</v>
      </c>
      <c r="J423" s="3">
        <v>9.1000000000000004E-3</v>
      </c>
      <c r="K423">
        <f t="shared" si="45"/>
        <v>5.160000000000148E-6</v>
      </c>
    </row>
    <row r="424" spans="1:11" x14ac:dyDescent="0.2">
      <c r="A424" s="5">
        <v>41.5</v>
      </c>
      <c r="B424" s="3">
        <f t="shared" si="38"/>
        <v>0.10299999999999998</v>
      </c>
      <c r="C424" s="3">
        <f t="shared" si="39"/>
        <v>6.4999999999999997E-3</v>
      </c>
      <c r="D424">
        <f t="shared" si="40"/>
        <v>100</v>
      </c>
      <c r="E424">
        <f t="shared" si="41"/>
        <v>5.52</v>
      </c>
      <c r="F424">
        <f t="shared" si="42"/>
        <v>40</v>
      </c>
      <c r="G424">
        <f t="shared" si="43"/>
        <v>0.79995667926906122</v>
      </c>
      <c r="H424">
        <f t="shared" si="44"/>
        <v>3.4113599999999991E-4</v>
      </c>
      <c r="I424" s="3">
        <v>0.78610000000000002</v>
      </c>
      <c r="J424" s="3">
        <v>9.1999999999999998E-3</v>
      </c>
      <c r="K424">
        <f t="shared" si="45"/>
        <v>5.8950000000000774E-6</v>
      </c>
    </row>
    <row r="425" spans="1:11" x14ac:dyDescent="0.2">
      <c r="A425" s="5">
        <v>41.6</v>
      </c>
      <c r="B425" s="3">
        <f t="shared" si="38"/>
        <v>0.10389999999999999</v>
      </c>
      <c r="C425" s="3">
        <f t="shared" si="39"/>
        <v>6.5999999999999991E-3</v>
      </c>
      <c r="D425">
        <f t="shared" si="40"/>
        <v>100</v>
      </c>
      <c r="E425">
        <f t="shared" si="41"/>
        <v>5.52</v>
      </c>
      <c r="F425">
        <f t="shared" si="42"/>
        <v>40</v>
      </c>
      <c r="G425">
        <f t="shared" si="43"/>
        <v>0.81226370510396984</v>
      </c>
      <c r="H425">
        <f t="shared" si="44"/>
        <v>3.4411679999999994E-4</v>
      </c>
      <c r="I425" s="3">
        <v>0.78700000000000003</v>
      </c>
      <c r="J425" s="3">
        <v>9.2999999999999992E-3</v>
      </c>
      <c r="K425">
        <f t="shared" si="45"/>
        <v>5.3199999999994137E-6</v>
      </c>
    </row>
    <row r="426" spans="1:11" x14ac:dyDescent="0.2">
      <c r="A426" s="5">
        <v>41.7</v>
      </c>
      <c r="B426" s="3">
        <f t="shared" si="38"/>
        <v>0.1046999999999999</v>
      </c>
      <c r="C426" s="3">
        <f t="shared" si="39"/>
        <v>6.7000000000000002E-3</v>
      </c>
      <c r="D426">
        <f t="shared" si="40"/>
        <v>100</v>
      </c>
      <c r="E426">
        <f t="shared" si="41"/>
        <v>5.52</v>
      </c>
      <c r="F426">
        <f t="shared" si="42"/>
        <v>40</v>
      </c>
      <c r="G426">
        <f t="shared" si="43"/>
        <v>0.82457073093887845</v>
      </c>
      <c r="H426">
        <f t="shared" si="44"/>
        <v>3.4676639999999963E-4</v>
      </c>
      <c r="I426" s="3">
        <v>0.78779999999999994</v>
      </c>
      <c r="J426" s="3">
        <v>9.4000000000000004E-3</v>
      </c>
      <c r="K426">
        <f t="shared" si="45"/>
        <v>4.7250000000002292E-6</v>
      </c>
    </row>
    <row r="427" spans="1:11" x14ac:dyDescent="0.2">
      <c r="A427" s="5">
        <v>41.8</v>
      </c>
      <c r="B427" s="3">
        <f t="shared" si="38"/>
        <v>0.10539999999999994</v>
      </c>
      <c r="C427" s="3">
        <f t="shared" si="39"/>
        <v>6.7999999999999996E-3</v>
      </c>
      <c r="D427">
        <f t="shared" si="40"/>
        <v>100</v>
      </c>
      <c r="E427">
        <f t="shared" si="41"/>
        <v>5.52</v>
      </c>
      <c r="F427">
        <f t="shared" si="42"/>
        <v>40</v>
      </c>
      <c r="G427">
        <f t="shared" si="43"/>
        <v>0.83687775677378695</v>
      </c>
      <c r="H427">
        <f t="shared" si="44"/>
        <v>3.4908479999999972E-4</v>
      </c>
      <c r="I427" s="3">
        <v>0.78849999999999998</v>
      </c>
      <c r="J427" s="3">
        <v>9.4999999999999998E-3</v>
      </c>
      <c r="K427">
        <f t="shared" si="45"/>
        <v>7.5899999999999299E-6</v>
      </c>
    </row>
    <row r="428" spans="1:11" x14ac:dyDescent="0.2">
      <c r="A428" s="5">
        <v>41.9</v>
      </c>
      <c r="B428" s="3">
        <f t="shared" si="38"/>
        <v>0.10649999999999993</v>
      </c>
      <c r="C428" s="3">
        <f t="shared" si="39"/>
        <v>7.0000000000000001E-3</v>
      </c>
      <c r="D428">
        <f t="shared" si="40"/>
        <v>100</v>
      </c>
      <c r="E428">
        <f t="shared" si="41"/>
        <v>5.52</v>
      </c>
      <c r="F428">
        <f t="shared" si="42"/>
        <v>40</v>
      </c>
      <c r="G428">
        <f t="shared" si="43"/>
        <v>0.8614918084436044</v>
      </c>
      <c r="H428">
        <f t="shared" si="44"/>
        <v>3.5272799999999974E-4</v>
      </c>
      <c r="I428" s="3">
        <v>0.78959999999999997</v>
      </c>
      <c r="J428" s="3">
        <v>9.7000000000000003E-3</v>
      </c>
      <c r="K428">
        <f t="shared" si="45"/>
        <v>6.2550000000000824E-6</v>
      </c>
    </row>
    <row r="429" spans="1:11" x14ac:dyDescent="0.2">
      <c r="A429" s="5">
        <v>42</v>
      </c>
      <c r="B429" s="3">
        <f t="shared" ref="B429:B492" si="46">I429-$I$300</f>
        <v>0.10739999999999994</v>
      </c>
      <c r="C429" s="3">
        <f t="shared" ref="C429:C492" si="47">J429-$J$300</f>
        <v>6.899999999999999E-3</v>
      </c>
      <c r="D429">
        <f t="shared" si="40"/>
        <v>100</v>
      </c>
      <c r="E429">
        <f t="shared" si="41"/>
        <v>5.52</v>
      </c>
      <c r="F429">
        <f t="shared" si="42"/>
        <v>40</v>
      </c>
      <c r="G429">
        <f t="shared" si="43"/>
        <v>0.84918478260869557</v>
      </c>
      <c r="H429">
        <f t="shared" si="44"/>
        <v>3.5570879999999977E-4</v>
      </c>
      <c r="I429" s="3">
        <v>0.79049999999999998</v>
      </c>
      <c r="J429" s="3">
        <v>9.5999999999999992E-3</v>
      </c>
      <c r="K429">
        <f t="shared" si="45"/>
        <v>4.2300000000003169E-6</v>
      </c>
    </row>
    <row r="430" spans="1:11" x14ac:dyDescent="0.2">
      <c r="A430" s="5">
        <v>42.1</v>
      </c>
      <c r="B430" s="3">
        <f t="shared" si="46"/>
        <v>0.10799999999999998</v>
      </c>
      <c r="C430" s="3">
        <f t="shared" si="47"/>
        <v>7.2000000000000007E-3</v>
      </c>
      <c r="D430">
        <f t="shared" si="40"/>
        <v>100</v>
      </c>
      <c r="E430">
        <f t="shared" si="41"/>
        <v>5.52</v>
      </c>
      <c r="F430">
        <f t="shared" si="42"/>
        <v>40</v>
      </c>
      <c r="G430">
        <f t="shared" si="43"/>
        <v>0.88610586011342174</v>
      </c>
      <c r="H430">
        <f t="shared" si="44"/>
        <v>3.576959999999999E-4</v>
      </c>
      <c r="I430" s="3">
        <v>0.79110000000000003</v>
      </c>
      <c r="J430" s="3">
        <v>9.9000000000000008E-3</v>
      </c>
      <c r="K430">
        <f t="shared" si="45"/>
        <v>4.9349999999994564E-6</v>
      </c>
    </row>
    <row r="431" spans="1:11" x14ac:dyDescent="0.2">
      <c r="A431" s="5">
        <v>42.2</v>
      </c>
      <c r="B431" s="3">
        <f t="shared" si="46"/>
        <v>0.10869999999999991</v>
      </c>
      <c r="C431" s="3">
        <f t="shared" si="47"/>
        <v>6.899999999999999E-3</v>
      </c>
      <c r="D431">
        <f t="shared" si="40"/>
        <v>100</v>
      </c>
      <c r="E431">
        <f t="shared" si="41"/>
        <v>5.52</v>
      </c>
      <c r="F431">
        <f t="shared" si="42"/>
        <v>40</v>
      </c>
      <c r="G431">
        <f t="shared" si="43"/>
        <v>0.84918478260869557</v>
      </c>
      <c r="H431">
        <f t="shared" si="44"/>
        <v>3.6001439999999967E-4</v>
      </c>
      <c r="I431" s="3">
        <v>0.79179999999999995</v>
      </c>
      <c r="J431" s="3">
        <v>9.5999999999999992E-3</v>
      </c>
      <c r="K431">
        <f t="shared" si="45"/>
        <v>7.6450000000007001E-6</v>
      </c>
    </row>
    <row r="432" spans="1:11" x14ac:dyDescent="0.2">
      <c r="A432" s="5">
        <v>42.3</v>
      </c>
      <c r="B432" s="3">
        <f t="shared" si="46"/>
        <v>0.10980000000000001</v>
      </c>
      <c r="C432" s="3">
        <f t="shared" si="47"/>
        <v>7.0000000000000001E-3</v>
      </c>
      <c r="D432">
        <f t="shared" si="40"/>
        <v>100</v>
      </c>
      <c r="E432">
        <f t="shared" si="41"/>
        <v>5.52</v>
      </c>
      <c r="F432">
        <f t="shared" si="42"/>
        <v>40</v>
      </c>
      <c r="G432">
        <f t="shared" si="43"/>
        <v>0.8614918084436044</v>
      </c>
      <c r="H432">
        <f t="shared" si="44"/>
        <v>3.6365759999999997E-4</v>
      </c>
      <c r="I432" s="3">
        <v>0.79290000000000005</v>
      </c>
      <c r="J432" s="3">
        <v>9.7000000000000003E-3</v>
      </c>
      <c r="K432">
        <f t="shared" si="45"/>
        <v>5.6399999999993785E-6</v>
      </c>
    </row>
    <row r="433" spans="1:11" x14ac:dyDescent="0.2">
      <c r="A433" s="5">
        <v>42.4</v>
      </c>
      <c r="B433" s="3">
        <f t="shared" si="46"/>
        <v>0.11059999999999992</v>
      </c>
      <c r="C433" s="3">
        <f t="shared" si="47"/>
        <v>7.0999999999999995E-3</v>
      </c>
      <c r="D433">
        <f t="shared" si="40"/>
        <v>100</v>
      </c>
      <c r="E433">
        <f t="shared" si="41"/>
        <v>5.52</v>
      </c>
      <c r="F433">
        <f t="shared" si="42"/>
        <v>40</v>
      </c>
      <c r="G433">
        <f t="shared" si="43"/>
        <v>0.87379883427851301</v>
      </c>
      <c r="H433">
        <f t="shared" si="44"/>
        <v>3.663071999999997E-4</v>
      </c>
      <c r="I433" s="3">
        <v>0.79369999999999996</v>
      </c>
      <c r="J433" s="3">
        <v>9.7999999999999997E-3</v>
      </c>
      <c r="K433">
        <f t="shared" si="45"/>
        <v>4.9700000000002404E-6</v>
      </c>
    </row>
    <row r="434" spans="1:11" x14ac:dyDescent="0.2">
      <c r="A434" s="5">
        <v>42.5</v>
      </c>
      <c r="B434" s="3">
        <f t="shared" si="46"/>
        <v>0.11129999999999995</v>
      </c>
      <c r="C434" s="3">
        <f t="shared" si="47"/>
        <v>7.0999999999999995E-3</v>
      </c>
      <c r="D434">
        <f t="shared" si="40"/>
        <v>100</v>
      </c>
      <c r="E434">
        <f t="shared" si="41"/>
        <v>5.52</v>
      </c>
      <c r="F434">
        <f t="shared" si="42"/>
        <v>40</v>
      </c>
      <c r="G434">
        <f t="shared" si="43"/>
        <v>0.87379883427851301</v>
      </c>
      <c r="H434">
        <f t="shared" si="44"/>
        <v>3.6862559999999985E-4</v>
      </c>
      <c r="I434" s="3">
        <v>0.7944</v>
      </c>
      <c r="J434" s="3">
        <v>9.7999999999999997E-3</v>
      </c>
      <c r="K434">
        <f t="shared" si="45"/>
        <v>7.250000000000006E-6</v>
      </c>
    </row>
    <row r="435" spans="1:11" x14ac:dyDescent="0.2">
      <c r="A435" s="5">
        <v>42.6</v>
      </c>
      <c r="B435" s="3">
        <f t="shared" si="46"/>
        <v>0.11229999999999996</v>
      </c>
      <c r="C435" s="3">
        <f t="shared" si="47"/>
        <v>7.3999999999999995E-3</v>
      </c>
      <c r="D435">
        <f t="shared" si="40"/>
        <v>100</v>
      </c>
      <c r="E435">
        <f t="shared" si="41"/>
        <v>5.52</v>
      </c>
      <c r="F435">
        <f t="shared" si="42"/>
        <v>40</v>
      </c>
      <c r="G435">
        <f t="shared" si="43"/>
        <v>0.91071991178323874</v>
      </c>
      <c r="H435">
        <f t="shared" si="44"/>
        <v>3.719375999999998E-4</v>
      </c>
      <c r="I435" s="3">
        <v>0.7954</v>
      </c>
      <c r="J435" s="3">
        <v>1.01E-2</v>
      </c>
      <c r="K435">
        <f t="shared" si="45"/>
        <v>7.4000000000000062E-6</v>
      </c>
    </row>
    <row r="436" spans="1:11" x14ac:dyDescent="0.2">
      <c r="A436" s="5">
        <v>42.7</v>
      </c>
      <c r="B436" s="3">
        <f t="shared" si="46"/>
        <v>0.11329999999999996</v>
      </c>
      <c r="C436" s="3">
        <f t="shared" si="47"/>
        <v>7.3999999999999995E-3</v>
      </c>
      <c r="D436">
        <f t="shared" si="40"/>
        <v>100</v>
      </c>
      <c r="E436">
        <f t="shared" si="41"/>
        <v>5.52</v>
      </c>
      <c r="F436">
        <f t="shared" si="42"/>
        <v>40</v>
      </c>
      <c r="G436">
        <f t="shared" si="43"/>
        <v>0.91071991178323874</v>
      </c>
      <c r="H436">
        <f t="shared" si="44"/>
        <v>3.752495999999998E-4</v>
      </c>
      <c r="I436" s="3">
        <v>0.7964</v>
      </c>
      <c r="J436" s="3">
        <v>1.01E-2</v>
      </c>
      <c r="K436">
        <f t="shared" si="45"/>
        <v>5.285000000000256E-6</v>
      </c>
    </row>
    <row r="437" spans="1:11" x14ac:dyDescent="0.2">
      <c r="A437" s="5">
        <v>42.8</v>
      </c>
      <c r="B437" s="3">
        <f t="shared" si="46"/>
        <v>0.11399999999999999</v>
      </c>
      <c r="C437" s="3">
        <f t="shared" si="47"/>
        <v>7.6999999999999994E-3</v>
      </c>
      <c r="D437">
        <f t="shared" si="40"/>
        <v>100</v>
      </c>
      <c r="E437">
        <f t="shared" si="41"/>
        <v>5.52</v>
      </c>
      <c r="F437">
        <f t="shared" si="42"/>
        <v>40</v>
      </c>
      <c r="G437">
        <f t="shared" si="43"/>
        <v>0.94764098928796492</v>
      </c>
      <c r="H437">
        <f t="shared" si="44"/>
        <v>3.7756799999999995E-4</v>
      </c>
      <c r="I437" s="3">
        <v>0.79710000000000003</v>
      </c>
      <c r="J437" s="3">
        <v>1.04E-2</v>
      </c>
      <c r="K437">
        <f t="shared" si="45"/>
        <v>4.4699999999995074E-6</v>
      </c>
    </row>
    <row r="438" spans="1:11" x14ac:dyDescent="0.2">
      <c r="A438" s="5">
        <v>42.9</v>
      </c>
      <c r="B438" s="3">
        <f t="shared" si="46"/>
        <v>0.11459999999999992</v>
      </c>
      <c r="C438" s="3">
        <f t="shared" si="47"/>
        <v>7.2000000000000007E-3</v>
      </c>
      <c r="D438">
        <f t="shared" si="40"/>
        <v>100</v>
      </c>
      <c r="E438">
        <f t="shared" si="41"/>
        <v>5.52</v>
      </c>
      <c r="F438">
        <f t="shared" si="42"/>
        <v>40</v>
      </c>
      <c r="G438">
        <f t="shared" si="43"/>
        <v>0.88610586011342174</v>
      </c>
      <c r="H438">
        <f t="shared" si="44"/>
        <v>3.795551999999997E-4</v>
      </c>
      <c r="I438" s="3">
        <v>0.79769999999999996</v>
      </c>
      <c r="J438" s="3">
        <v>9.9000000000000008E-3</v>
      </c>
      <c r="K438">
        <f t="shared" si="45"/>
        <v>7.3000000000000063E-6</v>
      </c>
    </row>
    <row r="439" spans="1:11" x14ac:dyDescent="0.2">
      <c r="A439" s="5">
        <v>43</v>
      </c>
      <c r="B439" s="3">
        <f t="shared" si="46"/>
        <v>0.11559999999999993</v>
      </c>
      <c r="C439" s="3">
        <f t="shared" si="47"/>
        <v>7.3999999999999995E-3</v>
      </c>
      <c r="D439">
        <f t="shared" si="40"/>
        <v>100</v>
      </c>
      <c r="E439">
        <f t="shared" si="41"/>
        <v>5.52</v>
      </c>
      <c r="F439">
        <f t="shared" si="42"/>
        <v>40</v>
      </c>
      <c r="G439">
        <f t="shared" si="43"/>
        <v>0.91071991178323874</v>
      </c>
      <c r="H439">
        <f t="shared" si="44"/>
        <v>3.8286719999999975E-4</v>
      </c>
      <c r="I439" s="3">
        <v>0.79869999999999997</v>
      </c>
      <c r="J439" s="3">
        <v>1.01E-2</v>
      </c>
      <c r="K439">
        <f t="shared" si="45"/>
        <v>6.6150000000000874E-6</v>
      </c>
    </row>
    <row r="440" spans="1:11" x14ac:dyDescent="0.2">
      <c r="A440" s="5">
        <v>43.1</v>
      </c>
      <c r="B440" s="3">
        <f t="shared" si="46"/>
        <v>0.11649999999999994</v>
      </c>
      <c r="C440" s="3">
        <f t="shared" si="47"/>
        <v>7.3000000000000001E-3</v>
      </c>
      <c r="D440">
        <f t="shared" si="40"/>
        <v>100</v>
      </c>
      <c r="E440">
        <f t="shared" si="41"/>
        <v>5.52</v>
      </c>
      <c r="F440">
        <f t="shared" si="42"/>
        <v>40</v>
      </c>
      <c r="G440">
        <f t="shared" si="43"/>
        <v>0.89841288594833035</v>
      </c>
      <c r="H440">
        <f t="shared" si="44"/>
        <v>3.8584799999999973E-4</v>
      </c>
      <c r="I440" s="3">
        <v>0.79959999999999998</v>
      </c>
      <c r="J440" s="3">
        <v>0.01</v>
      </c>
      <c r="K440">
        <f t="shared" si="45"/>
        <v>4.5000000000003372E-6</v>
      </c>
    </row>
    <row r="441" spans="1:11" x14ac:dyDescent="0.2">
      <c r="A441" s="5">
        <v>43.2</v>
      </c>
      <c r="B441" s="3">
        <f t="shared" si="46"/>
        <v>0.11709999999999998</v>
      </c>
      <c r="C441" s="3">
        <f t="shared" si="47"/>
        <v>7.6999999999999994E-3</v>
      </c>
      <c r="D441">
        <f t="shared" si="40"/>
        <v>100</v>
      </c>
      <c r="E441">
        <f t="shared" si="41"/>
        <v>5.52</v>
      </c>
      <c r="F441">
        <f t="shared" si="42"/>
        <v>40</v>
      </c>
      <c r="G441">
        <f t="shared" si="43"/>
        <v>0.94764098928796492</v>
      </c>
      <c r="H441">
        <f t="shared" si="44"/>
        <v>3.8783519999999991E-4</v>
      </c>
      <c r="I441" s="3">
        <v>0.80020000000000002</v>
      </c>
      <c r="J441" s="3">
        <v>1.04E-2</v>
      </c>
      <c r="K441">
        <f t="shared" si="45"/>
        <v>6.8850000000000908E-6</v>
      </c>
    </row>
    <row r="442" spans="1:11" x14ac:dyDescent="0.2">
      <c r="A442" s="5">
        <v>43.3</v>
      </c>
      <c r="B442" s="3">
        <f t="shared" si="46"/>
        <v>0.11799999999999999</v>
      </c>
      <c r="C442" s="3">
        <f t="shared" si="47"/>
        <v>7.6E-3</v>
      </c>
      <c r="D442">
        <f t="shared" si="40"/>
        <v>100</v>
      </c>
      <c r="E442">
        <f t="shared" si="41"/>
        <v>5.52</v>
      </c>
      <c r="F442">
        <f t="shared" si="42"/>
        <v>40</v>
      </c>
      <c r="G442">
        <f t="shared" si="43"/>
        <v>0.93533396345305642</v>
      </c>
      <c r="H442">
        <f t="shared" si="44"/>
        <v>3.9081599999999994E-4</v>
      </c>
      <c r="I442" s="3">
        <v>0.80110000000000003</v>
      </c>
      <c r="J442" s="3">
        <v>1.03E-2</v>
      </c>
      <c r="K442">
        <f t="shared" si="45"/>
        <v>7.6000000000000069E-6</v>
      </c>
    </row>
    <row r="443" spans="1:11" x14ac:dyDescent="0.2">
      <c r="A443" s="5">
        <v>43.4</v>
      </c>
      <c r="B443" s="3">
        <f t="shared" si="46"/>
        <v>0.11899999999999999</v>
      </c>
      <c r="C443" s="3">
        <f t="shared" si="47"/>
        <v>7.6E-3</v>
      </c>
      <c r="D443">
        <f t="shared" si="40"/>
        <v>100</v>
      </c>
      <c r="E443">
        <f t="shared" si="41"/>
        <v>5.52</v>
      </c>
      <c r="F443">
        <f t="shared" si="42"/>
        <v>40</v>
      </c>
      <c r="G443">
        <f t="shared" si="43"/>
        <v>0.93533396345305642</v>
      </c>
      <c r="H443">
        <f t="shared" si="44"/>
        <v>3.9412799999999994E-4</v>
      </c>
      <c r="I443" s="3">
        <v>0.80210000000000004</v>
      </c>
      <c r="J443" s="3">
        <v>1.03E-2</v>
      </c>
      <c r="K443">
        <f t="shared" si="45"/>
        <v>6.1599999999993218E-6</v>
      </c>
    </row>
    <row r="444" spans="1:11" x14ac:dyDescent="0.2">
      <c r="A444" s="5">
        <v>43.5</v>
      </c>
      <c r="B444" s="3">
        <f t="shared" si="46"/>
        <v>0.11979999999999991</v>
      </c>
      <c r="C444" s="3">
        <f t="shared" si="47"/>
        <v>7.8000000000000005E-3</v>
      </c>
      <c r="D444">
        <f t="shared" si="40"/>
        <v>100</v>
      </c>
      <c r="E444">
        <f t="shared" si="41"/>
        <v>5.52</v>
      </c>
      <c r="F444">
        <f t="shared" si="42"/>
        <v>40</v>
      </c>
      <c r="G444">
        <f t="shared" si="43"/>
        <v>0.95994801512287353</v>
      </c>
      <c r="H444">
        <f t="shared" si="44"/>
        <v>3.9677759999999968E-4</v>
      </c>
      <c r="I444" s="3">
        <v>0.80289999999999995</v>
      </c>
      <c r="J444" s="3">
        <v>1.0500000000000001E-2</v>
      </c>
      <c r="K444">
        <f t="shared" si="45"/>
        <v>4.6800000000003508E-6</v>
      </c>
    </row>
    <row r="445" spans="1:11" x14ac:dyDescent="0.2">
      <c r="A445" s="5">
        <v>43.6</v>
      </c>
      <c r="B445" s="3">
        <f t="shared" si="46"/>
        <v>0.12039999999999995</v>
      </c>
      <c r="C445" s="3">
        <f t="shared" si="47"/>
        <v>7.8000000000000005E-3</v>
      </c>
      <c r="D445">
        <f t="shared" si="40"/>
        <v>100</v>
      </c>
      <c r="E445">
        <f t="shared" si="41"/>
        <v>5.52</v>
      </c>
      <c r="F445">
        <f t="shared" si="42"/>
        <v>40</v>
      </c>
      <c r="G445">
        <f t="shared" si="43"/>
        <v>0.95994801512287353</v>
      </c>
      <c r="H445">
        <f t="shared" si="44"/>
        <v>3.987647999999998E-4</v>
      </c>
      <c r="I445" s="3">
        <v>0.80349999999999999</v>
      </c>
      <c r="J445" s="3">
        <v>1.0500000000000001E-2</v>
      </c>
      <c r="K445">
        <f t="shared" si="45"/>
        <v>8.6349999999999216E-6</v>
      </c>
    </row>
    <row r="446" spans="1:11" x14ac:dyDescent="0.2">
      <c r="A446" s="5">
        <v>43.7</v>
      </c>
      <c r="B446" s="3">
        <f t="shared" si="46"/>
        <v>0.12149999999999994</v>
      </c>
      <c r="C446" s="3">
        <f t="shared" si="47"/>
        <v>7.9000000000000008E-3</v>
      </c>
      <c r="D446">
        <f t="shared" si="40"/>
        <v>100</v>
      </c>
      <c r="E446">
        <f t="shared" si="41"/>
        <v>5.52</v>
      </c>
      <c r="F446">
        <f t="shared" si="42"/>
        <v>40</v>
      </c>
      <c r="G446">
        <f t="shared" si="43"/>
        <v>0.97225504095778215</v>
      </c>
      <c r="H446">
        <f t="shared" si="44"/>
        <v>4.0240799999999977E-4</v>
      </c>
      <c r="I446" s="3">
        <v>0.80459999999999998</v>
      </c>
      <c r="J446" s="3">
        <v>1.06E-2</v>
      </c>
      <c r="K446">
        <f t="shared" si="45"/>
        <v>8.0000000000000081E-6</v>
      </c>
    </row>
    <row r="447" spans="1:11" x14ac:dyDescent="0.2">
      <c r="A447" s="5">
        <v>43.8</v>
      </c>
      <c r="B447" s="3">
        <f t="shared" si="46"/>
        <v>0.12249999999999994</v>
      </c>
      <c r="C447" s="3">
        <f t="shared" si="47"/>
        <v>8.0999999999999996E-3</v>
      </c>
      <c r="D447">
        <f t="shared" si="40"/>
        <v>100</v>
      </c>
      <c r="E447">
        <f t="shared" si="41"/>
        <v>5.52</v>
      </c>
      <c r="F447">
        <f t="shared" si="42"/>
        <v>40</v>
      </c>
      <c r="G447">
        <f t="shared" si="43"/>
        <v>0.99686909262759926</v>
      </c>
      <c r="H447">
        <f t="shared" si="44"/>
        <v>4.0571999999999982E-4</v>
      </c>
      <c r="I447" s="3">
        <v>0.80559999999999998</v>
      </c>
      <c r="J447" s="3">
        <v>1.0800000000000001E-2</v>
      </c>
      <c r="K447">
        <f t="shared" si="45"/>
        <v>4.8600000000003634E-6</v>
      </c>
    </row>
    <row r="448" spans="1:11" x14ac:dyDescent="0.2">
      <c r="A448" s="5">
        <v>43.9</v>
      </c>
      <c r="B448" s="3">
        <f t="shared" si="46"/>
        <v>0.12309999999999999</v>
      </c>
      <c r="C448" s="3">
        <f t="shared" si="47"/>
        <v>8.0999999999999996E-3</v>
      </c>
      <c r="D448">
        <f t="shared" si="40"/>
        <v>100</v>
      </c>
      <c r="E448">
        <f t="shared" si="41"/>
        <v>5.52</v>
      </c>
      <c r="F448">
        <f t="shared" si="42"/>
        <v>40</v>
      </c>
      <c r="G448">
        <f t="shared" si="43"/>
        <v>0.99686909262759926</v>
      </c>
      <c r="H448">
        <f t="shared" si="44"/>
        <v>4.0770719999999995E-4</v>
      </c>
      <c r="I448" s="3">
        <v>0.80620000000000003</v>
      </c>
      <c r="J448" s="3">
        <v>1.0800000000000001E-2</v>
      </c>
      <c r="K448">
        <f t="shared" si="45"/>
        <v>6.4800000000001853E-6</v>
      </c>
    </row>
    <row r="449" spans="1:11" x14ac:dyDescent="0.2">
      <c r="A449" s="5">
        <v>44</v>
      </c>
      <c r="B449" s="3">
        <f t="shared" si="46"/>
        <v>0.12390000000000001</v>
      </c>
      <c r="C449" s="3">
        <f t="shared" si="47"/>
        <v>8.0999999999999996E-3</v>
      </c>
      <c r="D449">
        <f t="shared" si="40"/>
        <v>100</v>
      </c>
      <c r="E449">
        <f t="shared" si="41"/>
        <v>5.52</v>
      </c>
      <c r="F449">
        <f t="shared" si="42"/>
        <v>40</v>
      </c>
      <c r="G449">
        <f t="shared" si="43"/>
        <v>0.99686909262759926</v>
      </c>
      <c r="H449">
        <f t="shared" si="44"/>
        <v>4.1035680000000001E-4</v>
      </c>
      <c r="I449" s="3">
        <v>0.80700000000000005</v>
      </c>
      <c r="J449" s="3">
        <v>1.0800000000000001E-2</v>
      </c>
      <c r="K449">
        <f t="shared" si="45"/>
        <v>8.8549999999999178E-6</v>
      </c>
    </row>
    <row r="450" spans="1:11" x14ac:dyDescent="0.2">
      <c r="A450" s="5">
        <v>44.1</v>
      </c>
      <c r="B450" s="3">
        <f t="shared" si="46"/>
        <v>0.125</v>
      </c>
      <c r="C450" s="3">
        <f t="shared" si="47"/>
        <v>8.0000000000000002E-3</v>
      </c>
      <c r="D450">
        <f t="shared" si="40"/>
        <v>100</v>
      </c>
      <c r="E450">
        <f t="shared" si="41"/>
        <v>5.52</v>
      </c>
      <c r="F450">
        <f t="shared" si="42"/>
        <v>40</v>
      </c>
      <c r="G450">
        <f t="shared" si="43"/>
        <v>0.98456206679269076</v>
      </c>
      <c r="H450">
        <f t="shared" si="44"/>
        <v>4.1399999999999998E-4</v>
      </c>
      <c r="I450" s="3">
        <v>0.80810000000000004</v>
      </c>
      <c r="J450" s="3">
        <v>1.0699999999999999E-2</v>
      </c>
      <c r="K450">
        <f t="shared" si="45"/>
        <v>5.5999999999993831E-6</v>
      </c>
    </row>
    <row r="451" spans="1:11" x14ac:dyDescent="0.2">
      <c r="A451" s="5">
        <v>44.2</v>
      </c>
      <c r="B451" s="3">
        <f t="shared" si="46"/>
        <v>0.12569999999999992</v>
      </c>
      <c r="C451" s="3">
        <f t="shared" si="47"/>
        <v>8.0000000000000002E-3</v>
      </c>
      <c r="D451">
        <f t="shared" si="40"/>
        <v>100</v>
      </c>
      <c r="E451">
        <f t="shared" si="41"/>
        <v>5.52</v>
      </c>
      <c r="F451">
        <f t="shared" si="42"/>
        <v>40</v>
      </c>
      <c r="G451">
        <f t="shared" si="43"/>
        <v>0.98456206679269076</v>
      </c>
      <c r="H451">
        <f t="shared" si="44"/>
        <v>4.1631839999999975E-4</v>
      </c>
      <c r="I451" s="3">
        <v>0.80879999999999996</v>
      </c>
      <c r="J451" s="3">
        <v>1.0699999999999999E-2</v>
      </c>
      <c r="K451">
        <f t="shared" si="45"/>
        <v>4.8900000000003657E-6</v>
      </c>
    </row>
    <row r="452" spans="1:11" x14ac:dyDescent="0.2">
      <c r="A452" s="5">
        <v>44.3</v>
      </c>
      <c r="B452" s="3">
        <f t="shared" si="46"/>
        <v>0.12629999999999997</v>
      </c>
      <c r="C452" s="3">
        <f t="shared" si="47"/>
        <v>8.2999999999999984E-3</v>
      </c>
      <c r="D452">
        <f t="shared" si="40"/>
        <v>100</v>
      </c>
      <c r="E452">
        <f t="shared" si="41"/>
        <v>5.52</v>
      </c>
      <c r="F452">
        <f t="shared" si="42"/>
        <v>40</v>
      </c>
      <c r="G452">
        <f t="shared" si="43"/>
        <v>1.0214831442974164</v>
      </c>
      <c r="H452">
        <f t="shared" si="44"/>
        <v>4.1830559999999988E-4</v>
      </c>
      <c r="I452" s="3">
        <v>0.80940000000000001</v>
      </c>
      <c r="J452" s="3">
        <v>1.0999999999999999E-2</v>
      </c>
      <c r="K452">
        <f t="shared" si="45"/>
        <v>7.5600000000000996E-6</v>
      </c>
    </row>
    <row r="453" spans="1:11" x14ac:dyDescent="0.2">
      <c r="A453" s="5">
        <v>44.4</v>
      </c>
      <c r="B453" s="3">
        <f t="shared" si="46"/>
        <v>0.12719999999999998</v>
      </c>
      <c r="C453" s="3">
        <f t="shared" si="47"/>
        <v>8.5000000000000006E-3</v>
      </c>
      <c r="D453">
        <f t="shared" si="40"/>
        <v>100</v>
      </c>
      <c r="E453">
        <f t="shared" si="41"/>
        <v>5.52</v>
      </c>
      <c r="F453">
        <f t="shared" si="42"/>
        <v>40</v>
      </c>
      <c r="G453">
        <f t="shared" si="43"/>
        <v>1.0460971959672341</v>
      </c>
      <c r="H453">
        <f t="shared" si="44"/>
        <v>4.2128639999999986E-4</v>
      </c>
      <c r="I453" s="3">
        <v>0.81030000000000002</v>
      </c>
      <c r="J453" s="3">
        <v>1.12E-2</v>
      </c>
      <c r="K453">
        <f t="shared" si="45"/>
        <v>7.6050000000001017E-6</v>
      </c>
    </row>
    <row r="454" spans="1:11" x14ac:dyDescent="0.2">
      <c r="A454" s="5">
        <v>44.5</v>
      </c>
      <c r="B454" s="3">
        <f t="shared" si="46"/>
        <v>0.12809999999999999</v>
      </c>
      <c r="C454" s="3">
        <f t="shared" si="47"/>
        <v>8.4000000000000012E-3</v>
      </c>
      <c r="D454">
        <f t="shared" si="40"/>
        <v>100</v>
      </c>
      <c r="E454">
        <f t="shared" si="41"/>
        <v>5.52</v>
      </c>
      <c r="F454">
        <f t="shared" si="42"/>
        <v>40</v>
      </c>
      <c r="G454">
        <f t="shared" si="43"/>
        <v>1.0337901701323255</v>
      </c>
      <c r="H454">
        <f t="shared" si="44"/>
        <v>4.242672E-4</v>
      </c>
      <c r="I454" s="3">
        <v>0.81120000000000003</v>
      </c>
      <c r="J454" s="3">
        <v>1.11E-2</v>
      </c>
      <c r="K454">
        <f t="shared" si="45"/>
        <v>5.9149999999993496E-6</v>
      </c>
    </row>
    <row r="455" spans="1:11" x14ac:dyDescent="0.2">
      <c r="A455" s="5">
        <v>44.6</v>
      </c>
      <c r="B455" s="3">
        <f t="shared" si="46"/>
        <v>0.12879999999999991</v>
      </c>
      <c r="C455" s="3">
        <f t="shared" si="47"/>
        <v>8.5000000000000006E-3</v>
      </c>
      <c r="D455">
        <f t="shared" si="40"/>
        <v>100</v>
      </c>
      <c r="E455">
        <f t="shared" si="41"/>
        <v>5.52</v>
      </c>
      <c r="F455">
        <f t="shared" si="42"/>
        <v>40</v>
      </c>
      <c r="G455">
        <f t="shared" si="43"/>
        <v>1.0460971959672341</v>
      </c>
      <c r="H455">
        <f t="shared" si="44"/>
        <v>4.2658559999999966E-4</v>
      </c>
      <c r="I455" s="3">
        <v>0.81189999999999996</v>
      </c>
      <c r="J455" s="3">
        <v>1.12E-2</v>
      </c>
      <c r="K455">
        <f t="shared" si="45"/>
        <v>6.7600000000001945E-6</v>
      </c>
    </row>
    <row r="456" spans="1:11" x14ac:dyDescent="0.2">
      <c r="A456" s="5">
        <v>44.7</v>
      </c>
      <c r="B456" s="3">
        <f t="shared" si="46"/>
        <v>0.12959999999999994</v>
      </c>
      <c r="C456" s="3">
        <f t="shared" si="47"/>
        <v>8.4000000000000012E-3</v>
      </c>
      <c r="D456">
        <f t="shared" si="40"/>
        <v>100</v>
      </c>
      <c r="E456">
        <f t="shared" si="41"/>
        <v>5.52</v>
      </c>
      <c r="F456">
        <f t="shared" si="42"/>
        <v>40</v>
      </c>
      <c r="G456">
        <f t="shared" si="43"/>
        <v>1.0337901701323255</v>
      </c>
      <c r="H456">
        <f t="shared" si="44"/>
        <v>4.2923519999999978E-4</v>
      </c>
      <c r="I456" s="3">
        <v>0.81269999999999998</v>
      </c>
      <c r="J456" s="3">
        <v>1.11E-2</v>
      </c>
      <c r="K456">
        <f t="shared" si="45"/>
        <v>1.0079999999999824E-5</v>
      </c>
    </row>
    <row r="457" spans="1:11" x14ac:dyDescent="0.2">
      <c r="A457" s="5">
        <v>44.8</v>
      </c>
      <c r="B457" s="3">
        <f t="shared" si="46"/>
        <v>0.13079999999999992</v>
      </c>
      <c r="C457" s="3">
        <f t="shared" si="47"/>
        <v>8.4000000000000012E-3</v>
      </c>
      <c r="D457">
        <f t="shared" si="40"/>
        <v>100</v>
      </c>
      <c r="E457">
        <f t="shared" si="41"/>
        <v>5.52</v>
      </c>
      <c r="F457">
        <f t="shared" si="42"/>
        <v>40</v>
      </c>
      <c r="G457">
        <f t="shared" si="43"/>
        <v>1.0337901701323255</v>
      </c>
      <c r="H457">
        <f t="shared" si="44"/>
        <v>4.3320959999999971E-4</v>
      </c>
      <c r="I457" s="3">
        <v>0.81389999999999996</v>
      </c>
      <c r="J457" s="3">
        <v>1.11E-2</v>
      </c>
      <c r="K457">
        <f t="shared" si="45"/>
        <v>5.9150000000002873E-6</v>
      </c>
    </row>
    <row r="458" spans="1:11" x14ac:dyDescent="0.2">
      <c r="A458" s="5">
        <v>44.9</v>
      </c>
      <c r="B458" s="3">
        <f t="shared" si="46"/>
        <v>0.13149999999999995</v>
      </c>
      <c r="C458" s="3">
        <f t="shared" si="47"/>
        <v>8.5000000000000006E-3</v>
      </c>
      <c r="D458">
        <f t="shared" ref="D458:D521" si="48">$E$4</f>
        <v>100</v>
      </c>
      <c r="E458">
        <f t="shared" ref="E458:E521" si="49">$F$4</f>
        <v>5.52</v>
      </c>
      <c r="F458">
        <f t="shared" ref="F458:F521" si="50">$G$4</f>
        <v>40</v>
      </c>
      <c r="G458">
        <f t="shared" ref="G458:G521" si="51">3*C458*D458*1000/(2*F458*E458^2)</f>
        <v>1.0460971959672341</v>
      </c>
      <c r="H458">
        <f t="shared" ref="H458:H521" si="52">6*B458*E458/(D458^2)</f>
        <v>4.3552799999999981E-4</v>
      </c>
      <c r="I458" s="3">
        <v>0.81459999999999999</v>
      </c>
      <c r="J458" s="3">
        <v>1.12E-2</v>
      </c>
      <c r="K458">
        <f t="shared" ref="K458:K521" si="53">(C459+C458)/2*(B459-B458)</f>
        <v>6.0200000000002922E-6</v>
      </c>
    </row>
    <row r="459" spans="1:11" x14ac:dyDescent="0.2">
      <c r="A459" s="5">
        <v>45</v>
      </c>
      <c r="B459" s="3">
        <f t="shared" si="46"/>
        <v>0.13219999999999998</v>
      </c>
      <c r="C459" s="3">
        <f t="shared" si="47"/>
        <v>8.6999999999999994E-3</v>
      </c>
      <c r="D459">
        <f t="shared" si="48"/>
        <v>100</v>
      </c>
      <c r="E459">
        <f t="shared" si="49"/>
        <v>5.52</v>
      </c>
      <c r="F459">
        <f t="shared" si="50"/>
        <v>40</v>
      </c>
      <c r="G459">
        <f t="shared" si="51"/>
        <v>1.0707112476370513</v>
      </c>
      <c r="H459">
        <f t="shared" si="52"/>
        <v>4.378463999999999E-4</v>
      </c>
      <c r="I459" s="3">
        <v>0.81530000000000002</v>
      </c>
      <c r="J459" s="3">
        <v>1.14E-2</v>
      </c>
      <c r="K459">
        <f t="shared" si="53"/>
        <v>6.920000000000198E-6</v>
      </c>
    </row>
    <row r="460" spans="1:11" x14ac:dyDescent="0.2">
      <c r="A460" s="5">
        <v>45.1</v>
      </c>
      <c r="B460" s="3">
        <f t="shared" si="46"/>
        <v>0.13300000000000001</v>
      </c>
      <c r="C460" s="3">
        <f t="shared" si="47"/>
        <v>8.6E-3</v>
      </c>
      <c r="D460">
        <f t="shared" si="48"/>
        <v>100</v>
      </c>
      <c r="E460">
        <f t="shared" si="49"/>
        <v>5.52</v>
      </c>
      <c r="F460">
        <f t="shared" si="50"/>
        <v>40</v>
      </c>
      <c r="G460">
        <f t="shared" si="51"/>
        <v>1.0584042218021426</v>
      </c>
      <c r="H460">
        <f t="shared" si="52"/>
        <v>4.4049600000000002E-4</v>
      </c>
      <c r="I460" s="3">
        <v>0.81610000000000005</v>
      </c>
      <c r="J460" s="3">
        <v>1.1299999999999999E-2</v>
      </c>
      <c r="K460">
        <f t="shared" si="53"/>
        <v>9.5149999999999114E-6</v>
      </c>
    </row>
    <row r="461" spans="1:11" x14ac:dyDescent="0.2">
      <c r="A461" s="5">
        <v>45.2</v>
      </c>
      <c r="B461" s="3">
        <f t="shared" si="46"/>
        <v>0.1341</v>
      </c>
      <c r="C461" s="3">
        <f t="shared" si="47"/>
        <v>8.6999999999999994E-3</v>
      </c>
      <c r="D461">
        <f t="shared" si="48"/>
        <v>100</v>
      </c>
      <c r="E461">
        <f t="shared" si="49"/>
        <v>5.52</v>
      </c>
      <c r="F461">
        <f t="shared" si="50"/>
        <v>40</v>
      </c>
      <c r="G461">
        <f t="shared" si="51"/>
        <v>1.0707112476370513</v>
      </c>
      <c r="H461">
        <f t="shared" si="52"/>
        <v>4.4413919999999993E-4</v>
      </c>
      <c r="I461" s="3">
        <v>0.81720000000000004</v>
      </c>
      <c r="J461" s="3">
        <v>1.14E-2</v>
      </c>
      <c r="K461">
        <f t="shared" si="53"/>
        <v>6.159999999999321E-6</v>
      </c>
    </row>
    <row r="462" spans="1:11" x14ac:dyDescent="0.2">
      <c r="A462" s="5">
        <v>45.3</v>
      </c>
      <c r="B462" s="3">
        <f t="shared" si="46"/>
        <v>0.13479999999999992</v>
      </c>
      <c r="C462" s="3">
        <f t="shared" si="47"/>
        <v>8.8999999999999982E-3</v>
      </c>
      <c r="D462">
        <f t="shared" si="48"/>
        <v>100</v>
      </c>
      <c r="E462">
        <f t="shared" si="49"/>
        <v>5.52</v>
      </c>
      <c r="F462">
        <f t="shared" si="50"/>
        <v>40</v>
      </c>
      <c r="G462">
        <f t="shared" si="51"/>
        <v>1.0953252993068683</v>
      </c>
      <c r="H462">
        <f t="shared" si="52"/>
        <v>4.4645759999999976E-4</v>
      </c>
      <c r="I462" s="3">
        <v>0.81789999999999996</v>
      </c>
      <c r="J462" s="3">
        <v>1.1599999999999999E-2</v>
      </c>
      <c r="K462">
        <f t="shared" si="53"/>
        <v>6.1600000000002976E-6</v>
      </c>
    </row>
    <row r="463" spans="1:11" x14ac:dyDescent="0.2">
      <c r="A463" s="5">
        <v>45.4</v>
      </c>
      <c r="B463" s="3">
        <f t="shared" si="46"/>
        <v>0.13549999999999995</v>
      </c>
      <c r="C463" s="3">
        <f t="shared" si="47"/>
        <v>8.6999999999999994E-3</v>
      </c>
      <c r="D463">
        <f t="shared" si="48"/>
        <v>100</v>
      </c>
      <c r="E463">
        <f t="shared" si="49"/>
        <v>5.52</v>
      </c>
      <c r="F463">
        <f t="shared" si="50"/>
        <v>40</v>
      </c>
      <c r="G463">
        <f t="shared" si="51"/>
        <v>1.0707112476370513</v>
      </c>
      <c r="H463">
        <f t="shared" si="52"/>
        <v>4.487759999999998E-4</v>
      </c>
      <c r="I463" s="3">
        <v>0.81859999999999999</v>
      </c>
      <c r="J463" s="3">
        <v>1.14E-2</v>
      </c>
      <c r="K463">
        <f t="shared" si="53"/>
        <v>8.900000000000008E-6</v>
      </c>
    </row>
    <row r="464" spans="1:11" x14ac:dyDescent="0.2">
      <c r="A464" s="5">
        <v>45.5</v>
      </c>
      <c r="B464" s="3">
        <f t="shared" si="46"/>
        <v>0.13649999999999995</v>
      </c>
      <c r="C464" s="3">
        <f t="shared" si="47"/>
        <v>9.1000000000000004E-3</v>
      </c>
      <c r="D464">
        <f t="shared" si="48"/>
        <v>100</v>
      </c>
      <c r="E464">
        <f t="shared" si="49"/>
        <v>5.52</v>
      </c>
      <c r="F464">
        <f t="shared" si="50"/>
        <v>40</v>
      </c>
      <c r="G464">
        <f t="shared" si="51"/>
        <v>1.1199393509766857</v>
      </c>
      <c r="H464">
        <f t="shared" si="52"/>
        <v>4.5208799999999985E-4</v>
      </c>
      <c r="I464" s="3">
        <v>0.8196</v>
      </c>
      <c r="J464" s="3">
        <v>1.18E-2</v>
      </c>
      <c r="K464">
        <f t="shared" si="53"/>
        <v>8.1000000000001071E-6</v>
      </c>
    </row>
    <row r="465" spans="1:11" x14ac:dyDescent="0.2">
      <c r="A465" s="5">
        <v>45.6</v>
      </c>
      <c r="B465" s="3">
        <f t="shared" si="46"/>
        <v>0.13739999999999997</v>
      </c>
      <c r="C465" s="3">
        <f t="shared" si="47"/>
        <v>8.8999999999999982E-3</v>
      </c>
      <c r="D465">
        <f t="shared" si="48"/>
        <v>100</v>
      </c>
      <c r="E465">
        <f t="shared" si="49"/>
        <v>5.52</v>
      </c>
      <c r="F465">
        <f t="shared" si="50"/>
        <v>40</v>
      </c>
      <c r="G465">
        <f t="shared" si="51"/>
        <v>1.0953252993068683</v>
      </c>
      <c r="H465">
        <f t="shared" si="52"/>
        <v>4.5506879999999983E-4</v>
      </c>
      <c r="I465" s="3">
        <v>0.82050000000000001</v>
      </c>
      <c r="J465" s="3">
        <v>1.1599999999999999E-2</v>
      </c>
      <c r="K465">
        <f t="shared" si="53"/>
        <v>6.3350000000003061E-6</v>
      </c>
    </row>
    <row r="466" spans="1:11" x14ac:dyDescent="0.2">
      <c r="A466" s="5">
        <v>45.7</v>
      </c>
      <c r="B466" s="3">
        <f t="shared" si="46"/>
        <v>0.1381</v>
      </c>
      <c r="C466" s="3">
        <f t="shared" si="47"/>
        <v>9.1999999999999998E-3</v>
      </c>
      <c r="D466">
        <f t="shared" si="48"/>
        <v>100</v>
      </c>
      <c r="E466">
        <f t="shared" si="49"/>
        <v>5.52</v>
      </c>
      <c r="F466">
        <f t="shared" si="50"/>
        <v>40</v>
      </c>
      <c r="G466">
        <f t="shared" si="51"/>
        <v>1.1322463768115945</v>
      </c>
      <c r="H466">
        <f t="shared" si="52"/>
        <v>4.5738719999999998E-4</v>
      </c>
      <c r="I466" s="3">
        <v>0.82120000000000004</v>
      </c>
      <c r="J466" s="3">
        <v>1.1900000000000001E-2</v>
      </c>
      <c r="K466">
        <f t="shared" si="53"/>
        <v>6.4749999999992866E-6</v>
      </c>
    </row>
    <row r="467" spans="1:11" x14ac:dyDescent="0.2">
      <c r="A467" s="5">
        <v>45.8</v>
      </c>
      <c r="B467" s="3">
        <f t="shared" si="46"/>
        <v>0.13879999999999992</v>
      </c>
      <c r="C467" s="3">
        <f t="shared" si="47"/>
        <v>9.2999999999999992E-3</v>
      </c>
      <c r="D467">
        <f t="shared" si="48"/>
        <v>100</v>
      </c>
      <c r="E467">
        <f t="shared" si="49"/>
        <v>5.52</v>
      </c>
      <c r="F467">
        <f t="shared" si="50"/>
        <v>40</v>
      </c>
      <c r="G467">
        <f t="shared" si="51"/>
        <v>1.1445534026465027</v>
      </c>
      <c r="H467">
        <f t="shared" si="52"/>
        <v>4.5970559999999969E-4</v>
      </c>
      <c r="I467" s="3">
        <v>0.82189999999999996</v>
      </c>
      <c r="J467" s="3">
        <v>1.2E-2</v>
      </c>
      <c r="K467">
        <f t="shared" si="53"/>
        <v>9.350000000000007E-6</v>
      </c>
    </row>
    <row r="468" spans="1:11" x14ac:dyDescent="0.2">
      <c r="A468" s="5">
        <v>45.9</v>
      </c>
      <c r="B468" s="3">
        <f t="shared" si="46"/>
        <v>0.13979999999999992</v>
      </c>
      <c r="C468" s="3">
        <f t="shared" si="47"/>
        <v>9.3999999999999986E-3</v>
      </c>
      <c r="D468">
        <f t="shared" si="48"/>
        <v>100</v>
      </c>
      <c r="E468">
        <f t="shared" si="49"/>
        <v>5.52</v>
      </c>
      <c r="F468">
        <f t="shared" si="50"/>
        <v>40</v>
      </c>
      <c r="G468">
        <f t="shared" si="51"/>
        <v>1.1568604284814115</v>
      </c>
      <c r="H468">
        <f t="shared" si="52"/>
        <v>4.6301759999999969E-4</v>
      </c>
      <c r="I468" s="3">
        <v>0.82289999999999996</v>
      </c>
      <c r="J468" s="3">
        <v>1.21E-2</v>
      </c>
      <c r="K468">
        <f t="shared" si="53"/>
        <v>7.5200000000002143E-6</v>
      </c>
    </row>
    <row r="469" spans="1:11" x14ac:dyDescent="0.2">
      <c r="A469" s="5">
        <v>46</v>
      </c>
      <c r="B469" s="3">
        <f t="shared" si="46"/>
        <v>0.14059999999999995</v>
      </c>
      <c r="C469" s="3">
        <f t="shared" si="47"/>
        <v>9.3999999999999986E-3</v>
      </c>
      <c r="D469">
        <f t="shared" si="48"/>
        <v>100</v>
      </c>
      <c r="E469">
        <f t="shared" si="49"/>
        <v>5.52</v>
      </c>
      <c r="F469">
        <f t="shared" si="50"/>
        <v>40</v>
      </c>
      <c r="G469">
        <f t="shared" si="51"/>
        <v>1.1568604284814115</v>
      </c>
      <c r="H469">
        <f t="shared" si="52"/>
        <v>4.6566719999999976E-4</v>
      </c>
      <c r="I469" s="3">
        <v>0.82369999999999999</v>
      </c>
      <c r="J469" s="3">
        <v>1.21E-2</v>
      </c>
      <c r="K469">
        <f t="shared" si="53"/>
        <v>6.5800000000003182E-6</v>
      </c>
    </row>
    <row r="470" spans="1:11" x14ac:dyDescent="0.2">
      <c r="A470" s="5">
        <v>46.1</v>
      </c>
      <c r="B470" s="3">
        <f t="shared" si="46"/>
        <v>0.14129999999999998</v>
      </c>
      <c r="C470" s="3">
        <f t="shared" si="47"/>
        <v>9.3999999999999986E-3</v>
      </c>
      <c r="D470">
        <f t="shared" si="48"/>
        <v>100</v>
      </c>
      <c r="E470">
        <f t="shared" si="49"/>
        <v>5.52</v>
      </c>
      <c r="F470">
        <f t="shared" si="50"/>
        <v>40</v>
      </c>
      <c r="G470">
        <f t="shared" si="51"/>
        <v>1.1568604284814115</v>
      </c>
      <c r="H470">
        <f t="shared" si="52"/>
        <v>4.6798559999999991E-4</v>
      </c>
      <c r="I470" s="3">
        <v>0.82440000000000002</v>
      </c>
      <c r="J470" s="3">
        <v>1.21E-2</v>
      </c>
      <c r="K470">
        <f t="shared" si="53"/>
        <v>9.4000000000000066E-6</v>
      </c>
    </row>
    <row r="471" spans="1:11" x14ac:dyDescent="0.2">
      <c r="A471" s="5">
        <v>46.2</v>
      </c>
      <c r="B471" s="3">
        <f t="shared" si="46"/>
        <v>0.14229999999999998</v>
      </c>
      <c r="C471" s="3">
        <f t="shared" si="47"/>
        <v>9.3999999999999986E-3</v>
      </c>
      <c r="D471">
        <f t="shared" si="48"/>
        <v>100</v>
      </c>
      <c r="E471">
        <f t="shared" si="49"/>
        <v>5.52</v>
      </c>
      <c r="F471">
        <f t="shared" si="50"/>
        <v>40</v>
      </c>
      <c r="G471">
        <f t="shared" si="51"/>
        <v>1.1568604284814115</v>
      </c>
      <c r="H471">
        <f t="shared" si="52"/>
        <v>4.7129759999999996E-4</v>
      </c>
      <c r="I471" s="3">
        <v>0.82540000000000002</v>
      </c>
      <c r="J471" s="3">
        <v>1.21E-2</v>
      </c>
      <c r="K471">
        <f t="shared" si="53"/>
        <v>8.41500000000011E-6</v>
      </c>
    </row>
    <row r="472" spans="1:11" x14ac:dyDescent="0.2">
      <c r="A472" s="5">
        <v>46.3</v>
      </c>
      <c r="B472" s="3">
        <f t="shared" si="46"/>
        <v>0.14319999999999999</v>
      </c>
      <c r="C472" s="3">
        <f t="shared" si="47"/>
        <v>9.2999999999999992E-3</v>
      </c>
      <c r="D472">
        <f t="shared" si="48"/>
        <v>100</v>
      </c>
      <c r="E472">
        <f t="shared" si="49"/>
        <v>5.52</v>
      </c>
      <c r="F472">
        <f t="shared" si="50"/>
        <v>40</v>
      </c>
      <c r="G472">
        <f t="shared" si="51"/>
        <v>1.1445534026465027</v>
      </c>
      <c r="H472">
        <f t="shared" si="52"/>
        <v>4.7427839999999993E-4</v>
      </c>
      <c r="I472" s="3">
        <v>0.82630000000000003</v>
      </c>
      <c r="J472" s="3">
        <v>1.2E-2</v>
      </c>
      <c r="K472">
        <f t="shared" si="53"/>
        <v>5.6399999999993793E-6</v>
      </c>
    </row>
    <row r="473" spans="1:11" x14ac:dyDescent="0.2">
      <c r="A473" s="5">
        <v>46.4</v>
      </c>
      <c r="B473" s="3">
        <f t="shared" si="46"/>
        <v>0.14379999999999993</v>
      </c>
      <c r="C473" s="3">
        <f t="shared" si="47"/>
        <v>9.5000000000000015E-3</v>
      </c>
      <c r="D473">
        <f t="shared" si="48"/>
        <v>100</v>
      </c>
      <c r="E473">
        <f t="shared" si="49"/>
        <v>5.52</v>
      </c>
      <c r="F473">
        <f t="shared" si="50"/>
        <v>40</v>
      </c>
      <c r="G473">
        <f t="shared" si="51"/>
        <v>1.1691674543163204</v>
      </c>
      <c r="H473">
        <f t="shared" si="52"/>
        <v>4.7626559999999974E-4</v>
      </c>
      <c r="I473" s="3">
        <v>0.82689999999999997</v>
      </c>
      <c r="J473" s="3">
        <v>1.2200000000000001E-2</v>
      </c>
      <c r="K473">
        <f t="shared" si="53"/>
        <v>7.6000000000002186E-6</v>
      </c>
    </row>
    <row r="474" spans="1:11" x14ac:dyDescent="0.2">
      <c r="A474" s="5">
        <v>46.5</v>
      </c>
      <c r="B474" s="3">
        <f t="shared" si="46"/>
        <v>0.14459999999999995</v>
      </c>
      <c r="C474" s="3">
        <f t="shared" si="47"/>
        <v>9.5000000000000015E-3</v>
      </c>
      <c r="D474">
        <f t="shared" si="48"/>
        <v>100</v>
      </c>
      <c r="E474">
        <f t="shared" si="49"/>
        <v>5.52</v>
      </c>
      <c r="F474">
        <f t="shared" si="50"/>
        <v>40</v>
      </c>
      <c r="G474">
        <f t="shared" si="51"/>
        <v>1.1691674543163204</v>
      </c>
      <c r="H474">
        <f t="shared" si="52"/>
        <v>4.789151999999998E-4</v>
      </c>
      <c r="I474" s="3">
        <v>0.82769999999999999</v>
      </c>
      <c r="J474" s="3">
        <v>1.2200000000000001E-2</v>
      </c>
      <c r="K474">
        <f t="shared" si="53"/>
        <v>9.6500000000000093E-6</v>
      </c>
    </row>
    <row r="475" spans="1:11" x14ac:dyDescent="0.2">
      <c r="A475" s="5">
        <v>46.6</v>
      </c>
      <c r="B475" s="3">
        <f t="shared" si="46"/>
        <v>0.14559999999999995</v>
      </c>
      <c r="C475" s="3">
        <f t="shared" si="47"/>
        <v>9.7999999999999997E-3</v>
      </c>
      <c r="D475">
        <f t="shared" si="48"/>
        <v>100</v>
      </c>
      <c r="E475">
        <f t="shared" si="49"/>
        <v>5.52</v>
      </c>
      <c r="F475">
        <f t="shared" si="50"/>
        <v>40</v>
      </c>
      <c r="G475">
        <f t="shared" si="51"/>
        <v>1.2060885318210461</v>
      </c>
      <c r="H475">
        <f t="shared" si="52"/>
        <v>4.822271999999998E-4</v>
      </c>
      <c r="I475" s="3">
        <v>0.82869999999999999</v>
      </c>
      <c r="J475" s="3">
        <v>1.2500000000000001E-2</v>
      </c>
      <c r="K475">
        <f t="shared" si="53"/>
        <v>8.8200000000001171E-6</v>
      </c>
    </row>
    <row r="476" spans="1:11" x14ac:dyDescent="0.2">
      <c r="A476" s="5">
        <v>46.7</v>
      </c>
      <c r="B476" s="3">
        <f t="shared" si="46"/>
        <v>0.14649999999999996</v>
      </c>
      <c r="C476" s="3">
        <f t="shared" si="47"/>
        <v>9.7999999999999997E-3</v>
      </c>
      <c r="D476">
        <f t="shared" si="48"/>
        <v>100</v>
      </c>
      <c r="E476">
        <f t="shared" si="49"/>
        <v>5.52</v>
      </c>
      <c r="F476">
        <f t="shared" si="50"/>
        <v>40</v>
      </c>
      <c r="G476">
        <f t="shared" si="51"/>
        <v>1.2060885318210461</v>
      </c>
      <c r="H476">
        <f t="shared" si="52"/>
        <v>4.8520799999999983E-4</v>
      </c>
      <c r="I476" s="3">
        <v>0.8296</v>
      </c>
      <c r="J476" s="3">
        <v>1.2500000000000001E-2</v>
      </c>
      <c r="K476">
        <f t="shared" si="53"/>
        <v>6.8600000000003324E-6</v>
      </c>
    </row>
    <row r="477" spans="1:11" x14ac:dyDescent="0.2">
      <c r="A477" s="5">
        <v>46.8</v>
      </c>
      <c r="B477" s="3">
        <f t="shared" si="46"/>
        <v>0.1472</v>
      </c>
      <c r="C477" s="3">
        <f t="shared" si="47"/>
        <v>9.7999999999999997E-3</v>
      </c>
      <c r="D477">
        <f t="shared" si="48"/>
        <v>100</v>
      </c>
      <c r="E477">
        <f t="shared" si="49"/>
        <v>5.52</v>
      </c>
      <c r="F477">
        <f t="shared" si="50"/>
        <v>40</v>
      </c>
      <c r="G477">
        <f t="shared" si="51"/>
        <v>1.2060885318210461</v>
      </c>
      <c r="H477">
        <f t="shared" si="52"/>
        <v>4.8752639999999998E-4</v>
      </c>
      <c r="I477" s="3">
        <v>0.83030000000000004</v>
      </c>
      <c r="J477" s="3">
        <v>1.2500000000000001E-2</v>
      </c>
      <c r="K477">
        <f t="shared" si="53"/>
        <v>9.8500000000000073E-6</v>
      </c>
    </row>
    <row r="478" spans="1:11" x14ac:dyDescent="0.2">
      <c r="A478" s="5">
        <v>46.9</v>
      </c>
      <c r="B478" s="3">
        <f t="shared" si="46"/>
        <v>0.1482</v>
      </c>
      <c r="C478" s="3">
        <f t="shared" si="47"/>
        <v>9.8999999999999991E-3</v>
      </c>
      <c r="D478">
        <f t="shared" si="48"/>
        <v>100</v>
      </c>
      <c r="E478">
        <f t="shared" si="49"/>
        <v>5.52</v>
      </c>
      <c r="F478">
        <f t="shared" si="50"/>
        <v>40</v>
      </c>
      <c r="G478">
        <f t="shared" si="51"/>
        <v>1.2183955576559546</v>
      </c>
      <c r="H478">
        <f t="shared" si="52"/>
        <v>4.9083839999999998E-4</v>
      </c>
      <c r="I478" s="3">
        <v>0.83130000000000004</v>
      </c>
      <c r="J478" s="3">
        <v>1.26E-2</v>
      </c>
      <c r="K478">
        <f t="shared" si="53"/>
        <v>9.0000000000001188E-6</v>
      </c>
    </row>
    <row r="479" spans="1:11" x14ac:dyDescent="0.2">
      <c r="A479" s="5">
        <v>47</v>
      </c>
      <c r="B479" s="3">
        <f t="shared" si="46"/>
        <v>0.14910000000000001</v>
      </c>
      <c r="C479" s="3">
        <f t="shared" si="47"/>
        <v>1.0100000000000001E-2</v>
      </c>
      <c r="D479">
        <f t="shared" si="48"/>
        <v>100</v>
      </c>
      <c r="E479">
        <f t="shared" si="49"/>
        <v>5.52</v>
      </c>
      <c r="F479">
        <f t="shared" si="50"/>
        <v>40</v>
      </c>
      <c r="G479">
        <f t="shared" si="51"/>
        <v>1.2430096093257723</v>
      </c>
      <c r="H479">
        <f t="shared" si="52"/>
        <v>4.9381920000000001E-4</v>
      </c>
      <c r="I479" s="3">
        <v>0.83220000000000005</v>
      </c>
      <c r="J479" s="3">
        <v>1.2800000000000001E-2</v>
      </c>
      <c r="K479">
        <f t="shared" si="53"/>
        <v>7.0349999999992254E-6</v>
      </c>
    </row>
    <row r="480" spans="1:11" x14ac:dyDescent="0.2">
      <c r="A480" s="5">
        <v>47.1</v>
      </c>
      <c r="B480" s="3">
        <f t="shared" si="46"/>
        <v>0.14979999999999993</v>
      </c>
      <c r="C480" s="3">
        <f t="shared" si="47"/>
        <v>9.9999999999999985E-3</v>
      </c>
      <c r="D480">
        <f t="shared" si="48"/>
        <v>100</v>
      </c>
      <c r="E480">
        <f t="shared" si="49"/>
        <v>5.52</v>
      </c>
      <c r="F480">
        <f t="shared" si="50"/>
        <v>40</v>
      </c>
      <c r="G480">
        <f t="shared" si="51"/>
        <v>1.2307025834908634</v>
      </c>
      <c r="H480">
        <f t="shared" si="52"/>
        <v>4.9613759999999978E-4</v>
      </c>
      <c r="I480" s="3">
        <v>0.83289999999999997</v>
      </c>
      <c r="J480" s="3">
        <v>1.2699999999999999E-2</v>
      </c>
      <c r="K480">
        <f t="shared" si="53"/>
        <v>7.0700000000003423E-6</v>
      </c>
    </row>
    <row r="481" spans="1:11" x14ac:dyDescent="0.2">
      <c r="A481" s="5">
        <v>47.2</v>
      </c>
      <c r="B481" s="3">
        <f t="shared" si="46"/>
        <v>0.15049999999999997</v>
      </c>
      <c r="C481" s="3">
        <f t="shared" si="47"/>
        <v>1.0200000000000001E-2</v>
      </c>
      <c r="D481">
        <f t="shared" si="48"/>
        <v>100</v>
      </c>
      <c r="E481">
        <f t="shared" si="49"/>
        <v>5.52</v>
      </c>
      <c r="F481">
        <f t="shared" si="50"/>
        <v>40</v>
      </c>
      <c r="G481">
        <f t="shared" si="51"/>
        <v>1.2553166351606808</v>
      </c>
      <c r="H481">
        <f t="shared" si="52"/>
        <v>4.9845599999999988E-4</v>
      </c>
      <c r="I481" s="3">
        <v>0.83360000000000001</v>
      </c>
      <c r="J481" s="3">
        <v>1.29E-2</v>
      </c>
      <c r="K481">
        <f t="shared" si="53"/>
        <v>9.1350000000001218E-6</v>
      </c>
    </row>
    <row r="482" spans="1:11" x14ac:dyDescent="0.2">
      <c r="A482" s="5">
        <v>47.3</v>
      </c>
      <c r="B482" s="3">
        <f t="shared" si="46"/>
        <v>0.15139999999999998</v>
      </c>
      <c r="C482" s="3">
        <f t="shared" si="47"/>
        <v>1.0100000000000001E-2</v>
      </c>
      <c r="D482">
        <f t="shared" si="48"/>
        <v>100</v>
      </c>
      <c r="E482">
        <f t="shared" si="49"/>
        <v>5.52</v>
      </c>
      <c r="F482">
        <f t="shared" si="50"/>
        <v>40</v>
      </c>
      <c r="G482">
        <f t="shared" si="51"/>
        <v>1.2430096093257723</v>
      </c>
      <c r="H482">
        <f t="shared" si="52"/>
        <v>5.0143679999999991E-4</v>
      </c>
      <c r="I482" s="3">
        <v>0.83450000000000002</v>
      </c>
      <c r="J482" s="3">
        <v>1.2800000000000001E-2</v>
      </c>
      <c r="K482">
        <f t="shared" si="53"/>
        <v>8.2000000000002349E-6</v>
      </c>
    </row>
    <row r="483" spans="1:11" x14ac:dyDescent="0.2">
      <c r="A483" s="5">
        <v>47.4</v>
      </c>
      <c r="B483" s="3">
        <f t="shared" si="46"/>
        <v>0.1522</v>
      </c>
      <c r="C483" s="3">
        <f t="shared" si="47"/>
        <v>1.04E-2</v>
      </c>
      <c r="D483">
        <f t="shared" si="48"/>
        <v>100</v>
      </c>
      <c r="E483">
        <f t="shared" si="49"/>
        <v>5.52</v>
      </c>
      <c r="F483">
        <f t="shared" si="50"/>
        <v>40</v>
      </c>
      <c r="G483">
        <f t="shared" si="51"/>
        <v>1.2799306868304978</v>
      </c>
      <c r="H483">
        <f t="shared" si="52"/>
        <v>5.0408639999999997E-4</v>
      </c>
      <c r="I483" s="3">
        <v>0.83530000000000004</v>
      </c>
      <c r="J483" s="3">
        <v>1.3100000000000001E-2</v>
      </c>
      <c r="K483">
        <f t="shared" si="53"/>
        <v>6.2099999999993163E-6</v>
      </c>
    </row>
    <row r="484" spans="1:11" x14ac:dyDescent="0.2">
      <c r="A484" s="5">
        <v>47.5</v>
      </c>
      <c r="B484" s="3">
        <f t="shared" si="46"/>
        <v>0.15279999999999994</v>
      </c>
      <c r="C484" s="3">
        <f t="shared" si="47"/>
        <v>1.03E-2</v>
      </c>
      <c r="D484">
        <f t="shared" si="48"/>
        <v>100</v>
      </c>
      <c r="E484">
        <f t="shared" si="49"/>
        <v>5.52</v>
      </c>
      <c r="F484">
        <f t="shared" si="50"/>
        <v>40</v>
      </c>
      <c r="G484">
        <f t="shared" si="51"/>
        <v>1.2676236609955893</v>
      </c>
      <c r="H484">
        <f t="shared" si="52"/>
        <v>5.0607359999999978E-4</v>
      </c>
      <c r="I484" s="3">
        <v>0.83589999999999998</v>
      </c>
      <c r="J484" s="3">
        <v>1.2999999999999999E-2</v>
      </c>
      <c r="K484">
        <f t="shared" si="53"/>
        <v>1.030000000000001E-5</v>
      </c>
    </row>
    <row r="485" spans="1:11" x14ac:dyDescent="0.2">
      <c r="A485" s="5">
        <v>47.6</v>
      </c>
      <c r="B485" s="3">
        <f t="shared" si="46"/>
        <v>0.15379999999999994</v>
      </c>
      <c r="C485" s="3">
        <f t="shared" si="47"/>
        <v>1.03E-2</v>
      </c>
      <c r="D485">
        <f t="shared" si="48"/>
        <v>100</v>
      </c>
      <c r="E485">
        <f t="shared" si="49"/>
        <v>5.52</v>
      </c>
      <c r="F485">
        <f t="shared" si="50"/>
        <v>40</v>
      </c>
      <c r="G485">
        <f t="shared" si="51"/>
        <v>1.2676236609955893</v>
      </c>
      <c r="H485">
        <f t="shared" si="52"/>
        <v>5.0938559999999977E-4</v>
      </c>
      <c r="I485" s="3">
        <v>0.83689999999999998</v>
      </c>
      <c r="J485" s="3">
        <v>1.2999999999999999E-2</v>
      </c>
      <c r="K485">
        <f t="shared" si="53"/>
        <v>1.1384999999999895E-5</v>
      </c>
    </row>
    <row r="486" spans="1:11" x14ac:dyDescent="0.2">
      <c r="A486" s="5">
        <v>47.7</v>
      </c>
      <c r="B486" s="3">
        <f t="shared" si="46"/>
        <v>0.15489999999999993</v>
      </c>
      <c r="C486" s="3">
        <f t="shared" si="47"/>
        <v>1.04E-2</v>
      </c>
      <c r="D486">
        <f t="shared" si="48"/>
        <v>100</v>
      </c>
      <c r="E486">
        <f t="shared" si="49"/>
        <v>5.52</v>
      </c>
      <c r="F486">
        <f t="shared" si="50"/>
        <v>40</v>
      </c>
      <c r="G486">
        <f t="shared" si="51"/>
        <v>1.2799306868304978</v>
      </c>
      <c r="H486">
        <f t="shared" si="52"/>
        <v>5.1302879999999974E-4</v>
      </c>
      <c r="I486" s="3">
        <v>0.83799999999999997</v>
      </c>
      <c r="J486" s="3">
        <v>1.3100000000000001E-2</v>
      </c>
      <c r="K486">
        <f t="shared" si="53"/>
        <v>7.2800000000003521E-6</v>
      </c>
    </row>
    <row r="487" spans="1:11" x14ac:dyDescent="0.2">
      <c r="A487" s="5">
        <v>47.8</v>
      </c>
      <c r="B487" s="3">
        <f t="shared" si="46"/>
        <v>0.15559999999999996</v>
      </c>
      <c r="C487" s="3">
        <f t="shared" si="47"/>
        <v>1.04E-2</v>
      </c>
      <c r="D487">
        <f t="shared" si="48"/>
        <v>100</v>
      </c>
      <c r="E487">
        <f t="shared" si="49"/>
        <v>5.52</v>
      </c>
      <c r="F487">
        <f t="shared" si="50"/>
        <v>40</v>
      </c>
      <c r="G487">
        <f t="shared" si="51"/>
        <v>1.2799306868304978</v>
      </c>
      <c r="H487">
        <f t="shared" si="52"/>
        <v>5.1534719999999984E-4</v>
      </c>
      <c r="I487" s="3">
        <v>0.8387</v>
      </c>
      <c r="J487" s="3">
        <v>1.3100000000000001E-2</v>
      </c>
      <c r="K487">
        <f t="shared" si="53"/>
        <v>7.2800000000003521E-6</v>
      </c>
    </row>
    <row r="488" spans="1:11" x14ac:dyDescent="0.2">
      <c r="A488" s="5">
        <v>47.9</v>
      </c>
      <c r="B488" s="3">
        <f t="shared" si="46"/>
        <v>0.15629999999999999</v>
      </c>
      <c r="C488" s="3">
        <f t="shared" si="47"/>
        <v>1.04E-2</v>
      </c>
      <c r="D488">
        <f t="shared" si="48"/>
        <v>100</v>
      </c>
      <c r="E488">
        <f t="shared" si="49"/>
        <v>5.52</v>
      </c>
      <c r="F488">
        <f t="shared" si="50"/>
        <v>40</v>
      </c>
      <c r="G488">
        <f t="shared" si="51"/>
        <v>1.2799306868304978</v>
      </c>
      <c r="H488">
        <f t="shared" si="52"/>
        <v>5.1766559999999993E-4</v>
      </c>
      <c r="I488" s="3">
        <v>0.83940000000000003</v>
      </c>
      <c r="J488" s="3">
        <v>1.3100000000000001E-2</v>
      </c>
      <c r="K488">
        <f t="shared" si="53"/>
        <v>1.0500000000000008E-5</v>
      </c>
    </row>
    <row r="489" spans="1:11" x14ac:dyDescent="0.2">
      <c r="A489" s="5">
        <v>48</v>
      </c>
      <c r="B489" s="3">
        <f t="shared" si="46"/>
        <v>0.1573</v>
      </c>
      <c r="C489" s="3">
        <f t="shared" si="47"/>
        <v>1.0599999999999998E-2</v>
      </c>
      <c r="D489">
        <f t="shared" si="48"/>
        <v>100</v>
      </c>
      <c r="E489">
        <f t="shared" si="49"/>
        <v>5.52</v>
      </c>
      <c r="F489">
        <f t="shared" si="50"/>
        <v>40</v>
      </c>
      <c r="G489">
        <f t="shared" si="51"/>
        <v>1.304544738500315</v>
      </c>
      <c r="H489">
        <f t="shared" si="52"/>
        <v>5.2097759999999993E-4</v>
      </c>
      <c r="I489" s="3">
        <v>0.84040000000000004</v>
      </c>
      <c r="J489" s="3">
        <v>1.3299999999999999E-2</v>
      </c>
      <c r="K489">
        <f t="shared" si="53"/>
        <v>9.5400000000001238E-6</v>
      </c>
    </row>
    <row r="490" spans="1:11" x14ac:dyDescent="0.2">
      <c r="A490" s="5">
        <v>48.1</v>
      </c>
      <c r="B490" s="3">
        <f t="shared" si="46"/>
        <v>0.15820000000000001</v>
      </c>
      <c r="C490" s="3">
        <f t="shared" si="47"/>
        <v>1.0599999999999998E-2</v>
      </c>
      <c r="D490">
        <f t="shared" si="48"/>
        <v>100</v>
      </c>
      <c r="E490">
        <f t="shared" si="49"/>
        <v>5.52</v>
      </c>
      <c r="F490">
        <f t="shared" si="50"/>
        <v>40</v>
      </c>
      <c r="G490">
        <f t="shared" si="51"/>
        <v>1.304544738500315</v>
      </c>
      <c r="H490">
        <f t="shared" si="52"/>
        <v>5.2395839999999996E-4</v>
      </c>
      <c r="I490" s="3">
        <v>0.84130000000000005</v>
      </c>
      <c r="J490" s="3">
        <v>1.3299999999999999E-2</v>
      </c>
      <c r="K490">
        <f t="shared" si="53"/>
        <v>7.5249999999991707E-6</v>
      </c>
    </row>
    <row r="491" spans="1:11" x14ac:dyDescent="0.2">
      <c r="A491" s="5">
        <v>48.2</v>
      </c>
      <c r="B491" s="3">
        <f t="shared" si="46"/>
        <v>0.15889999999999993</v>
      </c>
      <c r="C491" s="3">
        <f t="shared" si="47"/>
        <v>1.09E-2</v>
      </c>
      <c r="D491">
        <f t="shared" si="48"/>
        <v>100</v>
      </c>
      <c r="E491">
        <f t="shared" si="49"/>
        <v>5.52</v>
      </c>
      <c r="F491">
        <f t="shared" si="50"/>
        <v>40</v>
      </c>
      <c r="G491">
        <f t="shared" si="51"/>
        <v>1.3414658160050412</v>
      </c>
      <c r="H491">
        <f t="shared" si="52"/>
        <v>5.2627679999999973E-4</v>
      </c>
      <c r="I491" s="3">
        <v>0.84199999999999997</v>
      </c>
      <c r="J491" s="3">
        <v>1.3599999999999999E-2</v>
      </c>
      <c r="K491">
        <f t="shared" si="53"/>
        <v>9.7200000000001289E-6</v>
      </c>
    </row>
    <row r="492" spans="1:11" x14ac:dyDescent="0.2">
      <c r="A492" s="5">
        <v>48.3</v>
      </c>
      <c r="B492" s="3">
        <f t="shared" si="46"/>
        <v>0.15979999999999994</v>
      </c>
      <c r="C492" s="3">
        <f t="shared" si="47"/>
        <v>1.0700000000000001E-2</v>
      </c>
      <c r="D492">
        <f t="shared" si="48"/>
        <v>100</v>
      </c>
      <c r="E492">
        <f t="shared" si="49"/>
        <v>5.52</v>
      </c>
      <c r="F492">
        <f t="shared" si="50"/>
        <v>40</v>
      </c>
      <c r="G492">
        <f t="shared" si="51"/>
        <v>1.316851764335224</v>
      </c>
      <c r="H492">
        <f t="shared" si="52"/>
        <v>5.2925759999999976E-4</v>
      </c>
      <c r="I492" s="3">
        <v>0.84289999999999998</v>
      </c>
      <c r="J492" s="3">
        <v>1.34E-2</v>
      </c>
      <c r="K492">
        <f t="shared" si="53"/>
        <v>9.6750000000001284E-6</v>
      </c>
    </row>
    <row r="493" spans="1:11" x14ac:dyDescent="0.2">
      <c r="A493" s="5">
        <v>48.4</v>
      </c>
      <c r="B493" s="3">
        <f t="shared" ref="B493:B556" si="54">I493-$I$300</f>
        <v>0.16069999999999995</v>
      </c>
      <c r="C493" s="3">
        <f t="shared" ref="C493:C556" si="55">J493-$J$300</f>
        <v>1.0800000000000001E-2</v>
      </c>
      <c r="D493">
        <f t="shared" si="48"/>
        <v>100</v>
      </c>
      <c r="E493">
        <f t="shared" si="49"/>
        <v>5.52</v>
      </c>
      <c r="F493">
        <f t="shared" si="50"/>
        <v>40</v>
      </c>
      <c r="G493">
        <f t="shared" si="51"/>
        <v>1.3291587901701323</v>
      </c>
      <c r="H493">
        <f t="shared" si="52"/>
        <v>5.3223839999999979E-4</v>
      </c>
      <c r="I493" s="3">
        <v>0.84379999999999999</v>
      </c>
      <c r="J493" s="3">
        <v>1.35E-2</v>
      </c>
      <c r="K493">
        <f t="shared" si="53"/>
        <v>8.6800000000002489E-6</v>
      </c>
    </row>
    <row r="494" spans="1:11" x14ac:dyDescent="0.2">
      <c r="A494" s="5">
        <v>48.5</v>
      </c>
      <c r="B494" s="3">
        <f t="shared" si="54"/>
        <v>0.16149999999999998</v>
      </c>
      <c r="C494" s="3">
        <f t="shared" si="55"/>
        <v>1.09E-2</v>
      </c>
      <c r="D494">
        <f t="shared" si="48"/>
        <v>100</v>
      </c>
      <c r="E494">
        <f t="shared" si="49"/>
        <v>5.52</v>
      </c>
      <c r="F494">
        <f t="shared" si="50"/>
        <v>40</v>
      </c>
      <c r="G494">
        <f t="shared" si="51"/>
        <v>1.3414658160050412</v>
      </c>
      <c r="H494">
        <f t="shared" si="52"/>
        <v>5.3488799999999986E-4</v>
      </c>
      <c r="I494" s="3">
        <v>0.84460000000000002</v>
      </c>
      <c r="J494" s="3">
        <v>1.3599999999999999E-2</v>
      </c>
      <c r="K494">
        <f t="shared" si="53"/>
        <v>7.6650000000003713E-6</v>
      </c>
    </row>
    <row r="495" spans="1:11" x14ac:dyDescent="0.2">
      <c r="A495" s="5">
        <v>48.6</v>
      </c>
      <c r="B495" s="3">
        <f t="shared" si="54"/>
        <v>0.16220000000000001</v>
      </c>
      <c r="C495" s="3">
        <f t="shared" si="55"/>
        <v>1.0999999999999999E-2</v>
      </c>
      <c r="D495">
        <f t="shared" si="48"/>
        <v>100</v>
      </c>
      <c r="E495">
        <f t="shared" si="49"/>
        <v>5.52</v>
      </c>
      <c r="F495">
        <f t="shared" si="50"/>
        <v>40</v>
      </c>
      <c r="G495">
        <f t="shared" si="51"/>
        <v>1.3537728418399499</v>
      </c>
      <c r="H495">
        <f t="shared" si="52"/>
        <v>5.3720639999999995E-4</v>
      </c>
      <c r="I495" s="3">
        <v>0.84530000000000005</v>
      </c>
      <c r="J495" s="3">
        <v>1.37E-2</v>
      </c>
      <c r="K495">
        <f t="shared" si="53"/>
        <v>8.8799999999990205E-6</v>
      </c>
    </row>
    <row r="496" spans="1:11" x14ac:dyDescent="0.2">
      <c r="A496" s="5">
        <v>48.7</v>
      </c>
      <c r="B496" s="3">
        <f t="shared" si="54"/>
        <v>0.16299999999999992</v>
      </c>
      <c r="C496" s="3">
        <f t="shared" si="55"/>
        <v>1.1199999999999998E-2</v>
      </c>
      <c r="D496">
        <f t="shared" si="48"/>
        <v>100</v>
      </c>
      <c r="E496">
        <f t="shared" si="49"/>
        <v>5.52</v>
      </c>
      <c r="F496">
        <f t="shared" si="50"/>
        <v>40</v>
      </c>
      <c r="G496">
        <f t="shared" si="51"/>
        <v>1.3783868935097667</v>
      </c>
      <c r="H496">
        <f t="shared" si="52"/>
        <v>5.3985599999999969E-4</v>
      </c>
      <c r="I496" s="3">
        <v>0.84609999999999996</v>
      </c>
      <c r="J496" s="3">
        <v>1.3899999999999999E-2</v>
      </c>
      <c r="K496">
        <f t="shared" si="53"/>
        <v>1.1150000000000008E-5</v>
      </c>
    </row>
    <row r="497" spans="1:11" x14ac:dyDescent="0.2">
      <c r="A497" s="5">
        <v>48.8</v>
      </c>
      <c r="B497" s="3">
        <f t="shared" si="54"/>
        <v>0.16399999999999992</v>
      </c>
      <c r="C497" s="3">
        <f t="shared" si="55"/>
        <v>1.1099999999999999E-2</v>
      </c>
      <c r="D497">
        <f t="shared" si="48"/>
        <v>100</v>
      </c>
      <c r="E497">
        <f t="shared" si="49"/>
        <v>5.52</v>
      </c>
      <c r="F497">
        <f t="shared" si="50"/>
        <v>40</v>
      </c>
      <c r="G497">
        <f t="shared" si="51"/>
        <v>1.3660798676748582</v>
      </c>
      <c r="H497">
        <f t="shared" si="52"/>
        <v>5.4316799999999969E-4</v>
      </c>
      <c r="I497" s="3">
        <v>0.84709999999999996</v>
      </c>
      <c r="J497" s="3">
        <v>1.38E-2</v>
      </c>
      <c r="K497">
        <f t="shared" si="53"/>
        <v>7.8750000000003812E-6</v>
      </c>
    </row>
    <row r="498" spans="1:11" x14ac:dyDescent="0.2">
      <c r="A498" s="5">
        <v>48.9</v>
      </c>
      <c r="B498" s="3">
        <f t="shared" si="54"/>
        <v>0.16469999999999996</v>
      </c>
      <c r="C498" s="3">
        <f t="shared" si="55"/>
        <v>1.14E-2</v>
      </c>
      <c r="D498">
        <f t="shared" si="48"/>
        <v>100</v>
      </c>
      <c r="E498">
        <f t="shared" si="49"/>
        <v>5.52</v>
      </c>
      <c r="F498">
        <f t="shared" si="50"/>
        <v>40</v>
      </c>
      <c r="G498">
        <f t="shared" si="51"/>
        <v>1.4030009451795844</v>
      </c>
      <c r="H498">
        <f t="shared" si="52"/>
        <v>5.4548639999999979E-4</v>
      </c>
      <c r="I498" s="3">
        <v>0.8478</v>
      </c>
      <c r="J498" s="3">
        <v>1.41E-2</v>
      </c>
      <c r="K498">
        <f t="shared" si="53"/>
        <v>9.0800000000002603E-6</v>
      </c>
    </row>
    <row r="499" spans="1:11" x14ac:dyDescent="0.2">
      <c r="A499" s="5">
        <v>49</v>
      </c>
      <c r="B499" s="3">
        <f t="shared" si="54"/>
        <v>0.16549999999999998</v>
      </c>
      <c r="C499" s="3">
        <f t="shared" si="55"/>
        <v>1.1300000000000001E-2</v>
      </c>
      <c r="D499">
        <f t="shared" si="48"/>
        <v>100</v>
      </c>
      <c r="E499">
        <f t="shared" si="49"/>
        <v>5.52</v>
      </c>
      <c r="F499">
        <f t="shared" si="50"/>
        <v>40</v>
      </c>
      <c r="G499">
        <f t="shared" si="51"/>
        <v>1.3906939193446757</v>
      </c>
      <c r="H499">
        <f t="shared" si="52"/>
        <v>5.4813599999999985E-4</v>
      </c>
      <c r="I499" s="3">
        <v>0.84860000000000002</v>
      </c>
      <c r="J499" s="3">
        <v>1.4E-2</v>
      </c>
      <c r="K499">
        <f t="shared" si="53"/>
        <v>1.1350000000000012E-5</v>
      </c>
    </row>
    <row r="500" spans="1:11" x14ac:dyDescent="0.2">
      <c r="A500" s="5">
        <v>49.1</v>
      </c>
      <c r="B500" s="3">
        <f t="shared" si="54"/>
        <v>0.16649999999999998</v>
      </c>
      <c r="C500" s="3">
        <f t="shared" si="55"/>
        <v>1.14E-2</v>
      </c>
      <c r="D500">
        <f t="shared" si="48"/>
        <v>100</v>
      </c>
      <c r="E500">
        <f t="shared" si="49"/>
        <v>5.52</v>
      </c>
      <c r="F500">
        <f t="shared" si="50"/>
        <v>40</v>
      </c>
      <c r="G500">
        <f t="shared" si="51"/>
        <v>1.4030009451795844</v>
      </c>
      <c r="H500">
        <f t="shared" si="52"/>
        <v>5.5144799999999985E-4</v>
      </c>
      <c r="I500" s="3">
        <v>0.84960000000000002</v>
      </c>
      <c r="J500" s="3">
        <v>1.41E-2</v>
      </c>
      <c r="K500">
        <f t="shared" si="53"/>
        <v>9.160000000000263E-6</v>
      </c>
    </row>
    <row r="501" spans="1:11" x14ac:dyDescent="0.2">
      <c r="A501" s="5">
        <v>49.2</v>
      </c>
      <c r="B501" s="3">
        <f t="shared" si="54"/>
        <v>0.1673</v>
      </c>
      <c r="C501" s="3">
        <f t="shared" si="55"/>
        <v>1.15E-2</v>
      </c>
      <c r="D501">
        <f t="shared" si="48"/>
        <v>100</v>
      </c>
      <c r="E501">
        <f t="shared" si="49"/>
        <v>5.52</v>
      </c>
      <c r="F501">
        <f t="shared" si="50"/>
        <v>40</v>
      </c>
      <c r="G501">
        <f t="shared" si="51"/>
        <v>1.4153079710144929</v>
      </c>
      <c r="H501">
        <f t="shared" si="52"/>
        <v>5.5409760000000002E-4</v>
      </c>
      <c r="I501" s="3">
        <v>0.85040000000000004</v>
      </c>
      <c r="J501" s="3">
        <v>1.4200000000000001E-2</v>
      </c>
      <c r="K501">
        <f t="shared" si="53"/>
        <v>8.0849999999991086E-6</v>
      </c>
    </row>
    <row r="502" spans="1:11" x14ac:dyDescent="0.2">
      <c r="A502" s="5">
        <v>49.3</v>
      </c>
      <c r="B502" s="3">
        <f t="shared" si="54"/>
        <v>0.16799999999999993</v>
      </c>
      <c r="C502" s="3">
        <f t="shared" si="55"/>
        <v>1.1599999999999999E-2</v>
      </c>
      <c r="D502">
        <f t="shared" si="48"/>
        <v>100</v>
      </c>
      <c r="E502">
        <f t="shared" si="49"/>
        <v>5.52</v>
      </c>
      <c r="F502">
        <f t="shared" si="50"/>
        <v>40</v>
      </c>
      <c r="G502">
        <f t="shared" si="51"/>
        <v>1.4276149968494014</v>
      </c>
      <c r="H502">
        <f t="shared" si="52"/>
        <v>5.5641599999999979E-4</v>
      </c>
      <c r="I502" s="3">
        <v>0.85109999999999997</v>
      </c>
      <c r="J502" s="3">
        <v>1.43E-2</v>
      </c>
      <c r="K502">
        <f t="shared" si="53"/>
        <v>9.2400000000002639E-6</v>
      </c>
    </row>
    <row r="503" spans="1:11" x14ac:dyDescent="0.2">
      <c r="A503" s="5">
        <v>49.4</v>
      </c>
      <c r="B503" s="3">
        <f t="shared" si="54"/>
        <v>0.16879999999999995</v>
      </c>
      <c r="C503" s="3">
        <f t="shared" si="55"/>
        <v>1.15E-2</v>
      </c>
      <c r="D503">
        <f t="shared" si="48"/>
        <v>100</v>
      </c>
      <c r="E503">
        <f t="shared" si="49"/>
        <v>5.52</v>
      </c>
      <c r="F503">
        <f t="shared" si="50"/>
        <v>40</v>
      </c>
      <c r="G503">
        <f t="shared" si="51"/>
        <v>1.4153079710144929</v>
      </c>
      <c r="H503">
        <f t="shared" si="52"/>
        <v>5.5906559999999985E-4</v>
      </c>
      <c r="I503" s="3">
        <v>0.85189999999999999</v>
      </c>
      <c r="J503" s="3">
        <v>1.4200000000000001E-2</v>
      </c>
      <c r="K503">
        <f t="shared" si="53"/>
        <v>1.2869999999999882E-5</v>
      </c>
    </row>
    <row r="504" spans="1:11" x14ac:dyDescent="0.2">
      <c r="A504" s="5">
        <v>49.5</v>
      </c>
      <c r="B504" s="3">
        <f t="shared" si="54"/>
        <v>0.16989999999999994</v>
      </c>
      <c r="C504" s="3">
        <f t="shared" si="55"/>
        <v>1.1900000000000001E-2</v>
      </c>
      <c r="D504">
        <f t="shared" si="48"/>
        <v>100</v>
      </c>
      <c r="E504">
        <f t="shared" si="49"/>
        <v>5.52</v>
      </c>
      <c r="F504">
        <f t="shared" si="50"/>
        <v>40</v>
      </c>
      <c r="G504">
        <f t="shared" si="51"/>
        <v>1.4645360743541278</v>
      </c>
      <c r="H504">
        <f t="shared" si="52"/>
        <v>5.6270879999999982E-4</v>
      </c>
      <c r="I504" s="3">
        <v>0.85299999999999998</v>
      </c>
      <c r="J504" s="3">
        <v>1.46E-2</v>
      </c>
      <c r="K504">
        <f t="shared" si="53"/>
        <v>8.3300000000004047E-6</v>
      </c>
    </row>
    <row r="505" spans="1:11" x14ac:dyDescent="0.2">
      <c r="A505" s="5">
        <v>49.6</v>
      </c>
      <c r="B505" s="3">
        <f t="shared" si="54"/>
        <v>0.17059999999999997</v>
      </c>
      <c r="C505" s="3">
        <f t="shared" si="55"/>
        <v>1.1900000000000001E-2</v>
      </c>
      <c r="D505">
        <f t="shared" si="48"/>
        <v>100</v>
      </c>
      <c r="E505">
        <f t="shared" si="49"/>
        <v>5.52</v>
      </c>
      <c r="F505">
        <f t="shared" si="50"/>
        <v>40</v>
      </c>
      <c r="G505">
        <f t="shared" si="51"/>
        <v>1.4645360743541278</v>
      </c>
      <c r="H505">
        <f t="shared" si="52"/>
        <v>5.6502719999999981E-4</v>
      </c>
      <c r="I505" s="3">
        <v>0.85370000000000001</v>
      </c>
      <c r="J505" s="3">
        <v>1.46E-2</v>
      </c>
      <c r="K505">
        <f t="shared" si="53"/>
        <v>8.2250000000003981E-6</v>
      </c>
    </row>
    <row r="506" spans="1:11" x14ac:dyDescent="0.2">
      <c r="A506" s="5">
        <v>49.7</v>
      </c>
      <c r="B506" s="3">
        <f t="shared" si="54"/>
        <v>0.17130000000000001</v>
      </c>
      <c r="C506" s="3">
        <f t="shared" si="55"/>
        <v>1.1599999999999999E-2</v>
      </c>
      <c r="D506">
        <f t="shared" si="48"/>
        <v>100</v>
      </c>
      <c r="E506">
        <f t="shared" si="49"/>
        <v>5.52</v>
      </c>
      <c r="F506">
        <f t="shared" si="50"/>
        <v>40</v>
      </c>
      <c r="G506">
        <f t="shared" si="51"/>
        <v>1.4276149968494014</v>
      </c>
      <c r="H506">
        <f t="shared" si="52"/>
        <v>5.6734560000000001E-4</v>
      </c>
      <c r="I506" s="3">
        <v>0.85440000000000005</v>
      </c>
      <c r="J506" s="3">
        <v>1.43E-2</v>
      </c>
      <c r="K506">
        <f t="shared" si="53"/>
        <v>1.1800000000000011E-5</v>
      </c>
    </row>
    <row r="507" spans="1:11" x14ac:dyDescent="0.2">
      <c r="A507" s="5">
        <v>49.8</v>
      </c>
      <c r="B507" s="3">
        <f t="shared" si="54"/>
        <v>0.17230000000000001</v>
      </c>
      <c r="C507" s="3">
        <f t="shared" si="55"/>
        <v>1.2E-2</v>
      </c>
      <c r="D507">
        <f t="shared" si="48"/>
        <v>100</v>
      </c>
      <c r="E507">
        <f t="shared" si="49"/>
        <v>5.52</v>
      </c>
      <c r="F507">
        <f t="shared" si="50"/>
        <v>40</v>
      </c>
      <c r="G507">
        <f t="shared" si="51"/>
        <v>1.4768431001890363</v>
      </c>
      <c r="H507">
        <f t="shared" si="52"/>
        <v>5.7065760000000001E-4</v>
      </c>
      <c r="I507" s="3">
        <v>0.85540000000000005</v>
      </c>
      <c r="J507" s="3">
        <v>1.47E-2</v>
      </c>
      <c r="K507">
        <f t="shared" si="53"/>
        <v>9.5599999999989479E-6</v>
      </c>
    </row>
    <row r="508" spans="1:11" x14ac:dyDescent="0.2">
      <c r="A508" s="5">
        <v>49.9</v>
      </c>
      <c r="B508" s="3">
        <f t="shared" si="54"/>
        <v>0.17309999999999992</v>
      </c>
      <c r="C508" s="3">
        <f t="shared" si="55"/>
        <v>1.1900000000000001E-2</v>
      </c>
      <c r="D508">
        <f t="shared" si="48"/>
        <v>100</v>
      </c>
      <c r="E508">
        <f t="shared" si="49"/>
        <v>5.52</v>
      </c>
      <c r="F508">
        <f t="shared" si="50"/>
        <v>40</v>
      </c>
      <c r="G508">
        <f t="shared" si="51"/>
        <v>1.4645360743541278</v>
      </c>
      <c r="H508">
        <f t="shared" si="52"/>
        <v>5.7330719999999975E-4</v>
      </c>
      <c r="I508" s="3">
        <v>0.85619999999999996</v>
      </c>
      <c r="J508" s="3">
        <v>1.46E-2</v>
      </c>
      <c r="K508">
        <f t="shared" si="53"/>
        <v>8.435000000000408E-6</v>
      </c>
    </row>
    <row r="509" spans="1:11" x14ac:dyDescent="0.2">
      <c r="A509" s="5">
        <v>50</v>
      </c>
      <c r="B509" s="3">
        <f t="shared" si="54"/>
        <v>0.17379999999999995</v>
      </c>
      <c r="C509" s="3">
        <f t="shared" si="55"/>
        <v>1.2199999999999999E-2</v>
      </c>
      <c r="D509">
        <f t="shared" si="48"/>
        <v>100</v>
      </c>
      <c r="E509">
        <f t="shared" si="49"/>
        <v>5.52</v>
      </c>
      <c r="F509">
        <f t="shared" si="50"/>
        <v>40</v>
      </c>
      <c r="G509">
        <f t="shared" si="51"/>
        <v>1.5014571518588531</v>
      </c>
      <c r="H509">
        <f t="shared" si="52"/>
        <v>5.7562559999999974E-4</v>
      </c>
      <c r="I509" s="3">
        <v>0.8569</v>
      </c>
      <c r="J509" s="3">
        <v>1.49E-2</v>
      </c>
      <c r="K509">
        <f t="shared" si="53"/>
        <v>1.0890000000000143E-5</v>
      </c>
    </row>
    <row r="510" spans="1:11" x14ac:dyDescent="0.2">
      <c r="A510" s="5">
        <v>50.1</v>
      </c>
      <c r="B510" s="3">
        <f t="shared" si="54"/>
        <v>0.17469999999999997</v>
      </c>
      <c r="C510" s="3">
        <f t="shared" si="55"/>
        <v>1.2E-2</v>
      </c>
      <c r="D510">
        <f t="shared" si="48"/>
        <v>100</v>
      </c>
      <c r="E510">
        <f t="shared" si="49"/>
        <v>5.52</v>
      </c>
      <c r="F510">
        <f t="shared" si="50"/>
        <v>40</v>
      </c>
      <c r="G510">
        <f t="shared" si="51"/>
        <v>1.4768431001890363</v>
      </c>
      <c r="H510">
        <f t="shared" si="52"/>
        <v>5.7860639999999987E-4</v>
      </c>
      <c r="I510" s="3">
        <v>0.85780000000000001</v>
      </c>
      <c r="J510" s="3">
        <v>1.47E-2</v>
      </c>
      <c r="K510">
        <f t="shared" si="53"/>
        <v>1.0800000000000142E-5</v>
      </c>
    </row>
    <row r="511" spans="1:11" x14ac:dyDescent="0.2">
      <c r="A511" s="5">
        <v>50.2</v>
      </c>
      <c r="B511" s="3">
        <f t="shared" si="54"/>
        <v>0.17559999999999998</v>
      </c>
      <c r="C511" s="3">
        <f t="shared" si="55"/>
        <v>1.2E-2</v>
      </c>
      <c r="D511">
        <f t="shared" si="48"/>
        <v>100</v>
      </c>
      <c r="E511">
        <f t="shared" si="49"/>
        <v>5.52</v>
      </c>
      <c r="F511">
        <f t="shared" si="50"/>
        <v>40</v>
      </c>
      <c r="G511">
        <f t="shared" si="51"/>
        <v>1.4768431001890363</v>
      </c>
      <c r="H511">
        <f t="shared" si="52"/>
        <v>5.8158719999999991E-4</v>
      </c>
      <c r="I511" s="3">
        <v>0.85870000000000002</v>
      </c>
      <c r="J511" s="3">
        <v>1.47E-2</v>
      </c>
      <c r="K511">
        <f t="shared" si="53"/>
        <v>9.6400000000002753E-6</v>
      </c>
    </row>
    <row r="512" spans="1:11" x14ac:dyDescent="0.2">
      <c r="A512" s="5">
        <v>50.3</v>
      </c>
      <c r="B512" s="3">
        <f t="shared" si="54"/>
        <v>0.1764</v>
      </c>
      <c r="C512" s="3">
        <f t="shared" si="55"/>
        <v>1.21E-2</v>
      </c>
      <c r="D512">
        <f t="shared" si="48"/>
        <v>100</v>
      </c>
      <c r="E512">
        <f t="shared" si="49"/>
        <v>5.52</v>
      </c>
      <c r="F512">
        <f t="shared" si="50"/>
        <v>40</v>
      </c>
      <c r="G512">
        <f t="shared" si="51"/>
        <v>1.4891501260239448</v>
      </c>
      <c r="H512">
        <f t="shared" si="52"/>
        <v>5.8423679999999997E-4</v>
      </c>
      <c r="I512" s="3">
        <v>0.85950000000000004</v>
      </c>
      <c r="J512" s="3">
        <v>1.4800000000000001E-2</v>
      </c>
      <c r="K512">
        <f t="shared" si="53"/>
        <v>8.4349999999990714E-6</v>
      </c>
    </row>
    <row r="513" spans="1:11" x14ac:dyDescent="0.2">
      <c r="A513" s="5">
        <v>50.4</v>
      </c>
      <c r="B513" s="3">
        <f t="shared" si="54"/>
        <v>0.17709999999999992</v>
      </c>
      <c r="C513" s="3">
        <f t="shared" si="55"/>
        <v>1.2E-2</v>
      </c>
      <c r="D513">
        <f t="shared" si="48"/>
        <v>100</v>
      </c>
      <c r="E513">
        <f t="shared" si="49"/>
        <v>5.52</v>
      </c>
      <c r="F513">
        <f t="shared" si="50"/>
        <v>40</v>
      </c>
      <c r="G513">
        <f t="shared" si="51"/>
        <v>1.4768431001890363</v>
      </c>
      <c r="H513">
        <f t="shared" si="52"/>
        <v>5.8655519999999974E-4</v>
      </c>
      <c r="I513" s="3">
        <v>0.86019999999999996</v>
      </c>
      <c r="J513" s="3">
        <v>1.47E-2</v>
      </c>
      <c r="K513">
        <f t="shared" si="53"/>
        <v>1.3419999999999877E-5</v>
      </c>
    </row>
    <row r="514" spans="1:11" x14ac:dyDescent="0.2">
      <c r="A514" s="5">
        <v>50.5</v>
      </c>
      <c r="B514" s="3">
        <f t="shared" si="54"/>
        <v>0.17819999999999991</v>
      </c>
      <c r="C514" s="3">
        <f t="shared" si="55"/>
        <v>1.2400000000000001E-2</v>
      </c>
      <c r="D514">
        <f t="shared" si="48"/>
        <v>100</v>
      </c>
      <c r="E514">
        <f t="shared" si="49"/>
        <v>5.52</v>
      </c>
      <c r="F514">
        <f t="shared" si="50"/>
        <v>40</v>
      </c>
      <c r="G514">
        <f t="shared" si="51"/>
        <v>1.5260712035286708</v>
      </c>
      <c r="H514">
        <f t="shared" si="52"/>
        <v>5.9019839999999971E-4</v>
      </c>
      <c r="I514" s="3">
        <v>0.86129999999999995</v>
      </c>
      <c r="J514" s="3">
        <v>1.5100000000000001E-2</v>
      </c>
      <c r="K514">
        <f t="shared" si="53"/>
        <v>9.9200000000002845E-6</v>
      </c>
    </row>
    <row r="515" spans="1:11" x14ac:dyDescent="0.2">
      <c r="A515" s="5">
        <v>50.6</v>
      </c>
      <c r="B515" s="3">
        <f t="shared" si="54"/>
        <v>0.17899999999999994</v>
      </c>
      <c r="C515" s="3">
        <f t="shared" si="55"/>
        <v>1.2400000000000001E-2</v>
      </c>
      <c r="D515">
        <f t="shared" si="48"/>
        <v>100</v>
      </c>
      <c r="E515">
        <f t="shared" si="49"/>
        <v>5.52</v>
      </c>
      <c r="F515">
        <f t="shared" si="50"/>
        <v>40</v>
      </c>
      <c r="G515">
        <f t="shared" si="51"/>
        <v>1.5260712035286708</v>
      </c>
      <c r="H515">
        <f t="shared" si="52"/>
        <v>5.9284799999999977E-4</v>
      </c>
      <c r="I515" s="3">
        <v>0.86209999999999998</v>
      </c>
      <c r="J515" s="3">
        <v>1.5100000000000001E-2</v>
      </c>
      <c r="K515">
        <f t="shared" si="53"/>
        <v>7.410000000000555E-6</v>
      </c>
    </row>
    <row r="516" spans="1:11" x14ac:dyDescent="0.2">
      <c r="A516" s="5">
        <v>50.7</v>
      </c>
      <c r="B516" s="3">
        <f t="shared" si="54"/>
        <v>0.17959999999999998</v>
      </c>
      <c r="C516" s="3">
        <f t="shared" si="55"/>
        <v>1.2299999999999998E-2</v>
      </c>
      <c r="D516">
        <f t="shared" si="48"/>
        <v>100</v>
      </c>
      <c r="E516">
        <f t="shared" si="49"/>
        <v>5.52</v>
      </c>
      <c r="F516">
        <f t="shared" si="50"/>
        <v>40</v>
      </c>
      <c r="G516">
        <f t="shared" si="51"/>
        <v>1.5137641776937618</v>
      </c>
      <c r="H516">
        <f t="shared" si="52"/>
        <v>5.948351999999999E-4</v>
      </c>
      <c r="I516" s="3">
        <v>0.86270000000000002</v>
      </c>
      <c r="J516" s="3">
        <v>1.4999999999999999E-2</v>
      </c>
      <c r="K516">
        <f t="shared" si="53"/>
        <v>1.1070000000000145E-5</v>
      </c>
    </row>
    <row r="517" spans="1:11" x14ac:dyDescent="0.2">
      <c r="A517" s="5">
        <v>50.8</v>
      </c>
      <c r="B517" s="3">
        <f t="shared" si="54"/>
        <v>0.18049999999999999</v>
      </c>
      <c r="C517" s="3">
        <f t="shared" si="55"/>
        <v>1.2299999999999998E-2</v>
      </c>
      <c r="D517">
        <f t="shared" si="48"/>
        <v>100</v>
      </c>
      <c r="E517">
        <f t="shared" si="49"/>
        <v>5.52</v>
      </c>
      <c r="F517">
        <f t="shared" si="50"/>
        <v>40</v>
      </c>
      <c r="G517">
        <f t="shared" si="51"/>
        <v>1.5137641776937618</v>
      </c>
      <c r="H517">
        <f t="shared" si="52"/>
        <v>5.9781599999999993E-4</v>
      </c>
      <c r="I517" s="3">
        <v>0.86360000000000003</v>
      </c>
      <c r="J517" s="3">
        <v>1.4999999999999999E-2</v>
      </c>
      <c r="K517">
        <f t="shared" si="53"/>
        <v>1.2350000000000011E-5</v>
      </c>
    </row>
    <row r="518" spans="1:11" x14ac:dyDescent="0.2">
      <c r="A518" s="5">
        <v>50.9</v>
      </c>
      <c r="B518" s="3">
        <f t="shared" si="54"/>
        <v>0.18149999999999999</v>
      </c>
      <c r="C518" s="3">
        <f t="shared" si="55"/>
        <v>1.2400000000000001E-2</v>
      </c>
      <c r="D518">
        <f t="shared" si="48"/>
        <v>100</v>
      </c>
      <c r="E518">
        <f t="shared" si="49"/>
        <v>5.52</v>
      </c>
      <c r="F518">
        <f t="shared" si="50"/>
        <v>40</v>
      </c>
      <c r="G518">
        <f t="shared" si="51"/>
        <v>1.5260712035286708</v>
      </c>
      <c r="H518">
        <f t="shared" si="52"/>
        <v>6.0112799999999993E-4</v>
      </c>
      <c r="I518" s="3">
        <v>0.86460000000000004</v>
      </c>
      <c r="J518" s="3">
        <v>1.5100000000000001E-2</v>
      </c>
      <c r="K518">
        <f t="shared" si="53"/>
        <v>9.9599999999989034E-6</v>
      </c>
    </row>
    <row r="519" spans="1:11" x14ac:dyDescent="0.2">
      <c r="A519" s="5">
        <v>51</v>
      </c>
      <c r="B519" s="3">
        <f t="shared" si="54"/>
        <v>0.18229999999999991</v>
      </c>
      <c r="C519" s="3">
        <f t="shared" si="55"/>
        <v>1.2500000000000001E-2</v>
      </c>
      <c r="D519">
        <f t="shared" si="48"/>
        <v>100</v>
      </c>
      <c r="E519">
        <f t="shared" si="49"/>
        <v>5.52</v>
      </c>
      <c r="F519">
        <f t="shared" si="50"/>
        <v>40</v>
      </c>
      <c r="G519">
        <f t="shared" si="51"/>
        <v>1.5383782293635795</v>
      </c>
      <c r="H519">
        <f t="shared" si="52"/>
        <v>6.0377759999999967E-4</v>
      </c>
      <c r="I519" s="3">
        <v>0.86539999999999995</v>
      </c>
      <c r="J519" s="3">
        <v>1.52E-2</v>
      </c>
      <c r="K519">
        <f t="shared" si="53"/>
        <v>8.7850000000004267E-6</v>
      </c>
    </row>
    <row r="520" spans="1:11" x14ac:dyDescent="0.2">
      <c r="A520" s="5">
        <v>51.1</v>
      </c>
      <c r="B520" s="3">
        <f t="shared" si="54"/>
        <v>0.18299999999999994</v>
      </c>
      <c r="C520" s="3">
        <f t="shared" si="55"/>
        <v>1.26E-2</v>
      </c>
      <c r="D520">
        <f t="shared" si="48"/>
        <v>100</v>
      </c>
      <c r="E520">
        <f t="shared" si="49"/>
        <v>5.52</v>
      </c>
      <c r="F520">
        <f t="shared" si="50"/>
        <v>40</v>
      </c>
      <c r="G520">
        <f t="shared" si="51"/>
        <v>1.5506852551984882</v>
      </c>
      <c r="H520">
        <f t="shared" si="52"/>
        <v>6.0609599999999976E-4</v>
      </c>
      <c r="I520" s="3">
        <v>0.86609999999999998</v>
      </c>
      <c r="J520" s="3">
        <v>1.5299999999999999E-2</v>
      </c>
      <c r="K520">
        <f t="shared" si="53"/>
        <v>1.275000000000001E-5</v>
      </c>
    </row>
    <row r="521" spans="1:11" x14ac:dyDescent="0.2">
      <c r="A521" s="5">
        <v>51.2</v>
      </c>
      <c r="B521" s="3">
        <f t="shared" si="54"/>
        <v>0.18399999999999994</v>
      </c>
      <c r="C521" s="3">
        <f t="shared" si="55"/>
        <v>1.2899999999999998E-2</v>
      </c>
      <c r="D521">
        <f t="shared" si="48"/>
        <v>100</v>
      </c>
      <c r="E521">
        <f t="shared" si="49"/>
        <v>5.52</v>
      </c>
      <c r="F521">
        <f t="shared" si="50"/>
        <v>40</v>
      </c>
      <c r="G521">
        <f t="shared" si="51"/>
        <v>1.5876063327032137</v>
      </c>
      <c r="H521">
        <f t="shared" si="52"/>
        <v>6.0940799999999976E-4</v>
      </c>
      <c r="I521" s="3">
        <v>0.86709999999999998</v>
      </c>
      <c r="J521" s="3">
        <v>1.5599999999999999E-2</v>
      </c>
      <c r="K521">
        <f t="shared" si="53"/>
        <v>1.290000000000001E-5</v>
      </c>
    </row>
    <row r="522" spans="1:11" x14ac:dyDescent="0.2">
      <c r="A522" s="5">
        <v>51.3</v>
      </c>
      <c r="B522" s="3">
        <f t="shared" si="54"/>
        <v>0.18499999999999994</v>
      </c>
      <c r="C522" s="3">
        <f t="shared" si="55"/>
        <v>1.2899999999999998E-2</v>
      </c>
      <c r="D522">
        <f t="shared" ref="D522:D585" si="56">$E$4</f>
        <v>100</v>
      </c>
      <c r="E522">
        <f t="shared" ref="E522:E585" si="57">$F$4</f>
        <v>5.52</v>
      </c>
      <c r="F522">
        <f t="shared" ref="F522:F585" si="58">$G$4</f>
        <v>40</v>
      </c>
      <c r="G522">
        <f t="shared" ref="G522:G585" si="59">3*C522*D522*1000/(2*F522*E522^2)</f>
        <v>1.5876063327032137</v>
      </c>
      <c r="H522">
        <f t="shared" ref="H522:H585" si="60">6*B522*E522/(D522^2)</f>
        <v>6.1271999999999976E-4</v>
      </c>
      <c r="I522" s="3">
        <v>0.86809999999999998</v>
      </c>
      <c r="J522" s="3">
        <v>1.5599999999999999E-2</v>
      </c>
      <c r="K522">
        <f t="shared" ref="K522:K585" si="61">(C523+C522)/2*(B523-B522)</f>
        <v>7.7400000000005781E-6</v>
      </c>
    </row>
    <row r="523" spans="1:11" x14ac:dyDescent="0.2">
      <c r="A523" s="5">
        <v>51.4</v>
      </c>
      <c r="B523" s="3">
        <f t="shared" si="54"/>
        <v>0.18559999999999999</v>
      </c>
      <c r="C523" s="3">
        <f t="shared" si="55"/>
        <v>1.2899999999999998E-2</v>
      </c>
      <c r="D523">
        <f t="shared" si="56"/>
        <v>100</v>
      </c>
      <c r="E523">
        <f t="shared" si="57"/>
        <v>5.52</v>
      </c>
      <c r="F523">
        <f t="shared" si="58"/>
        <v>40</v>
      </c>
      <c r="G523">
        <f t="shared" si="59"/>
        <v>1.5876063327032137</v>
      </c>
      <c r="H523">
        <f t="shared" si="60"/>
        <v>6.1470719999999989E-4</v>
      </c>
      <c r="I523" s="3">
        <v>0.86870000000000003</v>
      </c>
      <c r="J523" s="3">
        <v>1.5599999999999999E-2</v>
      </c>
      <c r="K523">
        <f t="shared" si="61"/>
        <v>1.0320000000000294E-5</v>
      </c>
    </row>
    <row r="524" spans="1:11" x14ac:dyDescent="0.2">
      <c r="A524" s="5">
        <v>51.5</v>
      </c>
      <c r="B524" s="3">
        <f t="shared" si="54"/>
        <v>0.18640000000000001</v>
      </c>
      <c r="C524" s="3">
        <f t="shared" si="55"/>
        <v>1.2899999999999998E-2</v>
      </c>
      <c r="D524">
        <f t="shared" si="56"/>
        <v>100</v>
      </c>
      <c r="E524">
        <f t="shared" si="57"/>
        <v>5.52</v>
      </c>
      <c r="F524">
        <f t="shared" si="58"/>
        <v>40</v>
      </c>
      <c r="G524">
        <f t="shared" si="59"/>
        <v>1.5876063327032137</v>
      </c>
      <c r="H524">
        <f t="shared" si="60"/>
        <v>6.1735679999999995E-4</v>
      </c>
      <c r="I524" s="3">
        <v>0.86950000000000005</v>
      </c>
      <c r="J524" s="3">
        <v>1.5599999999999999E-2</v>
      </c>
      <c r="K524">
        <f t="shared" si="61"/>
        <v>1.160999999999872E-5</v>
      </c>
    </row>
    <row r="525" spans="1:11" x14ac:dyDescent="0.2">
      <c r="A525" s="5">
        <v>51.6</v>
      </c>
      <c r="B525" s="3">
        <f t="shared" si="54"/>
        <v>0.18729999999999991</v>
      </c>
      <c r="C525" s="3">
        <f t="shared" si="55"/>
        <v>1.2899999999999998E-2</v>
      </c>
      <c r="D525">
        <f t="shared" si="56"/>
        <v>100</v>
      </c>
      <c r="E525">
        <f t="shared" si="57"/>
        <v>5.52</v>
      </c>
      <c r="F525">
        <f t="shared" si="58"/>
        <v>40</v>
      </c>
      <c r="G525">
        <f t="shared" si="59"/>
        <v>1.5876063327032137</v>
      </c>
      <c r="H525">
        <f t="shared" si="60"/>
        <v>6.2033759999999966E-4</v>
      </c>
      <c r="I525" s="3">
        <v>0.87039999999999995</v>
      </c>
      <c r="J525" s="3">
        <v>1.5599999999999999E-2</v>
      </c>
      <c r="K525">
        <f t="shared" si="61"/>
        <v>1.0280000000000293E-5</v>
      </c>
    </row>
    <row r="526" spans="1:11" x14ac:dyDescent="0.2">
      <c r="A526" s="5">
        <v>51.7</v>
      </c>
      <c r="B526" s="3">
        <f t="shared" si="54"/>
        <v>0.18809999999999993</v>
      </c>
      <c r="C526" s="3">
        <f t="shared" si="55"/>
        <v>1.2799999999999999E-2</v>
      </c>
      <c r="D526">
        <f t="shared" si="56"/>
        <v>100</v>
      </c>
      <c r="E526">
        <f t="shared" si="57"/>
        <v>5.52</v>
      </c>
      <c r="F526">
        <f t="shared" si="58"/>
        <v>40</v>
      </c>
      <c r="G526">
        <f t="shared" si="59"/>
        <v>1.5752993068683052</v>
      </c>
      <c r="H526">
        <f t="shared" si="60"/>
        <v>6.2298719999999972E-4</v>
      </c>
      <c r="I526" s="3">
        <v>0.87119999999999997</v>
      </c>
      <c r="J526" s="3">
        <v>1.55E-2</v>
      </c>
      <c r="K526">
        <f t="shared" si="61"/>
        <v>9.0650000000004392E-6</v>
      </c>
    </row>
    <row r="527" spans="1:11" x14ac:dyDescent="0.2">
      <c r="A527" s="5">
        <v>51.8</v>
      </c>
      <c r="B527" s="3">
        <f t="shared" si="54"/>
        <v>0.18879999999999997</v>
      </c>
      <c r="C527" s="3">
        <f t="shared" si="55"/>
        <v>1.3100000000000001E-2</v>
      </c>
      <c r="D527">
        <f t="shared" si="56"/>
        <v>100</v>
      </c>
      <c r="E527">
        <f t="shared" si="57"/>
        <v>5.52</v>
      </c>
      <c r="F527">
        <f t="shared" si="58"/>
        <v>40</v>
      </c>
      <c r="G527">
        <f t="shared" si="59"/>
        <v>1.6122203843730312</v>
      </c>
      <c r="H527">
        <f t="shared" si="60"/>
        <v>6.2530559999999982E-4</v>
      </c>
      <c r="I527" s="3">
        <v>0.87190000000000001</v>
      </c>
      <c r="J527" s="3">
        <v>1.5800000000000002E-2</v>
      </c>
      <c r="K527">
        <f t="shared" si="61"/>
        <v>1.1880000000000157E-5</v>
      </c>
    </row>
    <row r="528" spans="1:11" x14ac:dyDescent="0.2">
      <c r="A528" s="5">
        <v>51.9</v>
      </c>
      <c r="B528" s="3">
        <f t="shared" si="54"/>
        <v>0.18969999999999998</v>
      </c>
      <c r="C528" s="3">
        <f t="shared" si="55"/>
        <v>1.3299999999999999E-2</v>
      </c>
      <c r="D528">
        <f t="shared" si="56"/>
        <v>100</v>
      </c>
      <c r="E528">
        <f t="shared" si="57"/>
        <v>5.52</v>
      </c>
      <c r="F528">
        <f t="shared" si="58"/>
        <v>40</v>
      </c>
      <c r="G528">
        <f t="shared" si="59"/>
        <v>1.6368344360428482</v>
      </c>
      <c r="H528">
        <f t="shared" si="60"/>
        <v>6.2828639999999995E-4</v>
      </c>
      <c r="I528" s="3">
        <v>0.87280000000000002</v>
      </c>
      <c r="J528" s="3">
        <v>1.6E-2</v>
      </c>
      <c r="K528">
        <f t="shared" si="61"/>
        <v>1.345000000000001E-5</v>
      </c>
    </row>
    <row r="529" spans="1:11" x14ac:dyDescent="0.2">
      <c r="A529" s="5">
        <v>52</v>
      </c>
      <c r="B529" s="3">
        <f t="shared" si="54"/>
        <v>0.19069999999999998</v>
      </c>
      <c r="C529" s="3">
        <f t="shared" si="55"/>
        <v>1.3599999999999998E-2</v>
      </c>
      <c r="D529">
        <f t="shared" si="56"/>
        <v>100</v>
      </c>
      <c r="E529">
        <f t="shared" si="57"/>
        <v>5.52</v>
      </c>
      <c r="F529">
        <f t="shared" si="58"/>
        <v>40</v>
      </c>
      <c r="G529">
        <f t="shared" si="59"/>
        <v>1.6737555135475739</v>
      </c>
      <c r="H529">
        <f t="shared" si="60"/>
        <v>6.3159839999999984E-4</v>
      </c>
      <c r="I529" s="3">
        <v>0.87380000000000002</v>
      </c>
      <c r="J529" s="3">
        <v>1.6299999999999999E-2</v>
      </c>
      <c r="K529">
        <f t="shared" si="61"/>
        <v>9.4850000000004589E-6</v>
      </c>
    </row>
    <row r="530" spans="1:11" x14ac:dyDescent="0.2">
      <c r="A530" s="5">
        <v>52.1</v>
      </c>
      <c r="B530" s="3">
        <f t="shared" si="54"/>
        <v>0.19140000000000001</v>
      </c>
      <c r="C530" s="3">
        <f t="shared" si="55"/>
        <v>1.3499999999999998E-2</v>
      </c>
      <c r="D530">
        <f t="shared" si="56"/>
        <v>100</v>
      </c>
      <c r="E530">
        <f t="shared" si="57"/>
        <v>5.52</v>
      </c>
      <c r="F530">
        <f t="shared" si="58"/>
        <v>40</v>
      </c>
      <c r="G530">
        <f t="shared" si="59"/>
        <v>1.6614484877126656</v>
      </c>
      <c r="H530">
        <f t="shared" si="60"/>
        <v>6.3391679999999994E-4</v>
      </c>
      <c r="I530" s="3">
        <v>0.87450000000000006</v>
      </c>
      <c r="J530" s="3">
        <v>1.6199999999999999E-2</v>
      </c>
      <c r="K530">
        <f t="shared" si="61"/>
        <v>9.4499999999989575E-6</v>
      </c>
    </row>
    <row r="531" spans="1:11" x14ac:dyDescent="0.2">
      <c r="A531" s="5">
        <v>52.2</v>
      </c>
      <c r="B531" s="3">
        <f t="shared" si="54"/>
        <v>0.19209999999999994</v>
      </c>
      <c r="C531" s="3">
        <f t="shared" si="55"/>
        <v>1.3499999999999998E-2</v>
      </c>
      <c r="D531">
        <f t="shared" si="56"/>
        <v>100</v>
      </c>
      <c r="E531">
        <f t="shared" si="57"/>
        <v>5.52</v>
      </c>
      <c r="F531">
        <f t="shared" si="58"/>
        <v>40</v>
      </c>
      <c r="G531">
        <f t="shared" si="59"/>
        <v>1.6614484877126656</v>
      </c>
      <c r="H531">
        <f t="shared" si="60"/>
        <v>6.3623519999999982E-4</v>
      </c>
      <c r="I531" s="3">
        <v>0.87519999999999998</v>
      </c>
      <c r="J531" s="3">
        <v>1.6199999999999999E-2</v>
      </c>
      <c r="K531">
        <f t="shared" si="61"/>
        <v>1.4849999999999861E-5</v>
      </c>
    </row>
    <row r="532" spans="1:11" x14ac:dyDescent="0.2">
      <c r="A532" s="5">
        <v>52.3</v>
      </c>
      <c r="B532" s="3">
        <f t="shared" si="54"/>
        <v>0.19319999999999993</v>
      </c>
      <c r="C532" s="3">
        <f t="shared" si="55"/>
        <v>1.3499999999999998E-2</v>
      </c>
      <c r="D532">
        <f t="shared" si="56"/>
        <v>100</v>
      </c>
      <c r="E532">
        <f t="shared" si="57"/>
        <v>5.52</v>
      </c>
      <c r="F532">
        <f t="shared" si="58"/>
        <v>40</v>
      </c>
      <c r="G532">
        <f t="shared" si="59"/>
        <v>1.6614484877126656</v>
      </c>
      <c r="H532">
        <f t="shared" si="60"/>
        <v>6.3987839999999979E-4</v>
      </c>
      <c r="I532" s="3">
        <v>0.87629999999999997</v>
      </c>
      <c r="J532" s="3">
        <v>1.6199999999999999E-2</v>
      </c>
      <c r="K532">
        <f t="shared" si="61"/>
        <v>1.084000000000031E-5</v>
      </c>
    </row>
    <row r="533" spans="1:11" x14ac:dyDescent="0.2">
      <c r="A533" s="5">
        <v>52.4</v>
      </c>
      <c r="B533" s="3">
        <f t="shared" si="54"/>
        <v>0.19399999999999995</v>
      </c>
      <c r="C533" s="3">
        <f t="shared" si="55"/>
        <v>1.3599999999999998E-2</v>
      </c>
      <c r="D533">
        <f t="shared" si="56"/>
        <v>100</v>
      </c>
      <c r="E533">
        <f t="shared" si="57"/>
        <v>5.52</v>
      </c>
      <c r="F533">
        <f t="shared" si="58"/>
        <v>40</v>
      </c>
      <c r="G533">
        <f t="shared" si="59"/>
        <v>1.6737555135475739</v>
      </c>
      <c r="H533">
        <f t="shared" si="60"/>
        <v>6.4252799999999985E-4</v>
      </c>
      <c r="I533" s="3">
        <v>0.87709999999999999</v>
      </c>
      <c r="J533" s="3">
        <v>1.6299999999999999E-2</v>
      </c>
      <c r="K533">
        <f t="shared" si="61"/>
        <v>9.5550000000004616E-6</v>
      </c>
    </row>
    <row r="534" spans="1:11" x14ac:dyDescent="0.2">
      <c r="A534" s="5">
        <v>52.5</v>
      </c>
      <c r="B534" s="3">
        <f t="shared" si="54"/>
        <v>0.19469999999999998</v>
      </c>
      <c r="C534" s="3">
        <f t="shared" si="55"/>
        <v>1.37E-2</v>
      </c>
      <c r="D534">
        <f t="shared" si="56"/>
        <v>100</v>
      </c>
      <c r="E534">
        <f t="shared" si="57"/>
        <v>5.52</v>
      </c>
      <c r="F534">
        <f t="shared" si="58"/>
        <v>40</v>
      </c>
      <c r="G534">
        <f t="shared" si="59"/>
        <v>1.6860625393824826</v>
      </c>
      <c r="H534">
        <f t="shared" si="60"/>
        <v>6.4484639999999984E-4</v>
      </c>
      <c r="I534" s="3">
        <v>0.87780000000000002</v>
      </c>
      <c r="J534" s="3">
        <v>1.6400000000000001E-2</v>
      </c>
      <c r="K534">
        <f t="shared" si="61"/>
        <v>1.2240000000000161E-5</v>
      </c>
    </row>
    <row r="535" spans="1:11" x14ac:dyDescent="0.2">
      <c r="A535" s="5">
        <v>52.6</v>
      </c>
      <c r="B535" s="3">
        <f t="shared" si="54"/>
        <v>0.1956</v>
      </c>
      <c r="C535" s="3">
        <f t="shared" si="55"/>
        <v>1.3499999999999998E-2</v>
      </c>
      <c r="D535">
        <f t="shared" si="56"/>
        <v>100</v>
      </c>
      <c r="E535">
        <f t="shared" si="57"/>
        <v>5.52</v>
      </c>
      <c r="F535">
        <f t="shared" si="58"/>
        <v>40</v>
      </c>
      <c r="G535">
        <f t="shared" si="59"/>
        <v>1.6614484877126656</v>
      </c>
      <c r="H535">
        <f t="shared" si="60"/>
        <v>6.4782719999999998E-4</v>
      </c>
      <c r="I535" s="3">
        <v>0.87870000000000004</v>
      </c>
      <c r="J535" s="3">
        <v>1.6199999999999999E-2</v>
      </c>
      <c r="K535">
        <f t="shared" si="61"/>
        <v>1.3600000000000012E-5</v>
      </c>
    </row>
    <row r="536" spans="1:11" x14ac:dyDescent="0.2">
      <c r="A536" s="5">
        <v>52.7</v>
      </c>
      <c r="B536" s="3">
        <f t="shared" si="54"/>
        <v>0.1966</v>
      </c>
      <c r="C536" s="3">
        <f t="shared" si="55"/>
        <v>1.37E-2</v>
      </c>
      <c r="D536">
        <f t="shared" si="56"/>
        <v>100</v>
      </c>
      <c r="E536">
        <f t="shared" si="57"/>
        <v>5.52</v>
      </c>
      <c r="F536">
        <f t="shared" si="58"/>
        <v>40</v>
      </c>
      <c r="G536">
        <f t="shared" si="59"/>
        <v>1.6860625393824826</v>
      </c>
      <c r="H536">
        <f t="shared" si="60"/>
        <v>6.5113919999999987E-4</v>
      </c>
      <c r="I536" s="3">
        <v>0.87970000000000004</v>
      </c>
      <c r="J536" s="3">
        <v>1.6400000000000001E-2</v>
      </c>
      <c r="K536">
        <f t="shared" si="61"/>
        <v>9.5899999999989443E-6</v>
      </c>
    </row>
    <row r="537" spans="1:11" x14ac:dyDescent="0.2">
      <c r="A537" s="5">
        <v>52.8</v>
      </c>
      <c r="B537" s="3">
        <f t="shared" si="54"/>
        <v>0.19729999999999992</v>
      </c>
      <c r="C537" s="3">
        <f t="shared" si="55"/>
        <v>1.37E-2</v>
      </c>
      <c r="D537">
        <f t="shared" si="56"/>
        <v>100</v>
      </c>
      <c r="E537">
        <f t="shared" si="57"/>
        <v>5.52</v>
      </c>
      <c r="F537">
        <f t="shared" si="58"/>
        <v>40</v>
      </c>
      <c r="G537">
        <f t="shared" si="59"/>
        <v>1.6860625393824826</v>
      </c>
      <c r="H537">
        <f t="shared" si="60"/>
        <v>6.5345759999999964E-4</v>
      </c>
      <c r="I537" s="3">
        <v>0.88039999999999996</v>
      </c>
      <c r="J537" s="3">
        <v>1.6400000000000001E-2</v>
      </c>
      <c r="K537">
        <f t="shared" si="61"/>
        <v>9.5900000000004655E-6</v>
      </c>
    </row>
    <row r="538" spans="1:11" x14ac:dyDescent="0.2">
      <c r="A538" s="5">
        <v>52.9</v>
      </c>
      <c r="B538" s="3">
        <f t="shared" si="54"/>
        <v>0.19799999999999995</v>
      </c>
      <c r="C538" s="3">
        <f t="shared" si="55"/>
        <v>1.37E-2</v>
      </c>
      <c r="D538">
        <f t="shared" si="56"/>
        <v>100</v>
      </c>
      <c r="E538">
        <f t="shared" si="57"/>
        <v>5.52</v>
      </c>
      <c r="F538">
        <f t="shared" si="58"/>
        <v>40</v>
      </c>
      <c r="G538">
        <f t="shared" si="59"/>
        <v>1.6860625393824826</v>
      </c>
      <c r="H538">
        <f t="shared" si="60"/>
        <v>6.5577599999999984E-4</v>
      </c>
      <c r="I538" s="3">
        <v>0.88109999999999999</v>
      </c>
      <c r="J538" s="3">
        <v>1.6400000000000001E-2</v>
      </c>
      <c r="K538">
        <f t="shared" si="61"/>
        <v>1.2285000000000161E-5</v>
      </c>
    </row>
    <row r="539" spans="1:11" x14ac:dyDescent="0.2">
      <c r="A539" s="5">
        <v>53</v>
      </c>
      <c r="B539" s="3">
        <f t="shared" si="54"/>
        <v>0.19889999999999997</v>
      </c>
      <c r="C539" s="3">
        <f t="shared" si="55"/>
        <v>1.3599999999999998E-2</v>
      </c>
      <c r="D539">
        <f t="shared" si="56"/>
        <v>100</v>
      </c>
      <c r="E539">
        <f t="shared" si="57"/>
        <v>5.52</v>
      </c>
      <c r="F539">
        <f t="shared" si="58"/>
        <v>40</v>
      </c>
      <c r="G539">
        <f t="shared" si="59"/>
        <v>1.6737555135475739</v>
      </c>
      <c r="H539">
        <f t="shared" si="60"/>
        <v>6.5875679999999987E-4</v>
      </c>
      <c r="I539" s="3">
        <v>0.88200000000000001</v>
      </c>
      <c r="J539" s="3">
        <v>1.6299999999999999E-2</v>
      </c>
      <c r="K539">
        <f t="shared" si="61"/>
        <v>1.2330000000000161E-5</v>
      </c>
    </row>
    <row r="540" spans="1:11" x14ac:dyDescent="0.2">
      <c r="A540" s="5">
        <v>53.1</v>
      </c>
      <c r="B540" s="3">
        <f t="shared" si="54"/>
        <v>0.19979999999999998</v>
      </c>
      <c r="C540" s="3">
        <f t="shared" si="55"/>
        <v>1.38E-2</v>
      </c>
      <c r="D540">
        <f t="shared" si="56"/>
        <v>100</v>
      </c>
      <c r="E540">
        <f t="shared" si="57"/>
        <v>5.52</v>
      </c>
      <c r="F540">
        <f t="shared" si="58"/>
        <v>40</v>
      </c>
      <c r="G540">
        <f t="shared" si="59"/>
        <v>1.6983695652173916</v>
      </c>
      <c r="H540">
        <f t="shared" si="60"/>
        <v>6.6173759999999979E-4</v>
      </c>
      <c r="I540" s="3">
        <v>0.88290000000000002</v>
      </c>
      <c r="J540" s="3">
        <v>1.6500000000000001E-2</v>
      </c>
      <c r="K540">
        <f t="shared" si="61"/>
        <v>9.6600000000004682E-6</v>
      </c>
    </row>
    <row r="541" spans="1:11" x14ac:dyDescent="0.2">
      <c r="A541" s="5">
        <v>53.2</v>
      </c>
      <c r="B541" s="3">
        <f t="shared" si="54"/>
        <v>0.20050000000000001</v>
      </c>
      <c r="C541" s="3">
        <f t="shared" si="55"/>
        <v>1.38E-2</v>
      </c>
      <c r="D541">
        <f t="shared" si="56"/>
        <v>100</v>
      </c>
      <c r="E541">
        <f t="shared" si="57"/>
        <v>5.52</v>
      </c>
      <c r="F541">
        <f t="shared" si="58"/>
        <v>40</v>
      </c>
      <c r="G541">
        <f t="shared" si="59"/>
        <v>1.6983695652173916</v>
      </c>
      <c r="H541">
        <f t="shared" si="60"/>
        <v>6.64056E-4</v>
      </c>
      <c r="I541" s="3">
        <v>0.88360000000000005</v>
      </c>
      <c r="J541" s="3">
        <v>1.6500000000000001E-2</v>
      </c>
      <c r="K541">
        <f t="shared" si="61"/>
        <v>1.2374999999998637E-5</v>
      </c>
    </row>
    <row r="542" spans="1:11" x14ac:dyDescent="0.2">
      <c r="A542" s="5">
        <v>53.3</v>
      </c>
      <c r="B542" s="3">
        <f t="shared" si="54"/>
        <v>0.20139999999999991</v>
      </c>
      <c r="C542" s="3">
        <f t="shared" si="55"/>
        <v>1.37E-2</v>
      </c>
      <c r="D542">
        <f t="shared" si="56"/>
        <v>100</v>
      </c>
      <c r="E542">
        <f t="shared" si="57"/>
        <v>5.52</v>
      </c>
      <c r="F542">
        <f t="shared" si="58"/>
        <v>40</v>
      </c>
      <c r="G542">
        <f t="shared" si="59"/>
        <v>1.6860625393824826</v>
      </c>
      <c r="H542">
        <f t="shared" si="60"/>
        <v>6.670367999999996E-4</v>
      </c>
      <c r="I542" s="3">
        <v>0.88449999999999995</v>
      </c>
      <c r="J542" s="3">
        <v>1.6400000000000001E-2</v>
      </c>
      <c r="K542">
        <f t="shared" si="61"/>
        <v>1.5125000000001387E-5</v>
      </c>
    </row>
    <row r="543" spans="1:11" x14ac:dyDescent="0.2">
      <c r="A543" s="5">
        <v>53.4</v>
      </c>
      <c r="B543" s="3">
        <f t="shared" si="54"/>
        <v>0.20250000000000001</v>
      </c>
      <c r="C543" s="3">
        <f t="shared" si="55"/>
        <v>1.38E-2</v>
      </c>
      <c r="D543">
        <f t="shared" si="56"/>
        <v>100</v>
      </c>
      <c r="E543">
        <f t="shared" si="57"/>
        <v>5.52</v>
      </c>
      <c r="F543">
        <f t="shared" si="58"/>
        <v>40</v>
      </c>
      <c r="G543">
        <f t="shared" si="59"/>
        <v>1.6983695652173916</v>
      </c>
      <c r="H543">
        <f t="shared" si="60"/>
        <v>6.7068E-4</v>
      </c>
      <c r="I543" s="3">
        <v>0.88560000000000005</v>
      </c>
      <c r="J543" s="3">
        <v>1.6500000000000001E-2</v>
      </c>
      <c r="K543">
        <f t="shared" si="61"/>
        <v>8.3099999999990853E-6</v>
      </c>
    </row>
    <row r="544" spans="1:11" x14ac:dyDescent="0.2">
      <c r="A544" s="5">
        <v>53.5</v>
      </c>
      <c r="B544" s="3">
        <f t="shared" si="54"/>
        <v>0.20309999999999995</v>
      </c>
      <c r="C544" s="3">
        <f t="shared" si="55"/>
        <v>1.3899999999999999E-2</v>
      </c>
      <c r="D544">
        <f t="shared" si="56"/>
        <v>100</v>
      </c>
      <c r="E544">
        <f t="shared" si="57"/>
        <v>5.52</v>
      </c>
      <c r="F544">
        <f t="shared" si="58"/>
        <v>40</v>
      </c>
      <c r="G544">
        <f t="shared" si="59"/>
        <v>1.7106765910523003</v>
      </c>
      <c r="H544">
        <f t="shared" si="60"/>
        <v>6.726671999999998E-4</v>
      </c>
      <c r="I544" s="3">
        <v>0.88619999999999999</v>
      </c>
      <c r="J544" s="3">
        <v>1.66E-2</v>
      </c>
      <c r="K544">
        <f t="shared" si="61"/>
        <v>9.730000000000471E-6</v>
      </c>
    </row>
    <row r="545" spans="1:11" s="8" customFormat="1" x14ac:dyDescent="0.2">
      <c r="A545" s="5">
        <v>53.6</v>
      </c>
      <c r="B545" s="3">
        <f t="shared" si="54"/>
        <v>0.20379999999999998</v>
      </c>
      <c r="C545" s="3">
        <f t="shared" si="55"/>
        <v>1.3899999999999999E-2</v>
      </c>
      <c r="D545" s="8">
        <f t="shared" si="56"/>
        <v>100</v>
      </c>
      <c r="E545" s="8">
        <f t="shared" si="57"/>
        <v>5.52</v>
      </c>
      <c r="F545" s="8">
        <f t="shared" si="58"/>
        <v>40</v>
      </c>
      <c r="G545" s="8">
        <f t="shared" si="59"/>
        <v>1.7106765910523003</v>
      </c>
      <c r="H545" s="8">
        <f t="shared" si="60"/>
        <v>6.749855999999999E-4</v>
      </c>
      <c r="I545" s="3">
        <v>0.88690000000000002</v>
      </c>
      <c r="J545" s="3">
        <v>1.66E-2</v>
      </c>
      <c r="K545" s="8">
        <f t="shared" si="61"/>
        <v>1.2555000000000165E-5</v>
      </c>
    </row>
    <row r="546" spans="1:11" x14ac:dyDescent="0.2">
      <c r="A546" s="5">
        <v>53.7</v>
      </c>
      <c r="B546" s="3">
        <f t="shared" si="54"/>
        <v>0.20469999999999999</v>
      </c>
      <c r="C546" s="3">
        <f t="shared" si="55"/>
        <v>1.3999999999999999E-2</v>
      </c>
      <c r="D546">
        <f t="shared" si="56"/>
        <v>100</v>
      </c>
      <c r="E546">
        <f t="shared" si="57"/>
        <v>5.52</v>
      </c>
      <c r="F546">
        <f t="shared" si="58"/>
        <v>40</v>
      </c>
      <c r="G546">
        <f t="shared" si="59"/>
        <v>1.7229836168872086</v>
      </c>
      <c r="H546">
        <f t="shared" si="60"/>
        <v>6.7796639999999993E-4</v>
      </c>
      <c r="I546" s="3">
        <v>0.88780000000000003</v>
      </c>
      <c r="J546" s="3">
        <v>1.67E-2</v>
      </c>
      <c r="K546">
        <f t="shared" si="61"/>
        <v>1.4050000000000011E-5</v>
      </c>
    </row>
    <row r="547" spans="1:11" x14ac:dyDescent="0.2">
      <c r="A547" s="5">
        <v>53.8</v>
      </c>
      <c r="B547" s="3">
        <f t="shared" si="54"/>
        <v>0.20569999999999999</v>
      </c>
      <c r="C547" s="3">
        <f t="shared" si="55"/>
        <v>1.4099999999999998E-2</v>
      </c>
      <c r="D547">
        <f t="shared" si="56"/>
        <v>100</v>
      </c>
      <c r="E547">
        <f t="shared" si="57"/>
        <v>5.52</v>
      </c>
      <c r="F547">
        <f t="shared" si="58"/>
        <v>40</v>
      </c>
      <c r="G547">
        <f t="shared" si="59"/>
        <v>1.7352906427221171</v>
      </c>
      <c r="H547">
        <f t="shared" si="60"/>
        <v>6.8127839999999992E-4</v>
      </c>
      <c r="I547" s="3">
        <v>0.88880000000000003</v>
      </c>
      <c r="J547" s="3">
        <v>1.6799999999999999E-2</v>
      </c>
      <c r="K547">
        <f t="shared" si="61"/>
        <v>9.8699999999989111E-6</v>
      </c>
    </row>
    <row r="548" spans="1:11" x14ac:dyDescent="0.2">
      <c r="A548" s="5">
        <v>53.9</v>
      </c>
      <c r="B548" s="3">
        <f t="shared" si="54"/>
        <v>0.20639999999999992</v>
      </c>
      <c r="C548" s="3">
        <f t="shared" si="55"/>
        <v>1.4099999999999998E-2</v>
      </c>
      <c r="D548">
        <f t="shared" si="56"/>
        <v>100</v>
      </c>
      <c r="E548">
        <f t="shared" si="57"/>
        <v>5.52</v>
      </c>
      <c r="F548">
        <f t="shared" si="58"/>
        <v>40</v>
      </c>
      <c r="G548">
        <f t="shared" si="59"/>
        <v>1.7352906427221171</v>
      </c>
      <c r="H548">
        <f t="shared" si="60"/>
        <v>6.835967999999997E-4</v>
      </c>
      <c r="I548" s="3">
        <v>0.88949999999999996</v>
      </c>
      <c r="J548" s="3">
        <v>1.6799999999999999E-2</v>
      </c>
      <c r="K548">
        <f t="shared" si="61"/>
        <v>1.1360000000000325E-5</v>
      </c>
    </row>
    <row r="549" spans="1:11" x14ac:dyDescent="0.2">
      <c r="A549" s="5">
        <v>54</v>
      </c>
      <c r="B549" s="3">
        <f t="shared" si="54"/>
        <v>0.20719999999999994</v>
      </c>
      <c r="C549" s="3">
        <f t="shared" si="55"/>
        <v>1.43E-2</v>
      </c>
      <c r="D549">
        <f t="shared" si="56"/>
        <v>100</v>
      </c>
      <c r="E549">
        <f t="shared" si="57"/>
        <v>5.52</v>
      </c>
      <c r="F549">
        <f t="shared" si="58"/>
        <v>40</v>
      </c>
      <c r="G549">
        <f t="shared" si="59"/>
        <v>1.7599046943919348</v>
      </c>
      <c r="H549">
        <f t="shared" si="60"/>
        <v>6.8624639999999976E-4</v>
      </c>
      <c r="I549" s="3">
        <v>0.89029999999999998</v>
      </c>
      <c r="J549" s="3">
        <v>1.7000000000000001E-2</v>
      </c>
      <c r="K549">
        <f t="shared" si="61"/>
        <v>1.4350000000000013E-5</v>
      </c>
    </row>
    <row r="550" spans="1:11" x14ac:dyDescent="0.2">
      <c r="A550" s="5">
        <v>54.1</v>
      </c>
      <c r="B550" s="3">
        <f t="shared" si="54"/>
        <v>0.20819999999999994</v>
      </c>
      <c r="C550" s="3">
        <f t="shared" si="55"/>
        <v>1.44E-2</v>
      </c>
      <c r="D550">
        <f t="shared" si="56"/>
        <v>100</v>
      </c>
      <c r="E550">
        <f t="shared" si="57"/>
        <v>5.52</v>
      </c>
      <c r="F550">
        <f t="shared" si="58"/>
        <v>40</v>
      </c>
      <c r="G550">
        <f t="shared" si="59"/>
        <v>1.7722117202268435</v>
      </c>
      <c r="H550">
        <f t="shared" si="60"/>
        <v>6.8955839999999976E-4</v>
      </c>
      <c r="I550" s="3">
        <v>0.89129999999999998</v>
      </c>
      <c r="J550" s="3">
        <v>1.7100000000000001E-2</v>
      </c>
      <c r="K550">
        <f t="shared" si="61"/>
        <v>1.156000000000033E-5</v>
      </c>
    </row>
    <row r="551" spans="1:11" x14ac:dyDescent="0.2">
      <c r="A551" s="5">
        <v>54.2</v>
      </c>
      <c r="B551" s="3">
        <f t="shared" si="54"/>
        <v>0.20899999999999996</v>
      </c>
      <c r="C551" s="3">
        <f t="shared" si="55"/>
        <v>1.4499999999999999E-2</v>
      </c>
      <c r="D551">
        <f t="shared" si="56"/>
        <v>100</v>
      </c>
      <c r="E551">
        <f t="shared" si="57"/>
        <v>5.52</v>
      </c>
      <c r="F551">
        <f t="shared" si="58"/>
        <v>40</v>
      </c>
      <c r="G551">
        <f t="shared" si="59"/>
        <v>1.784518746061752</v>
      </c>
      <c r="H551">
        <f t="shared" si="60"/>
        <v>6.9220799999999982E-4</v>
      </c>
      <c r="I551" s="3">
        <v>0.8921</v>
      </c>
      <c r="J551" s="3">
        <v>1.72E-2</v>
      </c>
      <c r="K551">
        <f t="shared" si="61"/>
        <v>1.0150000000000491E-5</v>
      </c>
    </row>
    <row r="552" spans="1:11" x14ac:dyDescent="0.2">
      <c r="A552" s="5">
        <v>54.3</v>
      </c>
      <c r="B552" s="3">
        <f t="shared" si="54"/>
        <v>0.2097</v>
      </c>
      <c r="C552" s="3">
        <f t="shared" si="55"/>
        <v>1.4499999999999999E-2</v>
      </c>
      <c r="D552">
        <f t="shared" si="56"/>
        <v>100</v>
      </c>
      <c r="E552">
        <f t="shared" si="57"/>
        <v>5.52</v>
      </c>
      <c r="F552">
        <f t="shared" si="58"/>
        <v>40</v>
      </c>
      <c r="G552">
        <f t="shared" si="59"/>
        <v>1.784518746061752</v>
      </c>
      <c r="H552">
        <f t="shared" si="60"/>
        <v>6.9452639999999992E-4</v>
      </c>
      <c r="I552" s="3">
        <v>0.89280000000000004</v>
      </c>
      <c r="J552" s="3">
        <v>1.72E-2</v>
      </c>
      <c r="K552">
        <f t="shared" si="61"/>
        <v>1.1639999999998716E-5</v>
      </c>
    </row>
    <row r="553" spans="1:11" x14ac:dyDescent="0.2">
      <c r="A553" s="5">
        <v>54.4</v>
      </c>
      <c r="B553" s="3">
        <f t="shared" si="54"/>
        <v>0.21049999999999991</v>
      </c>
      <c r="C553" s="3">
        <f t="shared" si="55"/>
        <v>1.4599999999999998E-2</v>
      </c>
      <c r="D553">
        <f t="shared" si="56"/>
        <v>100</v>
      </c>
      <c r="E553">
        <f t="shared" si="57"/>
        <v>5.52</v>
      </c>
      <c r="F553">
        <f t="shared" si="58"/>
        <v>40</v>
      </c>
      <c r="G553">
        <f t="shared" si="59"/>
        <v>1.7968257718966603</v>
      </c>
      <c r="H553">
        <f t="shared" si="60"/>
        <v>6.9717599999999966E-4</v>
      </c>
      <c r="I553" s="3">
        <v>0.89359999999999995</v>
      </c>
      <c r="J553" s="3">
        <v>1.7299999999999999E-2</v>
      </c>
      <c r="K553">
        <f t="shared" si="61"/>
        <v>1.4600000000000011E-5</v>
      </c>
    </row>
    <row r="554" spans="1:11" x14ac:dyDescent="0.2">
      <c r="A554" s="5">
        <v>54.5</v>
      </c>
      <c r="B554" s="3">
        <f t="shared" si="54"/>
        <v>0.21149999999999991</v>
      </c>
      <c r="C554" s="3">
        <f t="shared" si="55"/>
        <v>1.4599999999999998E-2</v>
      </c>
      <c r="D554">
        <f t="shared" si="56"/>
        <v>100</v>
      </c>
      <c r="E554">
        <f t="shared" si="57"/>
        <v>5.52</v>
      </c>
      <c r="F554">
        <f t="shared" si="58"/>
        <v>40</v>
      </c>
      <c r="G554">
        <f t="shared" si="59"/>
        <v>1.7968257718966603</v>
      </c>
      <c r="H554">
        <f t="shared" si="60"/>
        <v>7.0048799999999965E-4</v>
      </c>
      <c r="I554" s="3">
        <v>0.89459999999999995</v>
      </c>
      <c r="J554" s="3">
        <v>1.7299999999999999E-2</v>
      </c>
      <c r="K554">
        <f t="shared" si="61"/>
        <v>1.0290000000000498E-5</v>
      </c>
    </row>
    <row r="555" spans="1:11" x14ac:dyDescent="0.2">
      <c r="A555" s="5">
        <v>54.6</v>
      </c>
      <c r="B555" s="3">
        <f t="shared" si="54"/>
        <v>0.21219999999999994</v>
      </c>
      <c r="C555" s="3">
        <f t="shared" si="55"/>
        <v>1.4800000000000001E-2</v>
      </c>
      <c r="D555">
        <f t="shared" si="56"/>
        <v>100</v>
      </c>
      <c r="E555">
        <f t="shared" si="57"/>
        <v>5.52</v>
      </c>
      <c r="F555">
        <f t="shared" si="58"/>
        <v>40</v>
      </c>
      <c r="G555">
        <f t="shared" si="59"/>
        <v>1.8214398235664779</v>
      </c>
      <c r="H555">
        <f t="shared" si="60"/>
        <v>7.0280639999999975E-4</v>
      </c>
      <c r="I555" s="3">
        <v>0.89529999999999998</v>
      </c>
      <c r="J555" s="3">
        <v>1.7500000000000002E-2</v>
      </c>
      <c r="K555">
        <f t="shared" si="61"/>
        <v>1.188000000000034E-5</v>
      </c>
    </row>
    <row r="556" spans="1:11" x14ac:dyDescent="0.2">
      <c r="A556" s="5">
        <v>54.7</v>
      </c>
      <c r="B556" s="3">
        <f t="shared" si="54"/>
        <v>0.21299999999999997</v>
      </c>
      <c r="C556" s="3">
        <f t="shared" si="55"/>
        <v>1.49E-2</v>
      </c>
      <c r="D556">
        <f t="shared" si="56"/>
        <v>100</v>
      </c>
      <c r="E556">
        <f t="shared" si="57"/>
        <v>5.52</v>
      </c>
      <c r="F556">
        <f t="shared" si="58"/>
        <v>40</v>
      </c>
      <c r="G556">
        <f t="shared" si="59"/>
        <v>1.8337468494013869</v>
      </c>
      <c r="H556">
        <f t="shared" si="60"/>
        <v>7.0545599999999981E-4</v>
      </c>
      <c r="I556" s="3">
        <v>0.89610000000000001</v>
      </c>
      <c r="J556" s="3">
        <v>1.7600000000000001E-2</v>
      </c>
      <c r="K556">
        <f t="shared" si="61"/>
        <v>1.4900000000000013E-5</v>
      </c>
    </row>
    <row r="557" spans="1:11" x14ac:dyDescent="0.2">
      <c r="A557" s="5">
        <v>54.8</v>
      </c>
      <c r="B557" s="3">
        <f t="shared" ref="B557:B620" si="62">I557-$I$300</f>
        <v>0.21399999999999997</v>
      </c>
      <c r="C557" s="3">
        <f t="shared" ref="C557:C620" si="63">J557-$J$300</f>
        <v>1.49E-2</v>
      </c>
      <c r="D557">
        <f t="shared" si="56"/>
        <v>100</v>
      </c>
      <c r="E557">
        <f t="shared" si="57"/>
        <v>5.52</v>
      </c>
      <c r="F557">
        <f t="shared" si="58"/>
        <v>40</v>
      </c>
      <c r="G557">
        <f t="shared" si="59"/>
        <v>1.8337468494013869</v>
      </c>
      <c r="H557">
        <f t="shared" si="60"/>
        <v>7.0876799999999981E-4</v>
      </c>
      <c r="I557" s="3">
        <v>0.89710000000000001</v>
      </c>
      <c r="J557" s="3">
        <v>1.7600000000000001E-2</v>
      </c>
      <c r="K557">
        <f t="shared" si="61"/>
        <v>1.188000000000034E-5</v>
      </c>
    </row>
    <row r="558" spans="1:11" x14ac:dyDescent="0.2">
      <c r="A558" s="5">
        <v>54.9</v>
      </c>
      <c r="B558" s="3">
        <f t="shared" si="62"/>
        <v>0.21479999999999999</v>
      </c>
      <c r="C558" s="3">
        <f t="shared" si="63"/>
        <v>1.4800000000000001E-2</v>
      </c>
      <c r="D558">
        <f t="shared" si="56"/>
        <v>100</v>
      </c>
      <c r="E558">
        <f t="shared" si="57"/>
        <v>5.52</v>
      </c>
      <c r="F558">
        <f t="shared" si="58"/>
        <v>40</v>
      </c>
      <c r="G558">
        <f t="shared" si="59"/>
        <v>1.8214398235664779</v>
      </c>
      <c r="H558">
        <f t="shared" si="60"/>
        <v>7.1141759999999987E-4</v>
      </c>
      <c r="I558" s="3">
        <v>0.89790000000000003</v>
      </c>
      <c r="J558" s="3">
        <v>1.7500000000000002E-2</v>
      </c>
      <c r="K558">
        <f t="shared" si="61"/>
        <v>1.0429999999998852E-5</v>
      </c>
    </row>
    <row r="559" spans="1:11" x14ac:dyDescent="0.2">
      <c r="A559" s="5">
        <v>55</v>
      </c>
      <c r="B559" s="3">
        <f t="shared" si="62"/>
        <v>0.21549999999999991</v>
      </c>
      <c r="C559" s="3">
        <f t="shared" si="63"/>
        <v>1.4999999999999999E-2</v>
      </c>
      <c r="D559">
        <f t="shared" si="56"/>
        <v>100</v>
      </c>
      <c r="E559">
        <f t="shared" si="57"/>
        <v>5.52</v>
      </c>
      <c r="F559">
        <f t="shared" si="58"/>
        <v>40</v>
      </c>
      <c r="G559">
        <f t="shared" si="59"/>
        <v>1.8460538752362952</v>
      </c>
      <c r="H559">
        <f t="shared" si="60"/>
        <v>7.1373599999999965E-4</v>
      </c>
      <c r="I559" s="3">
        <v>0.89859999999999995</v>
      </c>
      <c r="J559" s="3">
        <v>1.77E-2</v>
      </c>
      <c r="K559">
        <f t="shared" si="61"/>
        <v>1.053500000000051E-5</v>
      </c>
    </row>
    <row r="560" spans="1:11" x14ac:dyDescent="0.2">
      <c r="A560" s="5">
        <v>55.1</v>
      </c>
      <c r="B560" s="3">
        <f t="shared" si="62"/>
        <v>0.21619999999999995</v>
      </c>
      <c r="C560" s="3">
        <f t="shared" si="63"/>
        <v>1.5099999999999999E-2</v>
      </c>
      <c r="D560">
        <f t="shared" si="56"/>
        <v>100</v>
      </c>
      <c r="E560">
        <f t="shared" si="57"/>
        <v>5.52</v>
      </c>
      <c r="F560">
        <f t="shared" si="58"/>
        <v>40</v>
      </c>
      <c r="G560">
        <f t="shared" si="59"/>
        <v>1.8583609010712034</v>
      </c>
      <c r="H560">
        <f t="shared" si="60"/>
        <v>7.1605439999999985E-4</v>
      </c>
      <c r="I560" s="3">
        <v>0.89929999999999999</v>
      </c>
      <c r="J560" s="3">
        <v>1.78E-2</v>
      </c>
      <c r="K560">
        <f t="shared" si="61"/>
        <v>1.6664999999999845E-5</v>
      </c>
    </row>
    <row r="561" spans="1:11" x14ac:dyDescent="0.2">
      <c r="A561" s="5">
        <v>55.2</v>
      </c>
      <c r="B561" s="3">
        <f t="shared" si="62"/>
        <v>0.21729999999999994</v>
      </c>
      <c r="C561" s="3">
        <f t="shared" si="63"/>
        <v>1.5199999999999998E-2</v>
      </c>
      <c r="D561">
        <f t="shared" si="56"/>
        <v>100</v>
      </c>
      <c r="E561">
        <f t="shared" si="57"/>
        <v>5.52</v>
      </c>
      <c r="F561">
        <f t="shared" si="58"/>
        <v>40</v>
      </c>
      <c r="G561">
        <f t="shared" si="59"/>
        <v>1.8706679269061124</v>
      </c>
      <c r="H561">
        <f t="shared" si="60"/>
        <v>7.1969759999999971E-4</v>
      </c>
      <c r="I561" s="3">
        <v>0.90039999999999998</v>
      </c>
      <c r="J561" s="3">
        <v>1.7899999999999999E-2</v>
      </c>
      <c r="K561">
        <f t="shared" si="61"/>
        <v>1.2200000000000347E-5</v>
      </c>
    </row>
    <row r="562" spans="1:11" x14ac:dyDescent="0.2">
      <c r="A562" s="5">
        <v>55.3</v>
      </c>
      <c r="B562" s="3">
        <f t="shared" si="62"/>
        <v>0.21809999999999996</v>
      </c>
      <c r="C562" s="3">
        <f t="shared" si="63"/>
        <v>1.5299999999999998E-2</v>
      </c>
      <c r="D562">
        <f t="shared" si="56"/>
        <v>100</v>
      </c>
      <c r="E562">
        <f t="shared" si="57"/>
        <v>5.52</v>
      </c>
      <c r="F562">
        <f t="shared" si="58"/>
        <v>40</v>
      </c>
      <c r="G562">
        <f t="shared" si="59"/>
        <v>1.8829749527410211</v>
      </c>
      <c r="H562">
        <f t="shared" si="60"/>
        <v>7.2234719999999988E-4</v>
      </c>
      <c r="I562" s="3">
        <v>0.9012</v>
      </c>
      <c r="J562" s="3">
        <v>1.7999999999999999E-2</v>
      </c>
      <c r="K562">
        <f t="shared" si="61"/>
        <v>1.2240000000000349E-5</v>
      </c>
    </row>
    <row r="563" spans="1:11" x14ac:dyDescent="0.2">
      <c r="A563" s="5">
        <v>55.4</v>
      </c>
      <c r="B563" s="3">
        <f t="shared" si="62"/>
        <v>0.21889999999999998</v>
      </c>
      <c r="C563" s="3">
        <f t="shared" si="63"/>
        <v>1.5299999999999998E-2</v>
      </c>
      <c r="D563">
        <f t="shared" si="56"/>
        <v>100</v>
      </c>
      <c r="E563">
        <f t="shared" si="57"/>
        <v>5.52</v>
      </c>
      <c r="F563">
        <f t="shared" si="58"/>
        <v>40</v>
      </c>
      <c r="G563">
        <f t="shared" si="59"/>
        <v>1.8829749527410211</v>
      </c>
      <c r="H563">
        <f t="shared" si="60"/>
        <v>7.2499679999999994E-4</v>
      </c>
      <c r="I563" s="3">
        <v>0.90200000000000002</v>
      </c>
      <c r="J563" s="3">
        <v>1.7999999999999999E-2</v>
      </c>
      <c r="K563">
        <f t="shared" si="61"/>
        <v>1.3815000000000182E-5</v>
      </c>
    </row>
    <row r="564" spans="1:11" x14ac:dyDescent="0.2">
      <c r="A564" s="5">
        <v>55.5</v>
      </c>
      <c r="B564" s="3">
        <f t="shared" si="62"/>
        <v>0.2198</v>
      </c>
      <c r="C564" s="3">
        <f t="shared" si="63"/>
        <v>1.54E-2</v>
      </c>
      <c r="D564">
        <f t="shared" si="56"/>
        <v>100</v>
      </c>
      <c r="E564">
        <f t="shared" si="57"/>
        <v>5.52</v>
      </c>
      <c r="F564">
        <f t="shared" si="58"/>
        <v>40</v>
      </c>
      <c r="G564">
        <f t="shared" si="59"/>
        <v>1.8952819785759298</v>
      </c>
      <c r="H564">
        <f t="shared" si="60"/>
        <v>7.2797759999999987E-4</v>
      </c>
      <c r="I564" s="3">
        <v>0.90290000000000004</v>
      </c>
      <c r="J564" s="3">
        <v>1.8100000000000002E-2</v>
      </c>
      <c r="K564">
        <f t="shared" si="61"/>
        <v>1.3995000000000185E-5</v>
      </c>
    </row>
    <row r="565" spans="1:11" x14ac:dyDescent="0.2">
      <c r="A565" s="5">
        <v>55.6</v>
      </c>
      <c r="B565" s="3">
        <f t="shared" si="62"/>
        <v>0.22070000000000001</v>
      </c>
      <c r="C565" s="3">
        <f t="shared" si="63"/>
        <v>1.5699999999999999E-2</v>
      </c>
      <c r="D565">
        <f t="shared" si="56"/>
        <v>100</v>
      </c>
      <c r="E565">
        <f t="shared" si="57"/>
        <v>5.52</v>
      </c>
      <c r="F565">
        <f t="shared" si="58"/>
        <v>40</v>
      </c>
      <c r="G565">
        <f t="shared" si="59"/>
        <v>1.9322030560806556</v>
      </c>
      <c r="H565">
        <f t="shared" si="60"/>
        <v>7.309584E-4</v>
      </c>
      <c r="I565" s="3">
        <v>0.90380000000000005</v>
      </c>
      <c r="J565" s="3">
        <v>1.84E-2</v>
      </c>
      <c r="K565">
        <f t="shared" si="61"/>
        <v>1.0919999999998796E-5</v>
      </c>
    </row>
    <row r="566" spans="1:11" x14ac:dyDescent="0.2">
      <c r="A566" s="5">
        <v>55.7</v>
      </c>
      <c r="B566" s="3">
        <f t="shared" si="62"/>
        <v>0.22139999999999993</v>
      </c>
      <c r="C566" s="3">
        <f t="shared" si="63"/>
        <v>1.55E-2</v>
      </c>
      <c r="D566">
        <f t="shared" si="56"/>
        <v>100</v>
      </c>
      <c r="E566">
        <f t="shared" si="57"/>
        <v>5.52</v>
      </c>
      <c r="F566">
        <f t="shared" si="58"/>
        <v>40</v>
      </c>
      <c r="G566">
        <f t="shared" si="59"/>
        <v>1.9075890044108383</v>
      </c>
      <c r="H566">
        <f t="shared" si="60"/>
        <v>7.3327679999999967E-4</v>
      </c>
      <c r="I566" s="3">
        <v>0.90449999999999997</v>
      </c>
      <c r="J566" s="3">
        <v>1.8200000000000001E-2</v>
      </c>
      <c r="K566">
        <f t="shared" si="61"/>
        <v>1.0885000000000527E-5</v>
      </c>
    </row>
    <row r="567" spans="1:11" x14ac:dyDescent="0.2">
      <c r="A567" s="5">
        <v>55.8</v>
      </c>
      <c r="B567" s="3">
        <f t="shared" si="62"/>
        <v>0.22209999999999996</v>
      </c>
      <c r="C567" s="3">
        <f t="shared" si="63"/>
        <v>1.5599999999999999E-2</v>
      </c>
      <c r="D567">
        <f t="shared" si="56"/>
        <v>100</v>
      </c>
      <c r="E567">
        <f t="shared" si="57"/>
        <v>5.52</v>
      </c>
      <c r="F567">
        <f t="shared" si="58"/>
        <v>40</v>
      </c>
      <c r="G567">
        <f t="shared" si="59"/>
        <v>1.9198960302457471</v>
      </c>
      <c r="H567">
        <f t="shared" si="60"/>
        <v>7.3559519999999987E-4</v>
      </c>
      <c r="I567" s="3">
        <v>0.9052</v>
      </c>
      <c r="J567" s="3">
        <v>1.83E-2</v>
      </c>
      <c r="K567">
        <f t="shared" si="61"/>
        <v>1.5650000000000011E-5</v>
      </c>
    </row>
    <row r="568" spans="1:11" x14ac:dyDescent="0.2">
      <c r="A568" s="5">
        <v>55.9</v>
      </c>
      <c r="B568" s="3">
        <f t="shared" si="62"/>
        <v>0.22309999999999997</v>
      </c>
      <c r="C568" s="3">
        <f t="shared" si="63"/>
        <v>1.5699999999999999E-2</v>
      </c>
      <c r="D568">
        <f t="shared" si="56"/>
        <v>100</v>
      </c>
      <c r="E568">
        <f t="shared" si="57"/>
        <v>5.52</v>
      </c>
      <c r="F568">
        <f t="shared" si="58"/>
        <v>40</v>
      </c>
      <c r="G568">
        <f t="shared" si="59"/>
        <v>1.9322030560806556</v>
      </c>
      <c r="H568">
        <f t="shared" si="60"/>
        <v>7.3890719999999976E-4</v>
      </c>
      <c r="I568" s="3">
        <v>0.90620000000000001</v>
      </c>
      <c r="J568" s="3">
        <v>1.84E-2</v>
      </c>
      <c r="K568">
        <f t="shared" si="61"/>
        <v>1.2520000000000356E-5</v>
      </c>
    </row>
    <row r="569" spans="1:11" x14ac:dyDescent="0.2">
      <c r="A569" s="5">
        <v>56</v>
      </c>
      <c r="B569" s="3">
        <f t="shared" si="62"/>
        <v>0.22389999999999999</v>
      </c>
      <c r="C569" s="3">
        <f t="shared" si="63"/>
        <v>1.5599999999999999E-2</v>
      </c>
      <c r="D569">
        <f t="shared" si="56"/>
        <v>100</v>
      </c>
      <c r="E569">
        <f t="shared" si="57"/>
        <v>5.52</v>
      </c>
      <c r="F569">
        <f t="shared" si="58"/>
        <v>40</v>
      </c>
      <c r="G569">
        <f t="shared" si="59"/>
        <v>1.9198960302457471</v>
      </c>
      <c r="H569">
        <f t="shared" si="60"/>
        <v>7.4155679999999983E-4</v>
      </c>
      <c r="I569" s="3">
        <v>0.90700000000000003</v>
      </c>
      <c r="J569" s="3">
        <v>1.83E-2</v>
      </c>
      <c r="K569">
        <f t="shared" si="61"/>
        <v>1.0989999999998789E-5</v>
      </c>
    </row>
    <row r="570" spans="1:11" x14ac:dyDescent="0.2">
      <c r="A570" s="5">
        <v>56.1</v>
      </c>
      <c r="B570" s="3">
        <f t="shared" si="62"/>
        <v>0.22459999999999991</v>
      </c>
      <c r="C570" s="3">
        <f t="shared" si="63"/>
        <v>1.5799999999999998E-2</v>
      </c>
      <c r="D570">
        <f t="shared" si="56"/>
        <v>100</v>
      </c>
      <c r="E570">
        <f t="shared" si="57"/>
        <v>5.52</v>
      </c>
      <c r="F570">
        <f t="shared" si="58"/>
        <v>40</v>
      </c>
      <c r="G570">
        <f t="shared" si="59"/>
        <v>1.9445100819155643</v>
      </c>
      <c r="H570">
        <f t="shared" si="60"/>
        <v>7.438751999999996E-4</v>
      </c>
      <c r="I570" s="3">
        <v>0.90769999999999995</v>
      </c>
      <c r="J570" s="3">
        <v>1.8499999999999999E-2</v>
      </c>
      <c r="K570">
        <f t="shared" si="61"/>
        <v>1.590000000000001E-5</v>
      </c>
    </row>
    <row r="571" spans="1:11" x14ac:dyDescent="0.2">
      <c r="A571" s="5">
        <v>56.2</v>
      </c>
      <c r="B571" s="3">
        <f t="shared" si="62"/>
        <v>0.22559999999999991</v>
      </c>
      <c r="C571" s="3">
        <f t="shared" si="63"/>
        <v>1.6E-2</v>
      </c>
      <c r="D571">
        <f t="shared" si="56"/>
        <v>100</v>
      </c>
      <c r="E571">
        <f t="shared" si="57"/>
        <v>5.52</v>
      </c>
      <c r="F571">
        <f t="shared" si="58"/>
        <v>40</v>
      </c>
      <c r="G571">
        <f t="shared" si="59"/>
        <v>1.9691241335853815</v>
      </c>
      <c r="H571">
        <f t="shared" si="60"/>
        <v>7.471871999999997E-4</v>
      </c>
      <c r="I571" s="3">
        <v>0.90869999999999995</v>
      </c>
      <c r="J571" s="3">
        <v>1.8700000000000001E-2</v>
      </c>
      <c r="K571">
        <f t="shared" si="61"/>
        <v>1.4400000000000191E-5</v>
      </c>
    </row>
    <row r="572" spans="1:11" x14ac:dyDescent="0.2">
      <c r="A572" s="5">
        <v>56.3</v>
      </c>
      <c r="B572" s="3">
        <f t="shared" si="62"/>
        <v>0.22649999999999992</v>
      </c>
      <c r="C572" s="3">
        <f t="shared" si="63"/>
        <v>1.6E-2</v>
      </c>
      <c r="D572">
        <f t="shared" si="56"/>
        <v>100</v>
      </c>
      <c r="E572">
        <f t="shared" si="57"/>
        <v>5.52</v>
      </c>
      <c r="F572">
        <f t="shared" si="58"/>
        <v>40</v>
      </c>
      <c r="G572">
        <f t="shared" si="59"/>
        <v>1.9691241335853815</v>
      </c>
      <c r="H572">
        <f t="shared" si="60"/>
        <v>7.5016799999999973E-4</v>
      </c>
      <c r="I572" s="3">
        <v>0.90959999999999996</v>
      </c>
      <c r="J572" s="3">
        <v>1.8700000000000001E-2</v>
      </c>
      <c r="K572">
        <f t="shared" si="61"/>
        <v>1.1200000000000543E-5</v>
      </c>
    </row>
    <row r="573" spans="1:11" x14ac:dyDescent="0.2">
      <c r="A573" s="5">
        <v>56.4</v>
      </c>
      <c r="B573" s="3">
        <f t="shared" si="62"/>
        <v>0.22719999999999996</v>
      </c>
      <c r="C573" s="3">
        <f t="shared" si="63"/>
        <v>1.6E-2</v>
      </c>
      <c r="D573">
        <f t="shared" si="56"/>
        <v>100</v>
      </c>
      <c r="E573">
        <f t="shared" si="57"/>
        <v>5.52</v>
      </c>
      <c r="F573">
        <f t="shared" si="58"/>
        <v>40</v>
      </c>
      <c r="G573">
        <f t="shared" si="59"/>
        <v>1.9691241335853815</v>
      </c>
      <c r="H573">
        <f t="shared" si="60"/>
        <v>7.5248639999999983E-4</v>
      </c>
      <c r="I573" s="3">
        <v>0.9103</v>
      </c>
      <c r="J573" s="3">
        <v>1.8700000000000001E-2</v>
      </c>
      <c r="K573">
        <f t="shared" si="61"/>
        <v>1.1200000000000543E-5</v>
      </c>
    </row>
    <row r="574" spans="1:11" x14ac:dyDescent="0.2">
      <c r="A574" s="5">
        <v>56.5</v>
      </c>
      <c r="B574" s="3">
        <f t="shared" si="62"/>
        <v>0.22789999999999999</v>
      </c>
      <c r="C574" s="3">
        <f t="shared" si="63"/>
        <v>1.6E-2</v>
      </c>
      <c r="D574">
        <f t="shared" si="56"/>
        <v>100</v>
      </c>
      <c r="E574">
        <f t="shared" si="57"/>
        <v>5.52</v>
      </c>
      <c r="F574">
        <f t="shared" si="58"/>
        <v>40</v>
      </c>
      <c r="G574">
        <f t="shared" si="59"/>
        <v>1.9691241335853815</v>
      </c>
      <c r="H574">
        <f t="shared" si="60"/>
        <v>7.5480479999999993E-4</v>
      </c>
      <c r="I574" s="3">
        <v>0.91100000000000003</v>
      </c>
      <c r="J574" s="3">
        <v>1.8700000000000001E-2</v>
      </c>
      <c r="K574">
        <f t="shared" si="61"/>
        <v>1.6150000000000013E-5</v>
      </c>
    </row>
    <row r="575" spans="1:11" x14ac:dyDescent="0.2">
      <c r="A575" s="5">
        <v>56.6</v>
      </c>
      <c r="B575" s="3">
        <f t="shared" si="62"/>
        <v>0.22889999999999999</v>
      </c>
      <c r="C575" s="3">
        <f t="shared" si="63"/>
        <v>1.6299999999999999E-2</v>
      </c>
      <c r="D575">
        <f t="shared" si="56"/>
        <v>100</v>
      </c>
      <c r="E575">
        <f t="shared" si="57"/>
        <v>5.52</v>
      </c>
      <c r="F575">
        <f t="shared" si="58"/>
        <v>40</v>
      </c>
      <c r="G575">
        <f t="shared" si="59"/>
        <v>2.0060452110901075</v>
      </c>
      <c r="H575">
        <f t="shared" si="60"/>
        <v>7.5811679999999992E-4</v>
      </c>
      <c r="I575" s="3">
        <v>0.91200000000000003</v>
      </c>
      <c r="J575" s="3">
        <v>1.9E-2</v>
      </c>
      <c r="K575">
        <f t="shared" si="61"/>
        <v>1.4670000000000193E-5</v>
      </c>
    </row>
    <row r="576" spans="1:11" x14ac:dyDescent="0.2">
      <c r="A576" s="5">
        <v>56.7</v>
      </c>
      <c r="B576" s="3">
        <f t="shared" si="62"/>
        <v>0.2298</v>
      </c>
      <c r="C576" s="3">
        <f t="shared" si="63"/>
        <v>1.6299999999999999E-2</v>
      </c>
      <c r="D576">
        <f t="shared" si="56"/>
        <v>100</v>
      </c>
      <c r="E576">
        <f t="shared" si="57"/>
        <v>5.52</v>
      </c>
      <c r="F576">
        <f t="shared" si="58"/>
        <v>40</v>
      </c>
      <c r="G576">
        <f t="shared" si="59"/>
        <v>2.0060452110901075</v>
      </c>
      <c r="H576">
        <f t="shared" si="60"/>
        <v>7.6109759999999995E-4</v>
      </c>
      <c r="I576" s="3">
        <v>0.91290000000000004</v>
      </c>
      <c r="J576" s="3">
        <v>1.9E-2</v>
      </c>
      <c r="K576">
        <f t="shared" si="61"/>
        <v>1.3119999999998553E-5</v>
      </c>
    </row>
    <row r="577" spans="1:11" x14ac:dyDescent="0.2">
      <c r="A577" s="5">
        <v>56.8</v>
      </c>
      <c r="B577" s="3">
        <f t="shared" si="62"/>
        <v>0.23059999999999992</v>
      </c>
      <c r="C577" s="3">
        <f t="shared" si="63"/>
        <v>1.6499999999999997E-2</v>
      </c>
      <c r="D577">
        <f t="shared" si="56"/>
        <v>100</v>
      </c>
      <c r="E577">
        <f t="shared" si="57"/>
        <v>5.52</v>
      </c>
      <c r="F577">
        <f t="shared" si="58"/>
        <v>40</v>
      </c>
      <c r="G577">
        <f t="shared" si="59"/>
        <v>2.0306592627599245</v>
      </c>
      <c r="H577">
        <f t="shared" si="60"/>
        <v>7.6374719999999958E-4</v>
      </c>
      <c r="I577" s="3">
        <v>0.91369999999999996</v>
      </c>
      <c r="J577" s="3">
        <v>1.9199999999999998E-2</v>
      </c>
      <c r="K577">
        <f t="shared" si="61"/>
        <v>1.4760000000000194E-5</v>
      </c>
    </row>
    <row r="578" spans="1:11" x14ac:dyDescent="0.2">
      <c r="A578" s="5">
        <v>56.9</v>
      </c>
      <c r="B578" s="3">
        <f t="shared" si="62"/>
        <v>0.23149999999999993</v>
      </c>
      <c r="C578" s="3">
        <f t="shared" si="63"/>
        <v>1.6299999999999999E-2</v>
      </c>
      <c r="D578">
        <f t="shared" si="56"/>
        <v>100</v>
      </c>
      <c r="E578">
        <f t="shared" si="57"/>
        <v>5.52</v>
      </c>
      <c r="F578">
        <f t="shared" si="58"/>
        <v>40</v>
      </c>
      <c r="G578">
        <f t="shared" si="59"/>
        <v>2.0060452110901075</v>
      </c>
      <c r="H578">
        <f t="shared" si="60"/>
        <v>7.6672799999999972E-4</v>
      </c>
      <c r="I578" s="3">
        <v>0.91459999999999997</v>
      </c>
      <c r="J578" s="3">
        <v>1.9E-2</v>
      </c>
      <c r="K578">
        <f t="shared" si="61"/>
        <v>1.4805000000000195E-5</v>
      </c>
    </row>
    <row r="579" spans="1:11" x14ac:dyDescent="0.2">
      <c r="A579" s="5">
        <v>57</v>
      </c>
      <c r="B579" s="3">
        <f t="shared" si="62"/>
        <v>0.23239999999999994</v>
      </c>
      <c r="C579" s="3">
        <f t="shared" si="63"/>
        <v>1.66E-2</v>
      </c>
      <c r="D579">
        <f t="shared" si="56"/>
        <v>100</v>
      </c>
      <c r="E579">
        <f t="shared" si="57"/>
        <v>5.52</v>
      </c>
      <c r="F579">
        <f t="shared" si="58"/>
        <v>40</v>
      </c>
      <c r="G579">
        <f t="shared" si="59"/>
        <v>2.0429662885948328</v>
      </c>
      <c r="H579">
        <f t="shared" si="60"/>
        <v>7.6970879999999975E-4</v>
      </c>
      <c r="I579" s="3">
        <v>0.91549999999999998</v>
      </c>
      <c r="J579" s="3">
        <v>1.9300000000000001E-2</v>
      </c>
      <c r="K579">
        <f t="shared" si="61"/>
        <v>9.9600000000007466E-6</v>
      </c>
    </row>
    <row r="580" spans="1:11" s="8" customFormat="1" x14ac:dyDescent="0.2">
      <c r="A580" s="5">
        <v>57.1</v>
      </c>
      <c r="B580" s="3">
        <f t="shared" si="62"/>
        <v>0.23299999999999998</v>
      </c>
      <c r="C580" s="3">
        <f t="shared" si="63"/>
        <v>1.66E-2</v>
      </c>
      <c r="D580" s="8">
        <f t="shared" si="56"/>
        <v>100</v>
      </c>
      <c r="E580" s="8">
        <f t="shared" si="57"/>
        <v>5.52</v>
      </c>
      <c r="F580" s="8">
        <f t="shared" si="58"/>
        <v>40</v>
      </c>
      <c r="G580" s="8">
        <f t="shared" si="59"/>
        <v>2.0429662885948328</v>
      </c>
      <c r="H580" s="8">
        <f t="shared" si="60"/>
        <v>7.7169599999999988E-4</v>
      </c>
      <c r="I580" s="3">
        <v>0.91610000000000003</v>
      </c>
      <c r="J580" s="3">
        <v>1.9300000000000001E-2</v>
      </c>
      <c r="K580">
        <f t="shared" si="61"/>
        <v>1.3320000000000381E-5</v>
      </c>
    </row>
    <row r="581" spans="1:11" x14ac:dyDescent="0.2">
      <c r="A581" s="5">
        <v>57.2</v>
      </c>
      <c r="B581" s="3">
        <f t="shared" si="62"/>
        <v>0.23380000000000001</v>
      </c>
      <c r="C581" s="3">
        <f t="shared" si="63"/>
        <v>1.67E-2</v>
      </c>
      <c r="D581">
        <f t="shared" si="56"/>
        <v>100</v>
      </c>
      <c r="E581">
        <f t="shared" si="57"/>
        <v>5.52</v>
      </c>
      <c r="F581">
        <f t="shared" si="58"/>
        <v>40</v>
      </c>
      <c r="G581">
        <f t="shared" si="59"/>
        <v>2.0552733144297419</v>
      </c>
      <c r="H581">
        <f t="shared" si="60"/>
        <v>7.7434559999999995E-4</v>
      </c>
      <c r="I581" s="3">
        <v>0.91690000000000005</v>
      </c>
      <c r="J581" s="3">
        <v>1.9400000000000001E-2</v>
      </c>
      <c r="K581">
        <f t="shared" si="61"/>
        <v>1.6700000000000013E-5</v>
      </c>
    </row>
    <row r="582" spans="1:11" x14ac:dyDescent="0.2">
      <c r="A582" s="5">
        <v>57.3</v>
      </c>
      <c r="B582" s="3">
        <f t="shared" si="62"/>
        <v>0.23480000000000001</v>
      </c>
      <c r="C582" s="3">
        <f t="shared" si="63"/>
        <v>1.67E-2</v>
      </c>
      <c r="D582">
        <f t="shared" si="56"/>
        <v>100</v>
      </c>
      <c r="E582">
        <f t="shared" si="57"/>
        <v>5.52</v>
      </c>
      <c r="F582">
        <f t="shared" si="58"/>
        <v>40</v>
      </c>
      <c r="G582">
        <f t="shared" si="59"/>
        <v>2.0552733144297419</v>
      </c>
      <c r="H582">
        <f t="shared" si="60"/>
        <v>7.7765759999999995E-4</v>
      </c>
      <c r="I582" s="3">
        <v>0.91790000000000005</v>
      </c>
      <c r="J582" s="3">
        <v>1.9400000000000001E-2</v>
      </c>
      <c r="K582">
        <f t="shared" si="61"/>
        <v>1.3399999999998525E-5</v>
      </c>
    </row>
    <row r="583" spans="1:11" x14ac:dyDescent="0.2">
      <c r="A583" s="5">
        <v>57.4</v>
      </c>
      <c r="B583" s="3">
        <f t="shared" si="62"/>
        <v>0.23559999999999992</v>
      </c>
      <c r="C583" s="3">
        <f t="shared" si="63"/>
        <v>1.6799999999999999E-2</v>
      </c>
      <c r="D583">
        <f t="shared" si="56"/>
        <v>100</v>
      </c>
      <c r="E583">
        <f t="shared" si="57"/>
        <v>5.52</v>
      </c>
      <c r="F583">
        <f t="shared" si="58"/>
        <v>40</v>
      </c>
      <c r="G583">
        <f t="shared" si="59"/>
        <v>2.0675803402646507</v>
      </c>
      <c r="H583">
        <f t="shared" si="60"/>
        <v>7.8030719999999968E-4</v>
      </c>
      <c r="I583" s="3">
        <v>0.91869999999999996</v>
      </c>
      <c r="J583" s="3">
        <v>1.95E-2</v>
      </c>
      <c r="K583">
        <f t="shared" si="61"/>
        <v>1.176000000000057E-5</v>
      </c>
    </row>
    <row r="584" spans="1:11" x14ac:dyDescent="0.2">
      <c r="A584" s="5">
        <v>57.5</v>
      </c>
      <c r="B584" s="3">
        <f t="shared" si="62"/>
        <v>0.23629999999999995</v>
      </c>
      <c r="C584" s="3">
        <f t="shared" si="63"/>
        <v>1.6799999999999999E-2</v>
      </c>
      <c r="D584">
        <f t="shared" si="56"/>
        <v>100</v>
      </c>
      <c r="E584">
        <f t="shared" si="57"/>
        <v>5.52</v>
      </c>
      <c r="F584">
        <f t="shared" si="58"/>
        <v>40</v>
      </c>
      <c r="G584">
        <f t="shared" si="59"/>
        <v>2.0675803402646507</v>
      </c>
      <c r="H584">
        <f t="shared" si="60"/>
        <v>7.8262559999999978E-4</v>
      </c>
      <c r="I584" s="3">
        <v>0.9194</v>
      </c>
      <c r="J584" s="3">
        <v>1.95E-2</v>
      </c>
      <c r="K584">
        <f t="shared" si="61"/>
        <v>1.5165000000000198E-5</v>
      </c>
    </row>
    <row r="585" spans="1:11" x14ac:dyDescent="0.2">
      <c r="A585" s="5">
        <v>57.6</v>
      </c>
      <c r="B585" s="3">
        <f t="shared" si="62"/>
        <v>0.23719999999999997</v>
      </c>
      <c r="C585" s="3">
        <f t="shared" si="63"/>
        <v>1.6899999999999998E-2</v>
      </c>
      <c r="D585">
        <f t="shared" si="56"/>
        <v>100</v>
      </c>
      <c r="E585">
        <f t="shared" si="57"/>
        <v>5.52</v>
      </c>
      <c r="F585">
        <f t="shared" si="58"/>
        <v>40</v>
      </c>
      <c r="G585">
        <f t="shared" si="59"/>
        <v>2.0798873660995589</v>
      </c>
      <c r="H585">
        <f t="shared" si="60"/>
        <v>7.8560639999999981E-4</v>
      </c>
      <c r="I585" s="3">
        <v>0.92030000000000001</v>
      </c>
      <c r="J585" s="3">
        <v>1.9599999999999999E-2</v>
      </c>
      <c r="K585">
        <f t="shared" si="61"/>
        <v>1.8644999999999829E-5</v>
      </c>
    </row>
    <row r="586" spans="1:11" x14ac:dyDescent="0.2">
      <c r="A586" s="5">
        <v>57.7</v>
      </c>
      <c r="B586" s="3">
        <f t="shared" si="62"/>
        <v>0.23829999999999996</v>
      </c>
      <c r="C586" s="3">
        <f t="shared" si="63"/>
        <v>1.6999999999999998E-2</v>
      </c>
      <c r="D586">
        <f t="shared" ref="D586:D649" si="64">$E$4</f>
        <v>100</v>
      </c>
      <c r="E586">
        <f t="shared" ref="E586:E649" si="65">$F$4</f>
        <v>5.52</v>
      </c>
      <c r="F586">
        <f t="shared" ref="F586:F649" si="66">$G$4</f>
        <v>40</v>
      </c>
      <c r="G586">
        <f t="shared" ref="G586:G649" si="67">3*C586*D586*1000/(2*F586*E586^2)</f>
        <v>2.0921943919344677</v>
      </c>
      <c r="H586">
        <f t="shared" ref="H586:H649" si="68">6*B586*E586/(D586^2)</f>
        <v>7.8924959999999978E-4</v>
      </c>
      <c r="I586" s="3">
        <v>0.9214</v>
      </c>
      <c r="J586" s="3">
        <v>1.9699999999999999E-2</v>
      </c>
      <c r="K586">
        <f t="shared" ref="K586:K649" si="69">(C587+C586)/2*(B587-B586)</f>
        <v>1.0170000000000762E-5</v>
      </c>
    </row>
    <row r="587" spans="1:11" x14ac:dyDescent="0.2">
      <c r="A587" s="5">
        <v>57.8</v>
      </c>
      <c r="B587" s="3">
        <f t="shared" si="62"/>
        <v>0.2389</v>
      </c>
      <c r="C587" s="3">
        <f t="shared" si="63"/>
        <v>1.6899999999999998E-2</v>
      </c>
      <c r="D587">
        <f t="shared" si="64"/>
        <v>100</v>
      </c>
      <c r="E587">
        <f t="shared" si="65"/>
        <v>5.52</v>
      </c>
      <c r="F587">
        <f t="shared" si="66"/>
        <v>40</v>
      </c>
      <c r="G587">
        <f t="shared" si="67"/>
        <v>2.0798873660995589</v>
      </c>
      <c r="H587">
        <f t="shared" si="68"/>
        <v>7.9123680000000001E-4</v>
      </c>
      <c r="I587" s="3">
        <v>0.92200000000000004</v>
      </c>
      <c r="J587" s="3">
        <v>1.9599999999999999E-2</v>
      </c>
      <c r="K587">
        <f t="shared" si="69"/>
        <v>1.1864999999998693E-5</v>
      </c>
    </row>
    <row r="588" spans="1:11" x14ac:dyDescent="0.2">
      <c r="A588" s="5">
        <v>57.9</v>
      </c>
      <c r="B588" s="3">
        <f t="shared" si="62"/>
        <v>0.23959999999999992</v>
      </c>
      <c r="C588" s="3">
        <f t="shared" si="63"/>
        <v>1.6999999999999998E-2</v>
      </c>
      <c r="D588">
        <f t="shared" si="64"/>
        <v>100</v>
      </c>
      <c r="E588">
        <f t="shared" si="65"/>
        <v>5.52</v>
      </c>
      <c r="F588">
        <f t="shared" si="66"/>
        <v>40</v>
      </c>
      <c r="G588">
        <f t="shared" si="67"/>
        <v>2.0921943919344677</v>
      </c>
      <c r="H588">
        <f t="shared" si="68"/>
        <v>7.9355519999999968E-4</v>
      </c>
      <c r="I588" s="3">
        <v>0.92269999999999996</v>
      </c>
      <c r="J588" s="3">
        <v>1.9699999999999999E-2</v>
      </c>
      <c r="K588">
        <f t="shared" si="69"/>
        <v>1.7150000000000014E-5</v>
      </c>
    </row>
    <row r="589" spans="1:11" x14ac:dyDescent="0.2">
      <c r="A589" s="5">
        <v>58</v>
      </c>
      <c r="B589" s="3">
        <f t="shared" si="62"/>
        <v>0.24059999999999993</v>
      </c>
      <c r="C589" s="3">
        <f t="shared" si="63"/>
        <v>1.7299999999999999E-2</v>
      </c>
      <c r="D589">
        <f t="shared" si="64"/>
        <v>100</v>
      </c>
      <c r="E589">
        <f t="shared" si="65"/>
        <v>5.52</v>
      </c>
      <c r="F589">
        <f t="shared" si="66"/>
        <v>40</v>
      </c>
      <c r="G589">
        <f t="shared" si="67"/>
        <v>2.1291154694391938</v>
      </c>
      <c r="H589">
        <f t="shared" si="68"/>
        <v>7.9686719999999967E-4</v>
      </c>
      <c r="I589" s="3">
        <v>0.92369999999999997</v>
      </c>
      <c r="J589" s="3">
        <v>0.02</v>
      </c>
      <c r="K589">
        <f t="shared" si="69"/>
        <v>1.5705000000000206E-5</v>
      </c>
    </row>
    <row r="590" spans="1:11" x14ac:dyDescent="0.2">
      <c r="A590" s="5">
        <v>58.1</v>
      </c>
      <c r="B590" s="3">
        <f t="shared" si="62"/>
        <v>0.24149999999999994</v>
      </c>
      <c r="C590" s="3">
        <f t="shared" si="63"/>
        <v>1.7599999999999998E-2</v>
      </c>
      <c r="D590">
        <f t="shared" si="64"/>
        <v>100</v>
      </c>
      <c r="E590">
        <f t="shared" si="65"/>
        <v>5.52</v>
      </c>
      <c r="F590">
        <f t="shared" si="66"/>
        <v>40</v>
      </c>
      <c r="G590">
        <f t="shared" si="67"/>
        <v>2.1660365469439191</v>
      </c>
      <c r="H590">
        <f t="shared" si="68"/>
        <v>7.9984799999999971E-4</v>
      </c>
      <c r="I590" s="3">
        <v>0.92459999999999998</v>
      </c>
      <c r="J590" s="3">
        <v>2.0299999999999999E-2</v>
      </c>
      <c r="K590">
        <f t="shared" si="69"/>
        <v>1.2215000000000592E-5</v>
      </c>
    </row>
    <row r="591" spans="1:11" x14ac:dyDescent="0.2">
      <c r="A591" s="5">
        <v>58.2</v>
      </c>
      <c r="B591" s="3">
        <f t="shared" si="62"/>
        <v>0.24219999999999997</v>
      </c>
      <c r="C591" s="3">
        <f t="shared" si="63"/>
        <v>1.7299999999999999E-2</v>
      </c>
      <c r="D591">
        <f t="shared" si="64"/>
        <v>100</v>
      </c>
      <c r="E591">
        <f t="shared" si="65"/>
        <v>5.52</v>
      </c>
      <c r="F591">
        <f t="shared" si="66"/>
        <v>40</v>
      </c>
      <c r="G591">
        <f t="shared" si="67"/>
        <v>2.1291154694391938</v>
      </c>
      <c r="H591">
        <f t="shared" si="68"/>
        <v>8.021663999999998E-4</v>
      </c>
      <c r="I591" s="3">
        <v>0.92530000000000001</v>
      </c>
      <c r="J591" s="3">
        <v>0.02</v>
      </c>
      <c r="K591">
        <f t="shared" si="69"/>
        <v>1.3800000000000396E-5</v>
      </c>
    </row>
    <row r="592" spans="1:11" x14ac:dyDescent="0.2">
      <c r="A592" s="5">
        <v>58.3</v>
      </c>
      <c r="B592" s="3">
        <f t="shared" si="62"/>
        <v>0.24299999999999999</v>
      </c>
      <c r="C592" s="3">
        <f t="shared" si="63"/>
        <v>1.72E-2</v>
      </c>
      <c r="D592">
        <f t="shared" si="64"/>
        <v>100</v>
      </c>
      <c r="E592">
        <f t="shared" si="65"/>
        <v>5.52</v>
      </c>
      <c r="F592">
        <f t="shared" si="66"/>
        <v>40</v>
      </c>
      <c r="G592">
        <f t="shared" si="67"/>
        <v>2.1168084436042851</v>
      </c>
      <c r="H592">
        <f t="shared" si="68"/>
        <v>8.0481599999999997E-4</v>
      </c>
      <c r="I592" s="3">
        <v>0.92610000000000003</v>
      </c>
      <c r="J592" s="3">
        <v>1.9900000000000001E-2</v>
      </c>
      <c r="K592">
        <f t="shared" si="69"/>
        <v>1.7400000000000013E-5</v>
      </c>
    </row>
    <row r="593" spans="1:11" x14ac:dyDescent="0.2">
      <c r="A593" s="5">
        <v>58.4</v>
      </c>
      <c r="B593" s="3">
        <f t="shared" si="62"/>
        <v>0.24399999999999999</v>
      </c>
      <c r="C593" s="3">
        <f t="shared" si="63"/>
        <v>1.7599999999999998E-2</v>
      </c>
      <c r="D593">
        <f t="shared" si="64"/>
        <v>100</v>
      </c>
      <c r="E593">
        <f t="shared" si="65"/>
        <v>5.52</v>
      </c>
      <c r="F593">
        <f t="shared" si="66"/>
        <v>40</v>
      </c>
      <c r="G593">
        <f t="shared" si="67"/>
        <v>2.1660365469439191</v>
      </c>
      <c r="H593">
        <f t="shared" si="68"/>
        <v>8.0812799999999997E-4</v>
      </c>
      <c r="I593" s="3">
        <v>0.92710000000000004</v>
      </c>
      <c r="J593" s="3">
        <v>2.0299999999999999E-2</v>
      </c>
      <c r="K593">
        <f t="shared" si="69"/>
        <v>1.4159999999998441E-5</v>
      </c>
    </row>
    <row r="594" spans="1:11" x14ac:dyDescent="0.2">
      <c r="A594" s="5">
        <v>58.5</v>
      </c>
      <c r="B594" s="3">
        <f t="shared" si="62"/>
        <v>0.24479999999999991</v>
      </c>
      <c r="C594" s="3">
        <f t="shared" si="63"/>
        <v>1.78E-2</v>
      </c>
      <c r="D594">
        <f t="shared" si="64"/>
        <v>100</v>
      </c>
      <c r="E594">
        <f t="shared" si="65"/>
        <v>5.52</v>
      </c>
      <c r="F594">
        <f t="shared" si="66"/>
        <v>40</v>
      </c>
      <c r="G594">
        <f t="shared" si="67"/>
        <v>2.190650598613737</v>
      </c>
      <c r="H594">
        <f t="shared" si="68"/>
        <v>8.107775999999996E-4</v>
      </c>
      <c r="I594" s="3">
        <v>0.92789999999999995</v>
      </c>
      <c r="J594" s="3">
        <v>2.0500000000000001E-2</v>
      </c>
      <c r="K594">
        <f t="shared" si="69"/>
        <v>1.2355000000000597E-5</v>
      </c>
    </row>
    <row r="595" spans="1:11" x14ac:dyDescent="0.2">
      <c r="A595" s="5">
        <v>58.6</v>
      </c>
      <c r="B595" s="3">
        <f t="shared" si="62"/>
        <v>0.24549999999999994</v>
      </c>
      <c r="C595" s="3">
        <f t="shared" si="63"/>
        <v>1.7499999999999998E-2</v>
      </c>
      <c r="D595">
        <f t="shared" si="64"/>
        <v>100</v>
      </c>
      <c r="E595">
        <f t="shared" si="65"/>
        <v>5.52</v>
      </c>
      <c r="F595">
        <f t="shared" si="66"/>
        <v>40</v>
      </c>
      <c r="G595">
        <f t="shared" si="67"/>
        <v>2.1537295211090108</v>
      </c>
      <c r="H595">
        <f t="shared" si="68"/>
        <v>8.1309599999999981E-4</v>
      </c>
      <c r="I595" s="3">
        <v>0.92859999999999998</v>
      </c>
      <c r="J595" s="3">
        <v>2.0199999999999999E-2</v>
      </c>
      <c r="K595">
        <f t="shared" si="69"/>
        <v>1.7600000000000014E-5</v>
      </c>
    </row>
    <row r="596" spans="1:11" x14ac:dyDescent="0.2">
      <c r="A596" s="5">
        <v>58.7</v>
      </c>
      <c r="B596" s="3">
        <f t="shared" si="62"/>
        <v>0.24649999999999994</v>
      </c>
      <c r="C596" s="3">
        <f t="shared" si="63"/>
        <v>1.77E-2</v>
      </c>
      <c r="D596">
        <f t="shared" si="64"/>
        <v>100</v>
      </c>
      <c r="E596">
        <f t="shared" si="65"/>
        <v>5.52</v>
      </c>
      <c r="F596">
        <f t="shared" si="66"/>
        <v>40</v>
      </c>
      <c r="G596">
        <f t="shared" si="67"/>
        <v>2.1783435727788287</v>
      </c>
      <c r="H596">
        <f t="shared" si="68"/>
        <v>8.164079999999997E-4</v>
      </c>
      <c r="I596" s="3">
        <v>0.92959999999999998</v>
      </c>
      <c r="J596" s="3">
        <v>2.0400000000000001E-2</v>
      </c>
      <c r="K596">
        <f t="shared" si="69"/>
        <v>1.6020000000000213E-5</v>
      </c>
    </row>
    <row r="597" spans="1:11" x14ac:dyDescent="0.2">
      <c r="A597" s="5">
        <v>58.8</v>
      </c>
      <c r="B597" s="3">
        <f t="shared" si="62"/>
        <v>0.24739999999999995</v>
      </c>
      <c r="C597" s="3">
        <f t="shared" si="63"/>
        <v>1.7899999999999999E-2</v>
      </c>
      <c r="D597">
        <f t="shared" si="64"/>
        <v>100</v>
      </c>
      <c r="E597">
        <f t="shared" si="65"/>
        <v>5.52</v>
      </c>
      <c r="F597">
        <f t="shared" si="66"/>
        <v>40</v>
      </c>
      <c r="G597">
        <f t="shared" si="67"/>
        <v>2.2029576244486457</v>
      </c>
      <c r="H597">
        <f t="shared" si="68"/>
        <v>8.1938879999999973E-4</v>
      </c>
      <c r="I597" s="3">
        <v>0.93049999999999999</v>
      </c>
      <c r="J597" s="3">
        <v>2.06E-2</v>
      </c>
      <c r="K597">
        <f t="shared" si="69"/>
        <v>1.0740000000000803E-5</v>
      </c>
    </row>
    <row r="598" spans="1:11" x14ac:dyDescent="0.2">
      <c r="A598" s="5">
        <v>58.9</v>
      </c>
      <c r="B598" s="3">
        <f t="shared" si="62"/>
        <v>0.248</v>
      </c>
      <c r="C598" s="3">
        <f t="shared" si="63"/>
        <v>1.7899999999999999E-2</v>
      </c>
      <c r="D598">
        <f t="shared" si="64"/>
        <v>100</v>
      </c>
      <c r="E598">
        <f t="shared" si="65"/>
        <v>5.52</v>
      </c>
      <c r="F598">
        <f t="shared" si="66"/>
        <v>40</v>
      </c>
      <c r="G598">
        <f t="shared" si="67"/>
        <v>2.2029576244486457</v>
      </c>
      <c r="H598">
        <f t="shared" si="68"/>
        <v>8.2137599999999986E-4</v>
      </c>
      <c r="I598" s="3">
        <v>0.93110000000000004</v>
      </c>
      <c r="J598" s="3">
        <v>2.06E-2</v>
      </c>
      <c r="K598">
        <f t="shared" si="69"/>
        <v>1.4439999999998407E-5</v>
      </c>
    </row>
    <row r="599" spans="1:11" x14ac:dyDescent="0.2">
      <c r="A599" s="5">
        <v>59</v>
      </c>
      <c r="B599" s="3">
        <f t="shared" si="62"/>
        <v>0.24879999999999991</v>
      </c>
      <c r="C599" s="3">
        <f t="shared" si="63"/>
        <v>1.8199999999999997E-2</v>
      </c>
      <c r="D599">
        <f t="shared" si="64"/>
        <v>100</v>
      </c>
      <c r="E599">
        <f t="shared" si="65"/>
        <v>5.52</v>
      </c>
      <c r="F599">
        <f t="shared" si="66"/>
        <v>40</v>
      </c>
      <c r="G599">
        <f t="shared" si="67"/>
        <v>2.2398787019533715</v>
      </c>
      <c r="H599">
        <f t="shared" si="68"/>
        <v>8.240255999999997E-4</v>
      </c>
      <c r="I599" s="3">
        <v>0.93189999999999995</v>
      </c>
      <c r="J599" s="3">
        <v>2.0899999999999998E-2</v>
      </c>
      <c r="K599">
        <f t="shared" si="69"/>
        <v>2.1840000000001634E-5</v>
      </c>
    </row>
    <row r="600" spans="1:11" x14ac:dyDescent="0.2">
      <c r="A600" s="5">
        <v>59.1</v>
      </c>
      <c r="B600" s="3">
        <f t="shared" si="62"/>
        <v>0.25</v>
      </c>
      <c r="C600" s="3">
        <f t="shared" si="63"/>
        <v>1.8199999999999997E-2</v>
      </c>
      <c r="D600">
        <f t="shared" si="64"/>
        <v>100</v>
      </c>
      <c r="E600">
        <f t="shared" si="65"/>
        <v>5.52</v>
      </c>
      <c r="F600">
        <f t="shared" si="66"/>
        <v>40</v>
      </c>
      <c r="G600">
        <f t="shared" si="67"/>
        <v>2.2398787019533715</v>
      </c>
      <c r="H600">
        <f t="shared" si="68"/>
        <v>8.2799999999999996E-4</v>
      </c>
      <c r="I600" s="3">
        <v>0.93310000000000004</v>
      </c>
      <c r="J600" s="3">
        <v>2.0899999999999998E-2</v>
      </c>
      <c r="K600">
        <f t="shared" si="69"/>
        <v>1.0919999999998796E-5</v>
      </c>
    </row>
    <row r="601" spans="1:11" x14ac:dyDescent="0.2">
      <c r="A601" s="5">
        <v>59.2</v>
      </c>
      <c r="B601" s="3">
        <f t="shared" si="62"/>
        <v>0.25059999999999993</v>
      </c>
      <c r="C601" s="3">
        <f t="shared" si="63"/>
        <v>1.8199999999999997E-2</v>
      </c>
      <c r="D601">
        <f t="shared" si="64"/>
        <v>100</v>
      </c>
      <c r="E601">
        <f t="shared" si="65"/>
        <v>5.52</v>
      </c>
      <c r="F601">
        <f t="shared" si="66"/>
        <v>40</v>
      </c>
      <c r="G601">
        <f t="shared" si="67"/>
        <v>2.2398787019533715</v>
      </c>
      <c r="H601">
        <f t="shared" si="68"/>
        <v>8.2998719999999966E-4</v>
      </c>
      <c r="I601" s="3">
        <v>0.93369999999999997</v>
      </c>
      <c r="J601" s="3">
        <v>2.0899999999999998E-2</v>
      </c>
      <c r="K601">
        <f t="shared" si="69"/>
        <v>1.2740000000000615E-5</v>
      </c>
    </row>
    <row r="602" spans="1:11" x14ac:dyDescent="0.2">
      <c r="A602" s="5">
        <v>59.3</v>
      </c>
      <c r="B602" s="3">
        <f t="shared" si="62"/>
        <v>0.25129999999999997</v>
      </c>
      <c r="C602" s="3">
        <f t="shared" si="63"/>
        <v>1.8199999999999997E-2</v>
      </c>
      <c r="D602">
        <f t="shared" si="64"/>
        <v>100</v>
      </c>
      <c r="E602">
        <f t="shared" si="65"/>
        <v>5.52</v>
      </c>
      <c r="F602">
        <f t="shared" si="66"/>
        <v>40</v>
      </c>
      <c r="G602">
        <f t="shared" si="67"/>
        <v>2.2398787019533715</v>
      </c>
      <c r="H602">
        <f t="shared" si="68"/>
        <v>8.3230559999999975E-4</v>
      </c>
      <c r="I602" s="3">
        <v>0.93440000000000001</v>
      </c>
      <c r="J602" s="3">
        <v>2.0899999999999998E-2</v>
      </c>
      <c r="K602">
        <f t="shared" si="69"/>
        <v>1.4600000000000418E-5</v>
      </c>
    </row>
    <row r="603" spans="1:11" x14ac:dyDescent="0.2">
      <c r="A603" s="5">
        <v>59.4</v>
      </c>
      <c r="B603" s="3">
        <f t="shared" si="62"/>
        <v>0.25209999999999999</v>
      </c>
      <c r="C603" s="3">
        <f t="shared" si="63"/>
        <v>1.83E-2</v>
      </c>
      <c r="D603">
        <f t="shared" si="64"/>
        <v>100</v>
      </c>
      <c r="E603">
        <f t="shared" si="65"/>
        <v>5.52</v>
      </c>
      <c r="F603">
        <f t="shared" si="66"/>
        <v>40</v>
      </c>
      <c r="G603">
        <f t="shared" si="67"/>
        <v>2.2521857277882802</v>
      </c>
      <c r="H603">
        <f t="shared" si="68"/>
        <v>8.3495519999999992E-4</v>
      </c>
      <c r="I603" s="3">
        <v>0.93520000000000003</v>
      </c>
      <c r="J603" s="3">
        <v>2.1000000000000001E-2</v>
      </c>
      <c r="K603">
        <f t="shared" si="69"/>
        <v>2.0239999999999813E-5</v>
      </c>
    </row>
    <row r="604" spans="1:11" x14ac:dyDescent="0.2">
      <c r="A604" s="5">
        <v>59.5</v>
      </c>
      <c r="B604" s="3">
        <f t="shared" si="62"/>
        <v>0.25319999999999998</v>
      </c>
      <c r="C604" s="3">
        <f t="shared" si="63"/>
        <v>1.8499999999999999E-2</v>
      </c>
      <c r="D604">
        <f t="shared" si="64"/>
        <v>100</v>
      </c>
      <c r="E604">
        <f t="shared" si="65"/>
        <v>5.52</v>
      </c>
      <c r="F604">
        <f t="shared" si="66"/>
        <v>40</v>
      </c>
      <c r="G604">
        <f t="shared" si="67"/>
        <v>2.2767997794580972</v>
      </c>
      <c r="H604">
        <f t="shared" si="68"/>
        <v>8.3859839999999989E-4</v>
      </c>
      <c r="I604" s="3">
        <v>0.93630000000000002</v>
      </c>
      <c r="J604" s="3">
        <v>2.12E-2</v>
      </c>
      <c r="K604">
        <f t="shared" si="69"/>
        <v>1.4680000000000418E-5</v>
      </c>
    </row>
    <row r="605" spans="1:11" x14ac:dyDescent="0.2">
      <c r="A605" s="5">
        <v>59.6</v>
      </c>
      <c r="B605" s="3">
        <f t="shared" si="62"/>
        <v>0.254</v>
      </c>
      <c r="C605" s="3">
        <f t="shared" si="63"/>
        <v>1.8199999999999997E-2</v>
      </c>
      <c r="D605">
        <f t="shared" si="64"/>
        <v>100</v>
      </c>
      <c r="E605">
        <f t="shared" si="65"/>
        <v>5.52</v>
      </c>
      <c r="F605">
        <f t="shared" si="66"/>
        <v>40</v>
      </c>
      <c r="G605">
        <f t="shared" si="67"/>
        <v>2.2398787019533715</v>
      </c>
      <c r="H605">
        <f t="shared" si="68"/>
        <v>8.4124799999999984E-4</v>
      </c>
      <c r="I605" s="3">
        <v>0.93710000000000004</v>
      </c>
      <c r="J605" s="3">
        <v>2.0899999999999998E-2</v>
      </c>
      <c r="K605">
        <f t="shared" si="69"/>
        <v>1.2844999999998584E-5</v>
      </c>
    </row>
    <row r="606" spans="1:11" x14ac:dyDescent="0.2">
      <c r="A606" s="5">
        <v>59.7</v>
      </c>
      <c r="B606" s="3">
        <f t="shared" si="62"/>
        <v>0.25469999999999993</v>
      </c>
      <c r="C606" s="3">
        <f t="shared" si="63"/>
        <v>1.8499999999999999E-2</v>
      </c>
      <c r="D606">
        <f t="shared" si="64"/>
        <v>100</v>
      </c>
      <c r="E606">
        <f t="shared" si="65"/>
        <v>5.52</v>
      </c>
      <c r="F606">
        <f t="shared" si="66"/>
        <v>40</v>
      </c>
      <c r="G606">
        <f t="shared" si="67"/>
        <v>2.2767997794580972</v>
      </c>
      <c r="H606">
        <f t="shared" si="68"/>
        <v>8.4356639999999972E-4</v>
      </c>
      <c r="I606" s="3">
        <v>0.93779999999999997</v>
      </c>
      <c r="J606" s="3">
        <v>2.12E-2</v>
      </c>
      <c r="K606">
        <f t="shared" si="69"/>
        <v>1.8500000000000016E-5</v>
      </c>
    </row>
    <row r="607" spans="1:11" x14ac:dyDescent="0.2">
      <c r="A607" s="5">
        <v>59.8</v>
      </c>
      <c r="B607" s="3">
        <f t="shared" si="62"/>
        <v>0.25569999999999993</v>
      </c>
      <c r="C607" s="3">
        <f t="shared" si="63"/>
        <v>1.8499999999999999E-2</v>
      </c>
      <c r="D607">
        <f t="shared" si="64"/>
        <v>100</v>
      </c>
      <c r="E607">
        <f t="shared" si="65"/>
        <v>5.52</v>
      </c>
      <c r="F607">
        <f t="shared" si="66"/>
        <v>40</v>
      </c>
      <c r="G607">
        <f t="shared" si="67"/>
        <v>2.2767997794580972</v>
      </c>
      <c r="H607">
        <f t="shared" si="68"/>
        <v>8.4687839999999972E-4</v>
      </c>
      <c r="I607" s="3">
        <v>0.93879999999999997</v>
      </c>
      <c r="J607" s="3">
        <v>2.12E-2</v>
      </c>
      <c r="K607">
        <f t="shared" si="69"/>
        <v>1.4800000000000422E-5</v>
      </c>
    </row>
    <row r="608" spans="1:11" x14ac:dyDescent="0.2">
      <c r="A608" s="5">
        <v>59.9</v>
      </c>
      <c r="B608" s="3">
        <f t="shared" si="62"/>
        <v>0.25649999999999995</v>
      </c>
      <c r="C608" s="3">
        <f t="shared" si="63"/>
        <v>1.8499999999999999E-2</v>
      </c>
      <c r="D608">
        <f t="shared" si="64"/>
        <v>100</v>
      </c>
      <c r="E608">
        <f t="shared" si="65"/>
        <v>5.52</v>
      </c>
      <c r="F608">
        <f t="shared" si="66"/>
        <v>40</v>
      </c>
      <c r="G608">
        <f t="shared" si="67"/>
        <v>2.2767997794580972</v>
      </c>
      <c r="H608">
        <f t="shared" si="68"/>
        <v>8.4952799999999979E-4</v>
      </c>
      <c r="I608" s="3">
        <v>0.93959999999999999</v>
      </c>
      <c r="J608" s="3">
        <v>2.12E-2</v>
      </c>
      <c r="K608">
        <f t="shared" si="69"/>
        <v>1.3055000000000633E-5</v>
      </c>
    </row>
    <row r="609" spans="1:11" x14ac:dyDescent="0.2">
      <c r="A609" s="5">
        <v>60</v>
      </c>
      <c r="B609" s="3">
        <f t="shared" si="62"/>
        <v>0.25719999999999998</v>
      </c>
      <c r="C609" s="3">
        <f t="shared" si="63"/>
        <v>1.8799999999999997E-2</v>
      </c>
      <c r="D609">
        <f t="shared" si="64"/>
        <v>100</v>
      </c>
      <c r="E609">
        <f t="shared" si="65"/>
        <v>5.52</v>
      </c>
      <c r="F609">
        <f t="shared" si="66"/>
        <v>40</v>
      </c>
      <c r="G609">
        <f t="shared" si="67"/>
        <v>2.3137208569628229</v>
      </c>
      <c r="H609">
        <f t="shared" si="68"/>
        <v>8.5184639999999977E-4</v>
      </c>
      <c r="I609" s="3">
        <v>0.94030000000000002</v>
      </c>
      <c r="J609" s="3">
        <v>2.1499999999999998E-2</v>
      </c>
      <c r="K609">
        <f t="shared" si="69"/>
        <v>1.5080000000000432E-5</v>
      </c>
    </row>
    <row r="610" spans="1:11" x14ac:dyDescent="0.2">
      <c r="A610" s="5">
        <v>60.1</v>
      </c>
      <c r="B610" s="3">
        <f t="shared" si="62"/>
        <v>0.25800000000000001</v>
      </c>
      <c r="C610" s="3">
        <f t="shared" si="63"/>
        <v>1.89E-2</v>
      </c>
      <c r="D610">
        <f t="shared" si="64"/>
        <v>100</v>
      </c>
      <c r="E610">
        <f t="shared" si="65"/>
        <v>5.52</v>
      </c>
      <c r="F610">
        <f t="shared" si="66"/>
        <v>40</v>
      </c>
      <c r="G610">
        <f t="shared" si="67"/>
        <v>2.3260278827977321</v>
      </c>
      <c r="H610">
        <f t="shared" si="68"/>
        <v>8.5449599999999994E-4</v>
      </c>
      <c r="I610" s="3">
        <v>0.94110000000000005</v>
      </c>
      <c r="J610" s="3">
        <v>2.1600000000000001E-2</v>
      </c>
      <c r="K610">
        <f t="shared" si="69"/>
        <v>1.8900000000000016E-5</v>
      </c>
    </row>
    <row r="611" spans="1:11" x14ac:dyDescent="0.2">
      <c r="A611" s="5">
        <v>60.2</v>
      </c>
      <c r="B611" s="3">
        <f t="shared" si="62"/>
        <v>0.25900000000000001</v>
      </c>
      <c r="C611" s="3">
        <f t="shared" si="63"/>
        <v>1.89E-2</v>
      </c>
      <c r="D611">
        <f t="shared" si="64"/>
        <v>100</v>
      </c>
      <c r="E611">
        <f t="shared" si="65"/>
        <v>5.52</v>
      </c>
      <c r="F611">
        <f t="shared" si="66"/>
        <v>40</v>
      </c>
      <c r="G611">
        <f t="shared" si="67"/>
        <v>2.3260278827977321</v>
      </c>
      <c r="H611">
        <f t="shared" si="68"/>
        <v>8.5780799999999994E-4</v>
      </c>
      <c r="I611" s="3">
        <v>0.94210000000000005</v>
      </c>
      <c r="J611" s="3">
        <v>2.1600000000000001E-2</v>
      </c>
      <c r="K611">
        <f t="shared" si="69"/>
        <v>1.1399999999998744E-5</v>
      </c>
    </row>
    <row r="612" spans="1:11" x14ac:dyDescent="0.2">
      <c r="A612" s="5">
        <v>60.3</v>
      </c>
      <c r="B612" s="3">
        <f t="shared" si="62"/>
        <v>0.25959999999999994</v>
      </c>
      <c r="C612" s="3">
        <f t="shared" si="63"/>
        <v>1.9099999999999999E-2</v>
      </c>
      <c r="D612">
        <f t="shared" si="64"/>
        <v>100</v>
      </c>
      <c r="E612">
        <f t="shared" si="65"/>
        <v>5.52</v>
      </c>
      <c r="F612">
        <f t="shared" si="66"/>
        <v>40</v>
      </c>
      <c r="G612">
        <f t="shared" si="67"/>
        <v>2.3506419344675487</v>
      </c>
      <c r="H612">
        <f t="shared" si="68"/>
        <v>8.5979519999999975E-4</v>
      </c>
      <c r="I612" s="3">
        <v>0.94269999999999998</v>
      </c>
      <c r="J612" s="3">
        <v>2.18E-2</v>
      </c>
      <c r="K612">
        <f t="shared" si="69"/>
        <v>1.5320000000000439E-5</v>
      </c>
    </row>
    <row r="613" spans="1:11" x14ac:dyDescent="0.2">
      <c r="A613" s="5">
        <v>60.4</v>
      </c>
      <c r="B613" s="3">
        <f t="shared" si="62"/>
        <v>0.26039999999999996</v>
      </c>
      <c r="C613" s="3">
        <f t="shared" si="63"/>
        <v>1.9199999999999998E-2</v>
      </c>
      <c r="D613">
        <f t="shared" si="64"/>
        <v>100</v>
      </c>
      <c r="E613">
        <f t="shared" si="65"/>
        <v>5.52</v>
      </c>
      <c r="F613">
        <f t="shared" si="66"/>
        <v>40</v>
      </c>
      <c r="G613">
        <f t="shared" si="67"/>
        <v>2.3629489603024578</v>
      </c>
      <c r="H613">
        <f t="shared" si="68"/>
        <v>8.624447999999997E-4</v>
      </c>
      <c r="I613" s="3">
        <v>0.94350000000000001</v>
      </c>
      <c r="J613" s="3">
        <v>2.1899999999999999E-2</v>
      </c>
      <c r="K613">
        <f t="shared" si="69"/>
        <v>2.1064999999999806E-5</v>
      </c>
    </row>
    <row r="614" spans="1:11" x14ac:dyDescent="0.2">
      <c r="A614" s="5">
        <v>60.5</v>
      </c>
      <c r="B614" s="3">
        <f t="shared" si="62"/>
        <v>0.26149999999999995</v>
      </c>
      <c r="C614" s="3">
        <f t="shared" si="63"/>
        <v>1.9099999999999999E-2</v>
      </c>
      <c r="D614">
        <f t="shared" si="64"/>
        <v>100</v>
      </c>
      <c r="E614">
        <f t="shared" si="65"/>
        <v>5.52</v>
      </c>
      <c r="F614">
        <f t="shared" si="66"/>
        <v>40</v>
      </c>
      <c r="G614">
        <f t="shared" si="67"/>
        <v>2.3506419344675487</v>
      </c>
      <c r="H614">
        <f t="shared" si="68"/>
        <v>8.6608799999999967E-4</v>
      </c>
      <c r="I614" s="3">
        <v>0.9446</v>
      </c>
      <c r="J614" s="3">
        <v>2.18E-2</v>
      </c>
      <c r="K614">
        <f t="shared" si="69"/>
        <v>1.7280000000000228E-5</v>
      </c>
    </row>
    <row r="615" spans="1:11" x14ac:dyDescent="0.2">
      <c r="A615" s="5">
        <v>60.6</v>
      </c>
      <c r="B615" s="3">
        <f t="shared" si="62"/>
        <v>0.26239999999999997</v>
      </c>
      <c r="C615" s="3">
        <f t="shared" si="63"/>
        <v>1.9299999999999998E-2</v>
      </c>
      <c r="D615">
        <f t="shared" si="64"/>
        <v>100</v>
      </c>
      <c r="E615">
        <f t="shared" si="65"/>
        <v>5.52</v>
      </c>
      <c r="F615">
        <f t="shared" si="66"/>
        <v>40</v>
      </c>
      <c r="G615">
        <f t="shared" si="67"/>
        <v>2.3752559861373661</v>
      </c>
      <c r="H615">
        <f t="shared" si="68"/>
        <v>8.6906879999999981E-4</v>
      </c>
      <c r="I615" s="3">
        <v>0.94550000000000001</v>
      </c>
      <c r="J615" s="3">
        <v>2.1999999999999999E-2</v>
      </c>
      <c r="K615">
        <f t="shared" si="69"/>
        <v>1.1550000000000864E-5</v>
      </c>
    </row>
    <row r="616" spans="1:11" x14ac:dyDescent="0.2">
      <c r="A616" s="5">
        <v>60.7</v>
      </c>
      <c r="B616" s="3">
        <f t="shared" si="62"/>
        <v>0.26300000000000001</v>
      </c>
      <c r="C616" s="3">
        <f t="shared" si="63"/>
        <v>1.9199999999999998E-2</v>
      </c>
      <c r="D616">
        <f t="shared" si="64"/>
        <v>100</v>
      </c>
      <c r="E616">
        <f t="shared" si="65"/>
        <v>5.52</v>
      </c>
      <c r="F616">
        <f t="shared" si="66"/>
        <v>40</v>
      </c>
      <c r="G616">
        <f t="shared" si="67"/>
        <v>2.3629489603024578</v>
      </c>
      <c r="H616">
        <f t="shared" si="68"/>
        <v>8.7105599999999994E-4</v>
      </c>
      <c r="I616" s="3">
        <v>0.94610000000000005</v>
      </c>
      <c r="J616" s="3">
        <v>2.1899999999999999E-2</v>
      </c>
      <c r="K616">
        <f t="shared" si="69"/>
        <v>1.3439999999998519E-5</v>
      </c>
    </row>
    <row r="617" spans="1:11" x14ac:dyDescent="0.2">
      <c r="A617" s="5">
        <v>60.8</v>
      </c>
      <c r="B617" s="3">
        <f t="shared" si="62"/>
        <v>0.26369999999999993</v>
      </c>
      <c r="C617" s="3">
        <f t="shared" si="63"/>
        <v>1.9199999999999998E-2</v>
      </c>
      <c r="D617">
        <f t="shared" si="64"/>
        <v>100</v>
      </c>
      <c r="E617">
        <f t="shared" si="65"/>
        <v>5.52</v>
      </c>
      <c r="F617">
        <f t="shared" si="66"/>
        <v>40</v>
      </c>
      <c r="G617">
        <f t="shared" si="67"/>
        <v>2.3629489603024578</v>
      </c>
      <c r="H617">
        <f t="shared" si="68"/>
        <v>8.7337439999999981E-4</v>
      </c>
      <c r="I617" s="3">
        <v>0.94679999999999997</v>
      </c>
      <c r="J617" s="3">
        <v>2.1899999999999999E-2</v>
      </c>
      <c r="K617">
        <f t="shared" si="69"/>
        <v>2.3099999999999589E-5</v>
      </c>
    </row>
    <row r="618" spans="1:11" x14ac:dyDescent="0.2">
      <c r="A618" s="5">
        <v>60.9</v>
      </c>
      <c r="B618" s="3">
        <f t="shared" si="62"/>
        <v>0.26489999999999991</v>
      </c>
      <c r="C618" s="3">
        <f t="shared" si="63"/>
        <v>1.9299999999999998E-2</v>
      </c>
      <c r="D618">
        <f t="shared" si="64"/>
        <v>100</v>
      </c>
      <c r="E618">
        <f t="shared" si="65"/>
        <v>5.52</v>
      </c>
      <c r="F618">
        <f t="shared" si="66"/>
        <v>40</v>
      </c>
      <c r="G618">
        <f t="shared" si="67"/>
        <v>2.3752559861373661</v>
      </c>
      <c r="H618">
        <f t="shared" si="68"/>
        <v>8.7734879999999964E-4</v>
      </c>
      <c r="I618" s="3">
        <v>0.94799999999999995</v>
      </c>
      <c r="J618" s="3">
        <v>2.1999999999999999E-2</v>
      </c>
      <c r="K618">
        <f t="shared" si="69"/>
        <v>1.5560000000000444E-5</v>
      </c>
    </row>
    <row r="619" spans="1:11" x14ac:dyDescent="0.2">
      <c r="A619" s="5">
        <v>61</v>
      </c>
      <c r="B619" s="3">
        <f t="shared" si="62"/>
        <v>0.26569999999999994</v>
      </c>
      <c r="C619" s="3">
        <f t="shared" si="63"/>
        <v>1.9599999999999999E-2</v>
      </c>
      <c r="D619">
        <f t="shared" si="64"/>
        <v>100</v>
      </c>
      <c r="E619">
        <f t="shared" si="65"/>
        <v>5.52</v>
      </c>
      <c r="F619">
        <f t="shared" si="66"/>
        <v>40</v>
      </c>
      <c r="G619">
        <f t="shared" si="67"/>
        <v>2.4121770636420923</v>
      </c>
      <c r="H619">
        <f t="shared" si="68"/>
        <v>8.799983999999997E-4</v>
      </c>
      <c r="I619" s="3">
        <v>0.94879999999999998</v>
      </c>
      <c r="J619" s="3">
        <v>2.23E-2</v>
      </c>
      <c r="K619">
        <f t="shared" si="69"/>
        <v>1.3650000000000662E-5</v>
      </c>
    </row>
    <row r="620" spans="1:11" x14ac:dyDescent="0.2">
      <c r="A620" s="5">
        <v>61.1</v>
      </c>
      <c r="B620" s="3">
        <f t="shared" si="62"/>
        <v>0.26639999999999997</v>
      </c>
      <c r="C620" s="3">
        <f t="shared" si="63"/>
        <v>1.9400000000000001E-2</v>
      </c>
      <c r="D620">
        <f t="shared" si="64"/>
        <v>100</v>
      </c>
      <c r="E620">
        <f t="shared" si="65"/>
        <v>5.52</v>
      </c>
      <c r="F620">
        <f t="shared" si="66"/>
        <v>40</v>
      </c>
      <c r="G620">
        <f t="shared" si="67"/>
        <v>2.3875630119722753</v>
      </c>
      <c r="H620">
        <f t="shared" si="68"/>
        <v>8.8231679999999991E-4</v>
      </c>
      <c r="I620" s="3">
        <v>0.94950000000000001</v>
      </c>
      <c r="J620" s="3">
        <v>2.2100000000000002E-2</v>
      </c>
      <c r="K620">
        <f t="shared" si="69"/>
        <v>1.7550000000000233E-5</v>
      </c>
    </row>
    <row r="621" spans="1:11" x14ac:dyDescent="0.2">
      <c r="A621" s="5">
        <v>61.2</v>
      </c>
      <c r="B621" s="3">
        <f t="shared" ref="B621:B684" si="70">I621-$I$300</f>
        <v>0.26729999999999998</v>
      </c>
      <c r="C621" s="3">
        <f t="shared" ref="C621:C684" si="71">J621-$J$300</f>
        <v>1.9599999999999999E-2</v>
      </c>
      <c r="D621">
        <f t="shared" si="64"/>
        <v>100</v>
      </c>
      <c r="E621">
        <f t="shared" si="65"/>
        <v>5.52</v>
      </c>
      <c r="F621">
        <f t="shared" si="66"/>
        <v>40</v>
      </c>
      <c r="G621">
        <f t="shared" si="67"/>
        <v>2.4121770636420923</v>
      </c>
      <c r="H621">
        <f t="shared" si="68"/>
        <v>8.8529759999999983E-4</v>
      </c>
      <c r="I621" s="3">
        <v>0.95040000000000002</v>
      </c>
      <c r="J621" s="3">
        <v>2.23E-2</v>
      </c>
      <c r="K621">
        <f t="shared" si="69"/>
        <v>1.7730000000000232E-5</v>
      </c>
    </row>
    <row r="622" spans="1:11" x14ac:dyDescent="0.2">
      <c r="A622" s="5">
        <v>61.3</v>
      </c>
      <c r="B622" s="3">
        <f t="shared" si="70"/>
        <v>0.26819999999999999</v>
      </c>
      <c r="C622" s="3">
        <f t="shared" si="71"/>
        <v>1.9799999999999998E-2</v>
      </c>
      <c r="D622">
        <f t="shared" si="64"/>
        <v>100</v>
      </c>
      <c r="E622">
        <f t="shared" si="65"/>
        <v>5.52</v>
      </c>
      <c r="F622">
        <f t="shared" si="66"/>
        <v>40</v>
      </c>
      <c r="G622">
        <f t="shared" si="67"/>
        <v>2.4367911153119093</v>
      </c>
      <c r="H622">
        <f t="shared" si="68"/>
        <v>8.8827839999999986E-4</v>
      </c>
      <c r="I622" s="3">
        <v>0.95130000000000003</v>
      </c>
      <c r="J622" s="3">
        <v>2.2499999999999999E-2</v>
      </c>
      <c r="K622">
        <f t="shared" si="69"/>
        <v>1.187999999999869E-5</v>
      </c>
    </row>
    <row r="623" spans="1:11" x14ac:dyDescent="0.2">
      <c r="A623" s="5">
        <v>61.4</v>
      </c>
      <c r="B623" s="3">
        <f t="shared" si="70"/>
        <v>0.26879999999999993</v>
      </c>
      <c r="C623" s="3">
        <f t="shared" si="71"/>
        <v>1.9799999999999998E-2</v>
      </c>
      <c r="D623">
        <f t="shared" si="64"/>
        <v>100</v>
      </c>
      <c r="E623">
        <f t="shared" si="65"/>
        <v>5.52</v>
      </c>
      <c r="F623">
        <f t="shared" si="66"/>
        <v>40</v>
      </c>
      <c r="G623">
        <f t="shared" si="67"/>
        <v>2.4367911153119093</v>
      </c>
      <c r="H623">
        <f t="shared" si="68"/>
        <v>8.9026559999999966E-4</v>
      </c>
      <c r="I623" s="3">
        <v>0.95189999999999997</v>
      </c>
      <c r="J623" s="3">
        <v>2.2499999999999999E-2</v>
      </c>
      <c r="K623">
        <f t="shared" si="69"/>
        <v>1.7730000000000232E-5</v>
      </c>
    </row>
    <row r="624" spans="1:11" x14ac:dyDescent="0.2">
      <c r="A624" s="5">
        <v>61.5</v>
      </c>
      <c r="B624" s="3">
        <f t="shared" si="70"/>
        <v>0.26969999999999994</v>
      </c>
      <c r="C624" s="3">
        <f t="shared" si="71"/>
        <v>1.9599999999999999E-2</v>
      </c>
      <c r="D624">
        <f t="shared" si="64"/>
        <v>100</v>
      </c>
      <c r="E624">
        <f t="shared" si="65"/>
        <v>5.52</v>
      </c>
      <c r="F624">
        <f t="shared" si="66"/>
        <v>40</v>
      </c>
      <c r="G624">
        <f t="shared" si="67"/>
        <v>2.4121770636420923</v>
      </c>
      <c r="H624">
        <f t="shared" si="68"/>
        <v>8.932463999999998E-4</v>
      </c>
      <c r="I624" s="3">
        <v>0.95279999999999998</v>
      </c>
      <c r="J624" s="3">
        <v>2.23E-2</v>
      </c>
      <c r="K624">
        <f t="shared" si="69"/>
        <v>1.7730000000000232E-5</v>
      </c>
    </row>
    <row r="625" spans="1:11" x14ac:dyDescent="0.2">
      <c r="A625" s="5">
        <v>61.6</v>
      </c>
      <c r="B625" s="3">
        <f t="shared" si="70"/>
        <v>0.27059999999999995</v>
      </c>
      <c r="C625" s="3">
        <f t="shared" si="71"/>
        <v>1.9799999999999998E-2</v>
      </c>
      <c r="D625">
        <f t="shared" si="64"/>
        <v>100</v>
      </c>
      <c r="E625">
        <f t="shared" si="65"/>
        <v>5.52</v>
      </c>
      <c r="F625">
        <f t="shared" si="66"/>
        <v>40</v>
      </c>
      <c r="G625">
        <f t="shared" si="67"/>
        <v>2.4367911153119093</v>
      </c>
      <c r="H625">
        <f t="shared" si="68"/>
        <v>8.9622719999999973E-4</v>
      </c>
      <c r="I625" s="3">
        <v>0.95369999999999999</v>
      </c>
      <c r="J625" s="3">
        <v>2.2499999999999999E-2</v>
      </c>
      <c r="K625">
        <f t="shared" si="69"/>
        <v>1.5880000000000454E-5</v>
      </c>
    </row>
    <row r="626" spans="1:11" x14ac:dyDescent="0.2">
      <c r="A626" s="5">
        <v>61.7</v>
      </c>
      <c r="B626" s="3">
        <f t="shared" si="70"/>
        <v>0.27139999999999997</v>
      </c>
      <c r="C626" s="3">
        <f t="shared" si="71"/>
        <v>1.9899999999999998E-2</v>
      </c>
      <c r="D626">
        <f t="shared" si="64"/>
        <v>100</v>
      </c>
      <c r="E626">
        <f t="shared" si="65"/>
        <v>5.52</v>
      </c>
      <c r="F626">
        <f t="shared" si="66"/>
        <v>40</v>
      </c>
      <c r="G626">
        <f t="shared" si="67"/>
        <v>2.449098141146818</v>
      </c>
      <c r="H626">
        <f t="shared" si="68"/>
        <v>8.988767999999999E-4</v>
      </c>
      <c r="I626" s="3">
        <v>0.95450000000000002</v>
      </c>
      <c r="J626" s="3">
        <v>2.2599999999999999E-2</v>
      </c>
      <c r="K626">
        <f t="shared" si="69"/>
        <v>1.403500000000068E-5</v>
      </c>
    </row>
    <row r="627" spans="1:11" x14ac:dyDescent="0.2">
      <c r="A627" s="5">
        <v>61.8</v>
      </c>
      <c r="B627" s="3">
        <f t="shared" si="70"/>
        <v>0.27210000000000001</v>
      </c>
      <c r="C627" s="3">
        <f t="shared" si="71"/>
        <v>2.0199999999999999E-2</v>
      </c>
      <c r="D627">
        <f t="shared" si="64"/>
        <v>100</v>
      </c>
      <c r="E627">
        <f t="shared" si="65"/>
        <v>5.52</v>
      </c>
      <c r="F627">
        <f t="shared" si="66"/>
        <v>40</v>
      </c>
      <c r="G627">
        <f t="shared" si="67"/>
        <v>2.4860192186515446</v>
      </c>
      <c r="H627">
        <f t="shared" si="68"/>
        <v>9.0119519999999989E-4</v>
      </c>
      <c r="I627" s="3">
        <v>0.95520000000000005</v>
      </c>
      <c r="J627" s="3">
        <v>2.29E-2</v>
      </c>
      <c r="K627">
        <f t="shared" si="69"/>
        <v>2.2219999999999794E-5</v>
      </c>
    </row>
    <row r="628" spans="1:11" x14ac:dyDescent="0.2">
      <c r="A628" s="5">
        <v>61.9</v>
      </c>
      <c r="B628" s="3">
        <f t="shared" si="70"/>
        <v>0.2732</v>
      </c>
      <c r="C628" s="3">
        <f t="shared" si="71"/>
        <v>2.0199999999999999E-2</v>
      </c>
      <c r="D628">
        <f t="shared" si="64"/>
        <v>100</v>
      </c>
      <c r="E628">
        <f t="shared" si="65"/>
        <v>5.52</v>
      </c>
      <c r="F628">
        <f t="shared" si="66"/>
        <v>40</v>
      </c>
      <c r="G628">
        <f t="shared" si="67"/>
        <v>2.4860192186515446</v>
      </c>
      <c r="H628">
        <f t="shared" si="68"/>
        <v>9.0483839999999985E-4</v>
      </c>
      <c r="I628" s="3">
        <v>0.95630000000000004</v>
      </c>
      <c r="J628" s="3">
        <v>2.29E-2</v>
      </c>
      <c r="K628">
        <f t="shared" si="69"/>
        <v>1.8180000000000239E-5</v>
      </c>
    </row>
    <row r="629" spans="1:11" x14ac:dyDescent="0.2">
      <c r="A629" s="5">
        <v>62</v>
      </c>
      <c r="B629" s="3">
        <f t="shared" si="70"/>
        <v>0.27410000000000001</v>
      </c>
      <c r="C629" s="3">
        <f t="shared" si="71"/>
        <v>2.0199999999999999E-2</v>
      </c>
      <c r="D629">
        <f t="shared" si="64"/>
        <v>100</v>
      </c>
      <c r="E629">
        <f t="shared" si="65"/>
        <v>5.52</v>
      </c>
      <c r="F629">
        <f t="shared" si="66"/>
        <v>40</v>
      </c>
      <c r="G629">
        <f t="shared" si="67"/>
        <v>2.4860192186515446</v>
      </c>
      <c r="H629">
        <f t="shared" si="68"/>
        <v>9.0781919999999999E-4</v>
      </c>
      <c r="I629" s="3">
        <v>0.95720000000000005</v>
      </c>
      <c r="J629" s="3">
        <v>2.29E-2</v>
      </c>
      <c r="K629">
        <f t="shared" si="69"/>
        <v>1.2149999999998661E-5</v>
      </c>
    </row>
    <row r="630" spans="1:11" x14ac:dyDescent="0.2">
      <c r="A630" s="5">
        <v>62.1</v>
      </c>
      <c r="B630" s="3">
        <f t="shared" si="70"/>
        <v>0.27469999999999994</v>
      </c>
      <c r="C630" s="3">
        <f t="shared" si="71"/>
        <v>2.0299999999999999E-2</v>
      </c>
      <c r="D630">
        <f t="shared" si="64"/>
        <v>100</v>
      </c>
      <c r="E630">
        <f t="shared" si="65"/>
        <v>5.52</v>
      </c>
      <c r="F630">
        <f t="shared" si="66"/>
        <v>40</v>
      </c>
      <c r="G630">
        <f t="shared" si="67"/>
        <v>2.4983262444864529</v>
      </c>
      <c r="H630">
        <f t="shared" si="68"/>
        <v>9.0980639999999969E-4</v>
      </c>
      <c r="I630" s="3">
        <v>0.95779999999999998</v>
      </c>
      <c r="J630" s="3">
        <v>2.3E-2</v>
      </c>
      <c r="K630">
        <f t="shared" si="69"/>
        <v>1.4210000000000687E-5</v>
      </c>
    </row>
    <row r="631" spans="1:11" x14ac:dyDescent="0.2">
      <c r="A631" s="5">
        <v>62.2</v>
      </c>
      <c r="B631" s="3">
        <f t="shared" si="70"/>
        <v>0.27539999999999998</v>
      </c>
      <c r="C631" s="3">
        <f t="shared" si="71"/>
        <v>2.0299999999999999E-2</v>
      </c>
      <c r="D631">
        <f t="shared" si="64"/>
        <v>100</v>
      </c>
      <c r="E631">
        <f t="shared" si="65"/>
        <v>5.52</v>
      </c>
      <c r="F631">
        <f t="shared" si="66"/>
        <v>40</v>
      </c>
      <c r="G631">
        <f t="shared" si="67"/>
        <v>2.4983262444864529</v>
      </c>
      <c r="H631">
        <f t="shared" si="68"/>
        <v>9.1212479999999978E-4</v>
      </c>
      <c r="I631" s="3">
        <v>0.95850000000000002</v>
      </c>
      <c r="J631" s="3">
        <v>2.3E-2</v>
      </c>
      <c r="K631">
        <f t="shared" si="69"/>
        <v>2.0250000000000014E-5</v>
      </c>
    </row>
    <row r="632" spans="1:11" x14ac:dyDescent="0.2">
      <c r="A632" s="5">
        <v>62.3</v>
      </c>
      <c r="B632" s="3">
        <f t="shared" si="70"/>
        <v>0.27639999999999998</v>
      </c>
      <c r="C632" s="3">
        <f t="shared" si="71"/>
        <v>2.0199999999999999E-2</v>
      </c>
      <c r="D632">
        <f t="shared" si="64"/>
        <v>100</v>
      </c>
      <c r="E632">
        <f t="shared" si="65"/>
        <v>5.52</v>
      </c>
      <c r="F632">
        <f t="shared" si="66"/>
        <v>40</v>
      </c>
      <c r="G632">
        <f t="shared" si="67"/>
        <v>2.4860192186515446</v>
      </c>
      <c r="H632">
        <f t="shared" si="68"/>
        <v>9.1543679999999978E-4</v>
      </c>
      <c r="I632" s="3">
        <v>0.95950000000000002</v>
      </c>
      <c r="J632" s="3">
        <v>2.29E-2</v>
      </c>
      <c r="K632">
        <f t="shared" si="69"/>
        <v>1.8315000000000241E-5</v>
      </c>
    </row>
    <row r="633" spans="1:11" x14ac:dyDescent="0.2">
      <c r="A633" s="5">
        <v>62.4</v>
      </c>
      <c r="B633" s="3">
        <f t="shared" si="70"/>
        <v>0.27729999999999999</v>
      </c>
      <c r="C633" s="3">
        <f t="shared" si="71"/>
        <v>2.0499999999999997E-2</v>
      </c>
      <c r="D633">
        <f t="shared" si="64"/>
        <v>100</v>
      </c>
      <c r="E633">
        <f t="shared" si="65"/>
        <v>5.52</v>
      </c>
      <c r="F633">
        <f t="shared" si="66"/>
        <v>40</v>
      </c>
      <c r="G633">
        <f t="shared" si="67"/>
        <v>2.5229402961562699</v>
      </c>
      <c r="H633">
        <f t="shared" si="68"/>
        <v>9.1841759999999992E-4</v>
      </c>
      <c r="I633" s="3">
        <v>0.96040000000000003</v>
      </c>
      <c r="J633" s="3">
        <v>2.3199999999999998E-2</v>
      </c>
      <c r="K633">
        <f t="shared" si="69"/>
        <v>1.4384999999998415E-5</v>
      </c>
    </row>
    <row r="634" spans="1:11" x14ac:dyDescent="0.2">
      <c r="A634" s="5">
        <v>62.5</v>
      </c>
      <c r="B634" s="3">
        <f t="shared" si="70"/>
        <v>0.27799999999999991</v>
      </c>
      <c r="C634" s="3">
        <f t="shared" si="71"/>
        <v>2.06E-2</v>
      </c>
      <c r="D634">
        <f t="shared" si="64"/>
        <v>100</v>
      </c>
      <c r="E634">
        <f t="shared" si="65"/>
        <v>5.52</v>
      </c>
      <c r="F634">
        <f t="shared" si="66"/>
        <v>40</v>
      </c>
      <c r="G634">
        <f t="shared" si="67"/>
        <v>2.5352473219911786</v>
      </c>
      <c r="H634">
        <f t="shared" si="68"/>
        <v>9.2073599999999958E-4</v>
      </c>
      <c r="I634" s="3">
        <v>0.96109999999999995</v>
      </c>
      <c r="J634" s="3">
        <v>2.3300000000000001E-2</v>
      </c>
      <c r="K634">
        <f t="shared" si="69"/>
        <v>1.8630000000000247E-5</v>
      </c>
    </row>
    <row r="635" spans="1:11" x14ac:dyDescent="0.2">
      <c r="A635" s="5">
        <v>62.6</v>
      </c>
      <c r="B635" s="3">
        <f t="shared" si="70"/>
        <v>0.27889999999999993</v>
      </c>
      <c r="C635" s="3">
        <f t="shared" si="71"/>
        <v>2.0799999999999999E-2</v>
      </c>
      <c r="D635">
        <f t="shared" si="64"/>
        <v>100</v>
      </c>
      <c r="E635">
        <f t="shared" si="65"/>
        <v>5.52</v>
      </c>
      <c r="F635">
        <f t="shared" si="66"/>
        <v>40</v>
      </c>
      <c r="G635">
        <f t="shared" si="67"/>
        <v>2.5598613736609956</v>
      </c>
      <c r="H635">
        <f t="shared" si="68"/>
        <v>9.2371679999999972E-4</v>
      </c>
      <c r="I635" s="3">
        <v>0.96199999999999997</v>
      </c>
      <c r="J635" s="3">
        <v>2.35E-2</v>
      </c>
      <c r="K635">
        <f t="shared" si="69"/>
        <v>1.8675000000000244E-5</v>
      </c>
    </row>
    <row r="636" spans="1:11" x14ac:dyDescent="0.2">
      <c r="A636" s="5">
        <v>62.7</v>
      </c>
      <c r="B636" s="3">
        <f t="shared" si="70"/>
        <v>0.27979999999999994</v>
      </c>
      <c r="C636" s="3">
        <f t="shared" si="71"/>
        <v>2.07E-2</v>
      </c>
      <c r="D636">
        <f t="shared" si="64"/>
        <v>100</v>
      </c>
      <c r="E636">
        <f t="shared" si="65"/>
        <v>5.52</v>
      </c>
      <c r="F636">
        <f t="shared" si="66"/>
        <v>40</v>
      </c>
      <c r="G636">
        <f t="shared" si="67"/>
        <v>2.5475543478260874</v>
      </c>
      <c r="H636">
        <f t="shared" si="68"/>
        <v>9.2669759999999975E-4</v>
      </c>
      <c r="I636" s="3">
        <v>0.96289999999999998</v>
      </c>
      <c r="J636" s="3">
        <v>2.3400000000000001E-2</v>
      </c>
      <c r="K636">
        <f t="shared" si="69"/>
        <v>1.6680000000000477E-5</v>
      </c>
    </row>
    <row r="637" spans="1:11" x14ac:dyDescent="0.2">
      <c r="A637" s="5">
        <v>62.8</v>
      </c>
      <c r="B637" s="3">
        <f t="shared" si="70"/>
        <v>0.28059999999999996</v>
      </c>
      <c r="C637" s="3">
        <f t="shared" si="71"/>
        <v>2.0999999999999998E-2</v>
      </c>
      <c r="D637">
        <f t="shared" si="64"/>
        <v>100</v>
      </c>
      <c r="E637">
        <f t="shared" si="65"/>
        <v>5.52</v>
      </c>
      <c r="F637">
        <f t="shared" si="66"/>
        <v>40</v>
      </c>
      <c r="G637">
        <f t="shared" si="67"/>
        <v>2.5844754253308131</v>
      </c>
      <c r="H637">
        <f t="shared" si="68"/>
        <v>9.2934719999999982E-4</v>
      </c>
      <c r="I637" s="3">
        <v>0.9637</v>
      </c>
      <c r="J637" s="3">
        <v>2.3699999999999999E-2</v>
      </c>
      <c r="K637">
        <f t="shared" si="69"/>
        <v>1.4665000000000707E-5</v>
      </c>
    </row>
    <row r="638" spans="1:11" x14ac:dyDescent="0.2">
      <c r="A638" s="5">
        <v>62.9</v>
      </c>
      <c r="B638" s="3">
        <f t="shared" si="70"/>
        <v>0.28129999999999999</v>
      </c>
      <c r="C638" s="3">
        <f t="shared" si="71"/>
        <v>2.0899999999999998E-2</v>
      </c>
      <c r="D638">
        <f t="shared" si="64"/>
        <v>100</v>
      </c>
      <c r="E638">
        <f t="shared" si="65"/>
        <v>5.52</v>
      </c>
      <c r="F638">
        <f t="shared" si="66"/>
        <v>40</v>
      </c>
      <c r="G638">
        <f t="shared" si="67"/>
        <v>2.5721683994959048</v>
      </c>
      <c r="H638">
        <f t="shared" si="68"/>
        <v>9.316655999999998E-4</v>
      </c>
      <c r="I638" s="3">
        <v>0.96440000000000003</v>
      </c>
      <c r="J638" s="3">
        <v>2.3599999999999999E-2</v>
      </c>
      <c r="K638">
        <f t="shared" si="69"/>
        <v>2.0950000000000015E-5</v>
      </c>
    </row>
    <row r="639" spans="1:11" x14ac:dyDescent="0.2">
      <c r="A639" s="5">
        <v>63</v>
      </c>
      <c r="B639" s="3">
        <f t="shared" si="70"/>
        <v>0.2823</v>
      </c>
      <c r="C639" s="3">
        <f t="shared" si="71"/>
        <v>2.0999999999999998E-2</v>
      </c>
      <c r="D639">
        <f t="shared" si="64"/>
        <v>100</v>
      </c>
      <c r="E639">
        <f t="shared" si="65"/>
        <v>5.52</v>
      </c>
      <c r="F639">
        <f t="shared" si="66"/>
        <v>40</v>
      </c>
      <c r="G639">
        <f t="shared" si="67"/>
        <v>2.5844754253308131</v>
      </c>
      <c r="H639">
        <f t="shared" si="68"/>
        <v>9.349775999999998E-4</v>
      </c>
      <c r="I639" s="3">
        <v>0.96540000000000004</v>
      </c>
      <c r="J639" s="3">
        <v>2.3699999999999999E-2</v>
      </c>
      <c r="K639">
        <f t="shared" si="69"/>
        <v>1.8900000000000249E-5</v>
      </c>
    </row>
    <row r="640" spans="1:11" x14ac:dyDescent="0.2">
      <c r="A640" s="5">
        <v>63.1</v>
      </c>
      <c r="B640" s="3">
        <f t="shared" si="70"/>
        <v>0.28320000000000001</v>
      </c>
      <c r="C640" s="3">
        <f t="shared" si="71"/>
        <v>2.0999999999999998E-2</v>
      </c>
      <c r="D640">
        <f t="shared" si="64"/>
        <v>100</v>
      </c>
      <c r="E640">
        <f t="shared" si="65"/>
        <v>5.52</v>
      </c>
      <c r="F640">
        <f t="shared" si="66"/>
        <v>40</v>
      </c>
      <c r="G640">
        <f t="shared" si="67"/>
        <v>2.5844754253308131</v>
      </c>
      <c r="H640">
        <f t="shared" si="68"/>
        <v>9.3795839999999994E-4</v>
      </c>
      <c r="I640" s="3">
        <v>0.96630000000000005</v>
      </c>
      <c r="J640" s="3">
        <v>2.3699999999999999E-2</v>
      </c>
      <c r="K640">
        <f t="shared" si="69"/>
        <v>1.2569999999998614E-5</v>
      </c>
    </row>
    <row r="641" spans="1:11" x14ac:dyDescent="0.2">
      <c r="A641" s="5">
        <v>63.2</v>
      </c>
      <c r="B641" s="3">
        <f t="shared" si="70"/>
        <v>0.28379999999999994</v>
      </c>
      <c r="C641" s="3">
        <f t="shared" si="71"/>
        <v>2.0899999999999998E-2</v>
      </c>
      <c r="D641">
        <f t="shared" si="64"/>
        <v>100</v>
      </c>
      <c r="E641">
        <f t="shared" si="65"/>
        <v>5.52</v>
      </c>
      <c r="F641">
        <f t="shared" si="66"/>
        <v>40</v>
      </c>
      <c r="G641">
        <f t="shared" si="67"/>
        <v>2.5721683994959048</v>
      </c>
      <c r="H641">
        <f t="shared" si="68"/>
        <v>9.3994559999999974E-4</v>
      </c>
      <c r="I641" s="3">
        <v>0.96689999999999998</v>
      </c>
      <c r="J641" s="3">
        <v>2.3599999999999999E-2</v>
      </c>
      <c r="K641">
        <f t="shared" si="69"/>
        <v>1.894500000000025E-5</v>
      </c>
    </row>
    <row r="642" spans="1:11" x14ac:dyDescent="0.2">
      <c r="A642" s="5">
        <v>63.3</v>
      </c>
      <c r="B642" s="3">
        <f t="shared" si="70"/>
        <v>0.28469999999999995</v>
      </c>
      <c r="C642" s="3">
        <f t="shared" si="71"/>
        <v>2.12E-2</v>
      </c>
      <c r="D642">
        <f t="shared" si="64"/>
        <v>100</v>
      </c>
      <c r="E642">
        <f t="shared" si="65"/>
        <v>5.52</v>
      </c>
      <c r="F642">
        <f t="shared" si="66"/>
        <v>40</v>
      </c>
      <c r="G642">
        <f t="shared" si="67"/>
        <v>2.6090894770006305</v>
      </c>
      <c r="H642">
        <f t="shared" si="68"/>
        <v>9.4292639999999977E-4</v>
      </c>
      <c r="I642" s="3">
        <v>0.96779999999999999</v>
      </c>
      <c r="J642" s="3">
        <v>2.3900000000000001E-2</v>
      </c>
      <c r="K642">
        <f t="shared" si="69"/>
        <v>2.3429999999999784E-5</v>
      </c>
    </row>
    <row r="643" spans="1:11" x14ac:dyDescent="0.2">
      <c r="A643" s="5">
        <v>63.4</v>
      </c>
      <c r="B643" s="3">
        <f t="shared" si="70"/>
        <v>0.28579999999999994</v>
      </c>
      <c r="C643" s="3">
        <f t="shared" si="71"/>
        <v>2.1399999999999999E-2</v>
      </c>
      <c r="D643">
        <f t="shared" si="64"/>
        <v>100</v>
      </c>
      <c r="E643">
        <f t="shared" si="65"/>
        <v>5.52</v>
      </c>
      <c r="F643">
        <f t="shared" si="66"/>
        <v>40</v>
      </c>
      <c r="G643">
        <f t="shared" si="67"/>
        <v>2.6337035286704475</v>
      </c>
      <c r="H643">
        <f t="shared" si="68"/>
        <v>9.4656959999999974E-4</v>
      </c>
      <c r="I643" s="3">
        <v>0.96889999999999998</v>
      </c>
      <c r="J643" s="3">
        <v>2.41E-2</v>
      </c>
      <c r="K643">
        <f t="shared" si="69"/>
        <v>1.2870000000000963E-5</v>
      </c>
    </row>
    <row r="644" spans="1:11" x14ac:dyDescent="0.2">
      <c r="A644" s="5">
        <v>63.5</v>
      </c>
      <c r="B644" s="3">
        <f t="shared" si="70"/>
        <v>0.28639999999999999</v>
      </c>
      <c r="C644" s="3">
        <f t="shared" si="71"/>
        <v>2.1499999999999998E-2</v>
      </c>
      <c r="D644">
        <f t="shared" si="64"/>
        <v>100</v>
      </c>
      <c r="E644">
        <f t="shared" si="65"/>
        <v>5.52</v>
      </c>
      <c r="F644">
        <f t="shared" si="66"/>
        <v>40</v>
      </c>
      <c r="G644">
        <f t="shared" si="67"/>
        <v>2.6460105545053563</v>
      </c>
      <c r="H644">
        <f t="shared" si="68"/>
        <v>9.4855679999999987E-4</v>
      </c>
      <c r="I644" s="3">
        <v>0.96950000000000003</v>
      </c>
      <c r="J644" s="3">
        <v>2.4199999999999999E-2</v>
      </c>
      <c r="K644">
        <f t="shared" si="69"/>
        <v>1.5049999999998341E-5</v>
      </c>
    </row>
    <row r="645" spans="1:11" x14ac:dyDescent="0.2">
      <c r="A645" s="5">
        <v>63.6</v>
      </c>
      <c r="B645" s="3">
        <f t="shared" si="70"/>
        <v>0.28709999999999991</v>
      </c>
      <c r="C645" s="3">
        <f t="shared" si="71"/>
        <v>2.1499999999999998E-2</v>
      </c>
      <c r="D645">
        <f t="shared" si="64"/>
        <v>100</v>
      </c>
      <c r="E645">
        <f t="shared" si="65"/>
        <v>5.52</v>
      </c>
      <c r="F645">
        <f t="shared" si="66"/>
        <v>40</v>
      </c>
      <c r="G645">
        <f t="shared" si="67"/>
        <v>2.6460105545053563</v>
      </c>
      <c r="H645">
        <f t="shared" si="68"/>
        <v>9.5087519999999964E-4</v>
      </c>
      <c r="I645" s="3">
        <v>0.97019999999999995</v>
      </c>
      <c r="J645" s="3">
        <v>2.4199999999999999E-2</v>
      </c>
      <c r="K645">
        <f t="shared" si="69"/>
        <v>1.9440000000000258E-5</v>
      </c>
    </row>
    <row r="646" spans="1:11" x14ac:dyDescent="0.2">
      <c r="A646" s="5">
        <v>63.7</v>
      </c>
      <c r="B646" s="3">
        <f t="shared" si="70"/>
        <v>0.28799999999999992</v>
      </c>
      <c r="C646" s="3">
        <f t="shared" si="71"/>
        <v>2.1700000000000001E-2</v>
      </c>
      <c r="D646">
        <f t="shared" si="64"/>
        <v>100</v>
      </c>
      <c r="E646">
        <f t="shared" si="65"/>
        <v>5.52</v>
      </c>
      <c r="F646">
        <f t="shared" si="66"/>
        <v>40</v>
      </c>
      <c r="G646">
        <f t="shared" si="67"/>
        <v>2.6706246061751742</v>
      </c>
      <c r="H646">
        <f t="shared" si="68"/>
        <v>9.5385599999999967E-4</v>
      </c>
      <c r="I646" s="3">
        <v>0.97109999999999996</v>
      </c>
      <c r="J646" s="3">
        <v>2.4400000000000002E-2</v>
      </c>
      <c r="K646">
        <f t="shared" si="69"/>
        <v>2.3759999999999783E-5</v>
      </c>
    </row>
    <row r="647" spans="1:11" x14ac:dyDescent="0.2">
      <c r="A647" s="5">
        <v>63.8</v>
      </c>
      <c r="B647" s="3">
        <f t="shared" si="70"/>
        <v>0.28909999999999991</v>
      </c>
      <c r="C647" s="3">
        <f t="shared" si="71"/>
        <v>2.1499999999999998E-2</v>
      </c>
      <c r="D647">
        <f t="shared" si="64"/>
        <v>100</v>
      </c>
      <c r="E647">
        <f t="shared" si="65"/>
        <v>5.52</v>
      </c>
      <c r="F647">
        <f t="shared" si="66"/>
        <v>40</v>
      </c>
      <c r="G647">
        <f t="shared" si="67"/>
        <v>2.6460105545053563</v>
      </c>
      <c r="H647">
        <f t="shared" si="68"/>
        <v>9.5749919999999964E-4</v>
      </c>
      <c r="I647" s="3">
        <v>0.97219999999999995</v>
      </c>
      <c r="J647" s="3">
        <v>2.4199999999999999E-2</v>
      </c>
      <c r="K647">
        <f t="shared" si="69"/>
        <v>1.5155000000000733E-5</v>
      </c>
    </row>
    <row r="648" spans="1:11" x14ac:dyDescent="0.2">
      <c r="A648" s="5">
        <v>63.9</v>
      </c>
      <c r="B648" s="3">
        <f t="shared" si="70"/>
        <v>0.28979999999999995</v>
      </c>
      <c r="C648" s="3">
        <f t="shared" si="71"/>
        <v>2.18E-2</v>
      </c>
      <c r="D648">
        <f t="shared" si="64"/>
        <v>100</v>
      </c>
      <c r="E648">
        <f t="shared" si="65"/>
        <v>5.52</v>
      </c>
      <c r="F648">
        <f t="shared" si="66"/>
        <v>40</v>
      </c>
      <c r="G648">
        <f t="shared" si="67"/>
        <v>2.6829316320100824</v>
      </c>
      <c r="H648">
        <f t="shared" si="68"/>
        <v>9.5981759999999973E-4</v>
      </c>
      <c r="I648" s="3">
        <v>0.97289999999999999</v>
      </c>
      <c r="J648" s="3">
        <v>2.4500000000000001E-2</v>
      </c>
      <c r="K648">
        <f t="shared" si="69"/>
        <v>1.5260000000000738E-5</v>
      </c>
    </row>
    <row r="649" spans="1:11" x14ac:dyDescent="0.2">
      <c r="A649" s="5">
        <v>64</v>
      </c>
      <c r="B649" s="3">
        <f t="shared" si="70"/>
        <v>0.29049999999999998</v>
      </c>
      <c r="C649" s="3">
        <f t="shared" si="71"/>
        <v>2.18E-2</v>
      </c>
      <c r="D649">
        <f t="shared" si="64"/>
        <v>100</v>
      </c>
      <c r="E649">
        <f t="shared" si="65"/>
        <v>5.52</v>
      </c>
      <c r="F649">
        <f t="shared" si="66"/>
        <v>40</v>
      </c>
      <c r="G649">
        <f t="shared" si="67"/>
        <v>2.6829316320100824</v>
      </c>
      <c r="H649">
        <f t="shared" si="68"/>
        <v>9.6213599999999994E-4</v>
      </c>
      <c r="I649" s="3">
        <v>0.97360000000000002</v>
      </c>
      <c r="J649" s="3">
        <v>2.4500000000000001E-2</v>
      </c>
      <c r="K649">
        <f t="shared" si="69"/>
        <v>2.1900000000000017E-5</v>
      </c>
    </row>
    <row r="650" spans="1:11" x14ac:dyDescent="0.2">
      <c r="A650" s="5">
        <v>64.099999999999994</v>
      </c>
      <c r="B650" s="3">
        <f t="shared" si="70"/>
        <v>0.29149999999999998</v>
      </c>
      <c r="C650" s="3">
        <f t="shared" si="71"/>
        <v>2.1999999999999999E-2</v>
      </c>
      <c r="D650">
        <f t="shared" ref="D650:D713" si="72">$E$4</f>
        <v>100</v>
      </c>
      <c r="E650">
        <f t="shared" ref="E650:E713" si="73">$F$4</f>
        <v>5.52</v>
      </c>
      <c r="F650">
        <f t="shared" ref="F650:F713" si="74">$G$4</f>
        <v>40</v>
      </c>
      <c r="G650">
        <f t="shared" ref="G650:G704" si="75">3*C650*D650*1000/(2*F650*E650^2)</f>
        <v>2.7075456836798999</v>
      </c>
      <c r="H650">
        <f t="shared" ref="H650:H705" si="76">6*B650*E650/(D650^2)</f>
        <v>9.6544799999999994E-4</v>
      </c>
      <c r="I650" s="3">
        <v>0.97460000000000002</v>
      </c>
      <c r="J650" s="3">
        <v>2.47E-2</v>
      </c>
      <c r="K650">
        <f t="shared" ref="K650:K704" si="77">(C651+C650)/2*(B651-B650)</f>
        <v>1.7640000000000505E-5</v>
      </c>
    </row>
    <row r="651" spans="1:11" x14ac:dyDescent="0.2">
      <c r="A651" s="5">
        <v>64.2</v>
      </c>
      <c r="B651" s="3">
        <f t="shared" si="70"/>
        <v>0.2923</v>
      </c>
      <c r="C651" s="3">
        <f t="shared" si="71"/>
        <v>2.2099999999999998E-2</v>
      </c>
      <c r="D651">
        <f t="shared" si="72"/>
        <v>100</v>
      </c>
      <c r="E651">
        <f t="shared" si="73"/>
        <v>5.52</v>
      </c>
      <c r="F651">
        <f t="shared" si="74"/>
        <v>40</v>
      </c>
      <c r="G651">
        <f t="shared" si="75"/>
        <v>2.7198527095148082</v>
      </c>
      <c r="H651">
        <f t="shared" si="76"/>
        <v>9.6809759999999989E-4</v>
      </c>
      <c r="I651" s="3">
        <v>0.97540000000000004</v>
      </c>
      <c r="J651" s="3">
        <v>2.4799999999999999E-2</v>
      </c>
      <c r="K651">
        <f t="shared" si="77"/>
        <v>1.5574999999998285E-5</v>
      </c>
    </row>
    <row r="652" spans="1:11" x14ac:dyDescent="0.2">
      <c r="A652" s="5">
        <v>64.3</v>
      </c>
      <c r="B652" s="3">
        <f t="shared" si="70"/>
        <v>0.29299999999999993</v>
      </c>
      <c r="C652" s="3">
        <f t="shared" si="71"/>
        <v>2.24E-2</v>
      </c>
      <c r="D652">
        <f t="shared" si="72"/>
        <v>100</v>
      </c>
      <c r="E652">
        <f t="shared" si="73"/>
        <v>5.52</v>
      </c>
      <c r="F652">
        <f t="shared" si="74"/>
        <v>40</v>
      </c>
      <c r="G652">
        <f t="shared" si="75"/>
        <v>2.7567737870195343</v>
      </c>
      <c r="H652">
        <f t="shared" si="76"/>
        <v>9.7041599999999966E-4</v>
      </c>
      <c r="I652" s="3">
        <v>0.97609999999999997</v>
      </c>
      <c r="J652" s="3">
        <v>2.5100000000000001E-2</v>
      </c>
      <c r="K652">
        <f t="shared" si="77"/>
        <v>2.0025000000000263E-5</v>
      </c>
    </row>
    <row r="653" spans="1:11" x14ac:dyDescent="0.2">
      <c r="A653" s="5">
        <v>64.400000000000006</v>
      </c>
      <c r="B653" s="3">
        <f t="shared" si="70"/>
        <v>0.29389999999999994</v>
      </c>
      <c r="C653" s="3">
        <f t="shared" si="71"/>
        <v>2.2099999999999998E-2</v>
      </c>
      <c r="D653">
        <f t="shared" si="72"/>
        <v>100</v>
      </c>
      <c r="E653">
        <f t="shared" si="73"/>
        <v>5.52</v>
      </c>
      <c r="F653">
        <f t="shared" si="74"/>
        <v>40</v>
      </c>
      <c r="G653">
        <f t="shared" si="75"/>
        <v>2.7198527095148082</v>
      </c>
      <c r="H653">
        <f t="shared" si="76"/>
        <v>9.7339679999999969E-4</v>
      </c>
      <c r="I653" s="3">
        <v>0.97699999999999998</v>
      </c>
      <c r="J653" s="3">
        <v>2.4799999999999999E-2</v>
      </c>
      <c r="K653">
        <f t="shared" si="77"/>
        <v>2.0070000000000267E-5</v>
      </c>
    </row>
    <row r="654" spans="1:11" x14ac:dyDescent="0.2">
      <c r="A654" s="5">
        <v>64.5</v>
      </c>
      <c r="B654" s="3">
        <f t="shared" si="70"/>
        <v>0.29479999999999995</v>
      </c>
      <c r="C654" s="3">
        <f t="shared" si="71"/>
        <v>2.2499999999999999E-2</v>
      </c>
      <c r="D654">
        <f t="shared" si="72"/>
        <v>100</v>
      </c>
      <c r="E654">
        <f t="shared" si="73"/>
        <v>5.52</v>
      </c>
      <c r="F654">
        <f t="shared" si="74"/>
        <v>40</v>
      </c>
      <c r="G654">
        <f t="shared" si="75"/>
        <v>2.7690808128544426</v>
      </c>
      <c r="H654">
        <f t="shared" si="76"/>
        <v>9.7637759999999983E-4</v>
      </c>
      <c r="I654" s="3">
        <v>0.97789999999999999</v>
      </c>
      <c r="J654" s="3">
        <v>2.52E-2</v>
      </c>
      <c r="K654">
        <f t="shared" si="77"/>
        <v>1.5820000000000767E-5</v>
      </c>
    </row>
    <row r="655" spans="1:11" x14ac:dyDescent="0.2">
      <c r="A655" s="5">
        <v>64.599999999999994</v>
      </c>
      <c r="B655" s="3">
        <f t="shared" si="70"/>
        <v>0.29549999999999998</v>
      </c>
      <c r="C655" s="3">
        <f t="shared" si="71"/>
        <v>2.2699999999999998E-2</v>
      </c>
      <c r="D655">
        <f t="shared" si="72"/>
        <v>100</v>
      </c>
      <c r="E655">
        <f t="shared" si="73"/>
        <v>5.52</v>
      </c>
      <c r="F655">
        <f t="shared" si="74"/>
        <v>40</v>
      </c>
      <c r="G655">
        <f t="shared" si="75"/>
        <v>2.7936948645242601</v>
      </c>
      <c r="H655">
        <f t="shared" si="76"/>
        <v>9.7869599999999982E-4</v>
      </c>
      <c r="I655" s="3">
        <v>0.97860000000000003</v>
      </c>
      <c r="J655" s="3">
        <v>2.5399999999999999E-2</v>
      </c>
      <c r="K655">
        <f t="shared" si="77"/>
        <v>1.8040000000000518E-5</v>
      </c>
    </row>
    <row r="656" spans="1:11" x14ac:dyDescent="0.2">
      <c r="A656" s="5">
        <v>64.7</v>
      </c>
      <c r="B656" s="3">
        <f t="shared" si="70"/>
        <v>0.29630000000000001</v>
      </c>
      <c r="C656" s="3">
        <f t="shared" si="71"/>
        <v>2.24E-2</v>
      </c>
      <c r="D656">
        <f t="shared" si="72"/>
        <v>100</v>
      </c>
      <c r="E656">
        <f t="shared" si="73"/>
        <v>5.52</v>
      </c>
      <c r="F656">
        <f t="shared" si="74"/>
        <v>40</v>
      </c>
      <c r="G656">
        <f t="shared" si="75"/>
        <v>2.7567737870195343</v>
      </c>
      <c r="H656">
        <f t="shared" si="76"/>
        <v>9.8134559999999977E-4</v>
      </c>
      <c r="I656" s="3">
        <v>0.97940000000000005</v>
      </c>
      <c r="J656" s="3">
        <v>2.5100000000000001E-2</v>
      </c>
      <c r="K656">
        <f t="shared" si="77"/>
        <v>2.4749999999999772E-5</v>
      </c>
    </row>
    <row r="657" spans="1:11" x14ac:dyDescent="0.2">
      <c r="A657" s="5">
        <v>64.8</v>
      </c>
      <c r="B657" s="3">
        <f t="shared" si="70"/>
        <v>0.2974</v>
      </c>
      <c r="C657" s="3">
        <f t="shared" si="71"/>
        <v>2.2599999999999999E-2</v>
      </c>
      <c r="D657">
        <f t="shared" si="72"/>
        <v>100</v>
      </c>
      <c r="E657">
        <f t="shared" si="73"/>
        <v>5.52</v>
      </c>
      <c r="F657">
        <f t="shared" si="74"/>
        <v>40</v>
      </c>
      <c r="G657">
        <f t="shared" si="75"/>
        <v>2.7813878386893514</v>
      </c>
      <c r="H657">
        <f t="shared" si="76"/>
        <v>9.8498880000000007E-4</v>
      </c>
      <c r="I657" s="3">
        <v>0.98050000000000004</v>
      </c>
      <c r="J657" s="3">
        <v>2.53E-2</v>
      </c>
      <c r="K657">
        <f t="shared" si="77"/>
        <v>1.7999999999998018E-5</v>
      </c>
    </row>
    <row r="658" spans="1:11" x14ac:dyDescent="0.2">
      <c r="A658" s="5">
        <v>64.900000000000006</v>
      </c>
      <c r="B658" s="3">
        <f t="shared" si="70"/>
        <v>0.29819999999999991</v>
      </c>
      <c r="C658" s="3">
        <f t="shared" si="71"/>
        <v>2.24E-2</v>
      </c>
      <c r="D658">
        <f t="shared" si="72"/>
        <v>100</v>
      </c>
      <c r="E658">
        <f t="shared" si="73"/>
        <v>5.52</v>
      </c>
      <c r="F658">
        <f t="shared" si="74"/>
        <v>40</v>
      </c>
      <c r="G658">
        <f t="shared" si="75"/>
        <v>2.7567737870195343</v>
      </c>
      <c r="H658">
        <f t="shared" si="76"/>
        <v>9.8763839999999959E-4</v>
      </c>
      <c r="I658" s="3">
        <v>0.98129999999999995</v>
      </c>
      <c r="J658" s="3">
        <v>2.5100000000000001E-2</v>
      </c>
      <c r="K658">
        <f t="shared" si="77"/>
        <v>1.3500000000001011E-5</v>
      </c>
    </row>
    <row r="659" spans="1:11" x14ac:dyDescent="0.2">
      <c r="A659" s="5">
        <v>65</v>
      </c>
      <c r="B659" s="3">
        <f t="shared" si="70"/>
        <v>0.29879999999999995</v>
      </c>
      <c r="C659" s="3">
        <f t="shared" si="71"/>
        <v>2.2599999999999999E-2</v>
      </c>
      <c r="D659">
        <f t="shared" si="72"/>
        <v>100</v>
      </c>
      <c r="E659">
        <f t="shared" si="73"/>
        <v>5.52</v>
      </c>
      <c r="F659">
        <f t="shared" si="74"/>
        <v>40</v>
      </c>
      <c r="G659">
        <f t="shared" si="75"/>
        <v>2.7813878386893514</v>
      </c>
      <c r="H659">
        <f t="shared" si="76"/>
        <v>9.8962559999999982E-4</v>
      </c>
      <c r="I659" s="3">
        <v>0.9819</v>
      </c>
      <c r="J659" s="3">
        <v>2.53E-2</v>
      </c>
      <c r="K659">
        <f t="shared" si="77"/>
        <v>1.8120000000000518E-5</v>
      </c>
    </row>
    <row r="660" spans="1:11" x14ac:dyDescent="0.2">
      <c r="A660" s="5">
        <v>65.099999999999994</v>
      </c>
      <c r="B660" s="3">
        <f t="shared" si="70"/>
        <v>0.29959999999999998</v>
      </c>
      <c r="C660" s="3">
        <f t="shared" si="71"/>
        <v>2.2699999999999998E-2</v>
      </c>
      <c r="D660">
        <f t="shared" si="72"/>
        <v>100</v>
      </c>
      <c r="E660">
        <f t="shared" si="73"/>
        <v>5.52</v>
      </c>
      <c r="F660">
        <f t="shared" si="74"/>
        <v>40</v>
      </c>
      <c r="G660">
        <f t="shared" si="75"/>
        <v>2.7936948645242601</v>
      </c>
      <c r="H660">
        <f t="shared" si="76"/>
        <v>9.922752E-4</v>
      </c>
      <c r="I660" s="3">
        <v>0.98270000000000002</v>
      </c>
      <c r="J660" s="3">
        <v>2.5399999999999999E-2</v>
      </c>
      <c r="K660">
        <f t="shared" si="77"/>
        <v>2.7419999999999514E-5</v>
      </c>
    </row>
    <row r="661" spans="1:11" x14ac:dyDescent="0.2">
      <c r="A661" s="5">
        <v>65.2</v>
      </c>
      <c r="B661" s="3">
        <f t="shared" si="70"/>
        <v>0.30079999999999996</v>
      </c>
      <c r="C661" s="3">
        <f t="shared" si="71"/>
        <v>2.3E-2</v>
      </c>
      <c r="D661">
        <f t="shared" si="72"/>
        <v>100</v>
      </c>
      <c r="E661">
        <f t="shared" si="73"/>
        <v>5.52</v>
      </c>
      <c r="F661">
        <f t="shared" si="74"/>
        <v>40</v>
      </c>
      <c r="G661">
        <f t="shared" si="75"/>
        <v>2.8306159420289858</v>
      </c>
      <c r="H661">
        <f t="shared" si="76"/>
        <v>9.9624959999999982E-4</v>
      </c>
      <c r="I661" s="3">
        <v>0.9839</v>
      </c>
      <c r="J661" s="3">
        <v>2.5700000000000001E-2</v>
      </c>
      <c r="K661">
        <f t="shared" si="77"/>
        <v>1.6135000000000783E-5</v>
      </c>
    </row>
    <row r="662" spans="1:11" x14ac:dyDescent="0.2">
      <c r="A662" s="5">
        <v>65.3</v>
      </c>
      <c r="B662" s="3">
        <f t="shared" si="70"/>
        <v>0.30149999999999999</v>
      </c>
      <c r="C662" s="3">
        <f t="shared" si="71"/>
        <v>2.3099999999999999E-2</v>
      </c>
      <c r="D662">
        <f t="shared" si="72"/>
        <v>100</v>
      </c>
      <c r="E662">
        <f t="shared" si="73"/>
        <v>5.52</v>
      </c>
      <c r="F662">
        <f t="shared" si="74"/>
        <v>40</v>
      </c>
      <c r="G662">
        <f t="shared" si="75"/>
        <v>2.8429229678638945</v>
      </c>
      <c r="H662">
        <f t="shared" si="76"/>
        <v>9.9856799999999981E-4</v>
      </c>
      <c r="I662" s="3">
        <v>0.98460000000000003</v>
      </c>
      <c r="J662" s="3">
        <v>2.58E-2</v>
      </c>
      <c r="K662">
        <f t="shared" si="77"/>
        <v>1.6204999999998213E-5</v>
      </c>
    </row>
    <row r="663" spans="1:11" x14ac:dyDescent="0.2">
      <c r="A663" s="5">
        <v>65.400000000000006</v>
      </c>
      <c r="B663" s="3">
        <f t="shared" si="70"/>
        <v>0.30219999999999991</v>
      </c>
      <c r="C663" s="3">
        <f t="shared" si="71"/>
        <v>2.3199999999999998E-2</v>
      </c>
      <c r="D663">
        <f t="shared" si="72"/>
        <v>100</v>
      </c>
      <c r="E663">
        <f t="shared" si="73"/>
        <v>5.52</v>
      </c>
      <c r="F663">
        <f t="shared" si="74"/>
        <v>40</v>
      </c>
      <c r="G663">
        <f t="shared" si="75"/>
        <v>2.8552299936988028</v>
      </c>
      <c r="H663">
        <f t="shared" si="76"/>
        <v>1.0008863999999996E-3</v>
      </c>
      <c r="I663" s="3">
        <v>0.98529999999999995</v>
      </c>
      <c r="J663" s="3">
        <v>2.5899999999999999E-2</v>
      </c>
      <c r="K663">
        <f t="shared" si="77"/>
        <v>2.0925000000000278E-5</v>
      </c>
    </row>
    <row r="664" spans="1:11" x14ac:dyDescent="0.2">
      <c r="A664" s="5">
        <v>65.5</v>
      </c>
      <c r="B664" s="3">
        <f t="shared" si="70"/>
        <v>0.30309999999999993</v>
      </c>
      <c r="C664" s="3">
        <f t="shared" si="71"/>
        <v>2.3299999999999998E-2</v>
      </c>
      <c r="D664">
        <f t="shared" si="72"/>
        <v>100</v>
      </c>
      <c r="E664">
        <f t="shared" si="73"/>
        <v>5.52</v>
      </c>
      <c r="F664">
        <f t="shared" si="74"/>
        <v>40</v>
      </c>
      <c r="G664">
        <f t="shared" si="75"/>
        <v>2.8675370195337115</v>
      </c>
      <c r="H664">
        <f t="shared" si="76"/>
        <v>1.0038671999999997E-3</v>
      </c>
      <c r="I664" s="3">
        <v>0.98619999999999997</v>
      </c>
      <c r="J664" s="3">
        <v>2.5999999999999999E-2</v>
      </c>
      <c r="K664">
        <f t="shared" si="77"/>
        <v>2.0925000000000278E-5</v>
      </c>
    </row>
    <row r="665" spans="1:11" x14ac:dyDescent="0.2">
      <c r="A665" s="5">
        <v>65.599999999999994</v>
      </c>
      <c r="B665" s="3">
        <f t="shared" si="70"/>
        <v>0.30399999999999994</v>
      </c>
      <c r="C665" s="3">
        <f t="shared" si="71"/>
        <v>2.3199999999999998E-2</v>
      </c>
      <c r="D665">
        <f t="shared" si="72"/>
        <v>100</v>
      </c>
      <c r="E665">
        <f t="shared" si="73"/>
        <v>5.52</v>
      </c>
      <c r="F665">
        <f t="shared" si="74"/>
        <v>40</v>
      </c>
      <c r="G665">
        <f t="shared" si="75"/>
        <v>2.8552299936988028</v>
      </c>
      <c r="H665">
        <f t="shared" si="76"/>
        <v>1.0068479999999996E-3</v>
      </c>
      <c r="I665" s="3">
        <v>0.98709999999999998</v>
      </c>
      <c r="J665" s="3">
        <v>2.5899999999999999E-2</v>
      </c>
      <c r="K665">
        <f t="shared" si="77"/>
        <v>1.3980000000001049E-5</v>
      </c>
    </row>
    <row r="666" spans="1:11" x14ac:dyDescent="0.2">
      <c r="A666" s="5">
        <v>65.7</v>
      </c>
      <c r="B666" s="3">
        <f t="shared" si="70"/>
        <v>0.30459999999999998</v>
      </c>
      <c r="C666" s="3">
        <f t="shared" si="71"/>
        <v>2.3400000000000001E-2</v>
      </c>
      <c r="D666">
        <f t="shared" si="72"/>
        <v>100</v>
      </c>
      <c r="E666">
        <f t="shared" si="73"/>
        <v>5.52</v>
      </c>
      <c r="F666">
        <f t="shared" si="74"/>
        <v>40</v>
      </c>
      <c r="G666">
        <f t="shared" si="75"/>
        <v>2.8798440453686207</v>
      </c>
      <c r="H666">
        <f t="shared" si="76"/>
        <v>1.0088351999999999E-3</v>
      </c>
      <c r="I666" s="3">
        <v>0.98770000000000002</v>
      </c>
      <c r="J666" s="3">
        <v>2.6100000000000002E-2</v>
      </c>
      <c r="K666">
        <f t="shared" si="77"/>
        <v>2.1015000000000276E-5</v>
      </c>
    </row>
    <row r="667" spans="1:11" x14ac:dyDescent="0.2">
      <c r="A667" s="5">
        <v>65.8</v>
      </c>
      <c r="B667" s="3">
        <f t="shared" si="70"/>
        <v>0.30549999999999999</v>
      </c>
      <c r="C667" s="3">
        <f t="shared" si="71"/>
        <v>2.3299999999999998E-2</v>
      </c>
      <c r="D667">
        <f t="shared" si="72"/>
        <v>100</v>
      </c>
      <c r="E667">
        <f t="shared" si="73"/>
        <v>5.52</v>
      </c>
      <c r="F667">
        <f t="shared" si="74"/>
        <v>40</v>
      </c>
      <c r="G667">
        <f t="shared" si="75"/>
        <v>2.8675370195337115</v>
      </c>
      <c r="H667">
        <f t="shared" si="76"/>
        <v>1.011816E-3</v>
      </c>
      <c r="I667" s="3">
        <v>0.98860000000000003</v>
      </c>
      <c r="J667" s="3">
        <v>2.5999999999999999E-2</v>
      </c>
      <c r="K667">
        <f t="shared" si="77"/>
        <v>2.0925000000000278E-5</v>
      </c>
    </row>
    <row r="668" spans="1:11" x14ac:dyDescent="0.2">
      <c r="A668" s="5">
        <v>65.900000000000006</v>
      </c>
      <c r="B668" s="3">
        <f t="shared" si="70"/>
        <v>0.30640000000000001</v>
      </c>
      <c r="C668" s="3">
        <f t="shared" si="71"/>
        <v>2.3199999999999998E-2</v>
      </c>
      <c r="D668">
        <f t="shared" si="72"/>
        <v>100</v>
      </c>
      <c r="E668">
        <f t="shared" si="73"/>
        <v>5.52</v>
      </c>
      <c r="F668">
        <f t="shared" si="74"/>
        <v>40</v>
      </c>
      <c r="G668">
        <f t="shared" si="75"/>
        <v>2.8552299936988028</v>
      </c>
      <c r="H668">
        <f t="shared" si="76"/>
        <v>1.0147967999999999E-3</v>
      </c>
      <c r="I668" s="3">
        <v>0.98950000000000005</v>
      </c>
      <c r="J668" s="3">
        <v>2.5899999999999999E-2</v>
      </c>
      <c r="K668">
        <f t="shared" si="77"/>
        <v>1.6344999999998198E-5</v>
      </c>
    </row>
    <row r="669" spans="1:11" x14ac:dyDescent="0.2">
      <c r="A669" s="5">
        <v>66</v>
      </c>
      <c r="B669" s="3">
        <f t="shared" si="70"/>
        <v>0.30709999999999993</v>
      </c>
      <c r="C669" s="3">
        <f t="shared" si="71"/>
        <v>2.35E-2</v>
      </c>
      <c r="D669">
        <f t="shared" si="72"/>
        <v>100</v>
      </c>
      <c r="E669">
        <f t="shared" si="73"/>
        <v>5.52</v>
      </c>
      <c r="F669">
        <f t="shared" si="74"/>
        <v>40</v>
      </c>
      <c r="G669">
        <f t="shared" si="75"/>
        <v>2.8921510712035294</v>
      </c>
      <c r="H669">
        <f t="shared" si="76"/>
        <v>1.0171151999999997E-3</v>
      </c>
      <c r="I669" s="3">
        <v>0.99019999999999997</v>
      </c>
      <c r="J669" s="3">
        <v>2.6200000000000001E-2</v>
      </c>
      <c r="K669">
        <f t="shared" si="77"/>
        <v>1.8760000000000535E-5</v>
      </c>
    </row>
    <row r="670" spans="1:11" x14ac:dyDescent="0.2">
      <c r="A670" s="5">
        <v>66.099999999999994</v>
      </c>
      <c r="B670" s="3">
        <f t="shared" si="70"/>
        <v>0.30789999999999995</v>
      </c>
      <c r="C670" s="3">
        <f t="shared" si="71"/>
        <v>2.3400000000000001E-2</v>
      </c>
      <c r="D670">
        <f t="shared" si="72"/>
        <v>100</v>
      </c>
      <c r="E670">
        <f t="shared" si="73"/>
        <v>5.52</v>
      </c>
      <c r="F670">
        <f t="shared" si="74"/>
        <v>40</v>
      </c>
      <c r="G670">
        <f t="shared" si="75"/>
        <v>2.8798440453686207</v>
      </c>
      <c r="H670">
        <f t="shared" si="76"/>
        <v>1.0197647999999997E-3</v>
      </c>
      <c r="I670" s="3">
        <v>0.99099999999999999</v>
      </c>
      <c r="J670" s="3">
        <v>2.6100000000000002E-2</v>
      </c>
      <c r="K670">
        <f t="shared" si="77"/>
        <v>2.8259999999999502E-5</v>
      </c>
    </row>
    <row r="671" spans="1:11" x14ac:dyDescent="0.2">
      <c r="A671" s="5">
        <v>66.2</v>
      </c>
      <c r="B671" s="3">
        <f t="shared" si="70"/>
        <v>0.30909999999999993</v>
      </c>
      <c r="C671" s="3">
        <f t="shared" si="71"/>
        <v>2.3699999999999999E-2</v>
      </c>
      <c r="D671">
        <f t="shared" si="72"/>
        <v>100</v>
      </c>
      <c r="E671">
        <f t="shared" si="73"/>
        <v>5.52</v>
      </c>
      <c r="F671">
        <f t="shared" si="74"/>
        <v>40</v>
      </c>
      <c r="G671">
        <f t="shared" si="75"/>
        <v>2.916765122873346</v>
      </c>
      <c r="H671">
        <f t="shared" si="76"/>
        <v>1.0237391999999997E-3</v>
      </c>
      <c r="I671" s="3">
        <v>0.99219999999999997</v>
      </c>
      <c r="J671" s="3">
        <v>2.64E-2</v>
      </c>
      <c r="K671">
        <f t="shared" si="77"/>
        <v>2.1420000000000283E-5</v>
      </c>
    </row>
    <row r="672" spans="1:11" x14ac:dyDescent="0.2">
      <c r="A672" s="5">
        <v>66.3</v>
      </c>
      <c r="B672" s="3">
        <f t="shared" si="70"/>
        <v>0.30999999999999994</v>
      </c>
      <c r="C672" s="3">
        <f t="shared" si="71"/>
        <v>2.3899999999999998E-2</v>
      </c>
      <c r="D672">
        <f t="shared" si="72"/>
        <v>100</v>
      </c>
      <c r="E672">
        <f t="shared" si="73"/>
        <v>5.52</v>
      </c>
      <c r="F672">
        <f t="shared" si="74"/>
        <v>40</v>
      </c>
      <c r="G672">
        <f t="shared" si="75"/>
        <v>2.941379174543163</v>
      </c>
      <c r="H672">
        <f t="shared" si="76"/>
        <v>1.0267199999999996E-3</v>
      </c>
      <c r="I672" s="3">
        <v>0.99309999999999998</v>
      </c>
      <c r="J672" s="3">
        <v>2.6599999999999999E-2</v>
      </c>
      <c r="K672">
        <f t="shared" si="77"/>
        <v>1.1950000000001336E-5</v>
      </c>
    </row>
    <row r="673" spans="1:11" x14ac:dyDescent="0.2">
      <c r="A673" s="5">
        <v>66.400000000000006</v>
      </c>
      <c r="B673" s="3">
        <f t="shared" si="70"/>
        <v>0.3105</v>
      </c>
      <c r="C673" s="3">
        <f t="shared" si="71"/>
        <v>2.3899999999999998E-2</v>
      </c>
      <c r="D673">
        <f t="shared" si="72"/>
        <v>100</v>
      </c>
      <c r="E673">
        <f t="shared" si="73"/>
        <v>5.52</v>
      </c>
      <c r="F673">
        <f t="shared" si="74"/>
        <v>40</v>
      </c>
      <c r="G673">
        <f t="shared" si="75"/>
        <v>2.941379174543163</v>
      </c>
      <c r="H673">
        <f t="shared" si="76"/>
        <v>1.0283759999999999E-3</v>
      </c>
      <c r="I673" s="3">
        <v>0.99360000000000004</v>
      </c>
      <c r="J673" s="3">
        <v>2.6599999999999999E-2</v>
      </c>
      <c r="K673">
        <f t="shared" si="77"/>
        <v>1.9119999999997892E-5</v>
      </c>
    </row>
    <row r="674" spans="1:11" x14ac:dyDescent="0.2">
      <c r="A674" s="5">
        <v>66.5</v>
      </c>
      <c r="B674" s="3">
        <f t="shared" si="70"/>
        <v>0.31129999999999991</v>
      </c>
      <c r="C674" s="3">
        <f t="shared" si="71"/>
        <v>2.3899999999999998E-2</v>
      </c>
      <c r="D674">
        <f t="shared" si="72"/>
        <v>100</v>
      </c>
      <c r="E674">
        <f t="shared" si="73"/>
        <v>5.52</v>
      </c>
      <c r="F674">
        <f t="shared" si="74"/>
        <v>40</v>
      </c>
      <c r="G674">
        <f t="shared" si="75"/>
        <v>2.941379174543163</v>
      </c>
      <c r="H674">
        <f t="shared" si="76"/>
        <v>1.0310255999999996E-3</v>
      </c>
      <c r="I674" s="3">
        <v>0.99439999999999995</v>
      </c>
      <c r="J674" s="3">
        <v>2.6599999999999999E-2</v>
      </c>
      <c r="K674">
        <f t="shared" si="77"/>
        <v>2.3900000000000019E-5</v>
      </c>
    </row>
    <row r="675" spans="1:11" x14ac:dyDescent="0.2">
      <c r="A675" s="5">
        <v>66.599999999999994</v>
      </c>
      <c r="B675" s="3">
        <f t="shared" si="70"/>
        <v>0.31229999999999991</v>
      </c>
      <c r="C675" s="3">
        <f t="shared" si="71"/>
        <v>2.3899999999999998E-2</v>
      </c>
      <c r="D675">
        <f t="shared" si="72"/>
        <v>100</v>
      </c>
      <c r="E675">
        <f t="shared" si="73"/>
        <v>5.52</v>
      </c>
      <c r="F675">
        <f t="shared" si="74"/>
        <v>40</v>
      </c>
      <c r="G675">
        <f t="shared" si="75"/>
        <v>2.941379174543163</v>
      </c>
      <c r="H675">
        <f t="shared" si="76"/>
        <v>1.0343375999999995E-3</v>
      </c>
      <c r="I675" s="3">
        <v>0.99539999999999995</v>
      </c>
      <c r="J675" s="3">
        <v>2.6599999999999999E-2</v>
      </c>
      <c r="K675">
        <f t="shared" si="77"/>
        <v>1.9200000000000551E-5</v>
      </c>
    </row>
    <row r="676" spans="1:11" x14ac:dyDescent="0.2">
      <c r="A676" s="5">
        <v>66.7</v>
      </c>
      <c r="B676" s="3">
        <f t="shared" si="70"/>
        <v>0.31309999999999993</v>
      </c>
      <c r="C676" s="3">
        <f t="shared" si="71"/>
        <v>2.41E-2</v>
      </c>
      <c r="D676">
        <f t="shared" si="72"/>
        <v>100</v>
      </c>
      <c r="E676">
        <f t="shared" si="73"/>
        <v>5.52</v>
      </c>
      <c r="F676">
        <f t="shared" si="74"/>
        <v>40</v>
      </c>
      <c r="G676">
        <f t="shared" si="75"/>
        <v>2.9659932262129809</v>
      </c>
      <c r="H676">
        <f t="shared" si="76"/>
        <v>1.0369871999999997E-3</v>
      </c>
      <c r="I676" s="3">
        <v>0.99619999999999997</v>
      </c>
      <c r="J676" s="3">
        <v>2.6800000000000001E-2</v>
      </c>
      <c r="K676">
        <f t="shared" si="77"/>
        <v>1.6870000000000816E-5</v>
      </c>
    </row>
    <row r="677" spans="1:11" x14ac:dyDescent="0.2">
      <c r="A677" s="5">
        <v>66.8</v>
      </c>
      <c r="B677" s="3">
        <f t="shared" si="70"/>
        <v>0.31379999999999997</v>
      </c>
      <c r="C677" s="3">
        <f t="shared" si="71"/>
        <v>2.41E-2</v>
      </c>
      <c r="D677">
        <f t="shared" si="72"/>
        <v>100</v>
      </c>
      <c r="E677">
        <f t="shared" si="73"/>
        <v>5.52</v>
      </c>
      <c r="F677">
        <f t="shared" si="74"/>
        <v>40</v>
      </c>
      <c r="G677">
        <f t="shared" si="75"/>
        <v>2.9659932262129809</v>
      </c>
      <c r="H677">
        <f t="shared" si="76"/>
        <v>1.0393055999999997E-3</v>
      </c>
      <c r="I677" s="3">
        <v>0.99690000000000001</v>
      </c>
      <c r="J677" s="3">
        <v>2.6800000000000001E-2</v>
      </c>
      <c r="K677">
        <f t="shared" si="77"/>
        <v>2.4200000000000022E-5</v>
      </c>
    </row>
    <row r="678" spans="1:11" x14ac:dyDescent="0.2">
      <c r="A678" s="5">
        <v>66.900000000000006</v>
      </c>
      <c r="B678" s="3">
        <f t="shared" si="70"/>
        <v>0.31479999999999997</v>
      </c>
      <c r="C678" s="3">
        <f t="shared" si="71"/>
        <v>2.4299999999999999E-2</v>
      </c>
      <c r="D678">
        <f t="shared" si="72"/>
        <v>100</v>
      </c>
      <c r="E678">
        <f t="shared" si="73"/>
        <v>5.52</v>
      </c>
      <c r="F678">
        <f t="shared" si="74"/>
        <v>40</v>
      </c>
      <c r="G678">
        <f t="shared" si="75"/>
        <v>2.9906072778827979</v>
      </c>
      <c r="H678">
        <f t="shared" si="76"/>
        <v>1.0426175999999998E-3</v>
      </c>
      <c r="I678" s="3">
        <v>0.99790000000000001</v>
      </c>
      <c r="J678" s="3">
        <v>2.7E-2</v>
      </c>
      <c r="K678">
        <f t="shared" si="77"/>
        <v>2.1870000000000287E-5</v>
      </c>
    </row>
    <row r="679" spans="1:11" x14ac:dyDescent="0.2">
      <c r="A679" s="5">
        <v>67</v>
      </c>
      <c r="B679" s="3">
        <f t="shared" si="70"/>
        <v>0.31569999999999998</v>
      </c>
      <c r="C679" s="3">
        <f t="shared" si="71"/>
        <v>2.4299999999999999E-2</v>
      </c>
      <c r="D679">
        <f t="shared" si="72"/>
        <v>100</v>
      </c>
      <c r="E679">
        <f t="shared" si="73"/>
        <v>5.52</v>
      </c>
      <c r="F679">
        <f t="shared" si="74"/>
        <v>40</v>
      </c>
      <c r="G679">
        <f t="shared" si="75"/>
        <v>2.9906072778827979</v>
      </c>
      <c r="H679">
        <f t="shared" si="76"/>
        <v>1.0455983999999999E-3</v>
      </c>
      <c r="I679" s="3">
        <v>0.99880000000000002</v>
      </c>
      <c r="J679" s="3">
        <v>2.7E-2</v>
      </c>
      <c r="K679">
        <f t="shared" si="77"/>
        <v>1.7010000000000825E-5</v>
      </c>
    </row>
    <row r="680" spans="1:11" x14ac:dyDescent="0.2">
      <c r="A680" s="5">
        <v>67.099999999999994</v>
      </c>
      <c r="B680" s="3">
        <f t="shared" si="70"/>
        <v>0.31640000000000001</v>
      </c>
      <c r="C680" s="3">
        <f t="shared" si="71"/>
        <v>2.4299999999999999E-2</v>
      </c>
      <c r="D680">
        <f t="shared" si="72"/>
        <v>100</v>
      </c>
      <c r="E680">
        <f t="shared" si="73"/>
        <v>5.52</v>
      </c>
      <c r="F680">
        <f t="shared" si="74"/>
        <v>40</v>
      </c>
      <c r="G680">
        <f t="shared" si="75"/>
        <v>2.9906072778827979</v>
      </c>
      <c r="H680">
        <f t="shared" si="76"/>
        <v>1.0479167999999999E-3</v>
      </c>
      <c r="I680" s="3">
        <v>0.99950000000000006</v>
      </c>
      <c r="J680" s="3">
        <v>2.7E-2</v>
      </c>
      <c r="K680">
        <f t="shared" si="77"/>
        <v>1.7149999999998113E-5</v>
      </c>
    </row>
    <row r="681" spans="1:11" x14ac:dyDescent="0.2">
      <c r="A681" s="5">
        <v>67.2</v>
      </c>
      <c r="B681" s="3">
        <f t="shared" si="70"/>
        <v>0.31709999999999994</v>
      </c>
      <c r="C681" s="3">
        <f t="shared" si="71"/>
        <v>2.47E-2</v>
      </c>
      <c r="D681">
        <f t="shared" si="72"/>
        <v>100</v>
      </c>
      <c r="E681">
        <f t="shared" si="73"/>
        <v>5.52</v>
      </c>
      <c r="F681">
        <f t="shared" si="74"/>
        <v>40</v>
      </c>
      <c r="G681">
        <f t="shared" si="75"/>
        <v>3.0398353812224328</v>
      </c>
      <c r="H681">
        <f t="shared" si="76"/>
        <v>1.0502351999999997E-3</v>
      </c>
      <c r="I681" s="3">
        <v>1.0002</v>
      </c>
      <c r="J681" s="3">
        <v>2.7400000000000001E-2</v>
      </c>
      <c r="K681">
        <f t="shared" si="77"/>
        <v>2.4650000000002757E-5</v>
      </c>
    </row>
    <row r="682" spans="1:11" x14ac:dyDescent="0.2">
      <c r="A682" s="5">
        <v>67.3</v>
      </c>
      <c r="B682" s="3">
        <f t="shared" si="70"/>
        <v>0.31810000000000005</v>
      </c>
      <c r="C682" s="3">
        <f t="shared" si="71"/>
        <v>2.46E-2</v>
      </c>
      <c r="D682">
        <f t="shared" si="72"/>
        <v>100</v>
      </c>
      <c r="E682">
        <f t="shared" si="73"/>
        <v>5.52</v>
      </c>
      <c r="F682">
        <f t="shared" si="74"/>
        <v>40</v>
      </c>
      <c r="G682">
        <f t="shared" si="75"/>
        <v>3.0275283553875245</v>
      </c>
      <c r="H682">
        <f t="shared" si="76"/>
        <v>1.0535472E-3</v>
      </c>
      <c r="I682" s="3">
        <v>1.0012000000000001</v>
      </c>
      <c r="J682" s="3">
        <v>2.7300000000000001E-2</v>
      </c>
      <c r="K682">
        <f t="shared" si="77"/>
        <v>2.2139999999997562E-5</v>
      </c>
    </row>
    <row r="683" spans="1:11" x14ac:dyDescent="0.2">
      <c r="A683" s="5">
        <v>67.400000000000006</v>
      </c>
      <c r="B683" s="3">
        <f t="shared" si="70"/>
        <v>0.31899999999999995</v>
      </c>
      <c r="C683" s="3">
        <f t="shared" si="71"/>
        <v>2.46E-2</v>
      </c>
      <c r="D683">
        <f t="shared" si="72"/>
        <v>100</v>
      </c>
      <c r="E683">
        <f t="shared" si="73"/>
        <v>5.52</v>
      </c>
      <c r="F683">
        <f t="shared" si="74"/>
        <v>40</v>
      </c>
      <c r="G683">
        <f t="shared" si="75"/>
        <v>3.0275283553875245</v>
      </c>
      <c r="H683">
        <f t="shared" si="76"/>
        <v>1.0565279999999997E-3</v>
      </c>
      <c r="I683" s="3">
        <v>1.0021</v>
      </c>
      <c r="J683" s="3">
        <v>2.7300000000000001E-2</v>
      </c>
      <c r="K683">
        <f t="shared" si="77"/>
        <v>1.4849999999998365E-5</v>
      </c>
    </row>
    <row r="684" spans="1:11" x14ac:dyDescent="0.2">
      <c r="A684" s="5">
        <v>67.5</v>
      </c>
      <c r="B684" s="3">
        <f t="shared" si="70"/>
        <v>0.31959999999999988</v>
      </c>
      <c r="C684" s="3">
        <f t="shared" si="71"/>
        <v>2.4899999999999999E-2</v>
      </c>
      <c r="D684">
        <f t="shared" si="72"/>
        <v>100</v>
      </c>
      <c r="E684">
        <f t="shared" si="73"/>
        <v>5.52</v>
      </c>
      <c r="F684">
        <f t="shared" si="74"/>
        <v>40</v>
      </c>
      <c r="G684">
        <f t="shared" si="75"/>
        <v>3.0644494328922498</v>
      </c>
      <c r="H684">
        <f t="shared" si="76"/>
        <v>1.0585151999999995E-3</v>
      </c>
      <c r="I684" s="3">
        <v>1.0026999999999999</v>
      </c>
      <c r="J684" s="3">
        <v>2.76E-2</v>
      </c>
      <c r="K684">
        <f t="shared" si="77"/>
        <v>2.4800000000002775E-5</v>
      </c>
    </row>
    <row r="685" spans="1:11" x14ac:dyDescent="0.2">
      <c r="A685" s="5">
        <v>67.599999999999994</v>
      </c>
      <c r="B685" s="3">
        <f t="shared" ref="B685:B732" si="78">I685-$I$300</f>
        <v>0.3206</v>
      </c>
      <c r="C685" s="3">
        <f t="shared" ref="C685:C732" si="79">J685-$J$300</f>
        <v>2.47E-2</v>
      </c>
      <c r="D685">
        <f t="shared" si="72"/>
        <v>100</v>
      </c>
      <c r="E685">
        <f t="shared" si="73"/>
        <v>5.52</v>
      </c>
      <c r="F685">
        <f t="shared" si="74"/>
        <v>40</v>
      </c>
      <c r="G685">
        <f t="shared" si="75"/>
        <v>3.0398353812224328</v>
      </c>
      <c r="H685">
        <f t="shared" si="76"/>
        <v>1.0618271999999998E-3</v>
      </c>
      <c r="I685" s="3">
        <v>1.0037</v>
      </c>
      <c r="J685" s="3">
        <v>2.7400000000000001E-2</v>
      </c>
      <c r="K685">
        <f t="shared" si="77"/>
        <v>2.4899999999997258E-5</v>
      </c>
    </row>
    <row r="686" spans="1:11" x14ac:dyDescent="0.2">
      <c r="A686" s="5">
        <v>67.7</v>
      </c>
      <c r="B686" s="3">
        <f t="shared" si="78"/>
        <v>0.32159999999999989</v>
      </c>
      <c r="C686" s="3">
        <f t="shared" si="79"/>
        <v>2.5099999999999997E-2</v>
      </c>
      <c r="D686">
        <f t="shared" si="72"/>
        <v>100</v>
      </c>
      <c r="E686">
        <f t="shared" si="73"/>
        <v>5.52</v>
      </c>
      <c r="F686">
        <f t="shared" si="74"/>
        <v>40</v>
      </c>
      <c r="G686">
        <f t="shared" si="75"/>
        <v>3.0890634845620668</v>
      </c>
      <c r="H686">
        <f t="shared" si="76"/>
        <v>1.0651391999999995E-3</v>
      </c>
      <c r="I686" s="3">
        <v>1.0046999999999999</v>
      </c>
      <c r="J686" s="3">
        <v>2.7799999999999998E-2</v>
      </c>
      <c r="K686">
        <f t="shared" si="77"/>
        <v>1.5060000000003913E-5</v>
      </c>
    </row>
    <row r="687" spans="1:11" x14ac:dyDescent="0.2">
      <c r="A687" s="5">
        <v>67.8</v>
      </c>
      <c r="B687" s="3">
        <f t="shared" si="78"/>
        <v>0.32220000000000004</v>
      </c>
      <c r="C687" s="3">
        <f t="shared" si="79"/>
        <v>2.5099999999999997E-2</v>
      </c>
      <c r="D687">
        <f t="shared" si="72"/>
        <v>100</v>
      </c>
      <c r="E687">
        <f t="shared" si="73"/>
        <v>5.52</v>
      </c>
      <c r="F687">
        <f t="shared" si="74"/>
        <v>40</v>
      </c>
      <c r="G687">
        <f t="shared" si="75"/>
        <v>3.0890634845620668</v>
      </c>
      <c r="H687">
        <f t="shared" si="76"/>
        <v>1.0671264E-3</v>
      </c>
      <c r="I687" s="3">
        <v>1.0053000000000001</v>
      </c>
      <c r="J687" s="3">
        <v>2.7799999999999998E-2</v>
      </c>
      <c r="K687">
        <f t="shared" si="77"/>
        <v>1.7569999999998061E-5</v>
      </c>
    </row>
    <row r="688" spans="1:11" x14ac:dyDescent="0.2">
      <c r="A688" s="5">
        <v>67.900000000000006</v>
      </c>
      <c r="B688" s="3">
        <f t="shared" si="78"/>
        <v>0.32289999999999996</v>
      </c>
      <c r="C688" s="3">
        <f t="shared" si="79"/>
        <v>2.5099999999999997E-2</v>
      </c>
      <c r="D688">
        <f t="shared" si="72"/>
        <v>100</v>
      </c>
      <c r="E688">
        <f t="shared" si="73"/>
        <v>5.52</v>
      </c>
      <c r="F688">
        <f t="shared" si="74"/>
        <v>40</v>
      </c>
      <c r="G688">
        <f t="shared" si="75"/>
        <v>3.0890634845620668</v>
      </c>
      <c r="H688">
        <f t="shared" si="76"/>
        <v>1.0694447999999997E-3</v>
      </c>
      <c r="I688" s="3">
        <v>1.006</v>
      </c>
      <c r="J688" s="3">
        <v>2.7799999999999998E-2</v>
      </c>
      <c r="K688">
        <f t="shared" si="77"/>
        <v>2.2679999999997503E-5</v>
      </c>
    </row>
    <row r="689" spans="1:11" x14ac:dyDescent="0.2">
      <c r="A689" s="5">
        <v>68</v>
      </c>
      <c r="B689" s="3">
        <f t="shared" si="78"/>
        <v>0.32379999999999987</v>
      </c>
      <c r="C689" s="3">
        <f t="shared" si="79"/>
        <v>2.53E-2</v>
      </c>
      <c r="D689">
        <f t="shared" si="72"/>
        <v>100</v>
      </c>
      <c r="E689">
        <f t="shared" si="73"/>
        <v>5.52</v>
      </c>
      <c r="F689">
        <f t="shared" si="74"/>
        <v>40</v>
      </c>
      <c r="G689">
        <f t="shared" si="75"/>
        <v>3.1136775362318847</v>
      </c>
      <c r="H689">
        <f t="shared" si="76"/>
        <v>1.0724255999999995E-3</v>
      </c>
      <c r="I689" s="3">
        <v>1.0068999999999999</v>
      </c>
      <c r="J689" s="3">
        <v>2.8000000000000001E-2</v>
      </c>
      <c r="K689">
        <f t="shared" si="77"/>
        <v>2.7885000000002556E-5</v>
      </c>
    </row>
    <row r="690" spans="1:11" x14ac:dyDescent="0.2">
      <c r="A690" s="5">
        <v>68.099999999999994</v>
      </c>
      <c r="B690" s="3">
        <f t="shared" si="78"/>
        <v>0.32489999999999997</v>
      </c>
      <c r="C690" s="3">
        <f t="shared" si="79"/>
        <v>2.5399999999999999E-2</v>
      </c>
      <c r="D690">
        <f t="shared" si="72"/>
        <v>100</v>
      </c>
      <c r="E690">
        <f t="shared" si="73"/>
        <v>5.52</v>
      </c>
      <c r="F690">
        <f t="shared" si="74"/>
        <v>40</v>
      </c>
      <c r="G690">
        <f t="shared" si="75"/>
        <v>3.125984562066793</v>
      </c>
      <c r="H690">
        <f t="shared" si="76"/>
        <v>1.0760687999999997E-3</v>
      </c>
      <c r="I690" s="3">
        <v>1.008</v>
      </c>
      <c r="J690" s="3">
        <v>2.81E-2</v>
      </c>
      <c r="K690">
        <f t="shared" si="77"/>
        <v>1.770999999999805E-5</v>
      </c>
    </row>
    <row r="691" spans="1:11" x14ac:dyDescent="0.2">
      <c r="A691" s="5">
        <v>68.2</v>
      </c>
      <c r="B691" s="3">
        <f t="shared" si="78"/>
        <v>0.32559999999999989</v>
      </c>
      <c r="C691" s="3">
        <f t="shared" si="79"/>
        <v>2.52E-2</v>
      </c>
      <c r="D691">
        <f t="shared" si="72"/>
        <v>100</v>
      </c>
      <c r="E691">
        <f t="shared" si="73"/>
        <v>5.52</v>
      </c>
      <c r="F691">
        <f t="shared" si="74"/>
        <v>40</v>
      </c>
      <c r="G691">
        <f t="shared" si="75"/>
        <v>3.1013705103969764</v>
      </c>
      <c r="H691">
        <f t="shared" si="76"/>
        <v>1.0783871999999995E-3</v>
      </c>
      <c r="I691" s="3">
        <v>1.0086999999999999</v>
      </c>
      <c r="J691" s="3">
        <v>2.7900000000000001E-2</v>
      </c>
      <c r="K691">
        <f t="shared" si="77"/>
        <v>2.2770000000003111E-5</v>
      </c>
    </row>
    <row r="692" spans="1:11" x14ac:dyDescent="0.2">
      <c r="A692" s="5">
        <v>68.3</v>
      </c>
      <c r="B692" s="3">
        <f t="shared" si="78"/>
        <v>0.32650000000000001</v>
      </c>
      <c r="C692" s="3">
        <f t="shared" si="79"/>
        <v>2.5399999999999999E-2</v>
      </c>
      <c r="D692">
        <f t="shared" si="72"/>
        <v>100</v>
      </c>
      <c r="E692">
        <f t="shared" si="73"/>
        <v>5.52</v>
      </c>
      <c r="F692">
        <f t="shared" si="74"/>
        <v>40</v>
      </c>
      <c r="G692">
        <f t="shared" si="75"/>
        <v>3.125984562066793</v>
      </c>
      <c r="H692">
        <f t="shared" si="76"/>
        <v>1.0813679999999999E-3</v>
      </c>
      <c r="I692" s="3">
        <v>1.0096000000000001</v>
      </c>
      <c r="J692" s="3">
        <v>2.81E-2</v>
      </c>
      <c r="K692">
        <f t="shared" si="77"/>
        <v>2.5349999999997204E-5</v>
      </c>
    </row>
    <row r="693" spans="1:11" x14ac:dyDescent="0.2">
      <c r="A693" s="5">
        <v>68.400000000000006</v>
      </c>
      <c r="B693" s="3">
        <f t="shared" si="78"/>
        <v>0.3274999999999999</v>
      </c>
      <c r="C693" s="3">
        <f t="shared" si="79"/>
        <v>2.53E-2</v>
      </c>
      <c r="D693">
        <f t="shared" si="72"/>
        <v>100</v>
      </c>
      <c r="E693">
        <f t="shared" si="73"/>
        <v>5.52</v>
      </c>
      <c r="F693">
        <f t="shared" si="74"/>
        <v>40</v>
      </c>
      <c r="G693">
        <f t="shared" si="75"/>
        <v>3.1136775362318847</v>
      </c>
      <c r="H693">
        <f t="shared" si="76"/>
        <v>1.0846799999999995E-3</v>
      </c>
      <c r="I693" s="3">
        <v>1.0105999999999999</v>
      </c>
      <c r="J693" s="3">
        <v>2.8000000000000001E-2</v>
      </c>
      <c r="K693">
        <f t="shared" si="77"/>
        <v>1.5240000000003961E-5</v>
      </c>
    </row>
    <row r="694" spans="1:11" x14ac:dyDescent="0.2">
      <c r="A694" s="5">
        <v>68.5</v>
      </c>
      <c r="B694" s="3">
        <f t="shared" si="78"/>
        <v>0.32810000000000006</v>
      </c>
      <c r="C694" s="3">
        <f t="shared" si="79"/>
        <v>2.5499999999999998E-2</v>
      </c>
      <c r="D694">
        <f t="shared" si="72"/>
        <v>100</v>
      </c>
      <c r="E694">
        <f t="shared" si="73"/>
        <v>5.52</v>
      </c>
      <c r="F694">
        <f t="shared" si="74"/>
        <v>40</v>
      </c>
      <c r="G694">
        <f t="shared" si="75"/>
        <v>3.1382915879017013</v>
      </c>
      <c r="H694">
        <f t="shared" si="76"/>
        <v>1.0866672000000002E-3</v>
      </c>
      <c r="I694" s="3">
        <v>1.0112000000000001</v>
      </c>
      <c r="J694" s="3">
        <v>2.8199999999999999E-2</v>
      </c>
      <c r="K694">
        <f t="shared" si="77"/>
        <v>1.7919999999998026E-5</v>
      </c>
    </row>
    <row r="695" spans="1:11" x14ac:dyDescent="0.2">
      <c r="A695" s="5">
        <v>68.599999999999994</v>
      </c>
      <c r="B695" s="3">
        <f t="shared" si="78"/>
        <v>0.32879999999999998</v>
      </c>
      <c r="C695" s="3">
        <f t="shared" si="79"/>
        <v>2.5700000000000001E-2</v>
      </c>
      <c r="D695">
        <f t="shared" si="72"/>
        <v>100</v>
      </c>
      <c r="E695">
        <f t="shared" si="73"/>
        <v>5.52</v>
      </c>
      <c r="F695">
        <f t="shared" si="74"/>
        <v>40</v>
      </c>
      <c r="G695">
        <f t="shared" si="75"/>
        <v>3.1629056395715192</v>
      </c>
      <c r="H695">
        <f t="shared" si="76"/>
        <v>1.0889855999999998E-3</v>
      </c>
      <c r="I695" s="3">
        <v>1.0119</v>
      </c>
      <c r="J695" s="3">
        <v>2.8400000000000002E-2</v>
      </c>
      <c r="K695">
        <f t="shared" si="77"/>
        <v>2.3129999999997453E-5</v>
      </c>
    </row>
    <row r="696" spans="1:11" x14ac:dyDescent="0.2">
      <c r="A696" s="5">
        <v>68.7</v>
      </c>
      <c r="B696" s="3">
        <f t="shared" si="78"/>
        <v>0.32969999999999988</v>
      </c>
      <c r="C696" s="3">
        <f t="shared" si="79"/>
        <v>2.5700000000000001E-2</v>
      </c>
      <c r="D696">
        <f t="shared" si="72"/>
        <v>100</v>
      </c>
      <c r="E696">
        <f t="shared" si="73"/>
        <v>5.52</v>
      </c>
      <c r="F696">
        <f t="shared" si="74"/>
        <v>40</v>
      </c>
      <c r="G696">
        <f t="shared" si="75"/>
        <v>3.1629056395715192</v>
      </c>
      <c r="H696">
        <f t="shared" si="76"/>
        <v>1.0919663999999995E-3</v>
      </c>
      <c r="I696" s="3">
        <v>1.0127999999999999</v>
      </c>
      <c r="J696" s="3">
        <v>2.8400000000000002E-2</v>
      </c>
      <c r="K696">
        <f t="shared" si="77"/>
        <v>2.0600000000003452E-5</v>
      </c>
    </row>
    <row r="697" spans="1:11" x14ac:dyDescent="0.2">
      <c r="A697" s="5">
        <v>68.8</v>
      </c>
      <c r="B697" s="3">
        <f t="shared" si="78"/>
        <v>0.33050000000000002</v>
      </c>
      <c r="C697" s="3">
        <f t="shared" si="79"/>
        <v>2.58E-2</v>
      </c>
      <c r="D697">
        <f t="shared" si="72"/>
        <v>100</v>
      </c>
      <c r="E697">
        <f t="shared" si="73"/>
        <v>5.52</v>
      </c>
      <c r="F697">
        <f t="shared" si="74"/>
        <v>40</v>
      </c>
      <c r="G697">
        <f t="shared" si="75"/>
        <v>3.1752126654064274</v>
      </c>
      <c r="H697">
        <f t="shared" si="76"/>
        <v>1.0946159999999999E-3</v>
      </c>
      <c r="I697" s="3">
        <v>1.0136000000000001</v>
      </c>
      <c r="J697" s="3">
        <v>2.8500000000000001E-2</v>
      </c>
      <c r="K697">
        <f t="shared" si="77"/>
        <v>2.0719999999997718E-5</v>
      </c>
    </row>
    <row r="698" spans="1:11" x14ac:dyDescent="0.2">
      <c r="A698" s="5">
        <v>68.900000000000006</v>
      </c>
      <c r="B698" s="3">
        <f t="shared" si="78"/>
        <v>0.33129999999999993</v>
      </c>
      <c r="C698" s="3">
        <f t="shared" si="79"/>
        <v>2.5999999999999999E-2</v>
      </c>
      <c r="D698">
        <f t="shared" si="72"/>
        <v>100</v>
      </c>
      <c r="E698">
        <f t="shared" si="73"/>
        <v>5.52</v>
      </c>
      <c r="F698">
        <f t="shared" si="74"/>
        <v>40</v>
      </c>
      <c r="G698">
        <f t="shared" si="75"/>
        <v>3.1998267170762449</v>
      </c>
      <c r="H698">
        <f t="shared" si="76"/>
        <v>1.0972655999999996E-3</v>
      </c>
      <c r="I698" s="3">
        <v>1.0144</v>
      </c>
      <c r="J698" s="3">
        <v>2.87E-2</v>
      </c>
      <c r="K698">
        <f t="shared" si="77"/>
        <v>2.0760000000003477E-5</v>
      </c>
    </row>
    <row r="699" spans="1:11" x14ac:dyDescent="0.2">
      <c r="A699" s="5">
        <v>69</v>
      </c>
      <c r="B699" s="3">
        <f t="shared" si="78"/>
        <v>0.33210000000000006</v>
      </c>
      <c r="C699" s="3">
        <f t="shared" si="79"/>
        <v>2.5899999999999999E-2</v>
      </c>
      <c r="D699">
        <f t="shared" si="72"/>
        <v>100</v>
      </c>
      <c r="E699">
        <f t="shared" si="73"/>
        <v>5.52</v>
      </c>
      <c r="F699">
        <f t="shared" si="74"/>
        <v>40</v>
      </c>
      <c r="G699">
        <f t="shared" si="75"/>
        <v>3.1875196912413362</v>
      </c>
      <c r="H699">
        <f t="shared" si="76"/>
        <v>1.0999152E-3</v>
      </c>
      <c r="I699" s="3">
        <v>1.0152000000000001</v>
      </c>
      <c r="J699" s="3">
        <v>2.86E-2</v>
      </c>
      <c r="K699">
        <f t="shared" si="77"/>
        <v>3.1199999999996564E-5</v>
      </c>
    </row>
    <row r="700" spans="1:11" x14ac:dyDescent="0.2">
      <c r="A700" s="5">
        <v>69.099999999999994</v>
      </c>
      <c r="B700" s="3">
        <f t="shared" si="78"/>
        <v>0.33329999999999993</v>
      </c>
      <c r="C700" s="3">
        <f t="shared" si="79"/>
        <v>2.6099999999999998E-2</v>
      </c>
      <c r="D700">
        <f t="shared" si="72"/>
        <v>100</v>
      </c>
      <c r="E700">
        <f t="shared" si="73"/>
        <v>5.52</v>
      </c>
      <c r="F700">
        <f t="shared" si="74"/>
        <v>40</v>
      </c>
      <c r="G700">
        <f t="shared" si="75"/>
        <v>3.2121337429111532</v>
      </c>
      <c r="H700">
        <f t="shared" si="76"/>
        <v>1.1038895999999998E-3</v>
      </c>
      <c r="I700" s="3">
        <v>1.0164</v>
      </c>
      <c r="J700" s="3">
        <v>2.8799999999999999E-2</v>
      </c>
      <c r="K700">
        <f t="shared" si="77"/>
        <v>1.8304999999997982E-5</v>
      </c>
    </row>
    <row r="701" spans="1:11" x14ac:dyDescent="0.2">
      <c r="A701" s="5">
        <v>69.2</v>
      </c>
      <c r="B701" s="3">
        <f t="shared" si="78"/>
        <v>0.33399999999999985</v>
      </c>
      <c r="C701" s="3">
        <f t="shared" si="79"/>
        <v>2.6199999999999998E-2</v>
      </c>
      <c r="D701">
        <f t="shared" si="72"/>
        <v>100</v>
      </c>
      <c r="E701">
        <f t="shared" si="73"/>
        <v>5.52</v>
      </c>
      <c r="F701">
        <f t="shared" si="74"/>
        <v>40</v>
      </c>
      <c r="G701">
        <f t="shared" si="75"/>
        <v>3.2244407687460614</v>
      </c>
      <c r="H701">
        <f t="shared" si="76"/>
        <v>1.1062079999999994E-3</v>
      </c>
      <c r="I701" s="3">
        <v>1.0170999999999999</v>
      </c>
      <c r="J701" s="3">
        <v>2.8899999999999999E-2</v>
      </c>
      <c r="K701">
        <f t="shared" si="77"/>
        <v>1.5780000000004101E-5</v>
      </c>
    </row>
    <row r="702" spans="1:11" x14ac:dyDescent="0.2">
      <c r="A702" s="5">
        <v>69.3</v>
      </c>
      <c r="B702" s="3">
        <f t="shared" si="78"/>
        <v>0.33460000000000001</v>
      </c>
      <c r="C702" s="3">
        <f t="shared" si="79"/>
        <v>2.64E-2</v>
      </c>
      <c r="D702">
        <f t="shared" si="72"/>
        <v>100</v>
      </c>
      <c r="E702">
        <f t="shared" si="73"/>
        <v>5.52</v>
      </c>
      <c r="F702">
        <f t="shared" si="74"/>
        <v>40</v>
      </c>
      <c r="G702">
        <f t="shared" si="75"/>
        <v>3.2490548204158793</v>
      </c>
      <c r="H702">
        <f t="shared" si="76"/>
        <v>1.1081952E-3</v>
      </c>
      <c r="I702" s="3">
        <v>1.0177</v>
      </c>
      <c r="J702" s="3">
        <v>2.9100000000000001E-2</v>
      </c>
      <c r="K702">
        <f t="shared" si="77"/>
        <v>2.366999999999739E-5</v>
      </c>
    </row>
    <row r="703" spans="1:11" x14ac:dyDescent="0.2">
      <c r="A703" s="5">
        <v>69.400000000000006</v>
      </c>
      <c r="B703" s="3">
        <f t="shared" si="78"/>
        <v>0.33549999999999991</v>
      </c>
      <c r="C703" s="3">
        <f t="shared" si="79"/>
        <v>2.6199999999999998E-2</v>
      </c>
      <c r="D703">
        <f t="shared" si="72"/>
        <v>100</v>
      </c>
      <c r="E703">
        <f t="shared" si="73"/>
        <v>5.52</v>
      </c>
      <c r="F703">
        <f t="shared" si="74"/>
        <v>40</v>
      </c>
      <c r="G703">
        <f t="shared" si="75"/>
        <v>3.2244407687460614</v>
      </c>
      <c r="H703">
        <f t="shared" si="76"/>
        <v>1.1111759999999997E-3</v>
      </c>
      <c r="I703" s="3">
        <v>1.0185999999999999</v>
      </c>
      <c r="J703" s="3">
        <v>2.8899999999999999E-2</v>
      </c>
      <c r="K703">
        <f t="shared" si="77"/>
        <v>2.8930000000002649E-5</v>
      </c>
    </row>
    <row r="704" spans="1:11" s="2" customFormat="1" x14ac:dyDescent="0.2">
      <c r="A704" s="9">
        <v>69.5</v>
      </c>
      <c r="B704" s="3">
        <f t="shared" si="78"/>
        <v>0.33660000000000001</v>
      </c>
      <c r="C704" s="3">
        <f t="shared" si="79"/>
        <v>2.64E-2</v>
      </c>
      <c r="D704" s="2">
        <f t="shared" si="72"/>
        <v>100</v>
      </c>
      <c r="E704" s="2">
        <f t="shared" si="73"/>
        <v>5.52</v>
      </c>
      <c r="F704" s="2">
        <f t="shared" si="74"/>
        <v>40</v>
      </c>
      <c r="G704" s="2">
        <f t="shared" si="75"/>
        <v>3.2490548204158793</v>
      </c>
      <c r="H704" s="2">
        <f t="shared" si="76"/>
        <v>1.1148192E-3</v>
      </c>
      <c r="I704" s="10">
        <v>1.0197000000000001</v>
      </c>
      <c r="J704" s="10">
        <v>2.9100000000000001E-2</v>
      </c>
      <c r="K704" s="2">
        <f t="shared" si="77"/>
        <v>7.9099999999991281E-6</v>
      </c>
    </row>
    <row r="705" spans="1:11" x14ac:dyDescent="0.2">
      <c r="A705" s="5">
        <v>69.599999999999994</v>
      </c>
      <c r="B705" s="3">
        <f t="shared" si="78"/>
        <v>0.33729999999999993</v>
      </c>
      <c r="C705" s="3">
        <f t="shared" si="79"/>
        <v>-3.8000000000000004E-3</v>
      </c>
      <c r="D705">
        <f t="shared" si="72"/>
        <v>100</v>
      </c>
      <c r="E705">
        <f t="shared" si="73"/>
        <v>5.52</v>
      </c>
      <c r="F705">
        <f t="shared" si="74"/>
        <v>40</v>
      </c>
      <c r="G705">
        <v>0</v>
      </c>
      <c r="H705">
        <f t="shared" si="76"/>
        <v>1.1171375999999996E-3</v>
      </c>
      <c r="I705" s="3">
        <v>1.0204</v>
      </c>
      <c r="J705" s="3">
        <v>-1.1000000000000001E-3</v>
      </c>
    </row>
    <row r="706" spans="1:11" x14ac:dyDescent="0.2">
      <c r="A706" s="5">
        <v>69.7</v>
      </c>
      <c r="B706" s="3">
        <f t="shared" si="78"/>
        <v>0.33799999999999986</v>
      </c>
      <c r="C706" s="3">
        <f t="shared" si="79"/>
        <v>-2.7000000000000001E-3</v>
      </c>
      <c r="D706">
        <f t="shared" si="72"/>
        <v>100</v>
      </c>
      <c r="E706">
        <f t="shared" si="73"/>
        <v>5.52</v>
      </c>
      <c r="F706">
        <f t="shared" si="74"/>
        <v>40</v>
      </c>
      <c r="I706" s="3">
        <v>1.0210999999999999</v>
      </c>
      <c r="J706" s="3">
        <v>0</v>
      </c>
      <c r="K706">
        <f>SUM(K9:K704)</f>
        <v>4.0531400000000002E-3</v>
      </c>
    </row>
    <row r="707" spans="1:11" x14ac:dyDescent="0.2">
      <c r="A707" s="5">
        <v>69.8</v>
      </c>
      <c r="B707" s="3">
        <f t="shared" si="78"/>
        <v>0.33899999999999997</v>
      </c>
      <c r="C707" s="3">
        <f t="shared" si="79"/>
        <v>-2.7000000000000001E-3</v>
      </c>
      <c r="D707">
        <f t="shared" si="72"/>
        <v>100</v>
      </c>
      <c r="E707">
        <f t="shared" si="73"/>
        <v>5.52</v>
      </c>
      <c r="F707">
        <f t="shared" si="74"/>
        <v>40</v>
      </c>
      <c r="G707">
        <f>MAX(G9:G705)</f>
        <v>3.2490548204158793</v>
      </c>
      <c r="I707" s="3">
        <v>1.0221</v>
      </c>
      <c r="J707" s="3">
        <v>0</v>
      </c>
    </row>
    <row r="708" spans="1:11" x14ac:dyDescent="0.2">
      <c r="A708" s="5">
        <v>69.900000000000006</v>
      </c>
      <c r="B708" s="3">
        <f t="shared" si="78"/>
        <v>0.33979999999999988</v>
      </c>
      <c r="C708" s="3">
        <f t="shared" si="79"/>
        <v>-2.8E-3</v>
      </c>
      <c r="D708">
        <f t="shared" si="72"/>
        <v>100</v>
      </c>
      <c r="E708">
        <f t="shared" si="73"/>
        <v>5.52</v>
      </c>
      <c r="F708">
        <f t="shared" si="74"/>
        <v>40</v>
      </c>
      <c r="I708" s="3">
        <v>1.0228999999999999</v>
      </c>
      <c r="J708" s="3">
        <v>-1E-4</v>
      </c>
    </row>
    <row r="709" spans="1:11" x14ac:dyDescent="0.2">
      <c r="A709" s="5">
        <v>70</v>
      </c>
      <c r="B709" s="3">
        <f t="shared" si="78"/>
        <v>0.34050000000000002</v>
      </c>
      <c r="C709" s="3">
        <f t="shared" si="79"/>
        <v>-2.9000000000000002E-3</v>
      </c>
      <c r="D709">
        <f t="shared" si="72"/>
        <v>100</v>
      </c>
      <c r="E709">
        <f t="shared" si="73"/>
        <v>5.52</v>
      </c>
      <c r="F709">
        <f t="shared" si="74"/>
        <v>40</v>
      </c>
      <c r="I709" s="3">
        <v>1.0236000000000001</v>
      </c>
      <c r="J709" s="3">
        <v>-2.0000000000000001E-4</v>
      </c>
    </row>
    <row r="710" spans="1:11" x14ac:dyDescent="0.2">
      <c r="A710" s="5">
        <v>70.099999999999994</v>
      </c>
      <c r="B710" s="3">
        <f t="shared" si="78"/>
        <v>0.34129999999999994</v>
      </c>
      <c r="C710" s="3">
        <f t="shared" si="79"/>
        <v>-2.7000000000000001E-3</v>
      </c>
      <c r="D710">
        <f t="shared" si="72"/>
        <v>100</v>
      </c>
      <c r="E710">
        <f t="shared" si="73"/>
        <v>5.52</v>
      </c>
      <c r="F710">
        <f t="shared" si="74"/>
        <v>40</v>
      </c>
      <c r="I710" s="3">
        <v>1.0244</v>
      </c>
      <c r="J710" s="3">
        <v>0</v>
      </c>
    </row>
    <row r="711" spans="1:11" x14ac:dyDescent="0.2">
      <c r="A711" s="5">
        <v>70.2</v>
      </c>
      <c r="B711" s="3">
        <f t="shared" si="78"/>
        <v>0.34230000000000005</v>
      </c>
      <c r="C711" s="3">
        <f t="shared" si="79"/>
        <v>-2.9000000000000002E-3</v>
      </c>
      <c r="D711">
        <f t="shared" si="72"/>
        <v>100</v>
      </c>
      <c r="E711">
        <f t="shared" si="73"/>
        <v>5.52</v>
      </c>
      <c r="F711">
        <f t="shared" si="74"/>
        <v>40</v>
      </c>
      <c r="I711" s="3">
        <v>1.0254000000000001</v>
      </c>
      <c r="J711" s="3">
        <v>-2.0000000000000001E-4</v>
      </c>
    </row>
    <row r="712" spans="1:11" x14ac:dyDescent="0.2">
      <c r="A712" s="5">
        <v>70.3</v>
      </c>
      <c r="B712" s="3">
        <f t="shared" si="78"/>
        <v>0.34299999999999997</v>
      </c>
      <c r="C712" s="3">
        <f t="shared" si="79"/>
        <v>-2.8E-3</v>
      </c>
      <c r="D712">
        <f t="shared" si="72"/>
        <v>100</v>
      </c>
      <c r="E712">
        <f t="shared" si="73"/>
        <v>5.52</v>
      </c>
      <c r="F712">
        <f t="shared" si="74"/>
        <v>40</v>
      </c>
      <c r="I712" s="3">
        <v>1.0261</v>
      </c>
      <c r="J712" s="3">
        <v>-1E-4</v>
      </c>
    </row>
    <row r="713" spans="1:11" x14ac:dyDescent="0.2">
      <c r="A713" s="5">
        <v>70.400000000000006</v>
      </c>
      <c r="B713" s="3">
        <f t="shared" si="78"/>
        <v>0.34379999999999988</v>
      </c>
      <c r="C713" s="3">
        <f t="shared" si="79"/>
        <v>-2.8E-3</v>
      </c>
      <c r="D713">
        <f t="shared" si="72"/>
        <v>100</v>
      </c>
      <c r="E713">
        <f t="shared" si="73"/>
        <v>5.52</v>
      </c>
      <c r="F713">
        <f t="shared" si="74"/>
        <v>40</v>
      </c>
      <c r="I713" s="3">
        <v>1.0268999999999999</v>
      </c>
      <c r="J713" s="3">
        <v>-1E-4</v>
      </c>
    </row>
    <row r="714" spans="1:11" x14ac:dyDescent="0.2">
      <c r="A714" s="5">
        <v>70.5</v>
      </c>
      <c r="B714" s="3">
        <f t="shared" si="78"/>
        <v>0.34489999999999998</v>
      </c>
      <c r="C714" s="3">
        <f t="shared" si="79"/>
        <v>-2.7000000000000001E-3</v>
      </c>
      <c r="D714">
        <f t="shared" ref="D714:D732" si="80">$E$4</f>
        <v>100</v>
      </c>
      <c r="E714">
        <f t="shared" ref="E714:E732" si="81">$F$4</f>
        <v>5.52</v>
      </c>
      <c r="F714">
        <f t="shared" ref="F714:F732" si="82">$G$4</f>
        <v>40</v>
      </c>
      <c r="I714" s="3">
        <v>1.028</v>
      </c>
      <c r="J714" s="3">
        <v>0</v>
      </c>
    </row>
    <row r="715" spans="1:11" x14ac:dyDescent="0.2">
      <c r="A715" s="5">
        <v>70.599999999999994</v>
      </c>
      <c r="B715" s="3">
        <f t="shared" si="78"/>
        <v>0.3456999999999999</v>
      </c>
      <c r="C715" s="3">
        <f t="shared" si="79"/>
        <v>-2.7000000000000001E-3</v>
      </c>
      <c r="D715">
        <f t="shared" si="80"/>
        <v>100</v>
      </c>
      <c r="E715">
        <f t="shared" si="81"/>
        <v>5.52</v>
      </c>
      <c r="F715">
        <f t="shared" si="82"/>
        <v>40</v>
      </c>
      <c r="I715" s="3">
        <v>1.0287999999999999</v>
      </c>
      <c r="J715" s="3">
        <v>0</v>
      </c>
    </row>
    <row r="716" spans="1:11" x14ac:dyDescent="0.2">
      <c r="A716" s="5">
        <v>70.7</v>
      </c>
      <c r="B716" s="3">
        <f t="shared" si="78"/>
        <v>0.34630000000000005</v>
      </c>
      <c r="C716" s="3">
        <f t="shared" si="79"/>
        <v>-2.8E-3</v>
      </c>
      <c r="D716">
        <f t="shared" si="80"/>
        <v>100</v>
      </c>
      <c r="E716">
        <f t="shared" si="81"/>
        <v>5.52</v>
      </c>
      <c r="F716">
        <f t="shared" si="82"/>
        <v>40</v>
      </c>
      <c r="I716" s="3">
        <v>1.0294000000000001</v>
      </c>
      <c r="J716" s="3">
        <v>-1E-4</v>
      </c>
    </row>
    <row r="717" spans="1:11" x14ac:dyDescent="0.2">
      <c r="A717" s="5">
        <v>70.8</v>
      </c>
      <c r="B717" s="3">
        <f t="shared" si="78"/>
        <v>0.34709999999999996</v>
      </c>
      <c r="C717" s="3">
        <f t="shared" si="79"/>
        <v>-2.8E-3</v>
      </c>
      <c r="D717">
        <f t="shared" si="80"/>
        <v>100</v>
      </c>
      <c r="E717">
        <f t="shared" si="81"/>
        <v>5.52</v>
      </c>
      <c r="F717">
        <f t="shared" si="82"/>
        <v>40</v>
      </c>
      <c r="I717" s="3">
        <v>1.0302</v>
      </c>
      <c r="J717" s="3">
        <v>-1E-4</v>
      </c>
    </row>
    <row r="718" spans="1:11" x14ac:dyDescent="0.2">
      <c r="A718" s="5">
        <v>70.900000000000006</v>
      </c>
      <c r="B718" s="3">
        <f t="shared" si="78"/>
        <v>0.34820000000000007</v>
      </c>
      <c r="C718" s="3">
        <f t="shared" si="79"/>
        <v>-2.8E-3</v>
      </c>
      <c r="D718">
        <f t="shared" si="80"/>
        <v>100</v>
      </c>
      <c r="E718">
        <f t="shared" si="81"/>
        <v>5.52</v>
      </c>
      <c r="F718">
        <f t="shared" si="82"/>
        <v>40</v>
      </c>
      <c r="I718" s="3">
        <v>1.0313000000000001</v>
      </c>
      <c r="J718" s="3">
        <v>-1E-4</v>
      </c>
    </row>
    <row r="719" spans="1:11" x14ac:dyDescent="0.2">
      <c r="A719" s="5">
        <v>71</v>
      </c>
      <c r="B719" s="3">
        <f t="shared" si="78"/>
        <v>0.34899999999999998</v>
      </c>
      <c r="C719" s="3">
        <f t="shared" si="79"/>
        <v>-2.8E-3</v>
      </c>
      <c r="D719">
        <f t="shared" si="80"/>
        <v>100</v>
      </c>
      <c r="E719">
        <f t="shared" si="81"/>
        <v>5.52</v>
      </c>
      <c r="F719">
        <f t="shared" si="82"/>
        <v>40</v>
      </c>
      <c r="I719" s="3">
        <v>1.0321</v>
      </c>
      <c r="J719" s="3">
        <v>-1E-4</v>
      </c>
    </row>
    <row r="720" spans="1:11" x14ac:dyDescent="0.2">
      <c r="A720" s="5">
        <v>71.099999999999994</v>
      </c>
      <c r="B720" s="3">
        <f t="shared" si="78"/>
        <v>0.3496999999999999</v>
      </c>
      <c r="C720" s="3">
        <f t="shared" si="79"/>
        <v>-2.8E-3</v>
      </c>
      <c r="D720">
        <f t="shared" si="80"/>
        <v>100</v>
      </c>
      <c r="E720">
        <f t="shared" si="81"/>
        <v>5.52</v>
      </c>
      <c r="F720">
        <f t="shared" si="82"/>
        <v>40</v>
      </c>
      <c r="I720" s="3">
        <v>1.0327999999999999</v>
      </c>
      <c r="J720" s="3">
        <v>-1E-4</v>
      </c>
    </row>
    <row r="721" spans="1:13" x14ac:dyDescent="0.2">
      <c r="A721" s="5">
        <v>71.2</v>
      </c>
      <c r="B721" s="3">
        <f t="shared" si="78"/>
        <v>0.35070000000000001</v>
      </c>
      <c r="C721" s="3">
        <f t="shared" si="79"/>
        <v>-2.8E-3</v>
      </c>
      <c r="D721">
        <f t="shared" si="80"/>
        <v>100</v>
      </c>
      <c r="E721">
        <f t="shared" si="81"/>
        <v>5.52</v>
      </c>
      <c r="F721">
        <f t="shared" si="82"/>
        <v>40</v>
      </c>
      <c r="I721" s="3">
        <v>1.0338000000000001</v>
      </c>
      <c r="J721" s="3">
        <v>-1E-4</v>
      </c>
    </row>
    <row r="722" spans="1:13" x14ac:dyDescent="0.2">
      <c r="A722" s="5">
        <v>71.3</v>
      </c>
      <c r="B722" s="3">
        <f t="shared" si="78"/>
        <v>0.35149999999999992</v>
      </c>
      <c r="C722" s="3">
        <f t="shared" si="79"/>
        <v>-2.8E-3</v>
      </c>
      <c r="D722">
        <f t="shared" si="80"/>
        <v>100</v>
      </c>
      <c r="E722">
        <f t="shared" si="81"/>
        <v>5.52</v>
      </c>
      <c r="F722">
        <f t="shared" si="82"/>
        <v>40</v>
      </c>
      <c r="I722" s="3">
        <v>1.0346</v>
      </c>
      <c r="J722" s="3">
        <v>-1E-4</v>
      </c>
    </row>
    <row r="723" spans="1:13" x14ac:dyDescent="0.2">
      <c r="A723" s="5">
        <v>71.400000000000006</v>
      </c>
      <c r="B723" s="3">
        <f t="shared" si="78"/>
        <v>0.35220000000000007</v>
      </c>
      <c r="C723" s="3">
        <f t="shared" si="79"/>
        <v>-2.6000000000000003E-3</v>
      </c>
      <c r="D723">
        <f t="shared" si="80"/>
        <v>100</v>
      </c>
      <c r="E723">
        <f t="shared" si="81"/>
        <v>5.52</v>
      </c>
      <c r="F723">
        <f t="shared" si="82"/>
        <v>40</v>
      </c>
      <c r="I723" s="3">
        <v>1.0353000000000001</v>
      </c>
      <c r="J723" s="3">
        <v>1E-4</v>
      </c>
    </row>
    <row r="724" spans="1:13" x14ac:dyDescent="0.2">
      <c r="A724" s="5">
        <v>71.5</v>
      </c>
      <c r="B724" s="3">
        <f t="shared" si="78"/>
        <v>0.35299999999999998</v>
      </c>
      <c r="C724" s="3">
        <f t="shared" si="79"/>
        <v>-2.8E-3</v>
      </c>
      <c r="D724">
        <f t="shared" si="80"/>
        <v>100</v>
      </c>
      <c r="E724">
        <f t="shared" si="81"/>
        <v>5.52</v>
      </c>
      <c r="F724">
        <f t="shared" si="82"/>
        <v>40</v>
      </c>
      <c r="I724" s="3">
        <v>1.0361</v>
      </c>
      <c r="J724" s="3">
        <v>-1E-4</v>
      </c>
    </row>
    <row r="725" spans="1:13" x14ac:dyDescent="0.2">
      <c r="A725" s="5">
        <v>71.599999999999994</v>
      </c>
      <c r="B725" s="3">
        <f t="shared" si="78"/>
        <v>0.35389999999999988</v>
      </c>
      <c r="C725" s="3">
        <f t="shared" si="79"/>
        <v>-2.7000000000000001E-3</v>
      </c>
      <c r="D725">
        <f t="shared" si="80"/>
        <v>100</v>
      </c>
      <c r="E725">
        <f t="shared" si="81"/>
        <v>5.52</v>
      </c>
      <c r="F725">
        <f t="shared" si="82"/>
        <v>40</v>
      </c>
      <c r="I725" s="3">
        <v>1.0369999999999999</v>
      </c>
      <c r="J725" s="3">
        <v>0</v>
      </c>
    </row>
    <row r="726" spans="1:13" x14ac:dyDescent="0.2">
      <c r="A726" s="5">
        <v>71.7</v>
      </c>
      <c r="B726" s="3">
        <f t="shared" si="78"/>
        <v>0.35470000000000002</v>
      </c>
      <c r="C726" s="3">
        <f t="shared" si="79"/>
        <v>-3.0000000000000001E-3</v>
      </c>
      <c r="D726">
        <f t="shared" si="80"/>
        <v>100</v>
      </c>
      <c r="E726">
        <f t="shared" si="81"/>
        <v>5.52</v>
      </c>
      <c r="F726">
        <f t="shared" si="82"/>
        <v>40</v>
      </c>
      <c r="I726" s="3">
        <v>1.0378000000000001</v>
      </c>
      <c r="J726" s="3">
        <v>-2.9999999999999997E-4</v>
      </c>
    </row>
    <row r="727" spans="1:13" x14ac:dyDescent="0.2">
      <c r="A727" s="5">
        <v>71.8</v>
      </c>
      <c r="B727" s="3">
        <f t="shared" si="78"/>
        <v>0.35539999999999994</v>
      </c>
      <c r="C727" s="3">
        <f t="shared" si="79"/>
        <v>-2.8E-3</v>
      </c>
      <c r="D727">
        <f t="shared" si="80"/>
        <v>100</v>
      </c>
      <c r="E727">
        <f t="shared" si="81"/>
        <v>5.52</v>
      </c>
      <c r="F727">
        <f t="shared" si="82"/>
        <v>40</v>
      </c>
      <c r="I727" s="3">
        <v>1.0385</v>
      </c>
      <c r="J727" s="3">
        <v>-1E-4</v>
      </c>
    </row>
    <row r="728" spans="1:13" x14ac:dyDescent="0.2">
      <c r="A728" s="5">
        <v>71.900000000000006</v>
      </c>
      <c r="B728" s="3">
        <f t="shared" si="78"/>
        <v>0.35650000000000004</v>
      </c>
      <c r="C728" s="3">
        <f t="shared" si="79"/>
        <v>-2.6000000000000003E-3</v>
      </c>
      <c r="D728">
        <f t="shared" si="80"/>
        <v>100</v>
      </c>
      <c r="E728">
        <f t="shared" si="81"/>
        <v>5.52</v>
      </c>
      <c r="F728">
        <f t="shared" si="82"/>
        <v>40</v>
      </c>
      <c r="I728" s="3">
        <v>1.0396000000000001</v>
      </c>
      <c r="J728" s="3">
        <v>1E-4</v>
      </c>
    </row>
    <row r="729" spans="1:13" x14ac:dyDescent="0.2">
      <c r="A729" s="5">
        <v>72</v>
      </c>
      <c r="B729" s="3">
        <f t="shared" si="78"/>
        <v>0.35739999999999994</v>
      </c>
      <c r="C729" s="3">
        <f t="shared" si="79"/>
        <v>-2.8E-3</v>
      </c>
      <c r="D729">
        <f t="shared" si="80"/>
        <v>100</v>
      </c>
      <c r="E729">
        <f t="shared" si="81"/>
        <v>5.52</v>
      </c>
      <c r="F729">
        <f t="shared" si="82"/>
        <v>40</v>
      </c>
      <c r="I729" s="3">
        <v>1.0405</v>
      </c>
      <c r="J729" s="3">
        <v>-1E-4</v>
      </c>
    </row>
    <row r="730" spans="1:13" x14ac:dyDescent="0.2">
      <c r="A730" s="5">
        <v>72.099999999999994</v>
      </c>
      <c r="B730" s="3">
        <f t="shared" si="78"/>
        <v>0.35799999999999987</v>
      </c>
      <c r="C730" s="3">
        <f t="shared" si="79"/>
        <v>-2.6000000000000003E-3</v>
      </c>
      <c r="D730">
        <f t="shared" si="80"/>
        <v>100</v>
      </c>
      <c r="E730">
        <f t="shared" si="81"/>
        <v>5.52</v>
      </c>
      <c r="F730">
        <f t="shared" si="82"/>
        <v>40</v>
      </c>
      <c r="I730" s="3">
        <v>1.0410999999999999</v>
      </c>
      <c r="J730" s="3">
        <v>1E-4</v>
      </c>
    </row>
    <row r="731" spans="1:13" x14ac:dyDescent="0.2">
      <c r="A731" s="5">
        <v>72.2</v>
      </c>
      <c r="B731" s="3">
        <f t="shared" si="78"/>
        <v>0.35870000000000002</v>
      </c>
      <c r="C731" s="3">
        <f t="shared" si="79"/>
        <v>-2.8E-3</v>
      </c>
      <c r="D731">
        <f t="shared" si="80"/>
        <v>100</v>
      </c>
      <c r="E731">
        <f t="shared" si="81"/>
        <v>5.52</v>
      </c>
      <c r="F731">
        <f t="shared" si="82"/>
        <v>40</v>
      </c>
      <c r="I731" s="3">
        <v>1.0418000000000001</v>
      </c>
      <c r="J731" s="3">
        <v>-1E-4</v>
      </c>
    </row>
    <row r="732" spans="1:13" x14ac:dyDescent="0.2">
      <c r="A732" s="5">
        <v>72.22</v>
      </c>
      <c r="B732" s="3">
        <f t="shared" si="78"/>
        <v>0.35880000000000001</v>
      </c>
      <c r="C732" s="3">
        <f t="shared" si="79"/>
        <v>-2.7000000000000001E-3</v>
      </c>
      <c r="D732">
        <f t="shared" si="80"/>
        <v>100</v>
      </c>
      <c r="E732">
        <f t="shared" si="81"/>
        <v>5.52</v>
      </c>
      <c r="F732">
        <f t="shared" si="82"/>
        <v>40</v>
      </c>
      <c r="I732" s="3">
        <v>1.0419</v>
      </c>
      <c r="J732" s="3">
        <v>0</v>
      </c>
    </row>
    <row r="733" spans="1:13" x14ac:dyDescent="0.2">
      <c r="A733" s="6"/>
      <c r="B733" s="7"/>
      <c r="C733" s="7"/>
      <c r="D733" s="8"/>
      <c r="E733" s="8"/>
      <c r="F733" s="8"/>
      <c r="G733" s="8"/>
      <c r="H733" s="8"/>
      <c r="I733" s="7"/>
      <c r="J733" s="7"/>
      <c r="K733" s="8"/>
      <c r="L733" s="8"/>
      <c r="M733" s="8"/>
    </row>
    <row r="734" spans="1:13" x14ac:dyDescent="0.2">
      <c r="A734" s="6"/>
      <c r="B734" s="7"/>
      <c r="C734" s="7"/>
      <c r="D734" s="8"/>
      <c r="E734" s="8"/>
      <c r="F734" s="8"/>
      <c r="G734" s="8"/>
      <c r="H734" s="8"/>
      <c r="I734" s="7"/>
      <c r="J734" s="7"/>
      <c r="K734" s="8"/>
      <c r="L734" s="8"/>
      <c r="M734" s="8"/>
    </row>
    <row r="735" spans="1:13" x14ac:dyDescent="0.2">
      <c r="A735" s="6"/>
      <c r="B735" s="7"/>
      <c r="C735" s="7"/>
      <c r="D735" s="8"/>
      <c r="E735" s="8"/>
      <c r="F735" s="8"/>
      <c r="G735" s="8"/>
      <c r="H735" s="8"/>
      <c r="I735" s="7"/>
      <c r="J735" s="7"/>
      <c r="K735" s="8"/>
      <c r="L735" s="8"/>
      <c r="M735" s="8"/>
    </row>
    <row r="736" spans="1:13" x14ac:dyDescent="0.2">
      <c r="A736" s="6"/>
      <c r="B736" s="7"/>
      <c r="C736" s="7"/>
      <c r="D736" s="8"/>
      <c r="E736" s="8"/>
      <c r="F736" s="8"/>
      <c r="G736" s="8"/>
      <c r="H736" s="8"/>
      <c r="I736" s="7"/>
      <c r="J736" s="7"/>
      <c r="K736" s="8"/>
      <c r="L736" s="8"/>
      <c r="M736" s="8"/>
    </row>
    <row r="737" spans="1:13" x14ac:dyDescent="0.2">
      <c r="A737" s="6"/>
      <c r="B737" s="7"/>
      <c r="C737" s="7"/>
      <c r="D737" s="8"/>
      <c r="E737" s="8"/>
      <c r="F737" s="8"/>
      <c r="G737" s="8"/>
      <c r="H737" s="8"/>
      <c r="I737" s="7"/>
      <c r="J737" s="7"/>
      <c r="K737" s="8"/>
      <c r="L737" s="8"/>
      <c r="M737" s="8"/>
    </row>
    <row r="738" spans="1:13" x14ac:dyDescent="0.2">
      <c r="A738" s="6"/>
      <c r="B738" s="7"/>
      <c r="C738" s="7"/>
      <c r="D738" s="8"/>
      <c r="E738" s="8"/>
      <c r="F738" s="8"/>
      <c r="G738" s="8"/>
      <c r="H738" s="8"/>
      <c r="I738" s="7"/>
      <c r="J738" s="7"/>
      <c r="K738" s="8"/>
      <c r="L738" s="8"/>
      <c r="M738" s="8"/>
    </row>
    <row r="739" spans="1:13" x14ac:dyDescent="0.2">
      <c r="A739" s="6"/>
      <c r="B739" s="7"/>
      <c r="C739" s="7"/>
      <c r="D739" s="8"/>
      <c r="E739" s="8"/>
      <c r="F739" s="8"/>
      <c r="G739" s="8"/>
      <c r="H739" s="8"/>
      <c r="I739" s="7"/>
      <c r="J739" s="7"/>
      <c r="K739" s="8"/>
      <c r="L739" s="8"/>
      <c r="M739" s="8"/>
    </row>
    <row r="740" spans="1:13" x14ac:dyDescent="0.2">
      <c r="A740" s="6"/>
      <c r="B740" s="7"/>
      <c r="C740" s="7"/>
      <c r="D740" s="8"/>
      <c r="E740" s="8"/>
      <c r="F740" s="8"/>
      <c r="G740" s="8"/>
      <c r="H740" s="8"/>
      <c r="I740" s="7"/>
      <c r="J740" s="7"/>
      <c r="K740" s="8"/>
      <c r="L740" s="8"/>
      <c r="M740" s="8"/>
    </row>
    <row r="741" spans="1:13" x14ac:dyDescent="0.2">
      <c r="A741" s="6"/>
      <c r="B741" s="7"/>
      <c r="C741" s="7"/>
      <c r="D741" s="8"/>
      <c r="E741" s="8"/>
      <c r="F741" s="8"/>
      <c r="G741" s="8"/>
      <c r="H741" s="8"/>
      <c r="I741" s="7"/>
      <c r="J741" s="7"/>
      <c r="K741" s="8"/>
      <c r="L741" s="8"/>
      <c r="M741" s="8"/>
    </row>
    <row r="742" spans="1:13" x14ac:dyDescent="0.2">
      <c r="A742" s="6"/>
      <c r="B742" s="7"/>
      <c r="C742" s="7"/>
      <c r="D742" s="8"/>
      <c r="E742" s="8"/>
      <c r="F742" s="8"/>
      <c r="G742" s="8"/>
      <c r="H742" s="8"/>
      <c r="I742" s="7"/>
      <c r="J742" s="7"/>
      <c r="K742" s="8"/>
      <c r="L742" s="8"/>
      <c r="M742" s="8"/>
    </row>
    <row r="743" spans="1:13" x14ac:dyDescent="0.2">
      <c r="A743" s="6"/>
      <c r="B743" s="7"/>
      <c r="C743" s="7"/>
      <c r="D743" s="8"/>
      <c r="E743" s="8"/>
      <c r="F743" s="8"/>
      <c r="G743" s="8"/>
      <c r="H743" s="8"/>
      <c r="I743" s="7"/>
      <c r="J743" s="7"/>
      <c r="K743" s="8"/>
      <c r="L743" s="8"/>
      <c r="M743" s="8"/>
    </row>
    <row r="744" spans="1:13" x14ac:dyDescent="0.2">
      <c r="A744" s="6"/>
      <c r="B744" s="7"/>
      <c r="C744" s="7"/>
      <c r="D744" s="8"/>
      <c r="E744" s="8"/>
      <c r="F744" s="8"/>
      <c r="G744" s="8"/>
      <c r="H744" s="8"/>
      <c r="I744" s="7"/>
      <c r="J744" s="7"/>
      <c r="K744" s="8"/>
      <c r="L744" s="8"/>
      <c r="M744" s="8"/>
    </row>
    <row r="745" spans="1:13" x14ac:dyDescent="0.2">
      <c r="A745" s="6"/>
      <c r="B745" s="7"/>
      <c r="C745" s="7"/>
      <c r="D745" s="8"/>
      <c r="E745" s="8"/>
      <c r="F745" s="8"/>
      <c r="G745" s="8"/>
      <c r="H745" s="8"/>
      <c r="I745" s="7"/>
      <c r="J745" s="7"/>
      <c r="K745" s="8"/>
      <c r="L745" s="8"/>
      <c r="M745" s="8"/>
    </row>
    <row r="746" spans="1:13" x14ac:dyDescent="0.2">
      <c r="A746" s="6"/>
      <c r="B746" s="7"/>
      <c r="C746" s="7"/>
      <c r="D746" s="8"/>
      <c r="E746" s="8"/>
      <c r="F746" s="8"/>
      <c r="G746" s="8"/>
      <c r="H746" s="8"/>
      <c r="I746" s="7"/>
      <c r="J746" s="7"/>
      <c r="K746" s="8"/>
      <c r="L746" s="8"/>
      <c r="M746" s="8"/>
    </row>
    <row r="747" spans="1:13" x14ac:dyDescent="0.2">
      <c r="A747" s="6"/>
      <c r="B747" s="7"/>
      <c r="C747" s="7"/>
      <c r="D747" s="8"/>
      <c r="E747" s="8"/>
      <c r="F747" s="8"/>
      <c r="G747" s="8"/>
      <c r="H747" s="8"/>
      <c r="I747" s="7"/>
      <c r="J747" s="7"/>
      <c r="K747" s="8"/>
      <c r="L747" s="8"/>
      <c r="M747" s="8"/>
    </row>
    <row r="748" spans="1:13" x14ac:dyDescent="0.2">
      <c r="A748" s="6"/>
      <c r="B748" s="7"/>
      <c r="C748" s="7"/>
      <c r="D748" s="8"/>
      <c r="E748" s="8"/>
      <c r="F748" s="8"/>
      <c r="G748" s="8"/>
      <c r="H748" s="8"/>
      <c r="I748" s="7"/>
      <c r="J748" s="7"/>
      <c r="K748" s="8"/>
      <c r="L748" s="8"/>
      <c r="M748" s="8"/>
    </row>
    <row r="749" spans="1:13" x14ac:dyDescent="0.2">
      <c r="A749" s="6"/>
      <c r="B749" s="7"/>
      <c r="C749" s="7"/>
      <c r="D749" s="8"/>
      <c r="E749" s="8"/>
      <c r="F749" s="8"/>
      <c r="G749" s="8"/>
      <c r="H749" s="8"/>
      <c r="I749" s="7"/>
      <c r="J749" s="7"/>
      <c r="K749" s="8"/>
      <c r="L749" s="8"/>
      <c r="M749" s="8"/>
    </row>
    <row r="750" spans="1:13" x14ac:dyDescent="0.2">
      <c r="A750" s="6"/>
      <c r="B750" s="7"/>
      <c r="C750" s="7"/>
      <c r="D750" s="8"/>
      <c r="E750" s="8"/>
      <c r="F750" s="8"/>
      <c r="G750" s="8"/>
      <c r="H750" s="8"/>
      <c r="I750" s="7"/>
      <c r="J750" s="7"/>
      <c r="K750" s="8"/>
      <c r="L750" s="8"/>
      <c r="M750" s="8"/>
    </row>
    <row r="751" spans="1:13" x14ac:dyDescent="0.2">
      <c r="A751" s="6"/>
      <c r="B751" s="7"/>
      <c r="C751" s="7"/>
      <c r="D751" s="8"/>
      <c r="E751" s="8"/>
      <c r="F751" s="8"/>
      <c r="G751" s="8"/>
      <c r="H751" s="8"/>
      <c r="I751" s="7"/>
      <c r="J751" s="7"/>
      <c r="K751" s="8"/>
      <c r="L751" s="8"/>
      <c r="M751" s="8"/>
    </row>
    <row r="752" spans="1:13" x14ac:dyDescent="0.2">
      <c r="A752" s="6"/>
      <c r="B752" s="7"/>
      <c r="C752" s="7"/>
      <c r="D752" s="8"/>
      <c r="E752" s="8"/>
      <c r="F752" s="8"/>
      <c r="G752" s="8"/>
      <c r="H752" s="8"/>
      <c r="I752" s="7"/>
      <c r="J752" s="7"/>
      <c r="K752" s="8"/>
      <c r="L752" s="8"/>
      <c r="M752" s="8"/>
    </row>
    <row r="753" spans="1:13" x14ac:dyDescent="0.2">
      <c r="A753" s="6"/>
      <c r="B753" s="7"/>
      <c r="C753" s="7"/>
      <c r="D753" s="8"/>
      <c r="E753" s="8"/>
      <c r="F753" s="8"/>
      <c r="G753" s="8"/>
      <c r="H753" s="8"/>
      <c r="I753" s="7"/>
      <c r="J753" s="7"/>
      <c r="K753" s="8"/>
      <c r="L753" s="8"/>
      <c r="M753" s="8"/>
    </row>
    <row r="754" spans="1:13" x14ac:dyDescent="0.2">
      <c r="A754" s="6"/>
      <c r="B754" s="7"/>
      <c r="C754" s="7"/>
      <c r="D754" s="8"/>
      <c r="E754" s="8"/>
      <c r="F754" s="8"/>
      <c r="G754" s="8"/>
      <c r="H754" s="8"/>
      <c r="I754" s="7"/>
      <c r="J754" s="7"/>
      <c r="K754" s="8"/>
      <c r="L754" s="8"/>
      <c r="M754" s="8"/>
    </row>
    <row r="755" spans="1:13" x14ac:dyDescent="0.2">
      <c r="A755" s="6"/>
      <c r="B755" s="7"/>
      <c r="C755" s="7"/>
      <c r="D755" s="8"/>
      <c r="E755" s="8"/>
      <c r="F755" s="8"/>
      <c r="G755" s="8"/>
      <c r="H755" s="8"/>
      <c r="I755" s="7"/>
      <c r="J755" s="7"/>
      <c r="K755" s="8"/>
      <c r="L755" s="8"/>
      <c r="M755" s="8"/>
    </row>
    <row r="756" spans="1:13" x14ac:dyDescent="0.2">
      <c r="A756" s="6"/>
      <c r="B756" s="7"/>
      <c r="C756" s="7"/>
      <c r="D756" s="8"/>
      <c r="E756" s="8"/>
      <c r="F756" s="8"/>
      <c r="G756" s="8"/>
      <c r="H756" s="8"/>
      <c r="I756" s="7"/>
      <c r="J756" s="7"/>
      <c r="K756" s="8"/>
      <c r="L756" s="8"/>
      <c r="M756" s="8"/>
    </row>
    <row r="757" spans="1:13" x14ac:dyDescent="0.2">
      <c r="A757" s="6"/>
      <c r="B757" s="7"/>
      <c r="C757" s="7"/>
      <c r="D757" s="8"/>
      <c r="E757" s="8"/>
      <c r="F757" s="8"/>
      <c r="G757" s="8"/>
      <c r="H757" s="8"/>
      <c r="I757" s="7"/>
      <c r="J757" s="7"/>
      <c r="K757" s="8"/>
      <c r="L757" s="8"/>
      <c r="M757" s="8"/>
    </row>
    <row r="758" spans="1:13" x14ac:dyDescent="0.2">
      <c r="A758" s="6"/>
      <c r="B758" s="7"/>
      <c r="C758" s="7"/>
      <c r="D758" s="8"/>
      <c r="E758" s="8"/>
      <c r="F758" s="8"/>
      <c r="G758" s="8"/>
      <c r="H758" s="8"/>
      <c r="I758" s="7"/>
      <c r="J758" s="7"/>
      <c r="K758" s="8"/>
      <c r="L758" s="8"/>
      <c r="M758" s="8"/>
    </row>
    <row r="759" spans="1:13" x14ac:dyDescent="0.2">
      <c r="A759" s="6"/>
      <c r="B759" s="7"/>
      <c r="C759" s="7"/>
      <c r="D759" s="8"/>
      <c r="E759" s="8"/>
      <c r="F759" s="8"/>
      <c r="G759" s="8"/>
      <c r="H759" s="8"/>
      <c r="I759" s="7"/>
      <c r="J759" s="7"/>
      <c r="K759" s="8"/>
      <c r="L759" s="8"/>
      <c r="M759" s="8"/>
    </row>
    <row r="760" spans="1:13" x14ac:dyDescent="0.2">
      <c r="A760" s="6"/>
      <c r="B760" s="7"/>
      <c r="C760" s="7"/>
      <c r="D760" s="8"/>
      <c r="E760" s="8"/>
      <c r="F760" s="8"/>
      <c r="G760" s="8"/>
      <c r="H760" s="8"/>
      <c r="I760" s="7"/>
      <c r="J760" s="7"/>
      <c r="K760" s="8"/>
      <c r="L760" s="8"/>
      <c r="M760" s="8"/>
    </row>
    <row r="761" spans="1:13" x14ac:dyDescent="0.2">
      <c r="A761" s="6"/>
      <c r="B761" s="7"/>
      <c r="C761" s="7"/>
      <c r="D761" s="8"/>
      <c r="E761" s="8"/>
      <c r="F761" s="8"/>
      <c r="G761" s="8"/>
      <c r="H761" s="8"/>
      <c r="I761" s="7"/>
      <c r="J761" s="7"/>
      <c r="K761" s="8"/>
      <c r="L761" s="8"/>
      <c r="M761" s="8"/>
    </row>
    <row r="762" spans="1:13" x14ac:dyDescent="0.2">
      <c r="A762" s="6"/>
      <c r="B762" s="7"/>
      <c r="C762" s="7"/>
      <c r="D762" s="8"/>
      <c r="E762" s="8"/>
      <c r="F762" s="8"/>
      <c r="G762" s="8"/>
      <c r="H762" s="8"/>
      <c r="I762" s="7"/>
      <c r="J762" s="7"/>
      <c r="K762" s="8"/>
      <c r="L762" s="8"/>
      <c r="M762" s="8"/>
    </row>
    <row r="763" spans="1:13" x14ac:dyDescent="0.2">
      <c r="A763" s="6"/>
      <c r="B763" s="7"/>
      <c r="C763" s="7"/>
      <c r="D763" s="8"/>
      <c r="E763" s="8"/>
      <c r="F763" s="8"/>
      <c r="G763" s="8"/>
      <c r="H763" s="8"/>
      <c r="I763" s="7"/>
      <c r="J763" s="7"/>
      <c r="K763" s="8"/>
      <c r="L763" s="8"/>
      <c r="M763" s="8"/>
    </row>
    <row r="764" spans="1:13" x14ac:dyDescent="0.2">
      <c r="A764" s="6"/>
      <c r="B764" s="7"/>
      <c r="C764" s="7"/>
      <c r="D764" s="8"/>
      <c r="E764" s="8"/>
      <c r="F764" s="8"/>
      <c r="G764" s="8"/>
      <c r="H764" s="8"/>
      <c r="I764" s="7"/>
      <c r="J764" s="7"/>
      <c r="K764" s="8"/>
      <c r="L764" s="8"/>
      <c r="M764" s="8"/>
    </row>
    <row r="765" spans="1:13" x14ac:dyDescent="0.2">
      <c r="A765" s="6"/>
      <c r="B765" s="7"/>
      <c r="C765" s="7"/>
      <c r="D765" s="8"/>
      <c r="E765" s="8"/>
      <c r="F765" s="8"/>
      <c r="G765" s="8"/>
      <c r="H765" s="8"/>
      <c r="I765" s="7"/>
      <c r="J765" s="7"/>
      <c r="K765" s="8"/>
      <c r="L765" s="8"/>
      <c r="M765" s="8"/>
    </row>
    <row r="766" spans="1:13" x14ac:dyDescent="0.2">
      <c r="A766" s="6"/>
      <c r="B766" s="7"/>
      <c r="C766" s="7"/>
      <c r="D766" s="8"/>
      <c r="E766" s="8"/>
      <c r="F766" s="8"/>
      <c r="G766" s="8"/>
      <c r="H766" s="8"/>
      <c r="I766" s="7"/>
      <c r="J766" s="7"/>
      <c r="K766" s="8"/>
      <c r="L766" s="8"/>
      <c r="M766" s="8"/>
    </row>
    <row r="767" spans="1:13" x14ac:dyDescent="0.2">
      <c r="A767" s="6"/>
      <c r="B767" s="7"/>
      <c r="C767" s="7"/>
      <c r="D767" s="8"/>
      <c r="E767" s="8"/>
      <c r="F767" s="8"/>
      <c r="G767" s="8"/>
      <c r="H767" s="8"/>
      <c r="I767" s="7"/>
      <c r="J767" s="7"/>
      <c r="K767" s="8"/>
      <c r="L767" s="8"/>
      <c r="M767" s="8"/>
    </row>
    <row r="768" spans="1:13" x14ac:dyDescent="0.2">
      <c r="A768" s="6"/>
      <c r="B768" s="7"/>
      <c r="C768" s="7"/>
      <c r="D768" s="8"/>
      <c r="E768" s="8"/>
      <c r="F768" s="8"/>
      <c r="G768" s="8"/>
      <c r="H768" s="8"/>
      <c r="I768" s="7"/>
      <c r="J768" s="7"/>
      <c r="K768" s="8"/>
      <c r="L768" s="8"/>
      <c r="M768" s="8"/>
    </row>
    <row r="769" spans="1:13" x14ac:dyDescent="0.2">
      <c r="A769" s="6"/>
      <c r="B769" s="7"/>
      <c r="C769" s="7"/>
      <c r="D769" s="8"/>
      <c r="E769" s="8"/>
      <c r="F769" s="8"/>
      <c r="G769" s="8"/>
      <c r="H769" s="8"/>
      <c r="I769" s="7"/>
      <c r="J769" s="7"/>
      <c r="K769" s="8"/>
      <c r="L769" s="8"/>
      <c r="M769" s="8"/>
    </row>
    <row r="770" spans="1:13" x14ac:dyDescent="0.2">
      <c r="A770" s="6"/>
      <c r="B770" s="7"/>
      <c r="C770" s="7"/>
      <c r="D770" s="8"/>
      <c r="E770" s="8"/>
      <c r="F770" s="8"/>
      <c r="G770" s="8"/>
      <c r="H770" s="8"/>
      <c r="I770" s="7"/>
      <c r="J770" s="7"/>
      <c r="K770" s="8"/>
      <c r="L770" s="8"/>
      <c r="M770" s="8"/>
    </row>
    <row r="771" spans="1:13" x14ac:dyDescent="0.2">
      <c r="A771" s="6"/>
      <c r="B771" s="7"/>
      <c r="C771" s="7"/>
      <c r="D771" s="8"/>
      <c r="E771" s="8"/>
      <c r="F771" s="8"/>
      <c r="G771" s="8"/>
      <c r="H771" s="8"/>
      <c r="I771" s="7"/>
      <c r="J771" s="7"/>
      <c r="K771" s="8"/>
      <c r="L771" s="8"/>
      <c r="M771" s="8"/>
    </row>
    <row r="772" spans="1:13" x14ac:dyDescent="0.2">
      <c r="A772" s="6"/>
      <c r="B772" s="7"/>
      <c r="C772" s="7"/>
      <c r="D772" s="8"/>
      <c r="E772" s="8"/>
      <c r="F772" s="8"/>
      <c r="G772" s="8"/>
      <c r="H772" s="8"/>
      <c r="I772" s="7"/>
      <c r="J772" s="7"/>
      <c r="K772" s="8"/>
      <c r="L772" s="8"/>
      <c r="M772" s="8"/>
    </row>
    <row r="773" spans="1:13" x14ac:dyDescent="0.2">
      <c r="A773" s="6"/>
      <c r="B773" s="7"/>
      <c r="C773" s="7"/>
      <c r="D773" s="8"/>
      <c r="E773" s="8"/>
      <c r="F773" s="8"/>
      <c r="G773" s="8"/>
      <c r="H773" s="8"/>
      <c r="I773" s="7"/>
      <c r="J773" s="7"/>
      <c r="K773" s="8"/>
      <c r="L773" s="8"/>
      <c r="M773" s="8"/>
    </row>
    <row r="774" spans="1:13" x14ac:dyDescent="0.2">
      <c r="A774" s="6"/>
      <c r="B774" s="7"/>
      <c r="C774" s="7"/>
      <c r="D774" s="8"/>
      <c r="E774" s="8"/>
      <c r="F774" s="8"/>
      <c r="G774" s="8"/>
      <c r="H774" s="8"/>
      <c r="I774" s="7"/>
      <c r="J774" s="7"/>
      <c r="K774" s="8"/>
      <c r="L774" s="8"/>
      <c r="M774" s="8"/>
    </row>
    <row r="775" spans="1:13" x14ac:dyDescent="0.2">
      <c r="A775" s="6"/>
      <c r="B775" s="7"/>
      <c r="C775" s="7"/>
      <c r="D775" s="8"/>
      <c r="E775" s="8"/>
      <c r="F775" s="8"/>
      <c r="G775" s="8"/>
      <c r="H775" s="8"/>
      <c r="I775" s="7"/>
      <c r="J775" s="7"/>
      <c r="K775" s="8"/>
      <c r="L775" s="8"/>
      <c r="M775" s="8"/>
    </row>
    <row r="776" spans="1:13" x14ac:dyDescent="0.2">
      <c r="A776" s="6"/>
      <c r="B776" s="7"/>
      <c r="C776" s="7"/>
      <c r="D776" s="8"/>
      <c r="E776" s="8"/>
      <c r="F776" s="8"/>
      <c r="G776" s="8"/>
      <c r="H776" s="8"/>
      <c r="I776" s="7"/>
      <c r="J776" s="7"/>
      <c r="K776" s="8"/>
      <c r="L776" s="8"/>
      <c r="M776" s="8"/>
    </row>
    <row r="777" spans="1:13" x14ac:dyDescent="0.2">
      <c r="A777" s="6"/>
      <c r="B777" s="7"/>
      <c r="C777" s="7"/>
      <c r="D777" s="8"/>
      <c r="E777" s="8"/>
      <c r="F777" s="8"/>
      <c r="G777" s="8"/>
      <c r="H777" s="8"/>
      <c r="I777" s="7"/>
      <c r="J777" s="7"/>
      <c r="K777" s="8"/>
      <c r="L777" s="8"/>
      <c r="M777" s="8"/>
    </row>
    <row r="778" spans="1:13" x14ac:dyDescent="0.2">
      <c r="A778" s="6"/>
      <c r="B778" s="7"/>
      <c r="C778" s="7"/>
      <c r="D778" s="8"/>
      <c r="E778" s="8"/>
      <c r="F778" s="8"/>
      <c r="G778" s="8"/>
      <c r="H778" s="8"/>
      <c r="I778" s="7"/>
      <c r="J778" s="7"/>
      <c r="K778" s="8"/>
      <c r="L778" s="8"/>
      <c r="M778" s="8"/>
    </row>
    <row r="779" spans="1:13" x14ac:dyDescent="0.2">
      <c r="A779" s="6"/>
      <c r="B779" s="7"/>
      <c r="C779" s="7"/>
      <c r="D779" s="8"/>
      <c r="E779" s="8"/>
      <c r="F779" s="8"/>
      <c r="G779" s="8"/>
      <c r="H779" s="8"/>
      <c r="I779" s="7"/>
      <c r="J779" s="7"/>
      <c r="K779" s="8"/>
      <c r="L779" s="8"/>
      <c r="M779" s="8"/>
    </row>
    <row r="780" spans="1:13" x14ac:dyDescent="0.2">
      <c r="A780" s="6"/>
      <c r="B780" s="7"/>
      <c r="C780" s="7"/>
      <c r="D780" s="8"/>
      <c r="E780" s="8"/>
      <c r="F780" s="8"/>
      <c r="G780" s="8"/>
      <c r="H780" s="8"/>
      <c r="I780" s="7"/>
      <c r="J780" s="7"/>
      <c r="K780" s="8"/>
      <c r="L780" s="8"/>
      <c r="M780" s="8"/>
    </row>
    <row r="781" spans="1:13" x14ac:dyDescent="0.2">
      <c r="A781" s="6"/>
      <c r="B781" s="7"/>
      <c r="C781" s="7"/>
      <c r="D781" s="8"/>
      <c r="E781" s="8"/>
      <c r="F781" s="8"/>
      <c r="G781" s="8"/>
      <c r="H781" s="8"/>
      <c r="I781" s="7"/>
      <c r="J781" s="7"/>
      <c r="K781" s="8"/>
      <c r="L781" s="8"/>
      <c r="M781" s="8"/>
    </row>
    <row r="782" spans="1:13" x14ac:dyDescent="0.2">
      <c r="A782" s="6"/>
      <c r="B782" s="7"/>
      <c r="C782" s="7"/>
      <c r="D782" s="8"/>
      <c r="E782" s="8"/>
      <c r="F782" s="8"/>
      <c r="G782" s="8"/>
      <c r="H782" s="8"/>
      <c r="I782" s="7"/>
      <c r="J782" s="7"/>
      <c r="K782" s="8"/>
      <c r="L782" s="8"/>
      <c r="M782" s="8"/>
    </row>
    <row r="783" spans="1:13" x14ac:dyDescent="0.2">
      <c r="A783" s="6"/>
      <c r="B783" s="7"/>
      <c r="C783" s="7"/>
      <c r="D783" s="8"/>
      <c r="E783" s="8"/>
      <c r="F783" s="8"/>
      <c r="G783" s="8"/>
      <c r="H783" s="8"/>
      <c r="I783" s="7"/>
      <c r="J783" s="7"/>
      <c r="K783" s="8"/>
      <c r="L783" s="8"/>
      <c r="M783" s="8"/>
    </row>
    <row r="784" spans="1:13" x14ac:dyDescent="0.2">
      <c r="A784" s="6"/>
      <c r="B784" s="7"/>
      <c r="C784" s="7"/>
      <c r="D784" s="8"/>
      <c r="E784" s="8"/>
      <c r="F784" s="8"/>
      <c r="G784" s="8"/>
      <c r="H784" s="8"/>
      <c r="I784" s="7"/>
      <c r="J784" s="7"/>
      <c r="K784" s="8"/>
      <c r="L784" s="8"/>
      <c r="M784" s="8"/>
    </row>
    <row r="785" spans="1:13" x14ac:dyDescent="0.2">
      <c r="A785" s="6"/>
      <c r="B785" s="7"/>
      <c r="C785" s="7"/>
      <c r="D785" s="8"/>
      <c r="E785" s="8"/>
      <c r="F785" s="8"/>
      <c r="G785" s="8"/>
      <c r="H785" s="8"/>
      <c r="I785" s="7"/>
      <c r="J785" s="7"/>
      <c r="K785" s="8"/>
      <c r="L785" s="8"/>
      <c r="M785" s="8"/>
    </row>
    <row r="786" spans="1:13" x14ac:dyDescent="0.2">
      <c r="A786" s="6"/>
      <c r="B786" s="7"/>
      <c r="C786" s="7"/>
      <c r="D786" s="8"/>
      <c r="E786" s="8"/>
      <c r="F786" s="8"/>
      <c r="G786" s="8"/>
      <c r="H786" s="8"/>
      <c r="I786" s="7"/>
      <c r="J786" s="7"/>
      <c r="K786" s="8"/>
      <c r="L786" s="8"/>
      <c r="M786" s="8"/>
    </row>
    <row r="787" spans="1:13" x14ac:dyDescent="0.2">
      <c r="A787" s="6"/>
      <c r="B787" s="7"/>
      <c r="C787" s="7"/>
      <c r="D787" s="8"/>
      <c r="E787" s="8"/>
      <c r="F787" s="8"/>
      <c r="G787" s="8"/>
      <c r="H787" s="8"/>
      <c r="I787" s="7"/>
      <c r="J787" s="7"/>
      <c r="K787" s="8"/>
      <c r="L787" s="8"/>
      <c r="M787" s="8"/>
    </row>
    <row r="788" spans="1:13" x14ac:dyDescent="0.2">
      <c r="A788" s="6"/>
      <c r="B788" s="7"/>
      <c r="C788" s="7"/>
      <c r="D788" s="8"/>
      <c r="E788" s="8"/>
      <c r="F788" s="8"/>
      <c r="G788" s="8"/>
      <c r="H788" s="8"/>
      <c r="I788" s="7"/>
      <c r="J788" s="7"/>
      <c r="K788" s="8"/>
      <c r="L788" s="8"/>
      <c r="M788" s="8"/>
    </row>
    <row r="789" spans="1:13" x14ac:dyDescent="0.2">
      <c r="A789" s="6"/>
      <c r="B789" s="7"/>
      <c r="C789" s="7"/>
      <c r="D789" s="8"/>
      <c r="E789" s="8"/>
      <c r="F789" s="8"/>
      <c r="G789" s="8"/>
      <c r="H789" s="8"/>
      <c r="I789" s="7"/>
      <c r="J789" s="7"/>
      <c r="K789" s="8"/>
      <c r="L789" s="8"/>
      <c r="M789" s="8"/>
    </row>
    <row r="790" spans="1:13" x14ac:dyDescent="0.2">
      <c r="A790" s="6"/>
      <c r="B790" s="7"/>
      <c r="C790" s="7"/>
      <c r="D790" s="8"/>
      <c r="E790" s="8"/>
      <c r="F790" s="8"/>
      <c r="G790" s="8"/>
      <c r="H790" s="8"/>
      <c r="I790" s="7"/>
      <c r="J790" s="7"/>
      <c r="K790" s="8"/>
      <c r="L790" s="8"/>
      <c r="M790" s="8"/>
    </row>
    <row r="791" spans="1:13" x14ac:dyDescent="0.2">
      <c r="A791" s="6"/>
      <c r="B791" s="7"/>
      <c r="C791" s="7"/>
      <c r="D791" s="8"/>
      <c r="E791" s="8"/>
      <c r="F791" s="8"/>
      <c r="G791" s="8"/>
      <c r="H791" s="8"/>
      <c r="I791" s="7"/>
      <c r="J791" s="7"/>
      <c r="K791" s="8"/>
      <c r="L791" s="8"/>
      <c r="M791" s="8"/>
    </row>
    <row r="792" spans="1:13" x14ac:dyDescent="0.2">
      <c r="A792" s="6"/>
      <c r="B792" s="7"/>
      <c r="C792" s="7"/>
      <c r="D792" s="8"/>
      <c r="E792" s="8"/>
      <c r="F792" s="8"/>
      <c r="G792" s="8"/>
      <c r="H792" s="8"/>
      <c r="I792" s="7"/>
      <c r="J792" s="7"/>
      <c r="K792" s="8"/>
      <c r="L792" s="8"/>
      <c r="M792" s="8"/>
    </row>
    <row r="793" spans="1:13" x14ac:dyDescent="0.2">
      <c r="A793" s="6"/>
      <c r="B793" s="7"/>
      <c r="C793" s="7"/>
      <c r="D793" s="8"/>
      <c r="E793" s="8"/>
      <c r="F793" s="8"/>
      <c r="G793" s="8"/>
      <c r="H793" s="8"/>
      <c r="I793" s="7"/>
      <c r="J793" s="7"/>
      <c r="K793" s="8"/>
      <c r="L793" s="8"/>
      <c r="M793" s="8"/>
    </row>
    <row r="794" spans="1:13" x14ac:dyDescent="0.2">
      <c r="A794" s="6"/>
      <c r="B794" s="7"/>
      <c r="C794" s="7"/>
      <c r="D794" s="8"/>
      <c r="E794" s="8"/>
      <c r="F794" s="8"/>
      <c r="G794" s="8"/>
      <c r="H794" s="8"/>
      <c r="I794" s="7"/>
      <c r="J794" s="7"/>
      <c r="K794" s="8"/>
      <c r="L794" s="8"/>
      <c r="M794" s="8"/>
    </row>
    <row r="795" spans="1:13" x14ac:dyDescent="0.2">
      <c r="A795" s="6"/>
      <c r="B795" s="7"/>
      <c r="C795" s="7"/>
      <c r="D795" s="8"/>
      <c r="E795" s="8"/>
      <c r="F795" s="8"/>
      <c r="G795" s="8"/>
      <c r="H795" s="8"/>
      <c r="I795" s="7"/>
      <c r="J795" s="7"/>
      <c r="K795" s="8"/>
      <c r="L795" s="8"/>
      <c r="M795" s="8"/>
    </row>
    <row r="796" spans="1:13" x14ac:dyDescent="0.2">
      <c r="A796" s="6"/>
      <c r="B796" s="7"/>
      <c r="C796" s="7"/>
      <c r="D796" s="8"/>
      <c r="E796" s="8"/>
      <c r="F796" s="8"/>
      <c r="G796" s="8"/>
      <c r="H796" s="8"/>
      <c r="I796" s="7"/>
      <c r="J796" s="7"/>
      <c r="K796" s="8"/>
      <c r="L796" s="8"/>
      <c r="M796" s="8"/>
    </row>
    <row r="797" spans="1:13" x14ac:dyDescent="0.2">
      <c r="A797" s="6"/>
      <c r="B797" s="7"/>
      <c r="C797" s="7"/>
      <c r="D797" s="8"/>
      <c r="E797" s="8"/>
      <c r="F797" s="8"/>
      <c r="G797" s="8"/>
      <c r="H797" s="8"/>
      <c r="I797" s="7"/>
      <c r="J797" s="7"/>
      <c r="K797" s="8"/>
      <c r="L797" s="8"/>
      <c r="M797" s="8"/>
    </row>
    <row r="798" spans="1:13" x14ac:dyDescent="0.2">
      <c r="A798" s="6"/>
      <c r="B798" s="7"/>
      <c r="C798" s="7"/>
      <c r="D798" s="8"/>
      <c r="E798" s="8"/>
      <c r="F798" s="8"/>
      <c r="G798" s="8"/>
      <c r="H798" s="8"/>
      <c r="I798" s="7"/>
      <c r="J798" s="7"/>
      <c r="K798" s="8"/>
      <c r="L798" s="8"/>
      <c r="M798" s="8"/>
    </row>
    <row r="799" spans="1:13" x14ac:dyDescent="0.2">
      <c r="A799" s="6"/>
      <c r="B799" s="7"/>
      <c r="C799" s="7"/>
      <c r="D799" s="8"/>
      <c r="E799" s="8"/>
      <c r="F799" s="8"/>
      <c r="G799" s="8"/>
      <c r="H799" s="8"/>
      <c r="I799" s="7"/>
      <c r="J799" s="7"/>
      <c r="K799" s="8"/>
      <c r="L799" s="8"/>
      <c r="M799" s="8"/>
    </row>
    <row r="800" spans="1:13" x14ac:dyDescent="0.2">
      <c r="A800" s="6"/>
      <c r="B800" s="7"/>
      <c r="C800" s="7"/>
      <c r="D800" s="8"/>
      <c r="E800" s="8"/>
      <c r="F800" s="8"/>
      <c r="G800" s="8"/>
      <c r="H800" s="8"/>
      <c r="I800" s="7"/>
      <c r="J800" s="7"/>
      <c r="K800" s="8"/>
      <c r="L800" s="8"/>
      <c r="M800" s="8"/>
    </row>
    <row r="801" spans="1:13" x14ac:dyDescent="0.2">
      <c r="A801" s="6"/>
      <c r="B801" s="7"/>
      <c r="C801" s="7"/>
      <c r="D801" s="8"/>
      <c r="E801" s="8"/>
      <c r="F801" s="8"/>
      <c r="G801" s="8"/>
      <c r="H801" s="8"/>
      <c r="I801" s="7"/>
      <c r="J801" s="7"/>
      <c r="K801" s="8"/>
      <c r="L801" s="8"/>
      <c r="M801" s="8"/>
    </row>
    <row r="802" spans="1:13" x14ac:dyDescent="0.2">
      <c r="A802" s="6"/>
      <c r="B802" s="7"/>
      <c r="C802" s="7"/>
      <c r="D802" s="8"/>
      <c r="E802" s="8"/>
      <c r="F802" s="8"/>
      <c r="G802" s="8"/>
      <c r="H802" s="8"/>
      <c r="I802" s="7"/>
      <c r="J802" s="7"/>
      <c r="K802" s="8"/>
      <c r="L802" s="8"/>
      <c r="M802" s="8"/>
    </row>
    <row r="803" spans="1:13" x14ac:dyDescent="0.2">
      <c r="A803" s="6"/>
      <c r="B803" s="7"/>
      <c r="C803" s="7"/>
      <c r="D803" s="8"/>
      <c r="E803" s="8"/>
      <c r="F803" s="8"/>
      <c r="G803" s="8"/>
      <c r="H803" s="8"/>
      <c r="I803" s="7"/>
      <c r="J803" s="7"/>
      <c r="K803" s="8"/>
      <c r="L803" s="8"/>
      <c r="M803" s="8"/>
    </row>
    <row r="804" spans="1:13" x14ac:dyDescent="0.2">
      <c r="A804" s="6"/>
      <c r="B804" s="7"/>
      <c r="C804" s="7"/>
      <c r="D804" s="8"/>
      <c r="E804" s="8"/>
      <c r="F804" s="8"/>
      <c r="G804" s="8"/>
      <c r="H804" s="8"/>
      <c r="I804" s="7"/>
      <c r="J804" s="7"/>
      <c r="K804" s="8"/>
      <c r="L804" s="8"/>
      <c r="M804" s="8"/>
    </row>
    <row r="805" spans="1:13" x14ac:dyDescent="0.2">
      <c r="A805" s="6"/>
      <c r="B805" s="7"/>
      <c r="C805" s="7"/>
      <c r="D805" s="8"/>
      <c r="E805" s="8"/>
      <c r="F805" s="8"/>
      <c r="G805" s="8"/>
      <c r="H805" s="8"/>
      <c r="I805" s="7"/>
      <c r="J805" s="7"/>
      <c r="K805" s="8"/>
      <c r="L805" s="8"/>
      <c r="M805" s="8"/>
    </row>
    <row r="806" spans="1:13" x14ac:dyDescent="0.2">
      <c r="A806" s="6"/>
      <c r="B806" s="7"/>
      <c r="C806" s="7"/>
      <c r="D806" s="8"/>
      <c r="E806" s="8"/>
      <c r="F806" s="8"/>
      <c r="G806" s="8"/>
      <c r="H806" s="8"/>
      <c r="I806" s="7"/>
      <c r="J806" s="7"/>
      <c r="K806" s="8"/>
      <c r="L806" s="8"/>
      <c r="M806" s="8"/>
    </row>
    <row r="807" spans="1:13" x14ac:dyDescent="0.2">
      <c r="A807" s="6"/>
      <c r="B807" s="7"/>
      <c r="C807" s="7"/>
      <c r="D807" s="8"/>
      <c r="E807" s="8"/>
      <c r="F807" s="8"/>
      <c r="G807" s="8"/>
      <c r="H807" s="8"/>
      <c r="I807" s="7"/>
      <c r="J807" s="7"/>
      <c r="K807" s="8"/>
      <c r="L807" s="8"/>
      <c r="M807" s="8"/>
    </row>
    <row r="808" spans="1:13" x14ac:dyDescent="0.2">
      <c r="A808" s="6"/>
      <c r="B808" s="7"/>
      <c r="C808" s="7"/>
      <c r="D808" s="8"/>
      <c r="E808" s="8"/>
      <c r="F808" s="8"/>
      <c r="G808" s="8"/>
      <c r="H808" s="8"/>
      <c r="I808" s="7"/>
      <c r="J808" s="7"/>
      <c r="K808" s="8"/>
      <c r="L808" s="8"/>
      <c r="M808" s="8"/>
    </row>
    <row r="809" spans="1:13" x14ac:dyDescent="0.2">
      <c r="A809" s="6"/>
      <c r="B809" s="7"/>
      <c r="C809" s="7"/>
      <c r="D809" s="8"/>
      <c r="E809" s="8"/>
      <c r="F809" s="8"/>
      <c r="G809" s="8"/>
      <c r="H809" s="8"/>
      <c r="I809" s="7"/>
      <c r="J809" s="7"/>
      <c r="K809" s="8"/>
      <c r="L809" s="8"/>
      <c r="M809" s="8"/>
    </row>
    <row r="810" spans="1:13" x14ac:dyDescent="0.2">
      <c r="A810" s="6"/>
      <c r="B810" s="7"/>
      <c r="C810" s="7"/>
      <c r="D810" s="8"/>
      <c r="E810" s="8"/>
      <c r="F810" s="8"/>
      <c r="G810" s="8"/>
      <c r="H810" s="8"/>
      <c r="I810" s="7"/>
      <c r="J810" s="7"/>
      <c r="K810" s="8"/>
      <c r="L810" s="8"/>
      <c r="M810" s="8"/>
    </row>
    <row r="811" spans="1:13" x14ac:dyDescent="0.2">
      <c r="A811" s="6"/>
      <c r="B811" s="7"/>
      <c r="C811" s="7"/>
      <c r="D811" s="8"/>
      <c r="E811" s="8"/>
      <c r="F811" s="8"/>
      <c r="G811" s="8"/>
      <c r="H811" s="8"/>
      <c r="I811" s="7"/>
      <c r="J811" s="7"/>
      <c r="K811" s="8"/>
      <c r="L811" s="8"/>
      <c r="M811" s="8"/>
    </row>
    <row r="812" spans="1:13" x14ac:dyDescent="0.2">
      <c r="A812" s="6"/>
      <c r="B812" s="7"/>
      <c r="C812" s="7"/>
      <c r="D812" s="8"/>
      <c r="E812" s="8"/>
      <c r="F812" s="8"/>
      <c r="G812" s="8"/>
      <c r="H812" s="8"/>
      <c r="I812" s="7"/>
      <c r="J812" s="7"/>
      <c r="K812" s="8"/>
      <c r="L812" s="8"/>
      <c r="M812" s="8"/>
    </row>
    <row r="813" spans="1:13" x14ac:dyDescent="0.2">
      <c r="A813" s="6"/>
      <c r="B813" s="7"/>
      <c r="C813" s="7"/>
      <c r="D813" s="8"/>
      <c r="E813" s="8"/>
      <c r="F813" s="8"/>
      <c r="G813" s="8"/>
      <c r="H813" s="8"/>
      <c r="I813" s="7"/>
      <c r="J813" s="7"/>
      <c r="K813" s="8"/>
      <c r="L813" s="8"/>
      <c r="M813" s="8"/>
    </row>
    <row r="814" spans="1:13" x14ac:dyDescent="0.2">
      <c r="A814" s="6"/>
      <c r="B814" s="7"/>
      <c r="C814" s="7"/>
      <c r="D814" s="8"/>
      <c r="E814" s="8"/>
      <c r="F814" s="8"/>
      <c r="G814" s="8"/>
      <c r="H814" s="8"/>
      <c r="I814" s="7"/>
      <c r="J814" s="7"/>
      <c r="K814" s="8"/>
      <c r="L814" s="8"/>
      <c r="M814" s="8"/>
    </row>
    <row r="815" spans="1:13" x14ac:dyDescent="0.2">
      <c r="A815" s="6"/>
      <c r="B815" s="7"/>
      <c r="C815" s="7"/>
      <c r="D815" s="8"/>
      <c r="E815" s="8"/>
      <c r="F815" s="8"/>
      <c r="G815" s="8"/>
      <c r="H815" s="8"/>
      <c r="I815" s="7"/>
      <c r="J815" s="7"/>
      <c r="K815" s="8"/>
      <c r="L815" s="8"/>
      <c r="M815" s="8"/>
    </row>
    <row r="816" spans="1:13" x14ac:dyDescent="0.2">
      <c r="A816" s="6"/>
      <c r="B816" s="7"/>
      <c r="C816" s="7"/>
      <c r="D816" s="8"/>
      <c r="E816" s="8"/>
      <c r="F816" s="8"/>
      <c r="G816" s="8"/>
      <c r="H816" s="8"/>
      <c r="I816" s="7"/>
      <c r="J816" s="7"/>
      <c r="K816" s="8"/>
      <c r="L816" s="8"/>
      <c r="M816" s="8"/>
    </row>
    <row r="817" spans="1:13" x14ac:dyDescent="0.2">
      <c r="A817" s="6"/>
      <c r="B817" s="7"/>
      <c r="C817" s="7"/>
      <c r="D817" s="8"/>
      <c r="E817" s="8"/>
      <c r="F817" s="8"/>
      <c r="G817" s="8"/>
      <c r="H817" s="8"/>
      <c r="I817" s="7"/>
      <c r="J817" s="7"/>
      <c r="K817" s="8"/>
      <c r="L817" s="8"/>
      <c r="M817" s="8"/>
    </row>
    <row r="818" spans="1:13" x14ac:dyDescent="0.2">
      <c r="A818" s="6"/>
      <c r="B818" s="7"/>
      <c r="C818" s="7"/>
      <c r="D818" s="8"/>
      <c r="E818" s="8"/>
      <c r="F818" s="8"/>
      <c r="G818" s="8"/>
      <c r="H818" s="8"/>
      <c r="I818" s="7"/>
      <c r="J818" s="7"/>
      <c r="K818" s="8"/>
      <c r="L818" s="8"/>
      <c r="M818" s="8"/>
    </row>
    <row r="819" spans="1:13" x14ac:dyDescent="0.2">
      <c r="A819" s="6"/>
      <c r="B819" s="7"/>
      <c r="C819" s="7"/>
      <c r="D819" s="8"/>
      <c r="E819" s="8"/>
      <c r="F819" s="8"/>
      <c r="G819" s="8"/>
      <c r="H819" s="8"/>
      <c r="I819" s="7"/>
      <c r="J819" s="7"/>
      <c r="K819" s="8"/>
      <c r="L819" s="8"/>
      <c r="M819" s="8"/>
    </row>
    <row r="820" spans="1:13" x14ac:dyDescent="0.2">
      <c r="A820" s="6"/>
      <c r="B820" s="7"/>
      <c r="C820" s="7"/>
      <c r="D820" s="8"/>
      <c r="E820" s="8"/>
      <c r="F820" s="8"/>
      <c r="G820" s="8"/>
      <c r="H820" s="8"/>
      <c r="I820" s="7"/>
      <c r="J820" s="7"/>
      <c r="K820" s="8"/>
      <c r="L820" s="8"/>
      <c r="M820" s="8"/>
    </row>
    <row r="821" spans="1:13" x14ac:dyDescent="0.2">
      <c r="A821" s="6"/>
      <c r="B821" s="7"/>
      <c r="C821" s="7"/>
      <c r="D821" s="8"/>
      <c r="E821" s="8"/>
      <c r="F821" s="8"/>
      <c r="G821" s="8"/>
      <c r="H821" s="8"/>
      <c r="I821" s="7"/>
      <c r="J821" s="7"/>
      <c r="K821" s="8"/>
      <c r="L821" s="8"/>
      <c r="M821" s="8"/>
    </row>
    <row r="822" spans="1:13" x14ac:dyDescent="0.2">
      <c r="A822" s="6"/>
      <c r="B822" s="7"/>
      <c r="C822" s="7"/>
      <c r="D822" s="8"/>
      <c r="E822" s="8"/>
      <c r="F822" s="8"/>
      <c r="G822" s="8"/>
      <c r="H822" s="8"/>
      <c r="I822" s="7"/>
      <c r="J822" s="7"/>
      <c r="K822" s="8"/>
      <c r="L822" s="8"/>
      <c r="M822" s="8"/>
    </row>
    <row r="823" spans="1:13" x14ac:dyDescent="0.2">
      <c r="A823" s="6"/>
      <c r="B823" s="7"/>
      <c r="C823" s="7"/>
      <c r="D823" s="8"/>
      <c r="E823" s="8"/>
      <c r="F823" s="8"/>
      <c r="G823" s="8"/>
      <c r="H823" s="8"/>
      <c r="I823" s="7"/>
      <c r="J823" s="7"/>
      <c r="K823" s="8"/>
      <c r="L823" s="8"/>
      <c r="M823" s="8"/>
    </row>
    <row r="824" spans="1:13" x14ac:dyDescent="0.2">
      <c r="A824" s="6"/>
      <c r="B824" s="7"/>
      <c r="C824" s="7"/>
      <c r="D824" s="8"/>
      <c r="E824" s="8"/>
      <c r="F824" s="8"/>
      <c r="G824" s="8"/>
      <c r="H824" s="8"/>
      <c r="I824" s="7"/>
      <c r="J824" s="7"/>
      <c r="K824" s="8"/>
      <c r="L824" s="8"/>
      <c r="M824" s="8"/>
    </row>
    <row r="825" spans="1:13" x14ac:dyDescent="0.2">
      <c r="A825" s="6"/>
      <c r="B825" s="7"/>
      <c r="C825" s="7"/>
      <c r="D825" s="8"/>
      <c r="E825" s="8"/>
      <c r="F825" s="8"/>
      <c r="G825" s="8"/>
      <c r="H825" s="8"/>
      <c r="I825" s="7"/>
      <c r="J825" s="7"/>
      <c r="K825" s="8"/>
      <c r="L825" s="8"/>
      <c r="M825" s="8"/>
    </row>
    <row r="826" spans="1:13" x14ac:dyDescent="0.2">
      <c r="A826" s="6"/>
      <c r="B826" s="7"/>
      <c r="C826" s="7"/>
      <c r="D826" s="8"/>
      <c r="E826" s="8"/>
      <c r="F826" s="8"/>
      <c r="G826" s="8"/>
      <c r="H826" s="8"/>
      <c r="I826" s="7"/>
      <c r="J826" s="7"/>
      <c r="K826" s="8"/>
      <c r="L826" s="8"/>
      <c r="M826" s="8"/>
    </row>
    <row r="827" spans="1:13" x14ac:dyDescent="0.2">
      <c r="A827" s="6"/>
      <c r="B827" s="7"/>
      <c r="C827" s="7"/>
      <c r="D827" s="8"/>
      <c r="E827" s="8"/>
      <c r="F827" s="8"/>
      <c r="G827" s="8"/>
      <c r="H827" s="8"/>
      <c r="I827" s="7"/>
      <c r="J827" s="7"/>
      <c r="K827" s="8"/>
      <c r="L827" s="8"/>
      <c r="M827" s="8"/>
    </row>
    <row r="828" spans="1:13" x14ac:dyDescent="0.2">
      <c r="A828" s="6"/>
      <c r="B828" s="7"/>
      <c r="C828" s="7"/>
      <c r="D828" s="8"/>
      <c r="E828" s="8"/>
      <c r="F828" s="8"/>
      <c r="G828" s="8"/>
      <c r="H828" s="8"/>
      <c r="I828" s="7"/>
      <c r="J828" s="7"/>
      <c r="K828" s="8"/>
      <c r="L828" s="8"/>
      <c r="M828" s="8"/>
    </row>
    <row r="829" spans="1:13" x14ac:dyDescent="0.2">
      <c r="A829" s="6"/>
      <c r="B829" s="7"/>
      <c r="C829" s="7"/>
      <c r="D829" s="8"/>
      <c r="E829" s="8"/>
      <c r="F829" s="8"/>
      <c r="G829" s="8"/>
      <c r="H829" s="8"/>
      <c r="I829" s="7"/>
      <c r="J829" s="7"/>
      <c r="K829" s="8"/>
      <c r="L829" s="8"/>
      <c r="M829" s="8"/>
    </row>
    <row r="830" spans="1:13" x14ac:dyDescent="0.2">
      <c r="A830" s="6"/>
      <c r="B830" s="7"/>
      <c r="C830" s="7"/>
      <c r="D830" s="8"/>
      <c r="E830" s="8"/>
      <c r="F830" s="8"/>
      <c r="G830" s="8"/>
      <c r="H830" s="8"/>
      <c r="I830" s="7"/>
      <c r="J830" s="7"/>
      <c r="K830" s="8"/>
      <c r="L830" s="8"/>
      <c r="M830" s="8"/>
    </row>
    <row r="831" spans="1:13" x14ac:dyDescent="0.2">
      <c r="A831" s="6"/>
      <c r="B831" s="7"/>
      <c r="C831" s="7"/>
      <c r="D831" s="8"/>
      <c r="E831" s="8"/>
      <c r="F831" s="8"/>
      <c r="G831" s="8"/>
      <c r="H831" s="8"/>
      <c r="I831" s="7"/>
      <c r="J831" s="7"/>
      <c r="K831" s="8"/>
      <c r="L831" s="8"/>
      <c r="M831" s="8"/>
    </row>
    <row r="832" spans="1:13" x14ac:dyDescent="0.2">
      <c r="A832" s="6"/>
      <c r="B832" s="7"/>
      <c r="C832" s="7"/>
      <c r="D832" s="8"/>
      <c r="E832" s="8"/>
      <c r="F832" s="8"/>
      <c r="G832" s="8"/>
      <c r="H832" s="8"/>
      <c r="I832" s="7"/>
      <c r="J832" s="7"/>
      <c r="K832" s="8"/>
      <c r="L832" s="8"/>
      <c r="M832" s="8"/>
    </row>
    <row r="833" spans="1:13" x14ac:dyDescent="0.2">
      <c r="A833" s="6"/>
      <c r="B833" s="7"/>
      <c r="C833" s="7"/>
      <c r="D833" s="8"/>
      <c r="E833" s="8"/>
      <c r="F833" s="8"/>
      <c r="G833" s="8"/>
      <c r="H833" s="8"/>
      <c r="I833" s="7"/>
      <c r="J833" s="7"/>
      <c r="K833" s="8"/>
      <c r="L833" s="8"/>
      <c r="M833" s="8"/>
    </row>
    <row r="834" spans="1:13" x14ac:dyDescent="0.2">
      <c r="A834" s="6"/>
      <c r="B834" s="7"/>
      <c r="C834" s="7"/>
      <c r="D834" s="8"/>
      <c r="E834" s="8"/>
      <c r="F834" s="8"/>
      <c r="G834" s="8"/>
      <c r="H834" s="8"/>
      <c r="I834" s="7"/>
      <c r="J834" s="7"/>
      <c r="K834" s="8"/>
      <c r="L834" s="8"/>
      <c r="M834" s="8"/>
    </row>
    <row r="835" spans="1:13" x14ac:dyDescent="0.2">
      <c r="A835" s="6"/>
      <c r="B835" s="7"/>
      <c r="C835" s="7"/>
      <c r="D835" s="8"/>
      <c r="E835" s="8"/>
      <c r="F835" s="8"/>
      <c r="G835" s="8"/>
      <c r="H835" s="8"/>
      <c r="I835" s="7"/>
      <c r="J835" s="7"/>
      <c r="K835" s="8"/>
      <c r="L835" s="8"/>
      <c r="M835" s="8"/>
    </row>
    <row r="836" spans="1:13" x14ac:dyDescent="0.2">
      <c r="A836" s="6"/>
      <c r="B836" s="7"/>
      <c r="C836" s="7"/>
      <c r="D836" s="8"/>
      <c r="E836" s="8"/>
      <c r="F836" s="8"/>
      <c r="G836" s="8"/>
      <c r="H836" s="8"/>
      <c r="I836" s="7"/>
      <c r="J836" s="7"/>
      <c r="K836" s="8"/>
      <c r="L836" s="8"/>
      <c r="M836" s="8"/>
    </row>
    <row r="837" spans="1:13" x14ac:dyDescent="0.2">
      <c r="A837" s="6"/>
      <c r="B837" s="7"/>
      <c r="C837" s="7"/>
      <c r="D837" s="8"/>
      <c r="E837" s="8"/>
      <c r="F837" s="8"/>
      <c r="G837" s="8"/>
      <c r="H837" s="8"/>
      <c r="I837" s="7"/>
      <c r="J837" s="7"/>
      <c r="K837" s="8"/>
      <c r="L837" s="8"/>
      <c r="M837" s="8"/>
    </row>
    <row r="838" spans="1:13" x14ac:dyDescent="0.2">
      <c r="A838" s="6"/>
      <c r="B838" s="7"/>
      <c r="C838" s="7"/>
      <c r="D838" s="8"/>
      <c r="E838" s="8"/>
      <c r="F838" s="8"/>
      <c r="G838" s="8"/>
      <c r="H838" s="8"/>
      <c r="I838" s="7"/>
      <c r="J838" s="7"/>
      <c r="K838" s="8"/>
      <c r="L838" s="8"/>
      <c r="M838" s="8"/>
    </row>
    <row r="839" spans="1:13" x14ac:dyDescent="0.2">
      <c r="A839" s="6"/>
      <c r="B839" s="7"/>
      <c r="C839" s="7"/>
      <c r="D839" s="8"/>
      <c r="E839" s="8"/>
      <c r="F839" s="8"/>
      <c r="G839" s="8"/>
      <c r="H839" s="8"/>
      <c r="I839" s="7"/>
      <c r="J839" s="7"/>
      <c r="K839" s="8"/>
      <c r="L839" s="8"/>
      <c r="M839" s="8"/>
    </row>
    <row r="840" spans="1:13" x14ac:dyDescent="0.2">
      <c r="A840" s="6"/>
      <c r="B840" s="7"/>
      <c r="C840" s="7"/>
      <c r="D840" s="8"/>
      <c r="E840" s="8"/>
      <c r="F840" s="8"/>
      <c r="G840" s="8"/>
      <c r="H840" s="8"/>
      <c r="I840" s="7"/>
      <c r="J840" s="7"/>
      <c r="K840" s="8"/>
      <c r="L840" s="8"/>
      <c r="M840" s="8"/>
    </row>
    <row r="841" spans="1:13" x14ac:dyDescent="0.2">
      <c r="A841" s="6"/>
      <c r="B841" s="7"/>
      <c r="C841" s="7"/>
      <c r="D841" s="8"/>
      <c r="E841" s="8"/>
      <c r="F841" s="8"/>
      <c r="G841" s="8"/>
      <c r="H841" s="8"/>
      <c r="I841" s="7"/>
      <c r="J841" s="7"/>
      <c r="K841" s="8"/>
      <c r="L841" s="8"/>
      <c r="M841" s="8"/>
    </row>
    <row r="842" spans="1:13" x14ac:dyDescent="0.2">
      <c r="A842" s="6"/>
      <c r="B842" s="7"/>
      <c r="C842" s="7"/>
      <c r="D842" s="8"/>
      <c r="E842" s="8"/>
      <c r="F842" s="8"/>
      <c r="G842" s="8"/>
      <c r="H842" s="8"/>
      <c r="I842" s="7"/>
      <c r="J842" s="7"/>
      <c r="K842" s="8"/>
      <c r="L842" s="8"/>
      <c r="M842" s="8"/>
    </row>
    <row r="843" spans="1:13" x14ac:dyDescent="0.2">
      <c r="A843" s="6"/>
      <c r="B843" s="7"/>
      <c r="C843" s="7"/>
      <c r="D843" s="8"/>
      <c r="E843" s="8"/>
      <c r="F843" s="8"/>
      <c r="G843" s="8"/>
      <c r="H843" s="8"/>
      <c r="I843" s="7"/>
      <c r="J843" s="7"/>
      <c r="K843" s="8"/>
      <c r="L843" s="8"/>
      <c r="M843" s="8"/>
    </row>
    <row r="844" spans="1:13" x14ac:dyDescent="0.2">
      <c r="A844" s="6"/>
      <c r="B844" s="7"/>
      <c r="C844" s="7"/>
      <c r="D844" s="8"/>
      <c r="E844" s="8"/>
      <c r="F844" s="8"/>
      <c r="G844" s="8"/>
      <c r="H844" s="8"/>
      <c r="I844" s="7"/>
      <c r="J844" s="7"/>
      <c r="K844" s="8"/>
      <c r="L844" s="8"/>
      <c r="M844" s="8"/>
    </row>
    <row r="845" spans="1:13" x14ac:dyDescent="0.2">
      <c r="A845" s="6"/>
      <c r="B845" s="7"/>
      <c r="C845" s="7"/>
      <c r="D845" s="8"/>
      <c r="E845" s="8"/>
      <c r="F845" s="8"/>
      <c r="G845" s="8"/>
      <c r="H845" s="8"/>
      <c r="I845" s="7"/>
      <c r="J845" s="7"/>
      <c r="K845" s="8"/>
      <c r="L845" s="8"/>
      <c r="M845" s="8"/>
    </row>
    <row r="846" spans="1:13" x14ac:dyDescent="0.2">
      <c r="A846" s="6"/>
      <c r="B846" s="7"/>
      <c r="C846" s="7"/>
      <c r="D846" s="8"/>
      <c r="E846" s="8"/>
      <c r="F846" s="8"/>
      <c r="G846" s="8"/>
      <c r="H846" s="8"/>
      <c r="I846" s="7"/>
      <c r="J846" s="7"/>
      <c r="K846" s="8"/>
      <c r="L846" s="8"/>
      <c r="M846" s="8"/>
    </row>
    <row r="847" spans="1:13" x14ac:dyDescent="0.2">
      <c r="A847" s="6"/>
      <c r="B847" s="7"/>
      <c r="C847" s="7"/>
      <c r="D847" s="8"/>
      <c r="E847" s="8"/>
      <c r="F847" s="8"/>
      <c r="G847" s="8"/>
      <c r="H847" s="8"/>
      <c r="I847" s="7"/>
      <c r="J847" s="7"/>
      <c r="K847" s="8"/>
      <c r="L847" s="8"/>
      <c r="M847" s="8"/>
    </row>
    <row r="848" spans="1:13" x14ac:dyDescent="0.2">
      <c r="A848" s="6"/>
      <c r="B848" s="7"/>
      <c r="C848" s="7"/>
      <c r="D848" s="8"/>
      <c r="E848" s="8"/>
      <c r="F848" s="8"/>
      <c r="G848" s="8"/>
      <c r="H848" s="8"/>
      <c r="I848" s="7"/>
      <c r="J848" s="7"/>
      <c r="K848" s="8"/>
      <c r="L848" s="8"/>
      <c r="M848" s="8"/>
    </row>
    <row r="849" spans="1:13" x14ac:dyDescent="0.2">
      <c r="A849" s="6"/>
      <c r="B849" s="7"/>
      <c r="C849" s="7"/>
      <c r="D849" s="8"/>
      <c r="E849" s="8"/>
      <c r="F849" s="8"/>
      <c r="G849" s="8"/>
      <c r="H849" s="8"/>
      <c r="I849" s="7"/>
      <c r="J849" s="7"/>
      <c r="K849" s="8"/>
      <c r="L849" s="8"/>
      <c r="M849" s="8"/>
    </row>
    <row r="850" spans="1:13" x14ac:dyDescent="0.2">
      <c r="A850" s="6"/>
      <c r="B850" s="7"/>
      <c r="C850" s="7"/>
      <c r="D850" s="8"/>
      <c r="E850" s="8"/>
      <c r="F850" s="8"/>
      <c r="G850" s="8"/>
      <c r="H850" s="8"/>
      <c r="I850" s="7"/>
      <c r="J850" s="7"/>
      <c r="K850" s="8"/>
      <c r="L850" s="8"/>
      <c r="M850" s="8"/>
    </row>
    <row r="851" spans="1:13" x14ac:dyDescent="0.2">
      <c r="A851" s="6"/>
      <c r="B851" s="7"/>
      <c r="C851" s="7"/>
      <c r="D851" s="8"/>
      <c r="E851" s="8"/>
      <c r="F851" s="8"/>
      <c r="G851" s="8"/>
      <c r="H851" s="8"/>
      <c r="I851" s="7"/>
      <c r="J851" s="7"/>
      <c r="K851" s="8"/>
      <c r="L851" s="8"/>
      <c r="M851" s="8"/>
    </row>
    <row r="852" spans="1:13" x14ac:dyDescent="0.2">
      <c r="A852" s="6"/>
      <c r="B852" s="7"/>
      <c r="C852" s="7"/>
      <c r="D852" s="8"/>
      <c r="E852" s="8"/>
      <c r="F852" s="8"/>
      <c r="G852" s="8"/>
      <c r="H852" s="8"/>
      <c r="I852" s="7"/>
      <c r="J852" s="7"/>
      <c r="K852" s="8"/>
      <c r="L852" s="8"/>
      <c r="M852" s="8"/>
    </row>
    <row r="853" spans="1:13" x14ac:dyDescent="0.2">
      <c r="A853" s="6"/>
      <c r="B853" s="7"/>
      <c r="C853" s="7"/>
      <c r="D853" s="8"/>
      <c r="E853" s="8"/>
      <c r="F853" s="8"/>
      <c r="G853" s="8"/>
      <c r="H853" s="8"/>
      <c r="I853" s="7"/>
      <c r="J853" s="7"/>
      <c r="K853" s="8"/>
      <c r="L853" s="8"/>
      <c r="M853" s="8"/>
    </row>
    <row r="854" spans="1:13" x14ac:dyDescent="0.2">
      <c r="A854" s="6"/>
      <c r="B854" s="7"/>
      <c r="C854" s="7"/>
      <c r="D854" s="8"/>
      <c r="E854" s="8"/>
      <c r="F854" s="8"/>
      <c r="G854" s="8"/>
      <c r="H854" s="8"/>
      <c r="I854" s="7"/>
      <c r="J854" s="7"/>
      <c r="K854" s="8"/>
      <c r="L854" s="8"/>
      <c r="M854" s="8"/>
    </row>
    <row r="855" spans="1:13" x14ac:dyDescent="0.2">
      <c r="A855" s="6"/>
      <c r="B855" s="7"/>
      <c r="C855" s="7"/>
      <c r="D855" s="8"/>
      <c r="E855" s="8"/>
      <c r="F855" s="8"/>
      <c r="G855" s="8"/>
      <c r="H855" s="8"/>
      <c r="I855" s="7"/>
      <c r="J855" s="7"/>
      <c r="K855" s="8"/>
      <c r="L855" s="8"/>
      <c r="M855" s="8"/>
    </row>
    <row r="856" spans="1:13" x14ac:dyDescent="0.2">
      <c r="A856" s="6"/>
      <c r="B856" s="7"/>
      <c r="C856" s="7"/>
      <c r="D856" s="8"/>
      <c r="E856" s="8"/>
      <c r="F856" s="8"/>
      <c r="G856" s="8"/>
      <c r="H856" s="8"/>
      <c r="I856" s="7"/>
      <c r="J856" s="7"/>
      <c r="K856" s="8"/>
      <c r="L856" s="8"/>
      <c r="M856" s="8"/>
    </row>
    <row r="857" spans="1:13" x14ac:dyDescent="0.2">
      <c r="A857" s="6"/>
      <c r="B857" s="7"/>
      <c r="C857" s="7"/>
      <c r="D857" s="8"/>
      <c r="E857" s="8"/>
      <c r="F857" s="8"/>
      <c r="G857" s="8"/>
      <c r="H857" s="8"/>
      <c r="I857" s="7"/>
      <c r="J857" s="7"/>
      <c r="K857" s="8"/>
      <c r="L857" s="8"/>
      <c r="M857" s="8"/>
    </row>
    <row r="858" spans="1:13" s="8" customFormat="1" x14ac:dyDescent="0.2">
      <c r="A858" s="6"/>
      <c r="B858" s="7"/>
      <c r="C858" s="7"/>
      <c r="I858" s="7"/>
      <c r="J858" s="7"/>
    </row>
    <row r="859" spans="1:13" x14ac:dyDescent="0.2">
      <c r="A859" s="6"/>
      <c r="B859" s="7"/>
      <c r="C859" s="7"/>
      <c r="D859" s="8"/>
      <c r="E859" s="8"/>
      <c r="F859" s="8"/>
      <c r="G859" s="8"/>
      <c r="H859" s="8"/>
      <c r="I859" s="7"/>
      <c r="J859" s="7"/>
      <c r="K859" s="8"/>
      <c r="L859" s="8"/>
      <c r="M859" s="8"/>
    </row>
    <row r="860" spans="1:13" x14ac:dyDescent="0.2">
      <c r="A860" s="6"/>
      <c r="B860" s="7"/>
      <c r="C860" s="7"/>
      <c r="D860" s="8"/>
      <c r="E860" s="8"/>
      <c r="F860" s="8"/>
      <c r="G860" s="8"/>
      <c r="H860" s="8"/>
      <c r="I860" s="7"/>
      <c r="J860" s="7"/>
      <c r="K860" s="8"/>
      <c r="L860" s="8"/>
      <c r="M860" s="8"/>
    </row>
    <row r="861" spans="1:13" x14ac:dyDescent="0.2">
      <c r="A861" s="6"/>
      <c r="B861" s="7"/>
      <c r="C861" s="7"/>
      <c r="D861" s="8"/>
      <c r="E861" s="8"/>
      <c r="F861" s="8"/>
      <c r="G861" s="8"/>
      <c r="H861" s="8"/>
      <c r="I861" s="7"/>
      <c r="J861" s="7"/>
      <c r="K861" s="8"/>
      <c r="L861" s="8"/>
      <c r="M861" s="8"/>
    </row>
    <row r="862" spans="1:13" x14ac:dyDescent="0.2">
      <c r="A862" s="6"/>
      <c r="B862" s="7"/>
      <c r="C862" s="7"/>
      <c r="D862" s="8"/>
      <c r="E862" s="8"/>
      <c r="F862" s="8"/>
      <c r="G862" s="8"/>
      <c r="H862" s="8"/>
      <c r="I862" s="7"/>
      <c r="J862" s="7"/>
      <c r="K862" s="8"/>
      <c r="L862" s="8"/>
      <c r="M862" s="8"/>
    </row>
    <row r="863" spans="1:13" x14ac:dyDescent="0.2">
      <c r="A863" s="6"/>
      <c r="B863" s="7"/>
      <c r="C863" s="7"/>
      <c r="D863" s="8"/>
      <c r="E863" s="8"/>
      <c r="F863" s="8"/>
      <c r="G863" s="8"/>
      <c r="H863" s="8"/>
      <c r="I863" s="7"/>
      <c r="J863" s="7"/>
      <c r="K863" s="8"/>
      <c r="L863" s="8"/>
      <c r="M863" s="8"/>
    </row>
    <row r="864" spans="1:13" x14ac:dyDescent="0.2">
      <c r="A864" s="6"/>
      <c r="B864" s="7"/>
      <c r="C864" s="7"/>
      <c r="D864" s="8"/>
      <c r="E864" s="8"/>
      <c r="F864" s="8"/>
      <c r="G864" s="8"/>
      <c r="H864" s="8"/>
      <c r="I864" s="7"/>
      <c r="J864" s="7"/>
      <c r="K864" s="8"/>
      <c r="L864" s="8"/>
      <c r="M864" s="8"/>
    </row>
    <row r="865" spans="1:13" x14ac:dyDescent="0.2">
      <c r="A865" s="6"/>
      <c r="B865" s="7"/>
      <c r="C865" s="7"/>
      <c r="D865" s="8"/>
      <c r="E865" s="8"/>
      <c r="F865" s="8"/>
      <c r="G865" s="8"/>
      <c r="H865" s="8"/>
      <c r="I865" s="7"/>
      <c r="J865" s="7"/>
      <c r="K865" s="8"/>
      <c r="L865" s="8"/>
      <c r="M865" s="8"/>
    </row>
    <row r="866" spans="1:13" x14ac:dyDescent="0.2">
      <c r="A866" s="6"/>
      <c r="B866" s="7"/>
      <c r="C866" s="7"/>
      <c r="D866" s="8"/>
      <c r="E866" s="8"/>
      <c r="F866" s="8"/>
      <c r="G866" s="8"/>
      <c r="H866" s="8"/>
      <c r="I866" s="7"/>
      <c r="J866" s="7"/>
      <c r="K866" s="8"/>
      <c r="L866" s="8"/>
      <c r="M866" s="8"/>
    </row>
    <row r="867" spans="1:13" x14ac:dyDescent="0.2">
      <c r="A867" s="6"/>
      <c r="B867" s="7"/>
      <c r="C867" s="7"/>
      <c r="D867" s="8"/>
      <c r="E867" s="8"/>
      <c r="F867" s="8"/>
      <c r="G867" s="8"/>
      <c r="H867" s="8"/>
      <c r="I867" s="7"/>
      <c r="J867" s="7"/>
      <c r="K867" s="8"/>
      <c r="L867" s="8"/>
      <c r="M867" s="8"/>
    </row>
    <row r="868" spans="1:13" x14ac:dyDescent="0.2">
      <c r="A868" s="6"/>
      <c r="B868" s="7"/>
      <c r="C868" s="7"/>
      <c r="D868" s="8"/>
      <c r="E868" s="8"/>
      <c r="F868" s="8"/>
      <c r="G868" s="8"/>
      <c r="H868" s="8"/>
      <c r="I868" s="7"/>
      <c r="J868" s="7"/>
      <c r="K868" s="8"/>
      <c r="L868" s="8"/>
      <c r="M868" s="8"/>
    </row>
    <row r="869" spans="1:13" x14ac:dyDescent="0.2">
      <c r="A869" s="6"/>
      <c r="B869" s="7"/>
      <c r="C869" s="7"/>
      <c r="D869" s="8"/>
      <c r="E869" s="8"/>
      <c r="F869" s="8"/>
      <c r="G869" s="8"/>
      <c r="H869" s="8"/>
      <c r="I869" s="7"/>
      <c r="J869" s="7"/>
      <c r="K869" s="8"/>
      <c r="L869" s="8"/>
      <c r="M869" s="8"/>
    </row>
    <row r="870" spans="1:13" x14ac:dyDescent="0.2">
      <c r="A870" s="6"/>
      <c r="B870" s="7"/>
      <c r="C870" s="7"/>
      <c r="D870" s="8"/>
      <c r="E870" s="8"/>
      <c r="F870" s="8"/>
      <c r="G870" s="8"/>
      <c r="H870" s="8"/>
      <c r="I870" s="7"/>
      <c r="J870" s="7"/>
      <c r="K870" s="8"/>
      <c r="L870" s="8"/>
      <c r="M870" s="8"/>
    </row>
    <row r="871" spans="1:13" x14ac:dyDescent="0.2">
      <c r="A871" s="6"/>
      <c r="B871" s="7"/>
      <c r="C871" s="7"/>
      <c r="D871" s="8"/>
      <c r="E871" s="8"/>
      <c r="F871" s="8"/>
      <c r="G871" s="8"/>
      <c r="H871" s="8"/>
      <c r="I871" s="7"/>
      <c r="J871" s="7"/>
      <c r="K871" s="8"/>
      <c r="L871" s="8"/>
      <c r="M871" s="8"/>
    </row>
    <row r="872" spans="1:13" x14ac:dyDescent="0.2">
      <c r="A872" s="6"/>
      <c r="B872" s="7"/>
      <c r="C872" s="7"/>
      <c r="D872" s="8"/>
      <c r="E872" s="8"/>
      <c r="F872" s="8"/>
      <c r="G872" s="8"/>
      <c r="H872" s="8"/>
      <c r="I872" s="7"/>
      <c r="J872" s="7"/>
      <c r="K872" s="8"/>
      <c r="L872" s="8"/>
      <c r="M872" s="8"/>
    </row>
    <row r="873" spans="1:13" x14ac:dyDescent="0.2">
      <c r="A873" s="6"/>
      <c r="B873" s="7"/>
      <c r="C873" s="7"/>
      <c r="D873" s="8"/>
      <c r="E873" s="8"/>
      <c r="F873" s="8"/>
      <c r="G873" s="8"/>
      <c r="H873" s="8"/>
      <c r="I873" s="7"/>
      <c r="J873" s="7"/>
      <c r="K873" s="8"/>
      <c r="L873" s="8"/>
      <c r="M873" s="8"/>
    </row>
    <row r="874" spans="1:13" x14ac:dyDescent="0.2">
      <c r="A874" s="6"/>
      <c r="B874" s="7"/>
      <c r="C874" s="7"/>
      <c r="D874" s="8"/>
      <c r="E874" s="8"/>
      <c r="F874" s="8"/>
      <c r="G874" s="8"/>
      <c r="H874" s="8"/>
      <c r="I874" s="7"/>
      <c r="J874" s="7"/>
      <c r="K874" s="8"/>
      <c r="L874" s="8"/>
      <c r="M874" s="8"/>
    </row>
    <row r="875" spans="1:13" x14ac:dyDescent="0.2">
      <c r="A875" s="6"/>
      <c r="B875" s="7"/>
      <c r="C875" s="7"/>
      <c r="D875" s="8"/>
      <c r="E875" s="8"/>
      <c r="F875" s="8"/>
      <c r="G875" s="8"/>
      <c r="H875" s="8"/>
      <c r="I875" s="7"/>
      <c r="J875" s="7"/>
      <c r="K875" s="8"/>
      <c r="L875" s="8"/>
      <c r="M875" s="8"/>
    </row>
    <row r="876" spans="1:13" x14ac:dyDescent="0.2">
      <c r="A876" s="6"/>
      <c r="B876" s="7"/>
      <c r="C876" s="7"/>
      <c r="D876" s="8"/>
      <c r="E876" s="8"/>
      <c r="F876" s="8"/>
      <c r="G876" s="8"/>
      <c r="H876" s="8"/>
      <c r="I876" s="7"/>
      <c r="J876" s="7"/>
      <c r="K876" s="8"/>
      <c r="L876" s="8"/>
      <c r="M876" s="8"/>
    </row>
    <row r="877" spans="1:13" x14ac:dyDescent="0.2">
      <c r="A877" s="6"/>
      <c r="B877" s="7"/>
      <c r="C877" s="7"/>
      <c r="D877" s="8"/>
      <c r="E877" s="8"/>
      <c r="F877" s="8"/>
      <c r="G877" s="8"/>
      <c r="H877" s="8"/>
      <c r="I877" s="7"/>
      <c r="J877" s="7"/>
      <c r="K877" s="8"/>
      <c r="L877" s="8"/>
      <c r="M877" s="8"/>
    </row>
    <row r="878" spans="1:13" x14ac:dyDescent="0.2">
      <c r="A878" s="6"/>
      <c r="B878" s="7"/>
      <c r="C878" s="7"/>
      <c r="D878" s="8"/>
      <c r="E878" s="8"/>
      <c r="F878" s="8"/>
      <c r="G878" s="8"/>
      <c r="H878" s="8"/>
      <c r="I878" s="7"/>
      <c r="J878" s="7"/>
      <c r="K878" s="8"/>
      <c r="L878" s="8"/>
      <c r="M878" s="8"/>
    </row>
    <row r="879" spans="1:13" x14ac:dyDescent="0.2">
      <c r="A879" s="6"/>
      <c r="B879" s="7"/>
      <c r="C879" s="7"/>
      <c r="D879" s="8"/>
      <c r="E879" s="8"/>
      <c r="F879" s="8"/>
      <c r="G879" s="8"/>
      <c r="H879" s="8"/>
      <c r="I879" s="7"/>
      <c r="J879" s="7"/>
      <c r="K879" s="8"/>
      <c r="L879" s="8"/>
      <c r="M879" s="8"/>
    </row>
    <row r="880" spans="1:13" x14ac:dyDescent="0.2">
      <c r="A880" s="6"/>
      <c r="B880" s="7"/>
      <c r="C880" s="7"/>
      <c r="D880" s="8"/>
      <c r="E880" s="8"/>
      <c r="F880" s="8"/>
      <c r="G880" s="8"/>
      <c r="H880" s="8"/>
      <c r="I880" s="7"/>
      <c r="J880" s="7"/>
      <c r="K880" s="8"/>
      <c r="L880" s="8"/>
      <c r="M880" s="8"/>
    </row>
    <row r="881" spans="1:13" x14ac:dyDescent="0.2">
      <c r="A881" s="6"/>
      <c r="B881" s="7"/>
      <c r="C881" s="7"/>
      <c r="D881" s="8"/>
      <c r="E881" s="8"/>
      <c r="F881" s="8"/>
      <c r="G881" s="8"/>
      <c r="H881" s="8"/>
      <c r="I881" s="7"/>
      <c r="J881" s="7"/>
      <c r="K881" s="8"/>
      <c r="L881" s="8"/>
      <c r="M881" s="8"/>
    </row>
    <row r="882" spans="1:13" x14ac:dyDescent="0.2">
      <c r="A882" s="6"/>
      <c r="B882" s="7"/>
      <c r="C882" s="7"/>
      <c r="D882" s="8"/>
      <c r="E882" s="8"/>
      <c r="F882" s="8"/>
      <c r="G882" s="8"/>
      <c r="H882" s="8"/>
      <c r="I882" s="7"/>
      <c r="J882" s="7"/>
      <c r="K882" s="8"/>
      <c r="L882" s="8"/>
      <c r="M882" s="8"/>
    </row>
    <row r="883" spans="1:13" x14ac:dyDescent="0.2">
      <c r="A883" s="6"/>
      <c r="B883" s="7"/>
      <c r="C883" s="7"/>
      <c r="D883" s="8"/>
      <c r="E883" s="8"/>
      <c r="F883" s="8"/>
      <c r="G883" s="8"/>
      <c r="H883" s="8"/>
      <c r="I883" s="7"/>
      <c r="J883" s="7"/>
      <c r="K883" s="8"/>
      <c r="L883" s="8"/>
      <c r="M883" s="8"/>
    </row>
    <row r="884" spans="1:13" x14ac:dyDescent="0.2">
      <c r="A884" s="6"/>
      <c r="B884" s="7"/>
      <c r="C884" s="7"/>
      <c r="D884" s="8"/>
      <c r="E884" s="8"/>
      <c r="F884" s="8"/>
      <c r="G884" s="8"/>
      <c r="H884" s="8"/>
      <c r="I884" s="7"/>
      <c r="J884" s="7"/>
      <c r="K884" s="8"/>
      <c r="L884" s="8"/>
      <c r="M884" s="8"/>
    </row>
    <row r="885" spans="1:13" x14ac:dyDescent="0.2">
      <c r="A885" s="5"/>
      <c r="B885" s="3"/>
      <c r="C885" s="3"/>
      <c r="I885" s="3"/>
      <c r="J885" s="3"/>
    </row>
    <row r="886" spans="1:13" x14ac:dyDescent="0.2">
      <c r="A886" s="5"/>
      <c r="B886" s="3"/>
      <c r="C886" s="3"/>
      <c r="I886" s="3"/>
      <c r="J886" s="3"/>
    </row>
    <row r="887" spans="1:13" x14ac:dyDescent="0.2">
      <c r="A887" s="5"/>
      <c r="B887" s="3"/>
      <c r="C887" s="3"/>
      <c r="I887" s="3"/>
      <c r="J887" s="3"/>
    </row>
    <row r="888" spans="1:13" x14ac:dyDescent="0.2">
      <c r="A888" s="5"/>
      <c r="B888" s="3"/>
      <c r="C888" s="3"/>
      <c r="I888" s="3"/>
      <c r="J888" s="3"/>
    </row>
    <row r="889" spans="1:13" x14ac:dyDescent="0.2">
      <c r="A889" s="5"/>
      <c r="B889" s="3"/>
      <c r="C889" s="3"/>
      <c r="I889" s="3"/>
      <c r="J889" s="3"/>
    </row>
    <row r="890" spans="1:13" x14ac:dyDescent="0.2">
      <c r="A890" s="5"/>
      <c r="B890" s="3"/>
      <c r="C890" s="3"/>
      <c r="I890" s="3"/>
      <c r="J890" s="3"/>
    </row>
    <row r="891" spans="1:13" x14ac:dyDescent="0.2">
      <c r="A891" s="5"/>
      <c r="B891" s="3"/>
      <c r="C891" s="3"/>
      <c r="I891" s="3"/>
      <c r="J891" s="3"/>
    </row>
    <row r="892" spans="1:13" x14ac:dyDescent="0.2">
      <c r="A892" s="5"/>
      <c r="B892" s="3"/>
      <c r="C892" s="3"/>
      <c r="I892" s="3"/>
      <c r="J892" s="3"/>
    </row>
    <row r="893" spans="1:13" x14ac:dyDescent="0.2">
      <c r="A893" s="5"/>
      <c r="B893" s="3"/>
      <c r="C893" s="3"/>
      <c r="I893" s="3"/>
      <c r="J893" s="3"/>
    </row>
    <row r="894" spans="1:13" x14ac:dyDescent="0.2">
      <c r="A894" s="5"/>
      <c r="B894" s="3"/>
      <c r="C894" s="3"/>
      <c r="I894" s="3"/>
      <c r="J894" s="3"/>
    </row>
    <row r="895" spans="1:13" x14ac:dyDescent="0.2">
      <c r="A895" s="5"/>
      <c r="B895" s="3"/>
      <c r="C895" s="3"/>
      <c r="I895" s="3"/>
      <c r="J895" s="3"/>
    </row>
    <row r="896" spans="1:13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5DD99-84A9-A640-AEAC-3B2016671252}">
  <dimension ref="A1:Q1798"/>
  <sheetViews>
    <sheetView workbookViewId="0">
      <selection activeCell="N19" sqref="N19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5" t="s">
        <v>0</v>
      </c>
      <c r="B1" s="4"/>
      <c r="C1" s="4"/>
      <c r="I1" s="4"/>
      <c r="J1" s="4"/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12</v>
      </c>
      <c r="B4" s="3" t="s">
        <v>46</v>
      </c>
      <c r="C4" s="3">
        <v>2.86E-2</v>
      </c>
      <c r="D4" s="3">
        <v>4.2862</v>
      </c>
      <c r="E4" s="3">
        <v>100</v>
      </c>
      <c r="F4" s="3">
        <v>5.01</v>
      </c>
      <c r="G4" s="3">
        <v>40</v>
      </c>
      <c r="I4" s="3"/>
      <c r="J4" s="3"/>
      <c r="K4">
        <f>F4/1000*G4/1000</f>
        <v>2.0039999999999999E-4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5.01</v>
      </c>
      <c r="F9">
        <f>$G$4</f>
        <v>40</v>
      </c>
      <c r="G9">
        <f>3*C9*D9*1000/(2*F9*E9^2)</f>
        <v>0</v>
      </c>
      <c r="H9">
        <f>6*B9*E9/(D9^2)</f>
        <v>0</v>
      </c>
      <c r="I9" s="3">
        <v>0.36509999999999998</v>
      </c>
      <c r="J9" s="3">
        <v>1E-3</v>
      </c>
      <c r="K9">
        <f>(C10+C9)/2*(B10-B9)</f>
        <v>0</v>
      </c>
      <c r="L9">
        <f>K809/K4</f>
        <v>26.793562874251478</v>
      </c>
      <c r="M9">
        <f>L9/1000</f>
        <v>2.6793562874251477E-2</v>
      </c>
      <c r="N9">
        <f>SLOPE(C303:C807,B303:B807)</f>
        <v>6.2937091518161389E-2</v>
      </c>
      <c r="O9">
        <f>N9*1000</f>
        <v>62.937091518161388</v>
      </c>
      <c r="P9">
        <f>(E4^3*O9)/(4*G4*F4^3)</f>
        <v>3128.0487219672132</v>
      </c>
      <c r="Q9">
        <f>P9/1000</f>
        <v>3.1280487219672133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5.01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0.36809999999999998</v>
      </c>
      <c r="J10" s="3">
        <v>8.9999999999999998E-4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5.01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0.36759999999999998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5.01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0.3674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5.01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0.3674</v>
      </c>
      <c r="J13" s="3">
        <v>8.9999999999999998E-4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5.01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0.36759999999999998</v>
      </c>
      <c r="J14" s="3">
        <v>1E-3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5.01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0.36809999999999998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5.01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0.36980000000000002</v>
      </c>
      <c r="J16" s="3">
        <v>8.0000000000000004E-4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5.01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0.37080000000000002</v>
      </c>
      <c r="J17" s="3">
        <v>1E-3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5.01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0.37169999999999997</v>
      </c>
      <c r="J18" s="3">
        <v>8.9999999999999998E-4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5.01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0.37269999999999998</v>
      </c>
      <c r="J19" s="3">
        <v>8.9999999999999998E-4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5.01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0.37340000000000001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5.01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0.37419999999999998</v>
      </c>
      <c r="J21" s="3">
        <v>1.1000000000000001E-3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5.01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0.37530000000000002</v>
      </c>
      <c r="J22" s="3">
        <v>1.1000000000000001E-3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5.01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0.37609999999999999</v>
      </c>
      <c r="J23" s="3">
        <v>8.0000000000000004E-4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5.01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0.37669999999999998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5.01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0.37759999999999999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5.01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0.37869999999999998</v>
      </c>
      <c r="J26" s="3">
        <v>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5.01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0.37940000000000002</v>
      </c>
      <c r="J27" s="3">
        <v>1.1999999999999999E-3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5.01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0.38009999999999999</v>
      </c>
      <c r="J28" s="3">
        <v>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5.01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0.38109999999999999</v>
      </c>
      <c r="J29" s="3">
        <v>8.9999999999999998E-4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5.01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0.38190000000000002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5.01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0.3826</v>
      </c>
      <c r="J31" s="3">
        <v>1.1999999999999999E-3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5.01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0.38340000000000002</v>
      </c>
      <c r="J32" s="3">
        <v>1.2999999999999999E-3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5.01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0.38429999999999997</v>
      </c>
      <c r="J33" s="3">
        <v>1.1000000000000001E-3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5.01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0.3851</v>
      </c>
      <c r="J34" s="3">
        <v>1.1000000000000001E-3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5.01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0.38579999999999998</v>
      </c>
      <c r="J35" s="3">
        <v>1.1000000000000001E-3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5.01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0.38690000000000002</v>
      </c>
      <c r="J36" s="3">
        <v>1.1999999999999999E-3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5.01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0.38779999999999998</v>
      </c>
      <c r="J37" s="3">
        <v>1.1000000000000001E-3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5.01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0.38840000000000002</v>
      </c>
      <c r="J38" s="3">
        <v>1.1999999999999999E-3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5.01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0.3891</v>
      </c>
      <c r="J39" s="3">
        <v>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5.01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0.39019999999999999</v>
      </c>
      <c r="J40" s="3">
        <v>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5.01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0.3911</v>
      </c>
      <c r="J41" s="3">
        <v>8.9999999999999998E-4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5.01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0.39179999999999998</v>
      </c>
      <c r="J42" s="3">
        <v>1.2999999999999999E-3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5.01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0.39279999999999998</v>
      </c>
      <c r="J43" s="3">
        <v>1.1000000000000001E-3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5.01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0.39369999999999999</v>
      </c>
      <c r="J44" s="3">
        <v>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5.01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0.39439999999999997</v>
      </c>
      <c r="J45" s="3">
        <v>8.9999999999999998E-4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5.01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0.39510000000000001</v>
      </c>
      <c r="J46" s="3">
        <v>1.1999999999999999E-3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5.01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0.39610000000000001</v>
      </c>
      <c r="J47" s="3">
        <v>1.1999999999999999E-3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5.01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0.39689999999999998</v>
      </c>
      <c r="J48" s="3">
        <v>1.2999999999999999E-3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5.01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0.39760000000000001</v>
      </c>
      <c r="J49" s="3">
        <v>1.1999999999999999E-3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5.01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0.39839999999999998</v>
      </c>
      <c r="J50" s="3">
        <v>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5.01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0.39950000000000002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5.01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0.4002</v>
      </c>
      <c r="J52" s="3">
        <v>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5.01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0.40079999999999999</v>
      </c>
      <c r="J53" s="3">
        <v>1.1000000000000001E-3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5.01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0.40189999999999998</v>
      </c>
      <c r="J54" s="3">
        <v>1.2999999999999999E-3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5.01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0.40289999999999998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5.01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0.40350000000000003</v>
      </c>
      <c r="J56" s="3">
        <v>1.1000000000000001E-3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5.01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0.40429999999999999</v>
      </c>
      <c r="J57" s="3">
        <v>1.1000000000000001E-3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5.01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0.40539999999999998</v>
      </c>
      <c r="J58" s="3">
        <v>1.1999999999999999E-3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5.01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0.40610000000000002</v>
      </c>
      <c r="J59" s="3">
        <v>1.2999999999999999E-3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5.01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0.40679999999999999</v>
      </c>
      <c r="J60" s="3">
        <v>1.4E-3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5.01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0.40760000000000002</v>
      </c>
      <c r="J61" s="3">
        <v>1.1999999999999999E-3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5.01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0.40849999999999997</v>
      </c>
      <c r="J62" s="3">
        <v>1.1000000000000001E-3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5.01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0.40920000000000001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5.01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0.41010000000000002</v>
      </c>
      <c r="J64" s="3">
        <v>1.1999999999999999E-3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5.01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0.41120000000000001</v>
      </c>
      <c r="J65" s="3">
        <v>1.1999999999999999E-3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5.01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0.41189999999999999</v>
      </c>
      <c r="J66" s="3">
        <v>1.1999999999999999E-3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5.01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0.41260000000000002</v>
      </c>
      <c r="J67" s="3">
        <v>1.2999999999999999E-3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5.01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0.41339999999999999</v>
      </c>
      <c r="J68" s="3">
        <v>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5.01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0.41449999999999998</v>
      </c>
      <c r="J69" s="3">
        <v>1.1999999999999999E-3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5.01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0.41520000000000001</v>
      </c>
      <c r="J70" s="3">
        <v>1.2999999999999999E-3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5.01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0.41589999999999999</v>
      </c>
      <c r="J71" s="3">
        <v>1.1999999999999999E-3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5.01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0.41689999999999999</v>
      </c>
      <c r="J72" s="3">
        <v>1.1000000000000001E-3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5.01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0.4178</v>
      </c>
      <c r="J73" s="3">
        <v>1.1999999999999999E-3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5.01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0.41849999999999998</v>
      </c>
      <c r="J74" s="3">
        <v>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5.01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0.41930000000000001</v>
      </c>
      <c r="J75" s="3">
        <v>1.1000000000000001E-3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5.01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0.42030000000000001</v>
      </c>
      <c r="J76" s="3">
        <v>1.1999999999999999E-3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5.01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0.42099999999999999</v>
      </c>
      <c r="J77" s="3">
        <v>1.2999999999999999E-3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5.01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0.42180000000000001</v>
      </c>
      <c r="J78" s="3">
        <v>1.1999999999999999E-3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5.01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0.42270000000000002</v>
      </c>
      <c r="J79" s="3">
        <v>1.4E-3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5.01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0.42359999999999998</v>
      </c>
      <c r="J80" s="3">
        <v>1.5E-3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5.01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0.42430000000000001</v>
      </c>
      <c r="J81" s="3">
        <v>1.1999999999999999E-3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5.01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0.42509999999999998</v>
      </c>
      <c r="J82" s="3">
        <v>1.1999999999999999E-3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5.01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0.42609999999999998</v>
      </c>
      <c r="J83" s="3">
        <v>1.4E-3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5.01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0.4269</v>
      </c>
      <c r="J84" s="3">
        <v>1.2999999999999999E-3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5.01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0.42759999999999998</v>
      </c>
      <c r="J85" s="3">
        <v>1.2999999999999999E-3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5.01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0.42859999999999998</v>
      </c>
      <c r="J86" s="3">
        <v>1.1999999999999999E-3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5.01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0.42949999999999999</v>
      </c>
      <c r="J87" s="3">
        <v>1.2999999999999999E-3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5.01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0.43020000000000003</v>
      </c>
      <c r="J88" s="3">
        <v>1.2999999999999999E-3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5.01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0.43090000000000001</v>
      </c>
      <c r="J89" s="3">
        <v>1.1999999999999999E-3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5.01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0.43180000000000002</v>
      </c>
      <c r="J90" s="3">
        <v>1.4E-3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5.01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0.43259999999999998</v>
      </c>
      <c r="J91" s="3">
        <v>1.4E-3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5.01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0.43330000000000002</v>
      </c>
      <c r="J92" s="3">
        <v>1.2999999999999999E-3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5.01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0.43430000000000002</v>
      </c>
      <c r="J93" s="3">
        <v>1.5E-3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5.01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0.43530000000000002</v>
      </c>
      <c r="J94" s="3">
        <v>1.2999999999999999E-3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5.01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0.43590000000000001</v>
      </c>
      <c r="J95" s="3">
        <v>1.1999999999999999E-3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5.01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0.43669999999999998</v>
      </c>
      <c r="J96" s="3">
        <v>1.2999999999999999E-3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5.01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0.43769999999999998</v>
      </c>
      <c r="J97" s="3">
        <v>1.4E-3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5.01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0.43859999999999999</v>
      </c>
      <c r="J98" s="3">
        <v>1.1999999999999999E-3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5.01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0.43930000000000002</v>
      </c>
      <c r="J99" s="3">
        <v>1.2999999999999999E-3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5.01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0.44019999999999998</v>
      </c>
      <c r="J100" s="3">
        <v>1.1000000000000001E-3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5.01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0.44119999999999998</v>
      </c>
      <c r="J101" s="3">
        <v>1.5E-3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5.01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0.44190000000000002</v>
      </c>
      <c r="J102" s="3">
        <v>1.4E-3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5.01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0.44259999999999999</v>
      </c>
      <c r="J103" s="3">
        <v>1.2999999999999999E-3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5.01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0.44350000000000001</v>
      </c>
      <c r="J104" s="3">
        <v>1.4E-3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5.01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0.44440000000000002</v>
      </c>
      <c r="J105" s="3">
        <v>1.2999999999999999E-3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5.01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0.4451</v>
      </c>
      <c r="J106" s="3">
        <v>1.5E-3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5.01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0.44590000000000002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5.01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0.44690000000000002</v>
      </c>
      <c r="J108" s="3">
        <v>1.4E-3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5.01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0.44769999999999999</v>
      </c>
      <c r="J109" s="3">
        <v>1.6000000000000001E-3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5.01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0.44840000000000002</v>
      </c>
      <c r="J110" s="3">
        <v>1.5E-3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5.01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0.44929999999999998</v>
      </c>
      <c r="J111" s="3">
        <v>1.5E-3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5.01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0.45040000000000002</v>
      </c>
      <c r="J112" s="3">
        <v>1.5E-3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5.01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0.45100000000000001</v>
      </c>
      <c r="J113" s="3">
        <v>1.5E-3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5.01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0.45179999999999998</v>
      </c>
      <c r="J114" s="3">
        <v>1.4E-3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5.01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0.45279999999999998</v>
      </c>
      <c r="J115" s="3">
        <v>1.2999999999999999E-3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5.01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0.4536</v>
      </c>
      <c r="J116" s="3">
        <v>1.4E-3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5.01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0.45429999999999998</v>
      </c>
      <c r="J117" s="3">
        <v>1.4E-3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5.01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0.4551</v>
      </c>
      <c r="J118" s="3">
        <v>1.1999999999999999E-3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5.01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0.45610000000000001</v>
      </c>
      <c r="J119" s="3">
        <v>1.2999999999999999E-3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5.01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0.45679999999999998</v>
      </c>
      <c r="J120" s="3">
        <v>1.2999999999999999E-3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5.01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0.45760000000000001</v>
      </c>
      <c r="J121" s="3">
        <v>1.4E-3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5.01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0.45860000000000001</v>
      </c>
      <c r="J122" s="3">
        <v>1.5E-3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5.01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0.45939999999999998</v>
      </c>
      <c r="J123" s="3">
        <v>1.5E-3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5.01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0.46010000000000001</v>
      </c>
      <c r="J124" s="3">
        <v>1.2999999999999999E-3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5.01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0.46089999999999998</v>
      </c>
      <c r="J125" s="3">
        <v>1.5E-3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5.01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0.46189999999999998</v>
      </c>
      <c r="J126" s="3">
        <v>1.5E-3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5.01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0.4627</v>
      </c>
      <c r="J127" s="3">
        <v>1.5E-3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5.01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0.46350000000000002</v>
      </c>
      <c r="J128" s="3">
        <v>1.4E-3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5.01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0.46450000000000002</v>
      </c>
      <c r="J129" s="3">
        <v>1.4E-3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5.01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0.46539999999999998</v>
      </c>
      <c r="J130" s="3">
        <v>1.4E-3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5.01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0.46600000000000003</v>
      </c>
      <c r="J131" s="3">
        <v>1.6000000000000001E-3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5.01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0.46679999999999999</v>
      </c>
      <c r="J132" s="3">
        <v>1.5E-3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5.01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0.46779999999999999</v>
      </c>
      <c r="J133" s="3">
        <v>1.6000000000000001E-3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5.01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0.46850000000000003</v>
      </c>
      <c r="J134" s="3">
        <v>1.6000000000000001E-3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5.01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0.46920000000000001</v>
      </c>
      <c r="J135" s="3">
        <v>1.6000000000000001E-3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5.01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0.47010000000000002</v>
      </c>
      <c r="J136" s="3">
        <v>1.6000000000000001E-3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5.01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0.47120000000000001</v>
      </c>
      <c r="J137" s="3">
        <v>1.6000000000000001E-3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5.01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0.4718</v>
      </c>
      <c r="J138" s="3">
        <v>1.5E-3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5.01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0.47249999999999998</v>
      </c>
      <c r="J139" s="3">
        <v>1.5E-3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5.01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0.47360000000000002</v>
      </c>
      <c r="J140" s="3">
        <v>1.5E-3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5.01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0.47439999999999999</v>
      </c>
      <c r="J141" s="3">
        <v>1.5E-3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5.01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0.47510000000000002</v>
      </c>
      <c r="J142" s="3">
        <v>1.5E-3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5.01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0.47599999999999998</v>
      </c>
      <c r="J143" s="3">
        <v>1.5E-3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5.01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0.47699999999999998</v>
      </c>
      <c r="J144" s="3">
        <v>1.6000000000000001E-3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5.01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0.47770000000000001</v>
      </c>
      <c r="J145" s="3">
        <v>1.6000000000000001E-3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5.01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0.47839999999999999</v>
      </c>
      <c r="J146" s="3">
        <v>1.6000000000000001E-3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5.01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0.4793</v>
      </c>
      <c r="J147" s="3">
        <v>1.6000000000000001E-3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5.01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0.4803</v>
      </c>
      <c r="J148" s="3">
        <v>1.6000000000000001E-3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5.01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0.48089999999999999</v>
      </c>
      <c r="J149" s="3">
        <v>1.6999999999999999E-3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5.01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0.48180000000000001</v>
      </c>
      <c r="J150" s="3">
        <v>1.6999999999999999E-3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5.01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0.4829</v>
      </c>
      <c r="J151" s="3">
        <v>1.6999999999999999E-3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5.01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0.48349999999999999</v>
      </c>
      <c r="J152" s="3">
        <v>1.6000000000000001E-3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5.01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0.48420000000000002</v>
      </c>
      <c r="J153" s="3">
        <v>1.6000000000000001E-3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5.01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0.48509999999999998</v>
      </c>
      <c r="J154" s="3">
        <v>1.6999999999999999E-3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5.01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0.48609999999999998</v>
      </c>
      <c r="J155" s="3">
        <v>1.6000000000000001E-3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5.01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0.48680000000000001</v>
      </c>
      <c r="J156" s="3">
        <v>1.6000000000000001E-3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5.01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0.48770000000000002</v>
      </c>
      <c r="J157" s="3">
        <v>1.5E-3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5.01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0.48870000000000002</v>
      </c>
      <c r="J158" s="3">
        <v>1.6000000000000001E-3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5.01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0.4894</v>
      </c>
      <c r="J159" s="3">
        <v>1.5E-3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5.01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0.49009999999999998</v>
      </c>
      <c r="J160" s="3">
        <v>1.5E-3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5.01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0.49099999999999999</v>
      </c>
      <c r="J161" s="3">
        <v>1.6000000000000001E-3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5.01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0.4919</v>
      </c>
      <c r="J162" s="3">
        <v>1.6000000000000001E-3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5.01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0.49259999999999998</v>
      </c>
      <c r="J163" s="3">
        <v>1.6999999999999999E-3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5.01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0.49340000000000001</v>
      </c>
      <c r="J164" s="3">
        <v>1.6000000000000001E-3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5.01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0.49440000000000001</v>
      </c>
      <c r="J165" s="3">
        <v>1.6999999999999999E-3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5.01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0.49530000000000002</v>
      </c>
      <c r="J166" s="3">
        <v>1.9E-3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5.01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0.49590000000000001</v>
      </c>
      <c r="J167" s="3">
        <v>1.6000000000000001E-3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5.01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0.49669999999999997</v>
      </c>
      <c r="J168" s="3">
        <v>1.6000000000000001E-3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5.01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0.49780000000000002</v>
      </c>
      <c r="J169" s="3">
        <v>1.6000000000000001E-3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5.01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0.4985</v>
      </c>
      <c r="J170" s="3">
        <v>1.6000000000000001E-3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5.01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0.49930000000000002</v>
      </c>
      <c r="J171" s="3">
        <v>1.5E-3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5.01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0.50029999999999997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5.01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0.50109999999999999</v>
      </c>
      <c r="J173" s="3">
        <v>1.6999999999999999E-3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5.01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0.50180000000000002</v>
      </c>
      <c r="J174" s="3">
        <v>1.6999999999999999E-3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5.01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0.50260000000000005</v>
      </c>
      <c r="J175" s="3">
        <v>1.6999999999999999E-3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5.01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0.50360000000000005</v>
      </c>
      <c r="J176" s="3">
        <v>1.6999999999999999E-3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5.01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0.50429999999999997</v>
      </c>
      <c r="J177" s="3">
        <v>1.6000000000000001E-3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5.01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0.505</v>
      </c>
      <c r="J178" s="3">
        <v>1.9E-3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5.01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0.50609999999999999</v>
      </c>
      <c r="J179" s="3">
        <v>1.6999999999999999E-3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5.01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0.50690000000000002</v>
      </c>
      <c r="J180" s="3">
        <v>1.8E-3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5.01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0.50760000000000005</v>
      </c>
      <c r="J181" s="3">
        <v>1.6000000000000001E-3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5.01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0.50839999999999996</v>
      </c>
      <c r="J182" s="3">
        <v>2E-3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5.01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0.50939999999999996</v>
      </c>
      <c r="J183" s="3">
        <v>1.6999999999999999E-3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5.01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0.51029999999999998</v>
      </c>
      <c r="J184" s="3">
        <v>1.6999999999999999E-3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5.01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0.51100000000000001</v>
      </c>
      <c r="J185" s="3">
        <v>1.5E-3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5.01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0.51190000000000002</v>
      </c>
      <c r="J186" s="3">
        <v>1.9E-3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5.01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0.51280000000000003</v>
      </c>
      <c r="J187" s="3">
        <v>1.8E-3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5.01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0.51349999999999996</v>
      </c>
      <c r="J188" s="3">
        <v>1.8E-3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5.01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0.51429999999999998</v>
      </c>
      <c r="J189" s="3">
        <v>2E-3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5.01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0.51529999999999998</v>
      </c>
      <c r="J190" s="3">
        <v>1.9E-3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5.01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0.51600000000000001</v>
      </c>
      <c r="J191" s="3">
        <v>1.9E-3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5.01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0.51670000000000005</v>
      </c>
      <c r="J192" s="3">
        <v>1.9E-3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5.01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0.51770000000000005</v>
      </c>
      <c r="J193" s="3">
        <v>1.9E-3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5.01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0.51880000000000004</v>
      </c>
      <c r="J194" s="3">
        <v>1.9E-3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5.01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0.51929999999999998</v>
      </c>
      <c r="J195" s="3">
        <v>1.6999999999999999E-3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5.01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0.52</v>
      </c>
      <c r="J196" s="3">
        <v>1.8E-3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5.01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0.52110000000000001</v>
      </c>
      <c r="J197" s="3">
        <v>1.6000000000000001E-3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5.01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0.52190000000000003</v>
      </c>
      <c r="J198" s="3">
        <v>2E-3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5.01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0.52259999999999995</v>
      </c>
      <c r="J199" s="3">
        <v>1.8E-3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5.01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0.52349999999999997</v>
      </c>
      <c r="J200" s="3">
        <v>1.8E-3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5.01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0.52449999999999997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5.01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0.5252</v>
      </c>
      <c r="J202" s="3">
        <v>1.8E-3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5.01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0.52590000000000003</v>
      </c>
      <c r="J203" s="3">
        <v>1.8E-3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5.01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0.52690000000000003</v>
      </c>
      <c r="J204" s="3">
        <v>1.8E-3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5.01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0.52780000000000005</v>
      </c>
      <c r="J205" s="3">
        <v>1.9E-3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5.01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0.52839999999999998</v>
      </c>
      <c r="J206" s="3">
        <v>1.9E-3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5.01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0.52929999999999999</v>
      </c>
      <c r="J207" s="3">
        <v>2.0999999999999999E-3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5.01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0.53039999999999998</v>
      </c>
      <c r="J208" s="3">
        <v>1.9E-3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5.01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0.53100000000000003</v>
      </c>
      <c r="J209" s="3">
        <v>2E-3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5.01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0.53169999999999995</v>
      </c>
      <c r="J210" s="3">
        <v>1.9E-3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5.01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0.53259999999999996</v>
      </c>
      <c r="J211" s="3">
        <v>1.6999999999999999E-3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5.01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0.53359999999999996</v>
      </c>
      <c r="J212" s="3">
        <v>2E-3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5.01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0.5343</v>
      </c>
      <c r="J213" s="3">
        <v>1.9E-3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5.01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0.53510000000000002</v>
      </c>
      <c r="J214" s="3">
        <v>2E-3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5.01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0.53610000000000002</v>
      </c>
      <c r="J215" s="3">
        <v>2E-3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5.01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0.53690000000000004</v>
      </c>
      <c r="J216" s="3">
        <v>1.8E-3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5.01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0.53759999999999997</v>
      </c>
      <c r="J217" s="3">
        <v>1.9E-3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5.01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0.53849999999999998</v>
      </c>
      <c r="J218" s="3">
        <v>2E-3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5.01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0.53939999999999999</v>
      </c>
      <c r="J219" s="3">
        <v>2.0999999999999999E-3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5.01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0.54010000000000002</v>
      </c>
      <c r="J220" s="3">
        <v>1.9E-3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5.01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0.54090000000000005</v>
      </c>
      <c r="J221" s="3">
        <v>2E-3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5.01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0.54190000000000005</v>
      </c>
      <c r="J222" s="3">
        <v>2E-3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5.01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0.54279999999999995</v>
      </c>
      <c r="J223" s="3">
        <v>2.0999999999999999E-3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5.01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0.54339999999999999</v>
      </c>
      <c r="J224" s="3">
        <v>2.0999999999999999E-3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5.01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0.54420000000000002</v>
      </c>
      <c r="J225" s="3">
        <v>2E-3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5.01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0.54530000000000001</v>
      </c>
      <c r="J226" s="3">
        <v>1.9E-3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5.01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0.54610000000000003</v>
      </c>
      <c r="J227" s="3">
        <v>2E-3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5.01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0.54679999999999995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5.01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0.54779999999999995</v>
      </c>
      <c r="J229" s="3">
        <v>2.0999999999999999E-3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5.01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0.54859999999999998</v>
      </c>
      <c r="J230" s="3">
        <v>2.0999999999999999E-3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5.01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0.54930000000000001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5.01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0.55010000000000003</v>
      </c>
      <c r="J232" s="3">
        <v>2E-3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5.01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0.55110000000000003</v>
      </c>
      <c r="J233" s="3">
        <v>2.0999999999999999E-3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5.01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0.55179999999999996</v>
      </c>
      <c r="J234" s="3">
        <v>2.0999999999999999E-3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5.01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0.55249999999999999</v>
      </c>
      <c r="J235" s="3">
        <v>1.9E-3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5.01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0.55359999999999998</v>
      </c>
      <c r="J236" s="3">
        <v>2.0999999999999999E-3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5.01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0.55449999999999999</v>
      </c>
      <c r="J237" s="3">
        <v>2E-3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5.01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0.55510000000000004</v>
      </c>
      <c r="J238" s="3">
        <v>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5.01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0.55589999999999995</v>
      </c>
      <c r="J239" s="3">
        <v>2E-3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5.01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0.55689999999999995</v>
      </c>
      <c r="J240" s="3">
        <v>2.0999999999999999E-3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5.01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0.55769999999999997</v>
      </c>
      <c r="J241" s="3">
        <v>1.8E-3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5.01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0.55840000000000001</v>
      </c>
      <c r="J242" s="3">
        <v>2.2000000000000001E-3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5.01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0.55930000000000002</v>
      </c>
      <c r="J243" s="3">
        <v>1.9E-3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5.01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0.56030000000000002</v>
      </c>
      <c r="J244" s="3">
        <v>2.0999999999999999E-3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5.01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0.56100000000000005</v>
      </c>
      <c r="J245" s="3">
        <v>2E-3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5.01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0.56179999999999997</v>
      </c>
      <c r="J246" s="3">
        <v>2.0999999999999999E-3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5.01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0.56269999999999998</v>
      </c>
      <c r="J247" s="3">
        <v>2E-3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5.01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0.56359999999999999</v>
      </c>
      <c r="J248" s="3">
        <v>2.0999999999999999E-3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5.01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0.56420000000000003</v>
      </c>
      <c r="J249" s="3">
        <v>2.2000000000000001E-3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5.01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0.56520000000000004</v>
      </c>
      <c r="J250" s="3">
        <v>2.0999999999999999E-3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5.01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0.56630000000000003</v>
      </c>
      <c r="J251" s="3">
        <v>2.0999999999999999E-3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5.01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0.56679999999999997</v>
      </c>
      <c r="J252" s="3">
        <v>2.2000000000000001E-3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5.01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0.5675</v>
      </c>
      <c r="J253" s="3">
        <v>2.0999999999999999E-3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5.01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0.56850000000000001</v>
      </c>
      <c r="J254" s="3">
        <v>2.0999999999999999E-3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5.01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0.56950000000000001</v>
      </c>
      <c r="J255" s="3">
        <v>2E-3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5.01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0.57010000000000005</v>
      </c>
      <c r="J256" s="3">
        <v>2.2000000000000001E-3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5.01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0.57089999999999996</v>
      </c>
      <c r="J257" s="3">
        <v>2.0999999999999999E-3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5.01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0.57189999999999996</v>
      </c>
      <c r="J258" s="3">
        <v>2.2000000000000001E-3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5.01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0.57269999999999999</v>
      </c>
      <c r="J259" s="3">
        <v>2.3E-3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5.01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0.57340000000000002</v>
      </c>
      <c r="J260" s="3">
        <v>2.3E-3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5.01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0.57430000000000003</v>
      </c>
      <c r="J261" s="3">
        <v>2.0999999999999999E-3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5.01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0.57530000000000003</v>
      </c>
      <c r="J262" s="3">
        <v>2.3E-3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5.01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0.57589999999999997</v>
      </c>
      <c r="J263" s="3">
        <v>2E-3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5.01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0.57679999999999998</v>
      </c>
      <c r="J264" s="3">
        <v>2.2000000000000001E-3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5.01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0.57789999999999997</v>
      </c>
      <c r="J265" s="3">
        <v>2.3999999999999998E-3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5.01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0.5786</v>
      </c>
      <c r="J266" s="3">
        <v>2.2000000000000001E-3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5.01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0.57920000000000005</v>
      </c>
      <c r="J267" s="3">
        <v>2.0999999999999999E-3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5.01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0.58009999999999995</v>
      </c>
      <c r="J268" s="3">
        <v>2.2000000000000001E-3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5.01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0.58130000000000004</v>
      </c>
      <c r="J269" s="3">
        <v>2.3E-3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5.01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0.58189999999999997</v>
      </c>
      <c r="J270" s="3">
        <v>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5.01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0.58260000000000001</v>
      </c>
      <c r="J271" s="3">
        <v>2.2000000000000001E-3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5.01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0.58360000000000001</v>
      </c>
      <c r="J272" s="3">
        <v>2.3E-3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5.01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0.58440000000000003</v>
      </c>
      <c r="J273" s="3">
        <v>2.2000000000000001E-3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5.01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0.58509999999999995</v>
      </c>
      <c r="J274" s="3">
        <v>2.2000000000000001E-3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5.01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0.58589999999999998</v>
      </c>
      <c r="J275" s="3">
        <v>2.3E-3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5.01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0.58689999999999998</v>
      </c>
      <c r="J276" s="3">
        <v>2.2000000000000001E-3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5.01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0.58760000000000001</v>
      </c>
      <c r="J277" s="3">
        <v>2.3E-3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5.01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0.58840000000000003</v>
      </c>
      <c r="J278" s="3">
        <v>2.2000000000000001E-3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5.01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0.58960000000000001</v>
      </c>
      <c r="J279" s="3">
        <v>2.3999999999999998E-3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5.01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0.59030000000000005</v>
      </c>
      <c r="J280" s="3">
        <v>2.3E-3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5.01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0.59089999999999998</v>
      </c>
      <c r="J281" s="3">
        <v>2.3999999999999998E-3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5.01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0.5917</v>
      </c>
      <c r="J282" s="3">
        <v>2.3E-3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5.01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0.59279999999999999</v>
      </c>
      <c r="J283" s="3">
        <v>2.2000000000000001E-3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5.01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0.59360000000000002</v>
      </c>
      <c r="J284" s="3">
        <v>2.2000000000000001E-3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5.01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0.59430000000000005</v>
      </c>
      <c r="J285" s="3">
        <v>2.3E-3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5.01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0.59519999999999995</v>
      </c>
      <c r="J286" s="3">
        <v>2.2000000000000001E-3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5.01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0.59609999999999996</v>
      </c>
      <c r="J287" s="3">
        <v>2.3E-3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5.01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0.5968</v>
      </c>
      <c r="J288" s="3">
        <v>2.3999999999999998E-3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5.01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0.59760000000000002</v>
      </c>
      <c r="J289" s="3">
        <v>2.5000000000000001E-3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5.01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0.59860000000000002</v>
      </c>
      <c r="J290" s="3">
        <v>2.3999999999999998E-3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5.01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0.59940000000000004</v>
      </c>
      <c r="J291" s="3">
        <v>2.5000000000000001E-3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5.01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0.60009999999999997</v>
      </c>
      <c r="J292" s="3">
        <v>2.5000000000000001E-3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5.01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0.60109999999999997</v>
      </c>
      <c r="J293" s="3">
        <v>2.7000000000000001E-3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5.01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0.60209999999999997</v>
      </c>
      <c r="J294" s="3">
        <v>2.5999999999999999E-3</v>
      </c>
      <c r="K294">
        <f t="shared" si="29"/>
        <v>0</v>
      </c>
    </row>
    <row r="295" spans="1:11" s="8" customFormat="1" x14ac:dyDescent="0.2">
      <c r="A295" s="5">
        <v>28.6</v>
      </c>
      <c r="B295" s="3">
        <f>I295-$I$295</f>
        <v>0</v>
      </c>
      <c r="C295" s="3">
        <f>J295-$J$295</f>
        <v>0</v>
      </c>
      <c r="D295" s="8">
        <f t="shared" si="24"/>
        <v>100</v>
      </c>
      <c r="E295" s="8">
        <f t="shared" si="25"/>
        <v>5.01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0.60260000000000002</v>
      </c>
      <c r="J295" s="3">
        <v>2.5000000000000001E-3</v>
      </c>
      <c r="K295" s="8">
        <f t="shared" si="29"/>
        <v>3.4999999999996085E-8</v>
      </c>
    </row>
    <row r="296" spans="1:11" x14ac:dyDescent="0.2">
      <c r="A296" s="5">
        <v>28.7</v>
      </c>
      <c r="B296" s="3">
        <f t="shared" ref="B296:B359" si="30">I296-$I$295</f>
        <v>6.9999999999992291E-4</v>
      </c>
      <c r="C296" s="3">
        <f t="shared" ref="C296:C359" si="31">J296-$J$295</f>
        <v>9.9999999999999829E-5</v>
      </c>
      <c r="D296">
        <f t="shared" si="24"/>
        <v>100</v>
      </c>
      <c r="E296">
        <f t="shared" si="25"/>
        <v>5.01</v>
      </c>
      <c r="F296">
        <f t="shared" si="26"/>
        <v>40</v>
      </c>
      <c r="G296">
        <f t="shared" si="27"/>
        <v>1.4940179521197104E-2</v>
      </c>
      <c r="H296">
        <f t="shared" si="28"/>
        <v>2.104199999999768E-6</v>
      </c>
      <c r="I296" s="3">
        <v>0.60329999999999995</v>
      </c>
      <c r="J296" s="3">
        <v>2.5999999999999999E-3</v>
      </c>
      <c r="K296">
        <f t="shared" si="29"/>
        <v>1.500000000000001E-7</v>
      </c>
    </row>
    <row r="297" spans="1:11" x14ac:dyDescent="0.2">
      <c r="A297" s="5">
        <v>28.8</v>
      </c>
      <c r="B297" s="3">
        <f t="shared" si="30"/>
        <v>1.6999999999999238E-3</v>
      </c>
      <c r="C297" s="3">
        <f t="shared" si="31"/>
        <v>2.0000000000000009E-4</v>
      </c>
      <c r="D297">
        <f t="shared" si="24"/>
        <v>100</v>
      </c>
      <c r="E297">
        <f t="shared" si="25"/>
        <v>5.01</v>
      </c>
      <c r="F297">
        <f t="shared" si="26"/>
        <v>40</v>
      </c>
      <c r="G297">
        <f t="shared" si="27"/>
        <v>2.9880359042394271E-2</v>
      </c>
      <c r="H297">
        <f t="shared" si="28"/>
        <v>5.1101999999997702E-6</v>
      </c>
      <c r="I297" s="3">
        <v>0.60429999999999995</v>
      </c>
      <c r="J297" s="3">
        <v>2.7000000000000001E-3</v>
      </c>
      <c r="K297">
        <f t="shared" si="29"/>
        <v>2.0000000000000026E-7</v>
      </c>
    </row>
    <row r="298" spans="1:11" x14ac:dyDescent="0.2">
      <c r="A298" s="5">
        <v>28.9</v>
      </c>
      <c r="B298" s="3">
        <f t="shared" si="30"/>
        <v>2.6999999999999247E-3</v>
      </c>
      <c r="C298" s="3">
        <f t="shared" si="31"/>
        <v>2.0000000000000009E-4</v>
      </c>
      <c r="D298">
        <f t="shared" si="24"/>
        <v>100</v>
      </c>
      <c r="E298">
        <f t="shared" si="25"/>
        <v>5.01</v>
      </c>
      <c r="F298">
        <f t="shared" si="26"/>
        <v>40</v>
      </c>
      <c r="G298">
        <f t="shared" si="27"/>
        <v>2.9880359042394271E-2</v>
      </c>
      <c r="H298">
        <f t="shared" si="28"/>
        <v>8.1161999999997733E-6</v>
      </c>
      <c r="I298" s="3">
        <v>0.60529999999999995</v>
      </c>
      <c r="J298" s="3">
        <v>2.7000000000000001E-3</v>
      </c>
      <c r="K298">
        <f t="shared" si="29"/>
        <v>1.7500000000000849E-7</v>
      </c>
    </row>
    <row r="299" spans="1:11" x14ac:dyDescent="0.2">
      <c r="A299" s="5">
        <v>29</v>
      </c>
      <c r="B299" s="3">
        <f t="shared" si="30"/>
        <v>3.3999999999999586E-3</v>
      </c>
      <c r="C299" s="3">
        <f t="shared" si="31"/>
        <v>2.9999999999999992E-4</v>
      </c>
      <c r="D299">
        <f t="shared" si="24"/>
        <v>100</v>
      </c>
      <c r="E299">
        <f t="shared" si="25"/>
        <v>5.01</v>
      </c>
      <c r="F299">
        <f t="shared" si="26"/>
        <v>40</v>
      </c>
      <c r="G299">
        <f t="shared" si="27"/>
        <v>4.4820538563591368E-2</v>
      </c>
      <c r="H299">
        <f t="shared" si="28"/>
        <v>1.0220399999999876E-5</v>
      </c>
      <c r="I299" s="3">
        <v>0.60599999999999998</v>
      </c>
      <c r="J299" s="3">
        <v>2.8E-3</v>
      </c>
      <c r="K299">
        <f t="shared" si="29"/>
        <v>3.6000000000000471E-7</v>
      </c>
    </row>
    <row r="300" spans="1:11" x14ac:dyDescent="0.2">
      <c r="A300" s="5">
        <v>29.1</v>
      </c>
      <c r="B300" s="3">
        <f t="shared" si="30"/>
        <v>4.2999999999999705E-3</v>
      </c>
      <c r="C300" s="3">
        <f t="shared" si="31"/>
        <v>5.0000000000000001E-4</v>
      </c>
      <c r="D300">
        <f t="shared" si="24"/>
        <v>100</v>
      </c>
      <c r="E300">
        <f t="shared" si="25"/>
        <v>5.01</v>
      </c>
      <c r="F300">
        <f t="shared" si="26"/>
        <v>40</v>
      </c>
      <c r="G300">
        <f t="shared" si="27"/>
        <v>7.4700897605985639E-2</v>
      </c>
      <c r="H300">
        <f t="shared" si="28"/>
        <v>1.2925799999999909E-5</v>
      </c>
      <c r="I300" s="3">
        <v>0.6069</v>
      </c>
      <c r="J300" s="3">
        <v>3.0000000000000001E-3</v>
      </c>
      <c r="K300">
        <f t="shared" si="29"/>
        <v>4.500000000000003E-7</v>
      </c>
    </row>
    <row r="301" spans="1:11" x14ac:dyDescent="0.2">
      <c r="A301" s="5">
        <v>29.2</v>
      </c>
      <c r="B301" s="3">
        <f t="shared" si="30"/>
        <v>5.2999999999999714E-3</v>
      </c>
      <c r="C301" s="3">
        <f t="shared" si="31"/>
        <v>3.9999999999999975E-4</v>
      </c>
      <c r="D301">
        <f t="shared" si="24"/>
        <v>100</v>
      </c>
      <c r="E301">
        <f t="shared" si="25"/>
        <v>5.01</v>
      </c>
      <c r="F301">
        <f t="shared" si="26"/>
        <v>40</v>
      </c>
      <c r="G301">
        <f t="shared" si="27"/>
        <v>5.9760718084788479E-2</v>
      </c>
      <c r="H301">
        <f t="shared" si="28"/>
        <v>1.5931799999999914E-5</v>
      </c>
      <c r="I301" s="3">
        <v>0.6079</v>
      </c>
      <c r="J301" s="3">
        <v>2.8999999999999998E-3</v>
      </c>
      <c r="K301">
        <f t="shared" si="29"/>
        <v>2.7000000000002013E-7</v>
      </c>
    </row>
    <row r="302" spans="1:11" x14ac:dyDescent="0.2">
      <c r="A302" s="5">
        <v>29.3</v>
      </c>
      <c r="B302" s="3">
        <f t="shared" si="30"/>
        <v>5.9000000000000163E-3</v>
      </c>
      <c r="C302" s="3">
        <f t="shared" si="31"/>
        <v>5.0000000000000001E-4</v>
      </c>
      <c r="D302">
        <f t="shared" si="24"/>
        <v>100</v>
      </c>
      <c r="E302">
        <f t="shared" si="25"/>
        <v>5.01</v>
      </c>
      <c r="F302">
        <f t="shared" si="26"/>
        <v>40</v>
      </c>
      <c r="G302">
        <f t="shared" si="27"/>
        <v>7.4700897605985639E-2</v>
      </c>
      <c r="H302">
        <f t="shared" si="28"/>
        <v>1.7735400000000047E-5</v>
      </c>
      <c r="I302" s="3">
        <v>0.60850000000000004</v>
      </c>
      <c r="J302" s="3">
        <v>3.0000000000000001E-3</v>
      </c>
      <c r="K302">
        <f t="shared" si="29"/>
        <v>3.1999999999996475E-7</v>
      </c>
    </row>
    <row r="303" spans="1:11" s="2" customFormat="1" x14ac:dyDescent="0.2">
      <c r="A303" s="9">
        <v>29.4</v>
      </c>
      <c r="B303" s="3">
        <f t="shared" si="30"/>
        <v>6.6999999999999282E-3</v>
      </c>
      <c r="C303" s="3">
        <f t="shared" si="31"/>
        <v>2.9999999999999992E-4</v>
      </c>
      <c r="D303" s="2">
        <f t="shared" si="24"/>
        <v>100</v>
      </c>
      <c r="E303" s="2">
        <f t="shared" si="25"/>
        <v>5.01</v>
      </c>
      <c r="F303" s="2">
        <f t="shared" si="26"/>
        <v>40</v>
      </c>
      <c r="G303" s="2">
        <f t="shared" si="27"/>
        <v>4.4820538563591368E-2</v>
      </c>
      <c r="H303" s="2">
        <f t="shared" si="28"/>
        <v>2.0140199999999784E-5</v>
      </c>
      <c r="I303" s="10">
        <v>0.60929999999999995</v>
      </c>
      <c r="J303" s="10">
        <v>2.8E-3</v>
      </c>
      <c r="K303" s="2">
        <f t="shared" si="29"/>
        <v>4.4000000000001257E-7</v>
      </c>
    </row>
    <row r="304" spans="1:11" x14ac:dyDescent="0.2">
      <c r="A304" s="5">
        <v>29.5</v>
      </c>
      <c r="B304" s="3">
        <f t="shared" si="30"/>
        <v>7.4999999999999512E-3</v>
      </c>
      <c r="C304" s="3">
        <f t="shared" si="31"/>
        <v>7.9999999999999993E-4</v>
      </c>
      <c r="D304">
        <f t="shared" si="24"/>
        <v>100</v>
      </c>
      <c r="E304">
        <f t="shared" si="25"/>
        <v>5.01</v>
      </c>
      <c r="F304">
        <f t="shared" si="26"/>
        <v>40</v>
      </c>
      <c r="G304">
        <f t="shared" si="27"/>
        <v>0.11952143616957703</v>
      </c>
      <c r="H304">
        <f t="shared" si="28"/>
        <v>2.2544999999999853E-5</v>
      </c>
      <c r="I304" s="3">
        <v>0.61009999999999998</v>
      </c>
      <c r="J304" s="3">
        <v>3.3E-3</v>
      </c>
      <c r="K304">
        <f t="shared" si="29"/>
        <v>6.0000000000001723E-7</v>
      </c>
    </row>
    <row r="305" spans="1:11" x14ac:dyDescent="0.2">
      <c r="A305" s="5">
        <v>29.6</v>
      </c>
      <c r="B305" s="3">
        <f t="shared" si="30"/>
        <v>8.2999999999999741E-3</v>
      </c>
      <c r="C305" s="3">
        <f t="shared" si="31"/>
        <v>7.000000000000001E-4</v>
      </c>
      <c r="D305">
        <f t="shared" si="24"/>
        <v>100</v>
      </c>
      <c r="E305">
        <f t="shared" si="25"/>
        <v>5.01</v>
      </c>
      <c r="F305">
        <f t="shared" si="26"/>
        <v>40</v>
      </c>
      <c r="G305">
        <f t="shared" si="27"/>
        <v>0.10458125664837992</v>
      </c>
      <c r="H305">
        <f t="shared" si="28"/>
        <v>2.4949799999999922E-5</v>
      </c>
      <c r="I305" s="3">
        <v>0.6109</v>
      </c>
      <c r="J305" s="3">
        <v>3.2000000000000002E-3</v>
      </c>
      <c r="K305">
        <f t="shared" si="29"/>
        <v>6.0000000000001723E-7</v>
      </c>
    </row>
    <row r="306" spans="1:11" x14ac:dyDescent="0.2">
      <c r="A306" s="5">
        <v>29.7</v>
      </c>
      <c r="B306" s="3">
        <f t="shared" si="30"/>
        <v>9.099999999999997E-3</v>
      </c>
      <c r="C306" s="3">
        <f t="shared" si="31"/>
        <v>7.9999999999999993E-4</v>
      </c>
      <c r="D306">
        <f t="shared" si="24"/>
        <v>100</v>
      </c>
      <c r="E306">
        <f t="shared" si="25"/>
        <v>5.01</v>
      </c>
      <c r="F306">
        <f t="shared" si="26"/>
        <v>40</v>
      </c>
      <c r="G306">
        <f t="shared" si="27"/>
        <v>0.11952143616957703</v>
      </c>
      <c r="H306">
        <f t="shared" si="28"/>
        <v>2.735459999999999E-5</v>
      </c>
      <c r="I306" s="3">
        <v>0.61170000000000002</v>
      </c>
      <c r="J306" s="3">
        <v>3.3E-3</v>
      </c>
      <c r="K306">
        <f t="shared" si="29"/>
        <v>6.3000000000000826E-7</v>
      </c>
    </row>
    <row r="307" spans="1:11" x14ac:dyDescent="0.2">
      <c r="A307" s="5">
        <v>29.8</v>
      </c>
      <c r="B307" s="3">
        <f t="shared" si="30"/>
        <v>1.0000000000000009E-2</v>
      </c>
      <c r="C307" s="3">
        <f t="shared" si="31"/>
        <v>5.9999999999999984E-4</v>
      </c>
      <c r="D307">
        <f t="shared" si="24"/>
        <v>100</v>
      </c>
      <c r="E307">
        <f t="shared" si="25"/>
        <v>5.01</v>
      </c>
      <c r="F307">
        <f t="shared" si="26"/>
        <v>40</v>
      </c>
      <c r="G307">
        <f t="shared" si="27"/>
        <v>8.9641077127182736E-2</v>
      </c>
      <c r="H307">
        <f t="shared" si="28"/>
        <v>3.0060000000000024E-5</v>
      </c>
      <c r="I307" s="3">
        <v>0.61260000000000003</v>
      </c>
      <c r="J307" s="3">
        <v>3.0999999999999999E-3</v>
      </c>
      <c r="K307">
        <f t="shared" si="29"/>
        <v>7.7999999999998618E-7</v>
      </c>
    </row>
    <row r="308" spans="1:11" x14ac:dyDescent="0.2">
      <c r="A308" s="5">
        <v>29.9</v>
      </c>
      <c r="B308" s="3">
        <f t="shared" si="30"/>
        <v>1.1199999999999988E-2</v>
      </c>
      <c r="C308" s="3">
        <f t="shared" si="31"/>
        <v>7.000000000000001E-4</v>
      </c>
      <c r="D308">
        <f t="shared" si="24"/>
        <v>100</v>
      </c>
      <c r="E308">
        <f t="shared" si="25"/>
        <v>5.01</v>
      </c>
      <c r="F308">
        <f t="shared" si="26"/>
        <v>40</v>
      </c>
      <c r="G308">
        <f t="shared" si="27"/>
        <v>0.10458125664837992</v>
      </c>
      <c r="H308">
        <f t="shared" si="28"/>
        <v>3.3667199999999961E-5</v>
      </c>
      <c r="I308" s="3">
        <v>0.61380000000000001</v>
      </c>
      <c r="J308" s="3">
        <v>3.2000000000000002E-3</v>
      </c>
      <c r="K308">
        <f t="shared" si="29"/>
        <v>4.1999999999995379E-7</v>
      </c>
    </row>
    <row r="309" spans="1:11" x14ac:dyDescent="0.2">
      <c r="A309" s="5">
        <v>30</v>
      </c>
      <c r="B309" s="3">
        <f t="shared" si="30"/>
        <v>1.1799999999999922E-2</v>
      </c>
      <c r="C309" s="3">
        <f t="shared" si="31"/>
        <v>7.000000000000001E-4</v>
      </c>
      <c r="D309">
        <f t="shared" si="24"/>
        <v>100</v>
      </c>
      <c r="E309">
        <f t="shared" si="25"/>
        <v>5.01</v>
      </c>
      <c r="F309">
        <f t="shared" si="26"/>
        <v>40</v>
      </c>
      <c r="G309">
        <f t="shared" si="27"/>
        <v>0.10458125664837992</v>
      </c>
      <c r="H309">
        <f t="shared" si="28"/>
        <v>3.5470799999999762E-5</v>
      </c>
      <c r="I309" s="3">
        <v>0.61439999999999995</v>
      </c>
      <c r="J309" s="3">
        <v>3.2000000000000002E-3</v>
      </c>
      <c r="K309">
        <f t="shared" si="29"/>
        <v>4.200000000000315E-7</v>
      </c>
    </row>
    <row r="310" spans="1:11" x14ac:dyDescent="0.2">
      <c r="A310" s="5">
        <v>30.1</v>
      </c>
      <c r="B310" s="3">
        <f t="shared" si="30"/>
        <v>1.2399999999999967E-2</v>
      </c>
      <c r="C310" s="3">
        <f t="shared" si="31"/>
        <v>7.000000000000001E-4</v>
      </c>
      <c r="D310">
        <f t="shared" si="24"/>
        <v>100</v>
      </c>
      <c r="E310">
        <f t="shared" si="25"/>
        <v>5.01</v>
      </c>
      <c r="F310">
        <f t="shared" si="26"/>
        <v>40</v>
      </c>
      <c r="G310">
        <f t="shared" si="27"/>
        <v>0.10458125664837992</v>
      </c>
      <c r="H310">
        <f t="shared" si="28"/>
        <v>3.7274399999999895E-5</v>
      </c>
      <c r="I310" s="3">
        <v>0.61499999999999999</v>
      </c>
      <c r="J310" s="3">
        <v>3.2000000000000002E-3</v>
      </c>
      <c r="K310">
        <f t="shared" si="29"/>
        <v>8.000000000000006E-7</v>
      </c>
    </row>
    <row r="311" spans="1:11" x14ac:dyDescent="0.2">
      <c r="A311" s="5">
        <v>30.2</v>
      </c>
      <c r="B311" s="3">
        <f t="shared" si="30"/>
        <v>1.3399999999999967E-2</v>
      </c>
      <c r="C311" s="3">
        <f t="shared" si="31"/>
        <v>8.9999999999999976E-4</v>
      </c>
      <c r="D311">
        <f t="shared" si="24"/>
        <v>100</v>
      </c>
      <c r="E311">
        <f t="shared" si="25"/>
        <v>5.01</v>
      </c>
      <c r="F311">
        <f t="shared" si="26"/>
        <v>40</v>
      </c>
      <c r="G311">
        <f t="shared" si="27"/>
        <v>0.13446161569077408</v>
      </c>
      <c r="H311">
        <f t="shared" si="28"/>
        <v>4.02803999999999E-5</v>
      </c>
      <c r="I311" s="3">
        <v>0.61599999999999999</v>
      </c>
      <c r="J311" s="3">
        <v>3.3999999999999998E-3</v>
      </c>
      <c r="K311">
        <f t="shared" si="29"/>
        <v>9.0000000000000059E-7</v>
      </c>
    </row>
    <row r="312" spans="1:11" x14ac:dyDescent="0.2">
      <c r="A312" s="5">
        <v>30.3</v>
      </c>
      <c r="B312" s="3">
        <f t="shared" si="30"/>
        <v>1.4399999999999968E-2</v>
      </c>
      <c r="C312" s="3">
        <f t="shared" si="31"/>
        <v>8.9999999999999976E-4</v>
      </c>
      <c r="D312">
        <f t="shared" si="24"/>
        <v>100</v>
      </c>
      <c r="E312">
        <f t="shared" si="25"/>
        <v>5.01</v>
      </c>
      <c r="F312">
        <f t="shared" si="26"/>
        <v>40</v>
      </c>
      <c r="G312">
        <f t="shared" si="27"/>
        <v>0.13446161569077408</v>
      </c>
      <c r="H312">
        <f t="shared" si="28"/>
        <v>4.3286399999999905E-5</v>
      </c>
      <c r="I312" s="3">
        <v>0.61699999999999999</v>
      </c>
      <c r="J312" s="3">
        <v>3.3999999999999998E-3</v>
      </c>
      <c r="K312">
        <f t="shared" si="29"/>
        <v>7.3500000000003563E-7</v>
      </c>
    </row>
    <row r="313" spans="1:11" x14ac:dyDescent="0.2">
      <c r="A313" s="5">
        <v>30.4</v>
      </c>
      <c r="B313" s="3">
        <f t="shared" si="30"/>
        <v>1.5100000000000002E-2</v>
      </c>
      <c r="C313" s="3">
        <f t="shared" si="31"/>
        <v>1.2000000000000001E-3</v>
      </c>
      <c r="D313">
        <f t="shared" si="24"/>
        <v>100</v>
      </c>
      <c r="E313">
        <f t="shared" si="25"/>
        <v>5.01</v>
      </c>
      <c r="F313">
        <f t="shared" si="26"/>
        <v>40</v>
      </c>
      <c r="G313">
        <f t="shared" si="27"/>
        <v>0.17928215425436556</v>
      </c>
      <c r="H313">
        <f t="shared" si="28"/>
        <v>4.5390600000000005E-5</v>
      </c>
      <c r="I313" s="3">
        <v>0.61770000000000003</v>
      </c>
      <c r="J313" s="3">
        <v>3.7000000000000002E-3</v>
      </c>
      <c r="K313">
        <f t="shared" si="29"/>
        <v>8.049999999999113E-7</v>
      </c>
    </row>
    <row r="314" spans="1:11" x14ac:dyDescent="0.2">
      <c r="A314" s="5">
        <v>30.5</v>
      </c>
      <c r="B314" s="3">
        <f t="shared" si="30"/>
        <v>1.5799999999999925E-2</v>
      </c>
      <c r="C314" s="3">
        <f t="shared" si="31"/>
        <v>1.0999999999999998E-3</v>
      </c>
      <c r="D314">
        <f t="shared" si="24"/>
        <v>100</v>
      </c>
      <c r="E314">
        <f t="shared" si="25"/>
        <v>5.01</v>
      </c>
      <c r="F314">
        <f t="shared" si="26"/>
        <v>40</v>
      </c>
      <c r="G314">
        <f t="shared" si="27"/>
        <v>0.16434197473316839</v>
      </c>
      <c r="H314">
        <f t="shared" si="28"/>
        <v>4.7494799999999768E-5</v>
      </c>
      <c r="I314" s="3">
        <v>0.61839999999999995</v>
      </c>
      <c r="J314" s="3">
        <v>3.5999999999999999E-3</v>
      </c>
      <c r="K314">
        <f t="shared" si="29"/>
        <v>1.1500000000000011E-6</v>
      </c>
    </row>
    <row r="315" spans="1:11" x14ac:dyDescent="0.2">
      <c r="A315" s="5">
        <v>30.6</v>
      </c>
      <c r="B315" s="3">
        <f t="shared" si="30"/>
        <v>1.6799999999999926E-2</v>
      </c>
      <c r="C315" s="3">
        <f t="shared" si="31"/>
        <v>1.2000000000000001E-3</v>
      </c>
      <c r="D315">
        <f t="shared" si="24"/>
        <v>100</v>
      </c>
      <c r="E315">
        <f t="shared" si="25"/>
        <v>5.01</v>
      </c>
      <c r="F315">
        <f t="shared" si="26"/>
        <v>40</v>
      </c>
      <c r="G315">
        <f t="shared" si="27"/>
        <v>0.17928215425436556</v>
      </c>
      <c r="H315">
        <f t="shared" si="28"/>
        <v>5.0500799999999779E-5</v>
      </c>
      <c r="I315" s="3">
        <v>0.61939999999999995</v>
      </c>
      <c r="J315" s="3">
        <v>3.7000000000000002E-3</v>
      </c>
      <c r="K315">
        <f t="shared" si="29"/>
        <v>9.2000000000002634E-7</v>
      </c>
    </row>
    <row r="316" spans="1:11" x14ac:dyDescent="0.2">
      <c r="A316" s="5">
        <v>30.7</v>
      </c>
      <c r="B316" s="3">
        <f t="shared" si="30"/>
        <v>1.7599999999999949E-2</v>
      </c>
      <c r="C316" s="3">
        <f t="shared" si="31"/>
        <v>1.0999999999999998E-3</v>
      </c>
      <c r="D316">
        <f t="shared" si="24"/>
        <v>100</v>
      </c>
      <c r="E316">
        <f t="shared" si="25"/>
        <v>5.01</v>
      </c>
      <c r="F316">
        <f t="shared" si="26"/>
        <v>40</v>
      </c>
      <c r="G316">
        <f t="shared" si="27"/>
        <v>0.16434197473316839</v>
      </c>
      <c r="H316">
        <f t="shared" si="28"/>
        <v>5.2905599999999841E-5</v>
      </c>
      <c r="I316" s="3">
        <v>0.62019999999999997</v>
      </c>
      <c r="J316" s="3">
        <v>3.5999999999999999E-3</v>
      </c>
      <c r="K316">
        <f t="shared" si="29"/>
        <v>7.3500000000003563E-7</v>
      </c>
    </row>
    <row r="317" spans="1:11" x14ac:dyDescent="0.2">
      <c r="A317" s="5">
        <v>30.8</v>
      </c>
      <c r="B317" s="3">
        <f t="shared" si="30"/>
        <v>1.8299999999999983E-2</v>
      </c>
      <c r="C317" s="3">
        <f t="shared" si="31"/>
        <v>1E-3</v>
      </c>
      <c r="D317">
        <f t="shared" si="24"/>
        <v>100</v>
      </c>
      <c r="E317">
        <f t="shared" si="25"/>
        <v>5.01</v>
      </c>
      <c r="F317">
        <f t="shared" si="26"/>
        <v>40</v>
      </c>
      <c r="G317">
        <f t="shared" si="27"/>
        <v>0.14940179521197128</v>
      </c>
      <c r="H317">
        <f t="shared" si="28"/>
        <v>5.5009799999999942E-5</v>
      </c>
      <c r="I317" s="3">
        <v>0.62090000000000001</v>
      </c>
      <c r="J317" s="3">
        <v>3.5000000000000001E-3</v>
      </c>
      <c r="K317">
        <f t="shared" si="29"/>
        <v>9.2000000000002634E-7</v>
      </c>
    </row>
    <row r="318" spans="1:11" x14ac:dyDescent="0.2">
      <c r="A318" s="5">
        <v>30.9</v>
      </c>
      <c r="B318" s="3">
        <f t="shared" si="30"/>
        <v>1.9100000000000006E-2</v>
      </c>
      <c r="C318" s="3">
        <f t="shared" si="31"/>
        <v>1.2999999999999999E-3</v>
      </c>
      <c r="D318">
        <f t="shared" si="24"/>
        <v>100</v>
      </c>
      <c r="E318">
        <f t="shared" si="25"/>
        <v>5.01</v>
      </c>
      <c r="F318">
        <f t="shared" si="26"/>
        <v>40</v>
      </c>
      <c r="G318">
        <f t="shared" si="27"/>
        <v>0.19422233377556264</v>
      </c>
      <c r="H318">
        <f t="shared" si="28"/>
        <v>5.7414600000000018E-5</v>
      </c>
      <c r="I318" s="3">
        <v>0.62170000000000003</v>
      </c>
      <c r="J318" s="3">
        <v>3.8E-3</v>
      </c>
      <c r="K318">
        <f t="shared" si="29"/>
        <v>1.3000000000000011E-6</v>
      </c>
    </row>
    <row r="319" spans="1:11" x14ac:dyDescent="0.2">
      <c r="A319" s="5">
        <v>31</v>
      </c>
      <c r="B319" s="3">
        <f t="shared" si="30"/>
        <v>2.0100000000000007E-2</v>
      </c>
      <c r="C319" s="3">
        <f t="shared" si="31"/>
        <v>1.2999999999999999E-3</v>
      </c>
      <c r="D319">
        <f t="shared" si="24"/>
        <v>100</v>
      </c>
      <c r="E319">
        <f t="shared" si="25"/>
        <v>5.01</v>
      </c>
      <c r="F319">
        <f t="shared" si="26"/>
        <v>40</v>
      </c>
      <c r="G319">
        <f t="shared" si="27"/>
        <v>0.19422233377556264</v>
      </c>
      <c r="H319">
        <f t="shared" si="28"/>
        <v>6.0420600000000016E-5</v>
      </c>
      <c r="I319" s="3">
        <v>0.62270000000000003</v>
      </c>
      <c r="J319" s="3">
        <v>3.8E-3</v>
      </c>
      <c r="K319">
        <f t="shared" si="29"/>
        <v>9.099999999998997E-7</v>
      </c>
    </row>
    <row r="320" spans="1:11" x14ac:dyDescent="0.2">
      <c r="A320" s="5">
        <v>31.1</v>
      </c>
      <c r="B320" s="3">
        <f t="shared" si="30"/>
        <v>2.079999999999993E-2</v>
      </c>
      <c r="C320" s="3">
        <f t="shared" si="31"/>
        <v>1.2999999999999999E-3</v>
      </c>
      <c r="D320">
        <f t="shared" si="24"/>
        <v>100</v>
      </c>
      <c r="E320">
        <f t="shared" si="25"/>
        <v>5.01</v>
      </c>
      <c r="F320">
        <f t="shared" si="26"/>
        <v>40</v>
      </c>
      <c r="G320">
        <f t="shared" si="27"/>
        <v>0.19422233377556264</v>
      </c>
      <c r="H320">
        <f t="shared" si="28"/>
        <v>6.2524799999999785E-5</v>
      </c>
      <c r="I320" s="3">
        <v>0.62339999999999995</v>
      </c>
      <c r="J320" s="3">
        <v>3.8E-3</v>
      </c>
      <c r="K320">
        <f t="shared" si="29"/>
        <v>1.2600000000000167E-6</v>
      </c>
    </row>
    <row r="321" spans="1:11" x14ac:dyDescent="0.2">
      <c r="A321" s="5">
        <v>31.2</v>
      </c>
      <c r="B321" s="3">
        <f t="shared" si="30"/>
        <v>2.1699999999999942E-2</v>
      </c>
      <c r="C321" s="3">
        <f t="shared" si="31"/>
        <v>1.5E-3</v>
      </c>
      <c r="D321">
        <f t="shared" si="24"/>
        <v>100</v>
      </c>
      <c r="E321">
        <f t="shared" si="25"/>
        <v>5.01</v>
      </c>
      <c r="F321">
        <f t="shared" si="26"/>
        <v>40</v>
      </c>
      <c r="G321">
        <f t="shared" si="27"/>
        <v>0.22410269281795694</v>
      </c>
      <c r="H321">
        <f t="shared" si="28"/>
        <v>6.5230199999999821E-5</v>
      </c>
      <c r="I321" s="3">
        <v>0.62429999999999997</v>
      </c>
      <c r="J321" s="3">
        <v>4.0000000000000001E-3</v>
      </c>
      <c r="K321">
        <f t="shared" si="29"/>
        <v>1.4000000000000012E-6</v>
      </c>
    </row>
    <row r="322" spans="1:11" x14ac:dyDescent="0.2">
      <c r="A322" s="5">
        <v>31.3</v>
      </c>
      <c r="B322" s="3">
        <f t="shared" si="30"/>
        <v>2.2699999999999942E-2</v>
      </c>
      <c r="C322" s="3">
        <f t="shared" si="31"/>
        <v>1.2999999999999999E-3</v>
      </c>
      <c r="D322">
        <f t="shared" si="24"/>
        <v>100</v>
      </c>
      <c r="E322">
        <f t="shared" si="25"/>
        <v>5.01</v>
      </c>
      <c r="F322">
        <f t="shared" si="26"/>
        <v>40</v>
      </c>
      <c r="G322">
        <f t="shared" si="27"/>
        <v>0.19422233377556264</v>
      </c>
      <c r="H322">
        <f t="shared" si="28"/>
        <v>6.8236199999999826E-5</v>
      </c>
      <c r="I322" s="3">
        <v>0.62529999999999997</v>
      </c>
      <c r="J322" s="3">
        <v>3.8E-3</v>
      </c>
      <c r="K322">
        <f t="shared" si="29"/>
        <v>1.1600000000000334E-6</v>
      </c>
    </row>
    <row r="323" spans="1:11" s="8" customFormat="1" x14ac:dyDescent="0.2">
      <c r="A323" s="6">
        <v>31.4</v>
      </c>
      <c r="B323" s="3">
        <f t="shared" si="30"/>
        <v>2.3499999999999965E-2</v>
      </c>
      <c r="C323" s="3">
        <f t="shared" si="31"/>
        <v>1.6000000000000003E-3</v>
      </c>
      <c r="D323" s="8">
        <f t="shared" si="24"/>
        <v>100</v>
      </c>
      <c r="E323" s="8">
        <f t="shared" si="25"/>
        <v>5.01</v>
      </c>
      <c r="F323" s="8">
        <f t="shared" si="26"/>
        <v>40</v>
      </c>
      <c r="G323" s="8">
        <f t="shared" si="27"/>
        <v>0.23904287233915408</v>
      </c>
      <c r="H323" s="8">
        <f t="shared" si="28"/>
        <v>7.0640999999999895E-5</v>
      </c>
      <c r="I323" s="7">
        <v>0.62609999999999999</v>
      </c>
      <c r="J323" s="7">
        <v>4.1000000000000003E-3</v>
      </c>
      <c r="K323" s="8">
        <f t="shared" si="29"/>
        <v>9.000000000000674E-7</v>
      </c>
    </row>
    <row r="324" spans="1:11" x14ac:dyDescent="0.2">
      <c r="A324" s="5">
        <v>31.5</v>
      </c>
      <c r="B324" s="3">
        <f t="shared" si="30"/>
        <v>2.410000000000001E-2</v>
      </c>
      <c r="C324" s="3">
        <f t="shared" si="31"/>
        <v>1.3999999999999998E-3</v>
      </c>
      <c r="D324">
        <f t="shared" si="24"/>
        <v>100</v>
      </c>
      <c r="E324">
        <f t="shared" si="25"/>
        <v>5.01</v>
      </c>
      <c r="F324">
        <f t="shared" si="26"/>
        <v>40</v>
      </c>
      <c r="G324">
        <f t="shared" si="27"/>
        <v>0.20916251329675975</v>
      </c>
      <c r="H324">
        <f t="shared" si="28"/>
        <v>7.2444600000000028E-5</v>
      </c>
      <c r="I324" s="3">
        <v>0.62670000000000003</v>
      </c>
      <c r="J324" s="3">
        <v>3.8999999999999998E-3</v>
      </c>
      <c r="K324">
        <f t="shared" si="29"/>
        <v>1.3950000000000182E-6</v>
      </c>
    </row>
    <row r="325" spans="1:11" x14ac:dyDescent="0.2">
      <c r="A325" s="5">
        <v>31.6</v>
      </c>
      <c r="B325" s="3">
        <f t="shared" si="30"/>
        <v>2.5000000000000022E-2</v>
      </c>
      <c r="C325" s="3">
        <f t="shared" si="31"/>
        <v>1.6999999999999997E-3</v>
      </c>
      <c r="D325">
        <f t="shared" si="24"/>
        <v>100</v>
      </c>
      <c r="E325">
        <f t="shared" si="25"/>
        <v>5.01</v>
      </c>
      <c r="F325">
        <f t="shared" si="26"/>
        <v>40</v>
      </c>
      <c r="G325">
        <f t="shared" si="27"/>
        <v>0.25398305186035114</v>
      </c>
      <c r="H325">
        <f t="shared" si="28"/>
        <v>7.5150000000000065E-5</v>
      </c>
      <c r="I325" s="3">
        <v>0.62760000000000005</v>
      </c>
      <c r="J325" s="3">
        <v>4.1999999999999997E-3</v>
      </c>
      <c r="K325">
        <f t="shared" si="29"/>
        <v>1.7599999999999836E-6</v>
      </c>
    </row>
    <row r="326" spans="1:11" x14ac:dyDescent="0.2">
      <c r="A326" s="5">
        <v>31.7</v>
      </c>
      <c r="B326" s="3">
        <f t="shared" si="30"/>
        <v>2.6100000000000012E-2</v>
      </c>
      <c r="C326" s="3">
        <f t="shared" si="31"/>
        <v>1.5E-3</v>
      </c>
      <c r="D326">
        <f t="shared" si="24"/>
        <v>100</v>
      </c>
      <c r="E326">
        <f t="shared" si="25"/>
        <v>5.01</v>
      </c>
      <c r="F326">
        <f t="shared" si="26"/>
        <v>40</v>
      </c>
      <c r="G326">
        <f t="shared" si="27"/>
        <v>0.22410269281795694</v>
      </c>
      <c r="H326">
        <f t="shared" si="28"/>
        <v>7.8456600000000038E-5</v>
      </c>
      <c r="I326" s="3">
        <v>0.62870000000000004</v>
      </c>
      <c r="J326" s="3">
        <v>4.0000000000000001E-3</v>
      </c>
      <c r="K326">
        <f t="shared" si="29"/>
        <v>1.1549999999998727E-6</v>
      </c>
    </row>
    <row r="327" spans="1:11" x14ac:dyDescent="0.2">
      <c r="A327" s="5">
        <v>31.8</v>
      </c>
      <c r="B327" s="3">
        <f t="shared" si="30"/>
        <v>2.6799999999999935E-2</v>
      </c>
      <c r="C327" s="3">
        <f t="shared" si="31"/>
        <v>1.8E-3</v>
      </c>
      <c r="D327">
        <f t="shared" si="24"/>
        <v>100</v>
      </c>
      <c r="E327">
        <f t="shared" si="25"/>
        <v>5.01</v>
      </c>
      <c r="F327">
        <f t="shared" si="26"/>
        <v>40</v>
      </c>
      <c r="G327">
        <f t="shared" si="27"/>
        <v>0.26892323138154833</v>
      </c>
      <c r="H327">
        <f t="shared" si="28"/>
        <v>8.05607999999998E-5</v>
      </c>
      <c r="I327" s="3">
        <v>0.62939999999999996</v>
      </c>
      <c r="J327" s="3">
        <v>4.3E-3</v>
      </c>
      <c r="K327">
        <f t="shared" si="29"/>
        <v>1.2250000000000592E-6</v>
      </c>
    </row>
    <row r="328" spans="1:11" x14ac:dyDescent="0.2">
      <c r="A328" s="5">
        <v>31.9</v>
      </c>
      <c r="B328" s="3">
        <f t="shared" si="30"/>
        <v>2.7499999999999969E-2</v>
      </c>
      <c r="C328" s="3">
        <f t="shared" si="31"/>
        <v>1.6999999999999997E-3</v>
      </c>
      <c r="D328">
        <f t="shared" si="24"/>
        <v>100</v>
      </c>
      <c r="E328">
        <f t="shared" si="25"/>
        <v>5.01</v>
      </c>
      <c r="F328">
        <f t="shared" si="26"/>
        <v>40</v>
      </c>
      <c r="G328">
        <f t="shared" si="27"/>
        <v>0.25398305186035114</v>
      </c>
      <c r="H328">
        <f t="shared" si="28"/>
        <v>8.2664999999999901E-5</v>
      </c>
      <c r="I328" s="3">
        <v>0.63009999999999999</v>
      </c>
      <c r="J328" s="3">
        <v>4.1999999999999997E-3</v>
      </c>
      <c r="K328">
        <f t="shared" si="29"/>
        <v>1.7500000000000015E-6</v>
      </c>
    </row>
    <row r="329" spans="1:11" x14ac:dyDescent="0.2">
      <c r="A329" s="5">
        <v>32</v>
      </c>
      <c r="B329" s="3">
        <f t="shared" si="30"/>
        <v>2.849999999999997E-2</v>
      </c>
      <c r="C329" s="3">
        <f t="shared" si="31"/>
        <v>1.8E-3</v>
      </c>
      <c r="D329">
        <f t="shared" si="24"/>
        <v>100</v>
      </c>
      <c r="E329">
        <f t="shared" si="25"/>
        <v>5.01</v>
      </c>
      <c r="F329">
        <f t="shared" si="26"/>
        <v>40</v>
      </c>
      <c r="G329">
        <f t="shared" si="27"/>
        <v>0.26892323138154833</v>
      </c>
      <c r="H329">
        <f t="shared" si="28"/>
        <v>8.5670999999999905E-5</v>
      </c>
      <c r="I329" s="3">
        <v>0.63109999999999999</v>
      </c>
      <c r="J329" s="3">
        <v>4.3E-3</v>
      </c>
      <c r="K329">
        <f t="shared" si="29"/>
        <v>1.4400000000000413E-6</v>
      </c>
    </row>
    <row r="330" spans="1:11" x14ac:dyDescent="0.2">
      <c r="A330" s="5">
        <v>32.1</v>
      </c>
      <c r="B330" s="3">
        <f t="shared" si="30"/>
        <v>2.9299999999999993E-2</v>
      </c>
      <c r="C330" s="3">
        <f t="shared" si="31"/>
        <v>1.8E-3</v>
      </c>
      <c r="D330">
        <f t="shared" ref="D330:D393" si="32">$E$4</f>
        <v>100</v>
      </c>
      <c r="E330">
        <f t="shared" ref="E330:E393" si="33">$F$4</f>
        <v>5.01</v>
      </c>
      <c r="F330">
        <f t="shared" ref="F330:F393" si="34">$G$4</f>
        <v>40</v>
      </c>
      <c r="G330">
        <f t="shared" ref="G330:G393" si="35">3*C330*D330*1000/(2*F330*E330^2)</f>
        <v>0.26892323138154833</v>
      </c>
      <c r="H330">
        <f t="shared" ref="H330:H393" si="36">6*B330*E330/(D330^2)</f>
        <v>8.8075799999999974E-5</v>
      </c>
      <c r="I330" s="3">
        <v>0.63190000000000002</v>
      </c>
      <c r="J330" s="3">
        <v>4.3E-3</v>
      </c>
      <c r="K330">
        <f t="shared" ref="K330:K393" si="37">(C331+C330)/2*(B331-B330)</f>
        <v>1.2250000000000592E-6</v>
      </c>
    </row>
    <row r="331" spans="1:11" x14ac:dyDescent="0.2">
      <c r="A331" s="5">
        <v>32.200000000000003</v>
      </c>
      <c r="B331" s="3">
        <f t="shared" si="30"/>
        <v>3.0000000000000027E-2</v>
      </c>
      <c r="C331" s="3">
        <f t="shared" si="31"/>
        <v>1.6999999999999997E-3</v>
      </c>
      <c r="D331">
        <f t="shared" si="32"/>
        <v>100</v>
      </c>
      <c r="E331">
        <f t="shared" si="33"/>
        <v>5.01</v>
      </c>
      <c r="F331">
        <f t="shared" si="34"/>
        <v>40</v>
      </c>
      <c r="G331">
        <f t="shared" si="35"/>
        <v>0.25398305186035114</v>
      </c>
      <c r="H331">
        <f t="shared" si="36"/>
        <v>9.0180000000000075E-5</v>
      </c>
      <c r="I331" s="3">
        <v>0.63260000000000005</v>
      </c>
      <c r="J331" s="3">
        <v>4.1999999999999997E-3</v>
      </c>
      <c r="K331">
        <f t="shared" si="37"/>
        <v>1.3999999999998456E-6</v>
      </c>
    </row>
    <row r="332" spans="1:11" x14ac:dyDescent="0.2">
      <c r="A332" s="5">
        <v>32.299999999999997</v>
      </c>
      <c r="B332" s="3">
        <f t="shared" si="30"/>
        <v>3.0799999999999939E-2</v>
      </c>
      <c r="C332" s="3">
        <f t="shared" si="31"/>
        <v>1.8E-3</v>
      </c>
      <c r="D332">
        <f t="shared" si="32"/>
        <v>100</v>
      </c>
      <c r="E332">
        <f t="shared" si="33"/>
        <v>5.01</v>
      </c>
      <c r="F332">
        <f t="shared" si="34"/>
        <v>40</v>
      </c>
      <c r="G332">
        <f t="shared" si="35"/>
        <v>0.26892323138154833</v>
      </c>
      <c r="H332">
        <f t="shared" si="36"/>
        <v>9.2584799999999805E-5</v>
      </c>
      <c r="I332" s="3">
        <v>0.63339999999999996</v>
      </c>
      <c r="J332" s="3">
        <v>4.3E-3</v>
      </c>
      <c r="K332">
        <f t="shared" si="37"/>
        <v>1.8500000000000018E-6</v>
      </c>
    </row>
    <row r="333" spans="1:11" x14ac:dyDescent="0.2">
      <c r="A333" s="5">
        <v>32.4</v>
      </c>
      <c r="B333" s="3">
        <f t="shared" si="30"/>
        <v>3.1799999999999939E-2</v>
      </c>
      <c r="C333" s="3">
        <f t="shared" si="31"/>
        <v>1.9000000000000002E-3</v>
      </c>
      <c r="D333">
        <f t="shared" si="32"/>
        <v>100</v>
      </c>
      <c r="E333">
        <f t="shared" si="33"/>
        <v>5.01</v>
      </c>
      <c r="F333">
        <f t="shared" si="34"/>
        <v>40</v>
      </c>
      <c r="G333">
        <f t="shared" si="35"/>
        <v>0.28386341090274547</v>
      </c>
      <c r="H333">
        <f t="shared" si="36"/>
        <v>9.559079999999981E-5</v>
      </c>
      <c r="I333" s="3">
        <v>0.63439999999999996</v>
      </c>
      <c r="J333" s="3">
        <v>4.4000000000000003E-3</v>
      </c>
      <c r="K333">
        <f t="shared" si="37"/>
        <v>1.3300000000000646E-6</v>
      </c>
    </row>
    <row r="334" spans="1:11" x14ac:dyDescent="0.2">
      <c r="A334" s="5">
        <v>32.5</v>
      </c>
      <c r="B334" s="3">
        <f t="shared" si="30"/>
        <v>3.2499999999999973E-2</v>
      </c>
      <c r="C334" s="3">
        <f t="shared" si="31"/>
        <v>1.9000000000000002E-3</v>
      </c>
      <c r="D334">
        <f t="shared" si="32"/>
        <v>100</v>
      </c>
      <c r="E334">
        <f t="shared" si="33"/>
        <v>5.01</v>
      </c>
      <c r="F334">
        <f t="shared" si="34"/>
        <v>40</v>
      </c>
      <c r="G334">
        <f t="shared" si="35"/>
        <v>0.28386341090274547</v>
      </c>
      <c r="H334">
        <f t="shared" si="36"/>
        <v>9.7694999999999924E-5</v>
      </c>
      <c r="I334" s="3">
        <v>0.6351</v>
      </c>
      <c r="J334" s="3">
        <v>4.4000000000000003E-3</v>
      </c>
      <c r="K334">
        <f t="shared" si="37"/>
        <v>1.3300000000000646E-6</v>
      </c>
    </row>
    <row r="335" spans="1:11" x14ac:dyDescent="0.2">
      <c r="A335" s="5">
        <v>32.6</v>
      </c>
      <c r="B335" s="3">
        <f t="shared" si="30"/>
        <v>3.3200000000000007E-2</v>
      </c>
      <c r="C335" s="3">
        <f t="shared" si="31"/>
        <v>1.9000000000000002E-3</v>
      </c>
      <c r="D335">
        <f t="shared" si="32"/>
        <v>100</v>
      </c>
      <c r="E335">
        <f t="shared" si="33"/>
        <v>5.01</v>
      </c>
      <c r="F335">
        <f t="shared" si="34"/>
        <v>40</v>
      </c>
      <c r="G335">
        <f t="shared" si="35"/>
        <v>0.28386341090274547</v>
      </c>
      <c r="H335">
        <f t="shared" si="36"/>
        <v>9.9799200000000025E-5</v>
      </c>
      <c r="I335" s="3">
        <v>0.63580000000000003</v>
      </c>
      <c r="J335" s="3">
        <v>4.4000000000000003E-3</v>
      </c>
      <c r="K335">
        <f t="shared" si="37"/>
        <v>2.1449999999999803E-6</v>
      </c>
    </row>
    <row r="336" spans="1:11" x14ac:dyDescent="0.2">
      <c r="A336" s="5">
        <v>32.700000000000003</v>
      </c>
      <c r="B336" s="3">
        <f t="shared" si="30"/>
        <v>3.4299999999999997E-2</v>
      </c>
      <c r="C336" s="3">
        <f t="shared" si="31"/>
        <v>1.9999999999999996E-3</v>
      </c>
      <c r="D336">
        <f t="shared" si="32"/>
        <v>100</v>
      </c>
      <c r="E336">
        <f t="shared" si="33"/>
        <v>5.01</v>
      </c>
      <c r="F336">
        <f t="shared" si="34"/>
        <v>40</v>
      </c>
      <c r="G336">
        <f t="shared" si="35"/>
        <v>0.2988035904239425</v>
      </c>
      <c r="H336">
        <f t="shared" si="36"/>
        <v>1.0310579999999998E-4</v>
      </c>
      <c r="I336" s="3">
        <v>0.63690000000000002</v>
      </c>
      <c r="J336" s="3">
        <v>4.4999999999999997E-3</v>
      </c>
      <c r="K336">
        <f t="shared" si="37"/>
        <v>1.7100000000000224E-6</v>
      </c>
    </row>
    <row r="337" spans="1:11" x14ac:dyDescent="0.2">
      <c r="A337" s="5">
        <v>32.799999999999997</v>
      </c>
      <c r="B337" s="3">
        <f t="shared" si="30"/>
        <v>3.5200000000000009E-2</v>
      </c>
      <c r="C337" s="3">
        <f t="shared" si="31"/>
        <v>1.8E-3</v>
      </c>
      <c r="D337">
        <f t="shared" si="32"/>
        <v>100</v>
      </c>
      <c r="E337">
        <f t="shared" si="33"/>
        <v>5.01</v>
      </c>
      <c r="F337">
        <f t="shared" si="34"/>
        <v>40</v>
      </c>
      <c r="G337">
        <f t="shared" si="35"/>
        <v>0.26892323138154833</v>
      </c>
      <c r="H337">
        <f t="shared" si="36"/>
        <v>1.0581120000000002E-4</v>
      </c>
      <c r="I337" s="3">
        <v>0.63780000000000003</v>
      </c>
      <c r="J337" s="3">
        <v>4.3E-3</v>
      </c>
      <c r="K337">
        <f t="shared" si="37"/>
        <v>1.1399999999998743E-6</v>
      </c>
    </row>
    <row r="338" spans="1:11" x14ac:dyDescent="0.2">
      <c r="A338" s="5">
        <v>32.9</v>
      </c>
      <c r="B338" s="3">
        <f t="shared" si="30"/>
        <v>3.5799999999999943E-2</v>
      </c>
      <c r="C338" s="3">
        <f t="shared" si="31"/>
        <v>1.9999999999999996E-3</v>
      </c>
      <c r="D338">
        <f t="shared" si="32"/>
        <v>100</v>
      </c>
      <c r="E338">
        <f t="shared" si="33"/>
        <v>5.01</v>
      </c>
      <c r="F338">
        <f t="shared" si="34"/>
        <v>40</v>
      </c>
      <c r="G338">
        <f t="shared" si="35"/>
        <v>0.2988035904239425</v>
      </c>
      <c r="H338">
        <f t="shared" si="36"/>
        <v>1.0761479999999983E-4</v>
      </c>
      <c r="I338" s="3">
        <v>0.63839999999999997</v>
      </c>
      <c r="J338" s="3">
        <v>4.4999999999999997E-3</v>
      </c>
      <c r="K338">
        <f t="shared" si="37"/>
        <v>1.4350000000000693E-6</v>
      </c>
    </row>
    <row r="339" spans="1:11" x14ac:dyDescent="0.2">
      <c r="A339" s="5">
        <v>33</v>
      </c>
      <c r="B339" s="3">
        <f t="shared" si="30"/>
        <v>3.6499999999999977E-2</v>
      </c>
      <c r="C339" s="3">
        <f t="shared" si="31"/>
        <v>2.0999999999999999E-3</v>
      </c>
      <c r="D339">
        <f t="shared" si="32"/>
        <v>100</v>
      </c>
      <c r="E339">
        <f t="shared" si="33"/>
        <v>5.01</v>
      </c>
      <c r="F339">
        <f t="shared" si="34"/>
        <v>40</v>
      </c>
      <c r="G339">
        <f t="shared" si="35"/>
        <v>0.31374376994513969</v>
      </c>
      <c r="H339">
        <f t="shared" si="36"/>
        <v>1.0971899999999992E-4</v>
      </c>
      <c r="I339" s="3">
        <v>0.6391</v>
      </c>
      <c r="J339" s="3">
        <v>4.5999999999999999E-3</v>
      </c>
      <c r="K339">
        <f t="shared" si="37"/>
        <v>2.399999999999958E-6</v>
      </c>
    </row>
    <row r="340" spans="1:11" x14ac:dyDescent="0.2">
      <c r="A340" s="5">
        <v>33.1</v>
      </c>
      <c r="B340" s="3">
        <f t="shared" si="30"/>
        <v>3.7699999999999956E-2</v>
      </c>
      <c r="C340" s="3">
        <f t="shared" si="31"/>
        <v>1.9000000000000002E-3</v>
      </c>
      <c r="D340">
        <f t="shared" si="32"/>
        <v>100</v>
      </c>
      <c r="E340">
        <f t="shared" si="33"/>
        <v>5.01</v>
      </c>
      <c r="F340">
        <f t="shared" si="34"/>
        <v>40</v>
      </c>
      <c r="G340">
        <f t="shared" si="35"/>
        <v>0.28386341090274547</v>
      </c>
      <c r="H340">
        <f t="shared" si="36"/>
        <v>1.1332619999999987E-4</v>
      </c>
      <c r="I340" s="3">
        <v>0.64029999999999998</v>
      </c>
      <c r="J340" s="3">
        <v>4.4000000000000003E-3</v>
      </c>
      <c r="K340">
        <f t="shared" si="37"/>
        <v>1.6400000000000472E-6</v>
      </c>
    </row>
    <row r="341" spans="1:11" x14ac:dyDescent="0.2">
      <c r="A341" s="5">
        <v>33.200000000000003</v>
      </c>
      <c r="B341" s="3">
        <f t="shared" si="30"/>
        <v>3.8499999999999979E-2</v>
      </c>
      <c r="C341" s="3">
        <f t="shared" si="31"/>
        <v>2.2000000000000001E-3</v>
      </c>
      <c r="D341">
        <f t="shared" si="32"/>
        <v>100</v>
      </c>
      <c r="E341">
        <f t="shared" si="33"/>
        <v>5.01</v>
      </c>
      <c r="F341">
        <f t="shared" si="34"/>
        <v>40</v>
      </c>
      <c r="G341">
        <f t="shared" si="35"/>
        <v>0.32868394946633683</v>
      </c>
      <c r="H341">
        <f t="shared" si="36"/>
        <v>1.1573099999999994E-4</v>
      </c>
      <c r="I341" s="3">
        <v>0.6411</v>
      </c>
      <c r="J341" s="3">
        <v>4.7000000000000002E-3</v>
      </c>
      <c r="K341">
        <f t="shared" si="37"/>
        <v>1.505000000000073E-6</v>
      </c>
    </row>
    <row r="342" spans="1:11" x14ac:dyDescent="0.2">
      <c r="A342" s="5">
        <v>33.299999999999997</v>
      </c>
      <c r="B342" s="3">
        <f t="shared" si="30"/>
        <v>3.9200000000000013E-2</v>
      </c>
      <c r="C342" s="3">
        <f t="shared" si="31"/>
        <v>2.0999999999999999E-3</v>
      </c>
      <c r="D342">
        <f t="shared" si="32"/>
        <v>100</v>
      </c>
      <c r="E342">
        <f t="shared" si="33"/>
        <v>5.01</v>
      </c>
      <c r="F342">
        <f t="shared" si="34"/>
        <v>40</v>
      </c>
      <c r="G342">
        <f t="shared" si="35"/>
        <v>0.31374376994513969</v>
      </c>
      <c r="H342">
        <f t="shared" si="36"/>
        <v>1.1783520000000003E-4</v>
      </c>
      <c r="I342" s="3">
        <v>0.64180000000000004</v>
      </c>
      <c r="J342" s="3">
        <v>4.5999999999999999E-3</v>
      </c>
      <c r="K342">
        <f t="shared" si="37"/>
        <v>2.2000000000000018E-6</v>
      </c>
    </row>
    <row r="343" spans="1:11" x14ac:dyDescent="0.2">
      <c r="A343" s="5">
        <v>33.4</v>
      </c>
      <c r="B343" s="3">
        <f t="shared" si="30"/>
        <v>4.0200000000000014E-2</v>
      </c>
      <c r="C343" s="3">
        <f t="shared" si="31"/>
        <v>2.2999999999999995E-3</v>
      </c>
      <c r="D343">
        <f t="shared" si="32"/>
        <v>100</v>
      </c>
      <c r="E343">
        <f t="shared" si="33"/>
        <v>5.01</v>
      </c>
      <c r="F343">
        <f t="shared" si="34"/>
        <v>40</v>
      </c>
      <c r="G343">
        <f t="shared" si="35"/>
        <v>0.34362412898753392</v>
      </c>
      <c r="H343">
        <f t="shared" si="36"/>
        <v>1.2084120000000003E-4</v>
      </c>
      <c r="I343" s="3">
        <v>0.64280000000000004</v>
      </c>
      <c r="J343" s="3">
        <v>4.7999999999999996E-3</v>
      </c>
      <c r="K343">
        <f t="shared" si="37"/>
        <v>2.2000000000000018E-6</v>
      </c>
    </row>
    <row r="344" spans="1:11" x14ac:dyDescent="0.2">
      <c r="A344" s="5">
        <v>33.5</v>
      </c>
      <c r="B344" s="3">
        <f t="shared" si="30"/>
        <v>4.1200000000000014E-2</v>
      </c>
      <c r="C344" s="3">
        <f t="shared" si="31"/>
        <v>2.0999999999999999E-3</v>
      </c>
      <c r="D344">
        <f t="shared" si="32"/>
        <v>100</v>
      </c>
      <c r="E344">
        <f t="shared" si="33"/>
        <v>5.01</v>
      </c>
      <c r="F344">
        <f t="shared" si="34"/>
        <v>40</v>
      </c>
      <c r="G344">
        <f t="shared" si="35"/>
        <v>0.31374376994513969</v>
      </c>
      <c r="H344">
        <f t="shared" si="36"/>
        <v>1.2384720000000005E-4</v>
      </c>
      <c r="I344" s="3">
        <v>0.64380000000000004</v>
      </c>
      <c r="J344" s="3">
        <v>4.5999999999999999E-3</v>
      </c>
      <c r="K344">
        <f t="shared" si="37"/>
        <v>1.2599999999998611E-6</v>
      </c>
    </row>
    <row r="345" spans="1:11" x14ac:dyDescent="0.2">
      <c r="A345" s="5">
        <v>33.6</v>
      </c>
      <c r="B345" s="3">
        <f t="shared" si="30"/>
        <v>4.1799999999999948E-2</v>
      </c>
      <c r="C345" s="3">
        <f t="shared" si="31"/>
        <v>2.0999999999999999E-3</v>
      </c>
      <c r="D345">
        <f t="shared" si="32"/>
        <v>100</v>
      </c>
      <c r="E345">
        <f t="shared" si="33"/>
        <v>5.01</v>
      </c>
      <c r="F345">
        <f t="shared" si="34"/>
        <v>40</v>
      </c>
      <c r="G345">
        <f t="shared" si="35"/>
        <v>0.31374376994513969</v>
      </c>
      <c r="H345">
        <f t="shared" si="36"/>
        <v>1.2565079999999983E-4</v>
      </c>
      <c r="I345" s="3">
        <v>0.64439999999999997</v>
      </c>
      <c r="J345" s="3">
        <v>4.5999999999999999E-3</v>
      </c>
      <c r="K345">
        <f t="shared" si="37"/>
        <v>1.5750000000000762E-6</v>
      </c>
    </row>
    <row r="346" spans="1:11" x14ac:dyDescent="0.2">
      <c r="A346" s="5">
        <v>33.700000000000003</v>
      </c>
      <c r="B346" s="3">
        <f t="shared" si="30"/>
        <v>4.2499999999999982E-2</v>
      </c>
      <c r="C346" s="3">
        <f t="shared" si="31"/>
        <v>2.3999999999999998E-3</v>
      </c>
      <c r="D346">
        <f t="shared" si="32"/>
        <v>100</v>
      </c>
      <c r="E346">
        <f t="shared" si="33"/>
        <v>5.01</v>
      </c>
      <c r="F346">
        <f t="shared" si="34"/>
        <v>40</v>
      </c>
      <c r="G346">
        <f t="shared" si="35"/>
        <v>0.35856430850873106</v>
      </c>
      <c r="H346">
        <f t="shared" si="36"/>
        <v>1.2775499999999996E-4</v>
      </c>
      <c r="I346" s="3">
        <v>0.64510000000000001</v>
      </c>
      <c r="J346" s="3">
        <v>4.8999999999999998E-3</v>
      </c>
      <c r="K346">
        <f t="shared" si="37"/>
        <v>2.0700000000000272E-6</v>
      </c>
    </row>
    <row r="347" spans="1:11" x14ac:dyDescent="0.2">
      <c r="A347" s="5">
        <v>33.799999999999997</v>
      </c>
      <c r="B347" s="3">
        <f t="shared" si="30"/>
        <v>4.3399999999999994E-2</v>
      </c>
      <c r="C347" s="3">
        <f t="shared" si="31"/>
        <v>2.2000000000000001E-3</v>
      </c>
      <c r="D347">
        <f t="shared" si="32"/>
        <v>100</v>
      </c>
      <c r="E347">
        <f t="shared" si="33"/>
        <v>5.01</v>
      </c>
      <c r="F347">
        <f t="shared" si="34"/>
        <v>40</v>
      </c>
      <c r="G347">
        <f t="shared" si="35"/>
        <v>0.32868394946633683</v>
      </c>
      <c r="H347">
        <f t="shared" si="36"/>
        <v>1.304604E-4</v>
      </c>
      <c r="I347" s="3">
        <v>0.64600000000000002</v>
      </c>
      <c r="J347" s="3">
        <v>4.7000000000000002E-3</v>
      </c>
      <c r="K347">
        <f t="shared" si="37"/>
        <v>2.0250000000000268E-6</v>
      </c>
    </row>
    <row r="348" spans="1:11" x14ac:dyDescent="0.2">
      <c r="A348" s="5">
        <v>33.9</v>
      </c>
      <c r="B348" s="3">
        <f t="shared" si="30"/>
        <v>4.4300000000000006E-2</v>
      </c>
      <c r="C348" s="3">
        <f t="shared" si="31"/>
        <v>2.2999999999999995E-3</v>
      </c>
      <c r="D348">
        <f t="shared" si="32"/>
        <v>100</v>
      </c>
      <c r="E348">
        <f t="shared" si="33"/>
        <v>5.01</v>
      </c>
      <c r="F348">
        <f t="shared" si="34"/>
        <v>40</v>
      </c>
      <c r="G348">
        <f t="shared" si="35"/>
        <v>0.34362412898753392</v>
      </c>
      <c r="H348">
        <f t="shared" si="36"/>
        <v>1.3316580000000003E-4</v>
      </c>
      <c r="I348" s="3">
        <v>0.64690000000000003</v>
      </c>
      <c r="J348" s="3">
        <v>4.7999999999999996E-3</v>
      </c>
      <c r="K348">
        <f t="shared" si="37"/>
        <v>1.6099999999998224E-6</v>
      </c>
    </row>
    <row r="349" spans="1:11" x14ac:dyDescent="0.2">
      <c r="A349" s="5">
        <v>34</v>
      </c>
      <c r="B349" s="3">
        <f t="shared" si="30"/>
        <v>4.4999999999999929E-2</v>
      </c>
      <c r="C349" s="3">
        <f t="shared" si="31"/>
        <v>2.2999999999999995E-3</v>
      </c>
      <c r="D349">
        <f t="shared" si="32"/>
        <v>100</v>
      </c>
      <c r="E349">
        <f t="shared" si="33"/>
        <v>5.01</v>
      </c>
      <c r="F349">
        <f t="shared" si="34"/>
        <v>40</v>
      </c>
      <c r="G349">
        <f t="shared" si="35"/>
        <v>0.34362412898753392</v>
      </c>
      <c r="H349">
        <f t="shared" si="36"/>
        <v>1.3526999999999978E-4</v>
      </c>
      <c r="I349" s="3">
        <v>0.64759999999999995</v>
      </c>
      <c r="J349" s="3">
        <v>4.7999999999999996E-3</v>
      </c>
      <c r="K349">
        <f t="shared" si="37"/>
        <v>1.9200000000000549E-6</v>
      </c>
    </row>
    <row r="350" spans="1:11" x14ac:dyDescent="0.2">
      <c r="A350" s="5">
        <v>34.1</v>
      </c>
      <c r="B350" s="3">
        <f t="shared" si="30"/>
        <v>4.5799999999999952E-2</v>
      </c>
      <c r="C350" s="3">
        <f t="shared" si="31"/>
        <v>2.5000000000000001E-3</v>
      </c>
      <c r="D350">
        <f t="shared" si="32"/>
        <v>100</v>
      </c>
      <c r="E350">
        <f t="shared" si="33"/>
        <v>5.01</v>
      </c>
      <c r="F350">
        <f t="shared" si="34"/>
        <v>40</v>
      </c>
      <c r="G350">
        <f t="shared" si="35"/>
        <v>0.37350448802992819</v>
      </c>
      <c r="H350">
        <f t="shared" si="36"/>
        <v>1.3767479999999985E-4</v>
      </c>
      <c r="I350" s="3">
        <v>0.64839999999999998</v>
      </c>
      <c r="J350" s="3">
        <v>5.0000000000000001E-3</v>
      </c>
      <c r="K350">
        <f t="shared" si="37"/>
        <v>2.7499999999999749E-6</v>
      </c>
    </row>
    <row r="351" spans="1:11" x14ac:dyDescent="0.2">
      <c r="A351" s="5">
        <v>34.200000000000003</v>
      </c>
      <c r="B351" s="3">
        <f t="shared" si="30"/>
        <v>4.6899999999999942E-2</v>
      </c>
      <c r="C351" s="3">
        <f t="shared" si="31"/>
        <v>2.5000000000000001E-3</v>
      </c>
      <c r="D351">
        <f t="shared" si="32"/>
        <v>100</v>
      </c>
      <c r="E351">
        <f t="shared" si="33"/>
        <v>5.01</v>
      </c>
      <c r="F351">
        <f t="shared" si="34"/>
        <v>40</v>
      </c>
      <c r="G351">
        <f t="shared" si="35"/>
        <v>0.37350448802992819</v>
      </c>
      <c r="H351">
        <f t="shared" si="36"/>
        <v>1.4098139999999982E-4</v>
      </c>
      <c r="I351" s="3">
        <v>0.64949999999999997</v>
      </c>
      <c r="J351" s="3">
        <v>5.0000000000000001E-3</v>
      </c>
      <c r="K351">
        <f t="shared" si="37"/>
        <v>1.7850000000000867E-6</v>
      </c>
    </row>
    <row r="352" spans="1:11" x14ac:dyDescent="0.2">
      <c r="A352" s="5">
        <v>34.299999999999997</v>
      </c>
      <c r="B352" s="3">
        <f t="shared" si="30"/>
        <v>4.7599999999999976E-2</v>
      </c>
      <c r="C352" s="3">
        <f t="shared" si="31"/>
        <v>2.6000000000000003E-3</v>
      </c>
      <c r="D352">
        <f t="shared" si="32"/>
        <v>100</v>
      </c>
      <c r="E352">
        <f t="shared" si="33"/>
        <v>5.01</v>
      </c>
      <c r="F352">
        <f t="shared" si="34"/>
        <v>40</v>
      </c>
      <c r="G352">
        <f t="shared" si="35"/>
        <v>0.38844466755112539</v>
      </c>
      <c r="H352">
        <f t="shared" si="36"/>
        <v>1.4308559999999992E-4</v>
      </c>
      <c r="I352" s="3">
        <v>0.6502</v>
      </c>
      <c r="J352" s="3">
        <v>5.1000000000000004E-3</v>
      </c>
      <c r="K352">
        <f t="shared" si="37"/>
        <v>1.590000000000119E-6</v>
      </c>
    </row>
    <row r="353" spans="1:11" x14ac:dyDescent="0.2">
      <c r="A353" s="5">
        <v>34.4</v>
      </c>
      <c r="B353" s="3">
        <f t="shared" si="30"/>
        <v>4.8200000000000021E-2</v>
      </c>
      <c r="C353" s="3">
        <f t="shared" si="31"/>
        <v>2.6999999999999997E-3</v>
      </c>
      <c r="D353">
        <f t="shared" si="32"/>
        <v>100</v>
      </c>
      <c r="E353">
        <f t="shared" si="33"/>
        <v>5.01</v>
      </c>
      <c r="F353">
        <f t="shared" si="34"/>
        <v>40</v>
      </c>
      <c r="G353">
        <f t="shared" si="35"/>
        <v>0.40338484707232242</v>
      </c>
      <c r="H353">
        <f t="shared" si="36"/>
        <v>1.4488920000000006E-4</v>
      </c>
      <c r="I353" s="3">
        <v>0.65080000000000005</v>
      </c>
      <c r="J353" s="3">
        <v>5.1999999999999998E-3</v>
      </c>
      <c r="K353">
        <f t="shared" si="37"/>
        <v>2.9149999999999734E-6</v>
      </c>
    </row>
    <row r="354" spans="1:11" x14ac:dyDescent="0.2">
      <c r="A354" s="5">
        <v>34.5</v>
      </c>
      <c r="B354" s="3">
        <f t="shared" si="30"/>
        <v>4.930000000000001E-2</v>
      </c>
      <c r="C354" s="3">
        <f t="shared" si="31"/>
        <v>2.6000000000000003E-3</v>
      </c>
      <c r="D354">
        <f t="shared" si="32"/>
        <v>100</v>
      </c>
      <c r="E354">
        <f t="shared" si="33"/>
        <v>5.01</v>
      </c>
      <c r="F354">
        <f t="shared" si="34"/>
        <v>40</v>
      </c>
      <c r="G354">
        <f t="shared" si="35"/>
        <v>0.38844466755112539</v>
      </c>
      <c r="H354">
        <f t="shared" si="36"/>
        <v>1.4819580000000003E-4</v>
      </c>
      <c r="I354" s="3">
        <v>0.65190000000000003</v>
      </c>
      <c r="J354" s="3">
        <v>5.1000000000000004E-3</v>
      </c>
      <c r="K354">
        <f t="shared" si="37"/>
        <v>2.5500000000000023E-6</v>
      </c>
    </row>
    <row r="355" spans="1:11" x14ac:dyDescent="0.2">
      <c r="A355" s="5">
        <v>34.6</v>
      </c>
      <c r="B355" s="3">
        <f t="shared" si="30"/>
        <v>5.0300000000000011E-2</v>
      </c>
      <c r="C355" s="3">
        <f t="shared" si="31"/>
        <v>2.5000000000000001E-3</v>
      </c>
      <c r="D355">
        <f t="shared" si="32"/>
        <v>100</v>
      </c>
      <c r="E355">
        <f t="shared" si="33"/>
        <v>5.01</v>
      </c>
      <c r="F355">
        <f t="shared" si="34"/>
        <v>40</v>
      </c>
      <c r="G355">
        <f t="shared" si="35"/>
        <v>0.37350448802992819</v>
      </c>
      <c r="H355">
        <f t="shared" si="36"/>
        <v>1.5120180000000003E-4</v>
      </c>
      <c r="I355" s="3">
        <v>0.65290000000000004</v>
      </c>
      <c r="J355" s="3">
        <v>5.0000000000000001E-3</v>
      </c>
      <c r="K355">
        <f t="shared" si="37"/>
        <v>1.5599999999998282E-6</v>
      </c>
    </row>
    <row r="356" spans="1:11" x14ac:dyDescent="0.2">
      <c r="A356" s="5">
        <v>34.700000000000003</v>
      </c>
      <c r="B356" s="3">
        <f t="shared" si="30"/>
        <v>5.0899999999999945E-2</v>
      </c>
      <c r="C356" s="3">
        <f t="shared" si="31"/>
        <v>2.6999999999999997E-3</v>
      </c>
      <c r="D356">
        <f t="shared" si="32"/>
        <v>100</v>
      </c>
      <c r="E356">
        <f t="shared" si="33"/>
        <v>5.01</v>
      </c>
      <c r="F356">
        <f t="shared" si="34"/>
        <v>40</v>
      </c>
      <c r="G356">
        <f t="shared" si="35"/>
        <v>0.40338484707232242</v>
      </c>
      <c r="H356">
        <f t="shared" si="36"/>
        <v>1.5300539999999981E-4</v>
      </c>
      <c r="I356" s="3">
        <v>0.65349999999999997</v>
      </c>
      <c r="J356" s="3">
        <v>5.1999999999999998E-3</v>
      </c>
      <c r="K356">
        <f t="shared" si="37"/>
        <v>2.4300000000000318E-6</v>
      </c>
    </row>
    <row r="357" spans="1:11" x14ac:dyDescent="0.2">
      <c r="A357" s="5">
        <v>34.799999999999997</v>
      </c>
      <c r="B357" s="3">
        <f t="shared" si="30"/>
        <v>5.1799999999999957E-2</v>
      </c>
      <c r="C357" s="3">
        <f t="shared" si="31"/>
        <v>2.6999999999999997E-3</v>
      </c>
      <c r="D357">
        <f t="shared" si="32"/>
        <v>100</v>
      </c>
      <c r="E357">
        <f t="shared" si="33"/>
        <v>5.01</v>
      </c>
      <c r="F357">
        <f t="shared" si="34"/>
        <v>40</v>
      </c>
      <c r="G357">
        <f t="shared" si="35"/>
        <v>0.40338484707232242</v>
      </c>
      <c r="H357">
        <f t="shared" si="36"/>
        <v>1.5571079999999985E-4</v>
      </c>
      <c r="I357" s="3">
        <v>0.65439999999999998</v>
      </c>
      <c r="J357" s="3">
        <v>5.1999999999999998E-3</v>
      </c>
      <c r="K357">
        <f t="shared" si="37"/>
        <v>2.8000000000000024E-6</v>
      </c>
    </row>
    <row r="358" spans="1:11" x14ac:dyDescent="0.2">
      <c r="A358" s="5">
        <v>34.9</v>
      </c>
      <c r="B358" s="3">
        <f t="shared" si="30"/>
        <v>5.2799999999999958E-2</v>
      </c>
      <c r="C358" s="3">
        <f t="shared" si="31"/>
        <v>2.9000000000000002E-3</v>
      </c>
      <c r="D358">
        <f t="shared" si="32"/>
        <v>100</v>
      </c>
      <c r="E358">
        <f t="shared" si="33"/>
        <v>5.01</v>
      </c>
      <c r="F358">
        <f t="shared" si="34"/>
        <v>40</v>
      </c>
      <c r="G358">
        <f t="shared" si="35"/>
        <v>0.43326520611471675</v>
      </c>
      <c r="H358">
        <f t="shared" si="36"/>
        <v>1.5871679999999986E-4</v>
      </c>
      <c r="I358" s="3">
        <v>0.65539999999999998</v>
      </c>
      <c r="J358" s="3">
        <v>5.4000000000000003E-3</v>
      </c>
      <c r="K358">
        <f t="shared" si="37"/>
        <v>1.9950000000000969E-6</v>
      </c>
    </row>
    <row r="359" spans="1:11" x14ac:dyDescent="0.2">
      <c r="A359" s="5">
        <v>35</v>
      </c>
      <c r="B359" s="3">
        <f t="shared" si="30"/>
        <v>5.3499999999999992E-2</v>
      </c>
      <c r="C359" s="3">
        <f t="shared" si="31"/>
        <v>2.8E-3</v>
      </c>
      <c r="D359">
        <f t="shared" si="32"/>
        <v>100</v>
      </c>
      <c r="E359">
        <f t="shared" si="33"/>
        <v>5.01</v>
      </c>
      <c r="F359">
        <f t="shared" si="34"/>
        <v>40</v>
      </c>
      <c r="G359">
        <f t="shared" si="35"/>
        <v>0.41832502659351961</v>
      </c>
      <c r="H359">
        <f t="shared" si="36"/>
        <v>1.6082099999999996E-4</v>
      </c>
      <c r="I359" s="3">
        <v>0.65610000000000002</v>
      </c>
      <c r="J359" s="3">
        <v>5.3E-3</v>
      </c>
      <c r="K359">
        <f t="shared" si="37"/>
        <v>1.9600000000000952E-6</v>
      </c>
    </row>
    <row r="360" spans="1:11" x14ac:dyDescent="0.2">
      <c r="A360" s="5">
        <v>35.1</v>
      </c>
      <c r="B360" s="3">
        <f t="shared" ref="B360:B423" si="38">I360-$I$295</f>
        <v>5.4200000000000026E-2</v>
      </c>
      <c r="C360" s="3">
        <f t="shared" ref="C360:C423" si="39">J360-$J$295</f>
        <v>2.8E-3</v>
      </c>
      <c r="D360">
        <f t="shared" si="32"/>
        <v>100</v>
      </c>
      <c r="E360">
        <f t="shared" si="33"/>
        <v>5.01</v>
      </c>
      <c r="F360">
        <f t="shared" si="34"/>
        <v>40</v>
      </c>
      <c r="G360">
        <f t="shared" si="35"/>
        <v>0.41832502659351961</v>
      </c>
      <c r="H360">
        <f t="shared" si="36"/>
        <v>1.6292520000000008E-4</v>
      </c>
      <c r="I360" s="3">
        <v>0.65680000000000005</v>
      </c>
      <c r="J360" s="3">
        <v>5.3E-3</v>
      </c>
      <c r="K360">
        <f t="shared" si="37"/>
        <v>2.1999999999997574E-6</v>
      </c>
    </row>
    <row r="361" spans="1:11" x14ac:dyDescent="0.2">
      <c r="A361" s="5">
        <v>35.200000000000003</v>
      </c>
      <c r="B361" s="3">
        <f t="shared" si="38"/>
        <v>5.4999999999999938E-2</v>
      </c>
      <c r="C361" s="3">
        <f t="shared" si="39"/>
        <v>2.6999999999999997E-3</v>
      </c>
      <c r="D361">
        <f t="shared" si="32"/>
        <v>100</v>
      </c>
      <c r="E361">
        <f t="shared" si="33"/>
        <v>5.01</v>
      </c>
      <c r="F361">
        <f t="shared" si="34"/>
        <v>40</v>
      </c>
      <c r="G361">
        <f t="shared" si="35"/>
        <v>0.40338484707232242</v>
      </c>
      <c r="H361">
        <f t="shared" si="36"/>
        <v>1.653299999999998E-4</v>
      </c>
      <c r="I361" s="3">
        <v>0.65759999999999996</v>
      </c>
      <c r="J361" s="3">
        <v>5.1999999999999998E-3</v>
      </c>
      <c r="K361">
        <f t="shared" si="37"/>
        <v>2.5200000000000335E-6</v>
      </c>
    </row>
    <row r="362" spans="1:11" x14ac:dyDescent="0.2">
      <c r="A362" s="5">
        <v>35.299999999999997</v>
      </c>
      <c r="B362" s="3">
        <f t="shared" si="38"/>
        <v>5.589999999999995E-2</v>
      </c>
      <c r="C362" s="3">
        <f t="shared" si="39"/>
        <v>2.9000000000000002E-3</v>
      </c>
      <c r="D362">
        <f t="shared" si="32"/>
        <v>100</v>
      </c>
      <c r="E362">
        <f t="shared" si="33"/>
        <v>5.01</v>
      </c>
      <c r="F362">
        <f t="shared" si="34"/>
        <v>40</v>
      </c>
      <c r="G362">
        <f t="shared" si="35"/>
        <v>0.43326520611471675</v>
      </c>
      <c r="H362">
        <f t="shared" si="36"/>
        <v>1.6803539999999984E-4</v>
      </c>
      <c r="I362" s="3">
        <v>0.65849999999999997</v>
      </c>
      <c r="J362" s="3">
        <v>5.4000000000000003E-3</v>
      </c>
      <c r="K362">
        <f t="shared" si="37"/>
        <v>2.4000000000000689E-6</v>
      </c>
    </row>
    <row r="363" spans="1:11" x14ac:dyDescent="0.2">
      <c r="A363" s="5">
        <v>35.4</v>
      </c>
      <c r="B363" s="3">
        <f t="shared" si="38"/>
        <v>5.6699999999999973E-2</v>
      </c>
      <c r="C363" s="3">
        <f t="shared" si="39"/>
        <v>3.0999999999999999E-3</v>
      </c>
      <c r="D363">
        <f t="shared" si="32"/>
        <v>100</v>
      </c>
      <c r="E363">
        <f t="shared" si="33"/>
        <v>5.01</v>
      </c>
      <c r="F363">
        <f t="shared" si="34"/>
        <v>40</v>
      </c>
      <c r="G363">
        <f t="shared" si="35"/>
        <v>0.46314556515711092</v>
      </c>
      <c r="H363">
        <f t="shared" si="36"/>
        <v>1.7044019999999991E-4</v>
      </c>
      <c r="I363" s="3">
        <v>0.6593</v>
      </c>
      <c r="J363" s="3">
        <v>5.5999999999999999E-3</v>
      </c>
      <c r="K363">
        <f t="shared" si="37"/>
        <v>2.4400000000000698E-6</v>
      </c>
    </row>
    <row r="364" spans="1:11" x14ac:dyDescent="0.2">
      <c r="A364" s="5">
        <v>35.5</v>
      </c>
      <c r="B364" s="3">
        <f t="shared" si="38"/>
        <v>5.7499999999999996E-2</v>
      </c>
      <c r="C364" s="3">
        <f t="shared" si="39"/>
        <v>2.9999999999999996E-3</v>
      </c>
      <c r="D364">
        <f t="shared" si="32"/>
        <v>100</v>
      </c>
      <c r="E364">
        <f t="shared" si="33"/>
        <v>5.01</v>
      </c>
      <c r="F364">
        <f t="shared" si="34"/>
        <v>40</v>
      </c>
      <c r="G364">
        <f t="shared" si="35"/>
        <v>0.44820538563591378</v>
      </c>
      <c r="H364">
        <f t="shared" si="36"/>
        <v>1.7284499999999998E-4</v>
      </c>
      <c r="I364" s="3">
        <v>0.66010000000000002</v>
      </c>
      <c r="J364" s="3">
        <v>5.4999999999999997E-3</v>
      </c>
      <c r="K364">
        <f t="shared" si="37"/>
        <v>3.2999999999999693E-6</v>
      </c>
    </row>
    <row r="365" spans="1:11" x14ac:dyDescent="0.2">
      <c r="A365" s="5">
        <v>35.6</v>
      </c>
      <c r="B365" s="3">
        <f t="shared" si="38"/>
        <v>5.8599999999999985E-2</v>
      </c>
      <c r="C365" s="3">
        <f t="shared" si="39"/>
        <v>2.9999999999999996E-3</v>
      </c>
      <c r="D365">
        <f t="shared" si="32"/>
        <v>100</v>
      </c>
      <c r="E365">
        <f t="shared" si="33"/>
        <v>5.01</v>
      </c>
      <c r="F365">
        <f t="shared" si="34"/>
        <v>40</v>
      </c>
      <c r="G365">
        <f t="shared" si="35"/>
        <v>0.44820538563591378</v>
      </c>
      <c r="H365">
        <f t="shared" si="36"/>
        <v>1.7615159999999995E-4</v>
      </c>
      <c r="I365" s="3">
        <v>0.66120000000000001</v>
      </c>
      <c r="J365" s="3">
        <v>5.4999999999999997E-3</v>
      </c>
      <c r="K365">
        <f t="shared" si="37"/>
        <v>2.1350000000001032E-6</v>
      </c>
    </row>
    <row r="366" spans="1:11" x14ac:dyDescent="0.2">
      <c r="A366" s="5">
        <v>35.700000000000003</v>
      </c>
      <c r="B366" s="3">
        <f t="shared" si="38"/>
        <v>5.9300000000000019E-2</v>
      </c>
      <c r="C366" s="3">
        <f t="shared" si="39"/>
        <v>3.0999999999999999E-3</v>
      </c>
      <c r="D366">
        <f t="shared" si="32"/>
        <v>100</v>
      </c>
      <c r="E366">
        <f t="shared" si="33"/>
        <v>5.01</v>
      </c>
      <c r="F366">
        <f t="shared" si="34"/>
        <v>40</v>
      </c>
      <c r="G366">
        <f t="shared" si="35"/>
        <v>0.46314556515711092</v>
      </c>
      <c r="H366">
        <f t="shared" si="36"/>
        <v>1.7825580000000005E-4</v>
      </c>
      <c r="I366" s="3">
        <v>0.66190000000000004</v>
      </c>
      <c r="J366" s="3">
        <v>5.5999999999999999E-3</v>
      </c>
      <c r="K366">
        <f t="shared" si="37"/>
        <v>2.1699999999997611E-6</v>
      </c>
    </row>
    <row r="367" spans="1:11" x14ac:dyDescent="0.2">
      <c r="A367" s="5">
        <v>35.799999999999997</v>
      </c>
      <c r="B367" s="3">
        <f t="shared" si="38"/>
        <v>5.9999999999999942E-2</v>
      </c>
      <c r="C367" s="3">
        <f t="shared" si="39"/>
        <v>3.0999999999999999E-3</v>
      </c>
      <c r="D367">
        <f t="shared" si="32"/>
        <v>100</v>
      </c>
      <c r="E367">
        <f t="shared" si="33"/>
        <v>5.01</v>
      </c>
      <c r="F367">
        <f t="shared" si="34"/>
        <v>40</v>
      </c>
      <c r="G367">
        <f t="shared" si="35"/>
        <v>0.46314556515711092</v>
      </c>
      <c r="H367">
        <f t="shared" si="36"/>
        <v>1.803599999999998E-4</v>
      </c>
      <c r="I367" s="3">
        <v>0.66259999999999997</v>
      </c>
      <c r="J367" s="3">
        <v>5.5999999999999999E-3</v>
      </c>
      <c r="K367">
        <f t="shared" si="37"/>
        <v>2.4400000000000698E-6</v>
      </c>
    </row>
    <row r="368" spans="1:11" x14ac:dyDescent="0.2">
      <c r="A368" s="5">
        <v>35.9</v>
      </c>
      <c r="B368" s="3">
        <f t="shared" si="38"/>
        <v>6.0799999999999965E-2</v>
      </c>
      <c r="C368" s="3">
        <f t="shared" si="39"/>
        <v>2.9999999999999996E-3</v>
      </c>
      <c r="D368">
        <f t="shared" si="32"/>
        <v>100</v>
      </c>
      <c r="E368">
        <f t="shared" si="33"/>
        <v>5.01</v>
      </c>
      <c r="F368">
        <f t="shared" si="34"/>
        <v>40</v>
      </c>
      <c r="G368">
        <f t="shared" si="35"/>
        <v>0.44820538563591378</v>
      </c>
      <c r="H368">
        <f t="shared" si="36"/>
        <v>1.8276479999999989E-4</v>
      </c>
      <c r="I368" s="3">
        <v>0.66339999999999999</v>
      </c>
      <c r="J368" s="3">
        <v>5.4999999999999997E-3</v>
      </c>
      <c r="K368">
        <f t="shared" si="37"/>
        <v>3.4099999999999686E-6</v>
      </c>
    </row>
    <row r="369" spans="1:11" x14ac:dyDescent="0.2">
      <c r="A369" s="5">
        <v>36</v>
      </c>
      <c r="B369" s="3">
        <f t="shared" si="38"/>
        <v>6.1899999999999955E-2</v>
      </c>
      <c r="C369" s="3">
        <f t="shared" si="39"/>
        <v>3.2000000000000002E-3</v>
      </c>
      <c r="D369">
        <f t="shared" si="32"/>
        <v>100</v>
      </c>
      <c r="E369">
        <f t="shared" si="33"/>
        <v>5.01</v>
      </c>
      <c r="F369">
        <f t="shared" si="34"/>
        <v>40</v>
      </c>
      <c r="G369">
        <f t="shared" si="35"/>
        <v>0.47808574467830817</v>
      </c>
      <c r="H369">
        <f t="shared" si="36"/>
        <v>1.8607139999999987E-4</v>
      </c>
      <c r="I369" s="3">
        <v>0.66449999999999998</v>
      </c>
      <c r="J369" s="3">
        <v>5.7000000000000002E-3</v>
      </c>
      <c r="K369">
        <f t="shared" si="37"/>
        <v>2.2400000000001086E-6</v>
      </c>
    </row>
    <row r="370" spans="1:11" x14ac:dyDescent="0.2">
      <c r="A370" s="5">
        <v>36.1</v>
      </c>
      <c r="B370" s="3">
        <f t="shared" si="38"/>
        <v>6.2599999999999989E-2</v>
      </c>
      <c r="C370" s="3">
        <f t="shared" si="39"/>
        <v>3.2000000000000002E-3</v>
      </c>
      <c r="D370">
        <f t="shared" si="32"/>
        <v>100</v>
      </c>
      <c r="E370">
        <f t="shared" si="33"/>
        <v>5.01</v>
      </c>
      <c r="F370">
        <f t="shared" si="34"/>
        <v>40</v>
      </c>
      <c r="G370">
        <f t="shared" si="35"/>
        <v>0.47808574467830817</v>
      </c>
      <c r="H370">
        <f t="shared" si="36"/>
        <v>1.8817559999999997E-4</v>
      </c>
      <c r="I370" s="3">
        <v>0.66520000000000001</v>
      </c>
      <c r="J370" s="3">
        <v>5.7000000000000002E-3</v>
      </c>
      <c r="K370">
        <f t="shared" si="37"/>
        <v>2.3100000000001121E-6</v>
      </c>
    </row>
    <row r="371" spans="1:11" x14ac:dyDescent="0.2">
      <c r="A371" s="5">
        <v>36.200000000000003</v>
      </c>
      <c r="B371" s="3">
        <f t="shared" si="38"/>
        <v>6.3300000000000023E-2</v>
      </c>
      <c r="C371" s="3">
        <f t="shared" si="39"/>
        <v>3.3999999999999998E-3</v>
      </c>
      <c r="D371">
        <f t="shared" si="32"/>
        <v>100</v>
      </c>
      <c r="E371">
        <f t="shared" si="33"/>
        <v>5.01</v>
      </c>
      <c r="F371">
        <f t="shared" si="34"/>
        <v>40</v>
      </c>
      <c r="G371">
        <f t="shared" si="35"/>
        <v>0.50796610372070228</v>
      </c>
      <c r="H371">
        <f t="shared" si="36"/>
        <v>1.9027980000000007E-4</v>
      </c>
      <c r="I371" s="3">
        <v>0.66590000000000005</v>
      </c>
      <c r="J371" s="3">
        <v>5.8999999999999999E-3</v>
      </c>
      <c r="K371">
        <f t="shared" si="37"/>
        <v>3.400000000000003E-6</v>
      </c>
    </row>
    <row r="372" spans="1:11" x14ac:dyDescent="0.2">
      <c r="A372" s="5">
        <v>36.299999999999997</v>
      </c>
      <c r="B372" s="3">
        <f t="shared" si="38"/>
        <v>6.4300000000000024E-2</v>
      </c>
      <c r="C372" s="3">
        <f t="shared" si="39"/>
        <v>3.3999999999999998E-3</v>
      </c>
      <c r="D372">
        <f t="shared" si="32"/>
        <v>100</v>
      </c>
      <c r="E372">
        <f t="shared" si="33"/>
        <v>5.01</v>
      </c>
      <c r="F372">
        <f t="shared" si="34"/>
        <v>40</v>
      </c>
      <c r="G372">
        <f t="shared" si="35"/>
        <v>0.50796610372070228</v>
      </c>
      <c r="H372">
        <f t="shared" si="36"/>
        <v>1.9328580000000007E-4</v>
      </c>
      <c r="I372" s="3">
        <v>0.66690000000000005</v>
      </c>
      <c r="J372" s="3">
        <v>5.8999999999999999E-3</v>
      </c>
      <c r="K372">
        <f t="shared" si="37"/>
        <v>3.1049999999996581E-6</v>
      </c>
    </row>
    <row r="373" spans="1:11" x14ac:dyDescent="0.2">
      <c r="A373" s="5">
        <v>36.4</v>
      </c>
      <c r="B373" s="3">
        <f t="shared" si="38"/>
        <v>6.5199999999999925E-2</v>
      </c>
      <c r="C373" s="3">
        <f t="shared" si="39"/>
        <v>3.5000000000000001E-3</v>
      </c>
      <c r="D373">
        <f t="shared" si="32"/>
        <v>100</v>
      </c>
      <c r="E373">
        <f t="shared" si="33"/>
        <v>5.01</v>
      </c>
      <c r="F373">
        <f t="shared" si="34"/>
        <v>40</v>
      </c>
      <c r="G373">
        <f t="shared" si="35"/>
        <v>0.52290628324189947</v>
      </c>
      <c r="H373">
        <f t="shared" si="36"/>
        <v>1.9599119999999976E-4</v>
      </c>
      <c r="I373" s="3">
        <v>0.66779999999999995</v>
      </c>
      <c r="J373" s="3">
        <v>6.0000000000000001E-3</v>
      </c>
      <c r="K373">
        <f t="shared" si="37"/>
        <v>2.4150000000001171E-6</v>
      </c>
    </row>
    <row r="374" spans="1:11" x14ac:dyDescent="0.2">
      <c r="A374" s="5">
        <v>36.5</v>
      </c>
      <c r="B374" s="3">
        <f t="shared" si="38"/>
        <v>6.5899999999999959E-2</v>
      </c>
      <c r="C374" s="3">
        <f t="shared" si="39"/>
        <v>3.3999999999999998E-3</v>
      </c>
      <c r="D374">
        <f t="shared" si="32"/>
        <v>100</v>
      </c>
      <c r="E374">
        <f t="shared" si="33"/>
        <v>5.01</v>
      </c>
      <c r="F374">
        <f t="shared" si="34"/>
        <v>40</v>
      </c>
      <c r="G374">
        <f t="shared" si="35"/>
        <v>0.50796610372070228</v>
      </c>
      <c r="H374">
        <f t="shared" si="36"/>
        <v>1.9809539999999989E-4</v>
      </c>
      <c r="I374" s="3">
        <v>0.66849999999999998</v>
      </c>
      <c r="J374" s="3">
        <v>5.8999999999999999E-3</v>
      </c>
      <c r="K374">
        <f t="shared" si="37"/>
        <v>2.760000000000079E-6</v>
      </c>
    </row>
    <row r="375" spans="1:11" x14ac:dyDescent="0.2">
      <c r="A375" s="5">
        <v>36.6</v>
      </c>
      <c r="B375" s="3">
        <f t="shared" si="38"/>
        <v>6.6699999999999982E-2</v>
      </c>
      <c r="C375" s="3">
        <f t="shared" si="39"/>
        <v>3.5000000000000001E-3</v>
      </c>
      <c r="D375">
        <f t="shared" si="32"/>
        <v>100</v>
      </c>
      <c r="E375">
        <f t="shared" si="33"/>
        <v>5.01</v>
      </c>
      <c r="F375">
        <f t="shared" si="34"/>
        <v>40</v>
      </c>
      <c r="G375">
        <f t="shared" si="35"/>
        <v>0.52290628324189947</v>
      </c>
      <c r="H375">
        <f t="shared" si="36"/>
        <v>2.0050019999999993E-4</v>
      </c>
      <c r="I375" s="3">
        <v>0.66930000000000001</v>
      </c>
      <c r="J375" s="3">
        <v>6.0000000000000001E-3</v>
      </c>
      <c r="K375">
        <f t="shared" si="37"/>
        <v>3.5000000000000033E-6</v>
      </c>
    </row>
    <row r="376" spans="1:11" x14ac:dyDescent="0.2">
      <c r="A376" s="5">
        <v>36.700000000000003</v>
      </c>
      <c r="B376" s="3">
        <f t="shared" si="38"/>
        <v>6.7699999999999982E-2</v>
      </c>
      <c r="C376" s="3">
        <f t="shared" si="39"/>
        <v>3.5000000000000001E-3</v>
      </c>
      <c r="D376">
        <f t="shared" si="32"/>
        <v>100</v>
      </c>
      <c r="E376">
        <f t="shared" si="33"/>
        <v>5.01</v>
      </c>
      <c r="F376">
        <f t="shared" si="34"/>
        <v>40</v>
      </c>
      <c r="G376">
        <f t="shared" si="35"/>
        <v>0.52290628324189947</v>
      </c>
      <c r="H376">
        <f t="shared" si="36"/>
        <v>2.0350619999999996E-4</v>
      </c>
      <c r="I376" s="3">
        <v>0.67030000000000001</v>
      </c>
      <c r="J376" s="3">
        <v>6.0000000000000001E-3</v>
      </c>
      <c r="K376">
        <f t="shared" si="37"/>
        <v>2.5550000000001238E-6</v>
      </c>
    </row>
    <row r="377" spans="1:11" x14ac:dyDescent="0.2">
      <c r="A377" s="5">
        <v>36.799999999999997</v>
      </c>
      <c r="B377" s="3">
        <f t="shared" si="38"/>
        <v>6.8400000000000016E-2</v>
      </c>
      <c r="C377" s="3">
        <f t="shared" si="39"/>
        <v>3.8E-3</v>
      </c>
      <c r="D377">
        <f t="shared" si="32"/>
        <v>100</v>
      </c>
      <c r="E377">
        <f t="shared" si="33"/>
        <v>5.01</v>
      </c>
      <c r="F377">
        <f t="shared" si="34"/>
        <v>40</v>
      </c>
      <c r="G377">
        <f t="shared" si="35"/>
        <v>0.56772682180549094</v>
      </c>
      <c r="H377">
        <f t="shared" si="36"/>
        <v>2.0561040000000003E-4</v>
      </c>
      <c r="I377" s="3">
        <v>0.67100000000000004</v>
      </c>
      <c r="J377" s="3">
        <v>6.3E-3</v>
      </c>
      <c r="K377">
        <f t="shared" si="37"/>
        <v>2.9599999999996739E-6</v>
      </c>
    </row>
    <row r="378" spans="1:11" x14ac:dyDescent="0.2">
      <c r="A378" s="5">
        <v>36.9</v>
      </c>
      <c r="B378" s="3">
        <f t="shared" si="38"/>
        <v>6.9199999999999928E-2</v>
      </c>
      <c r="C378" s="3">
        <f t="shared" si="39"/>
        <v>3.6000000000000003E-3</v>
      </c>
      <c r="D378">
        <f t="shared" si="32"/>
        <v>100</v>
      </c>
      <c r="E378">
        <f t="shared" si="33"/>
        <v>5.01</v>
      </c>
      <c r="F378">
        <f t="shared" si="34"/>
        <v>40</v>
      </c>
      <c r="G378">
        <f t="shared" si="35"/>
        <v>0.53784646276309667</v>
      </c>
      <c r="H378">
        <f t="shared" si="36"/>
        <v>2.0801519999999978E-4</v>
      </c>
      <c r="I378" s="3">
        <v>0.67179999999999995</v>
      </c>
      <c r="J378" s="3">
        <v>6.1000000000000004E-3</v>
      </c>
      <c r="K378">
        <f t="shared" si="37"/>
        <v>3.1950000000000423E-6</v>
      </c>
    </row>
    <row r="379" spans="1:11" x14ac:dyDescent="0.2">
      <c r="A379" s="5">
        <v>37</v>
      </c>
      <c r="B379" s="3">
        <f t="shared" si="38"/>
        <v>7.009999999999994E-2</v>
      </c>
      <c r="C379" s="3">
        <f t="shared" si="39"/>
        <v>3.5000000000000001E-3</v>
      </c>
      <c r="D379">
        <f t="shared" si="32"/>
        <v>100</v>
      </c>
      <c r="E379">
        <f t="shared" si="33"/>
        <v>5.01</v>
      </c>
      <c r="F379">
        <f t="shared" si="34"/>
        <v>40</v>
      </c>
      <c r="G379">
        <f t="shared" si="35"/>
        <v>0.52290628324189947</v>
      </c>
      <c r="H379">
        <f t="shared" si="36"/>
        <v>2.1072059999999979E-4</v>
      </c>
      <c r="I379" s="3">
        <v>0.67269999999999996</v>
      </c>
      <c r="J379" s="3">
        <v>6.0000000000000001E-3</v>
      </c>
      <c r="K379">
        <f t="shared" si="37"/>
        <v>3.1950000000000423E-6</v>
      </c>
    </row>
    <row r="380" spans="1:11" x14ac:dyDescent="0.2">
      <c r="A380" s="5">
        <v>37.1</v>
      </c>
      <c r="B380" s="3">
        <f t="shared" si="38"/>
        <v>7.0999999999999952E-2</v>
      </c>
      <c r="C380" s="3">
        <f t="shared" si="39"/>
        <v>3.6000000000000003E-3</v>
      </c>
      <c r="D380">
        <f t="shared" si="32"/>
        <v>100</v>
      </c>
      <c r="E380">
        <f t="shared" si="33"/>
        <v>5.01</v>
      </c>
      <c r="F380">
        <f t="shared" si="34"/>
        <v>40</v>
      </c>
      <c r="G380">
        <f t="shared" si="35"/>
        <v>0.53784646276309667</v>
      </c>
      <c r="H380">
        <f t="shared" si="36"/>
        <v>2.1342599999999985E-4</v>
      </c>
      <c r="I380" s="3">
        <v>0.67359999999999998</v>
      </c>
      <c r="J380" s="3">
        <v>6.1000000000000004E-3</v>
      </c>
      <c r="K380">
        <f t="shared" si="37"/>
        <v>2.5900000000001256E-6</v>
      </c>
    </row>
    <row r="381" spans="1:11" x14ac:dyDescent="0.2">
      <c r="A381" s="5">
        <v>37.200000000000003</v>
      </c>
      <c r="B381" s="3">
        <f t="shared" si="38"/>
        <v>7.1699999999999986E-2</v>
      </c>
      <c r="C381" s="3">
        <f t="shared" si="39"/>
        <v>3.8E-3</v>
      </c>
      <c r="D381">
        <f t="shared" si="32"/>
        <v>100</v>
      </c>
      <c r="E381">
        <f t="shared" si="33"/>
        <v>5.01</v>
      </c>
      <c r="F381">
        <f t="shared" si="34"/>
        <v>40</v>
      </c>
      <c r="G381">
        <f t="shared" si="35"/>
        <v>0.56772682180549094</v>
      </c>
      <c r="H381">
        <f t="shared" si="36"/>
        <v>2.1553019999999995E-4</v>
      </c>
      <c r="I381" s="3">
        <v>0.67430000000000001</v>
      </c>
      <c r="J381" s="3">
        <v>6.3E-3</v>
      </c>
      <c r="K381">
        <f t="shared" si="37"/>
        <v>2.6950000000001309E-6</v>
      </c>
    </row>
    <row r="382" spans="1:11" x14ac:dyDescent="0.2">
      <c r="A382" s="5">
        <v>37.299999999999997</v>
      </c>
      <c r="B382" s="3">
        <f t="shared" si="38"/>
        <v>7.240000000000002E-2</v>
      </c>
      <c r="C382" s="3">
        <f t="shared" si="39"/>
        <v>3.9000000000000003E-3</v>
      </c>
      <c r="D382">
        <f t="shared" si="32"/>
        <v>100</v>
      </c>
      <c r="E382">
        <f t="shared" si="33"/>
        <v>5.01</v>
      </c>
      <c r="F382">
        <f t="shared" si="34"/>
        <v>40</v>
      </c>
      <c r="G382">
        <f t="shared" si="35"/>
        <v>0.58266700132668803</v>
      </c>
      <c r="H382">
        <f t="shared" si="36"/>
        <v>2.1763440000000008E-4</v>
      </c>
      <c r="I382" s="3">
        <v>0.67500000000000004</v>
      </c>
      <c r="J382" s="3">
        <v>6.4000000000000003E-3</v>
      </c>
      <c r="K382">
        <f t="shared" si="37"/>
        <v>4.2899999999999606E-6</v>
      </c>
    </row>
    <row r="383" spans="1:11" x14ac:dyDescent="0.2">
      <c r="A383" s="5">
        <v>37.4</v>
      </c>
      <c r="B383" s="3">
        <f t="shared" si="38"/>
        <v>7.350000000000001E-2</v>
      </c>
      <c r="C383" s="3">
        <f t="shared" si="39"/>
        <v>3.9000000000000003E-3</v>
      </c>
      <c r="D383">
        <f t="shared" si="32"/>
        <v>100</v>
      </c>
      <c r="E383">
        <f t="shared" si="33"/>
        <v>5.01</v>
      </c>
      <c r="F383">
        <f t="shared" si="34"/>
        <v>40</v>
      </c>
      <c r="G383">
        <f t="shared" si="35"/>
        <v>0.58266700132668803</v>
      </c>
      <c r="H383">
        <f t="shared" si="36"/>
        <v>2.20941E-4</v>
      </c>
      <c r="I383" s="3">
        <v>0.67610000000000003</v>
      </c>
      <c r="J383" s="3">
        <v>6.4000000000000003E-3</v>
      </c>
      <c r="K383">
        <f t="shared" si="37"/>
        <v>3.1599999999996521E-6</v>
      </c>
    </row>
    <row r="384" spans="1:11" x14ac:dyDescent="0.2">
      <c r="A384" s="5">
        <v>37.5</v>
      </c>
      <c r="B384" s="3">
        <f t="shared" si="38"/>
        <v>7.4299999999999922E-2</v>
      </c>
      <c r="C384" s="3">
        <f t="shared" si="39"/>
        <v>4.0000000000000001E-3</v>
      </c>
      <c r="D384">
        <f t="shared" si="32"/>
        <v>100</v>
      </c>
      <c r="E384">
        <f t="shared" si="33"/>
        <v>5.01</v>
      </c>
      <c r="F384">
        <f t="shared" si="34"/>
        <v>40</v>
      </c>
      <c r="G384">
        <f t="shared" si="35"/>
        <v>0.59760718084788511</v>
      </c>
      <c r="H384">
        <f t="shared" si="36"/>
        <v>2.2334579999999974E-4</v>
      </c>
      <c r="I384" s="3">
        <v>0.67689999999999995</v>
      </c>
      <c r="J384" s="3">
        <v>6.4999999999999997E-3</v>
      </c>
      <c r="K384">
        <f t="shared" si="37"/>
        <v>2.8700000000001394E-6</v>
      </c>
    </row>
    <row r="385" spans="1:11" x14ac:dyDescent="0.2">
      <c r="A385" s="5">
        <v>37.6</v>
      </c>
      <c r="B385" s="3">
        <f t="shared" si="38"/>
        <v>7.4999999999999956E-2</v>
      </c>
      <c r="C385" s="3">
        <f t="shared" si="39"/>
        <v>4.2000000000000006E-3</v>
      </c>
      <c r="D385">
        <f t="shared" si="32"/>
        <v>100</v>
      </c>
      <c r="E385">
        <f t="shared" si="33"/>
        <v>5.01</v>
      </c>
      <c r="F385">
        <f t="shared" si="34"/>
        <v>40</v>
      </c>
      <c r="G385">
        <f t="shared" si="35"/>
        <v>0.6274875398902795</v>
      </c>
      <c r="H385">
        <f t="shared" si="36"/>
        <v>2.2544999999999984E-4</v>
      </c>
      <c r="I385" s="3">
        <v>0.67759999999999998</v>
      </c>
      <c r="J385" s="3">
        <v>6.7000000000000002E-3</v>
      </c>
      <c r="K385">
        <f t="shared" si="37"/>
        <v>4.0500000000000044E-6</v>
      </c>
    </row>
    <row r="386" spans="1:11" x14ac:dyDescent="0.2">
      <c r="A386" s="5">
        <v>37.700000000000003</v>
      </c>
      <c r="B386" s="3">
        <f t="shared" si="38"/>
        <v>7.5999999999999956E-2</v>
      </c>
      <c r="C386" s="3">
        <f t="shared" si="39"/>
        <v>3.9000000000000003E-3</v>
      </c>
      <c r="D386">
        <f t="shared" si="32"/>
        <v>100</v>
      </c>
      <c r="E386">
        <f t="shared" si="33"/>
        <v>5.01</v>
      </c>
      <c r="F386">
        <f t="shared" si="34"/>
        <v>40</v>
      </c>
      <c r="G386">
        <f t="shared" si="35"/>
        <v>0.58266700132668803</v>
      </c>
      <c r="H386">
        <f t="shared" si="36"/>
        <v>2.2845599999999985E-4</v>
      </c>
      <c r="I386" s="3">
        <v>0.67859999999999998</v>
      </c>
      <c r="J386" s="3">
        <v>6.4000000000000003E-3</v>
      </c>
      <c r="K386">
        <f t="shared" si="37"/>
        <v>3.6000000000000477E-6</v>
      </c>
    </row>
    <row r="387" spans="1:11" x14ac:dyDescent="0.2">
      <c r="A387" s="5">
        <v>37.799999999999997</v>
      </c>
      <c r="B387" s="3">
        <f t="shared" si="38"/>
        <v>7.6899999999999968E-2</v>
      </c>
      <c r="C387" s="3">
        <f t="shared" si="39"/>
        <v>4.0999999999999995E-3</v>
      </c>
      <c r="D387">
        <f t="shared" si="32"/>
        <v>100</v>
      </c>
      <c r="E387">
        <f t="shared" si="33"/>
        <v>5.01</v>
      </c>
      <c r="F387">
        <f t="shared" si="34"/>
        <v>40</v>
      </c>
      <c r="G387">
        <f t="shared" si="35"/>
        <v>0.61254736036908219</v>
      </c>
      <c r="H387">
        <f t="shared" si="36"/>
        <v>2.3116139999999991E-4</v>
      </c>
      <c r="I387" s="3">
        <v>0.67949999999999999</v>
      </c>
      <c r="J387" s="3">
        <v>6.6E-3</v>
      </c>
      <c r="K387">
        <f t="shared" si="37"/>
        <v>2.9400000000001425E-6</v>
      </c>
    </row>
    <row r="388" spans="1:11" x14ac:dyDescent="0.2">
      <c r="A388" s="5">
        <v>37.9</v>
      </c>
      <c r="B388" s="3">
        <f t="shared" si="38"/>
        <v>7.7600000000000002E-2</v>
      </c>
      <c r="C388" s="3">
        <f t="shared" si="39"/>
        <v>4.3E-3</v>
      </c>
      <c r="D388">
        <f t="shared" si="32"/>
        <v>100</v>
      </c>
      <c r="E388">
        <f t="shared" si="33"/>
        <v>5.01</v>
      </c>
      <c r="F388">
        <f t="shared" si="34"/>
        <v>40</v>
      </c>
      <c r="G388">
        <f t="shared" si="35"/>
        <v>0.64242771941147647</v>
      </c>
      <c r="H388">
        <f t="shared" si="36"/>
        <v>2.3326560000000001E-4</v>
      </c>
      <c r="I388" s="3">
        <v>0.68020000000000003</v>
      </c>
      <c r="J388" s="3">
        <v>6.7999999999999996E-3</v>
      </c>
      <c r="K388">
        <f t="shared" si="37"/>
        <v>2.9749999999996725E-6</v>
      </c>
    </row>
    <row r="389" spans="1:11" x14ac:dyDescent="0.2">
      <c r="A389" s="5">
        <v>38</v>
      </c>
      <c r="B389" s="3">
        <f t="shared" si="38"/>
        <v>7.8299999999999925E-2</v>
      </c>
      <c r="C389" s="3">
        <f t="shared" si="39"/>
        <v>4.2000000000000006E-3</v>
      </c>
      <c r="D389">
        <f t="shared" si="32"/>
        <v>100</v>
      </c>
      <c r="E389">
        <f t="shared" si="33"/>
        <v>5.01</v>
      </c>
      <c r="F389">
        <f t="shared" si="34"/>
        <v>40</v>
      </c>
      <c r="G389">
        <f t="shared" si="35"/>
        <v>0.6274875398902795</v>
      </c>
      <c r="H389">
        <f t="shared" si="36"/>
        <v>2.3536979999999979E-4</v>
      </c>
      <c r="I389" s="3">
        <v>0.68089999999999995</v>
      </c>
      <c r="J389" s="3">
        <v>6.7000000000000002E-3</v>
      </c>
      <c r="K389">
        <f t="shared" si="37"/>
        <v>3.7800000000000506E-6</v>
      </c>
    </row>
    <row r="390" spans="1:11" x14ac:dyDescent="0.2">
      <c r="A390" s="5">
        <v>38.1</v>
      </c>
      <c r="B390" s="3">
        <f t="shared" si="38"/>
        <v>7.9199999999999937E-2</v>
      </c>
      <c r="C390" s="3">
        <f t="shared" si="39"/>
        <v>4.2000000000000006E-3</v>
      </c>
      <c r="D390">
        <f t="shared" si="32"/>
        <v>100</v>
      </c>
      <c r="E390">
        <f t="shared" si="33"/>
        <v>5.01</v>
      </c>
      <c r="F390">
        <f t="shared" si="34"/>
        <v>40</v>
      </c>
      <c r="G390">
        <f t="shared" si="35"/>
        <v>0.6274875398902795</v>
      </c>
      <c r="H390">
        <f t="shared" si="36"/>
        <v>2.380751999999998E-4</v>
      </c>
      <c r="I390" s="3">
        <v>0.68179999999999996</v>
      </c>
      <c r="J390" s="3">
        <v>6.7000000000000002E-3</v>
      </c>
      <c r="K390">
        <f t="shared" si="37"/>
        <v>3.3600000000000966E-6</v>
      </c>
    </row>
    <row r="391" spans="1:11" x14ac:dyDescent="0.2">
      <c r="A391" s="5">
        <v>38.200000000000003</v>
      </c>
      <c r="B391" s="3">
        <f t="shared" si="38"/>
        <v>7.999999999999996E-2</v>
      </c>
      <c r="C391" s="3">
        <f t="shared" si="39"/>
        <v>4.2000000000000006E-3</v>
      </c>
      <c r="D391">
        <f t="shared" si="32"/>
        <v>100</v>
      </c>
      <c r="E391">
        <f t="shared" si="33"/>
        <v>5.01</v>
      </c>
      <c r="F391">
        <f t="shared" si="34"/>
        <v>40</v>
      </c>
      <c r="G391">
        <f t="shared" si="35"/>
        <v>0.6274875398902795</v>
      </c>
      <c r="H391">
        <f t="shared" si="36"/>
        <v>2.4047999999999984E-4</v>
      </c>
      <c r="I391" s="3">
        <v>0.68259999999999998</v>
      </c>
      <c r="J391" s="3">
        <v>6.7000000000000002E-3</v>
      </c>
      <c r="K391">
        <f t="shared" si="37"/>
        <v>3.0100000000001461E-6</v>
      </c>
    </row>
    <row r="392" spans="1:11" x14ac:dyDescent="0.2">
      <c r="A392" s="5">
        <v>38.299999999999997</v>
      </c>
      <c r="B392" s="3">
        <f t="shared" si="38"/>
        <v>8.0699999999999994E-2</v>
      </c>
      <c r="C392" s="3">
        <f t="shared" si="39"/>
        <v>4.3999999999999994E-3</v>
      </c>
      <c r="D392">
        <f t="shared" si="32"/>
        <v>100</v>
      </c>
      <c r="E392">
        <f t="shared" si="33"/>
        <v>5.01</v>
      </c>
      <c r="F392">
        <f t="shared" si="34"/>
        <v>40</v>
      </c>
      <c r="G392">
        <f t="shared" si="35"/>
        <v>0.65736789893267356</v>
      </c>
      <c r="H392">
        <f t="shared" si="36"/>
        <v>2.4258419999999999E-4</v>
      </c>
      <c r="I392" s="3">
        <v>0.68330000000000002</v>
      </c>
      <c r="J392" s="3">
        <v>6.8999999999999999E-3</v>
      </c>
      <c r="K392">
        <f t="shared" si="37"/>
        <v>4.3000000000000037E-6</v>
      </c>
    </row>
    <row r="393" spans="1:11" x14ac:dyDescent="0.2">
      <c r="A393" s="5">
        <v>38.4</v>
      </c>
      <c r="B393" s="3">
        <f t="shared" si="38"/>
        <v>8.1699999999999995E-2</v>
      </c>
      <c r="C393" s="3">
        <f t="shared" si="39"/>
        <v>4.2000000000000006E-3</v>
      </c>
      <c r="D393">
        <f t="shared" si="32"/>
        <v>100</v>
      </c>
      <c r="E393">
        <f t="shared" si="33"/>
        <v>5.01</v>
      </c>
      <c r="F393">
        <f t="shared" si="34"/>
        <v>40</v>
      </c>
      <c r="G393">
        <f t="shared" si="35"/>
        <v>0.6274875398902795</v>
      </c>
      <c r="H393">
        <f t="shared" si="36"/>
        <v>2.4559019999999997E-4</v>
      </c>
      <c r="I393" s="3">
        <v>0.68430000000000002</v>
      </c>
      <c r="J393" s="3">
        <v>6.7000000000000002E-3</v>
      </c>
      <c r="K393">
        <f t="shared" si="37"/>
        <v>4.3500000000000041E-6</v>
      </c>
    </row>
    <row r="394" spans="1:11" x14ac:dyDescent="0.2">
      <c r="A394" s="5">
        <v>38.5</v>
      </c>
      <c r="B394" s="3">
        <f t="shared" si="38"/>
        <v>8.2699999999999996E-2</v>
      </c>
      <c r="C394" s="3">
        <f t="shared" si="39"/>
        <v>4.5000000000000005E-3</v>
      </c>
      <c r="D394">
        <f t="shared" ref="D394:D457" si="40">$E$4</f>
        <v>100</v>
      </c>
      <c r="E394">
        <f t="shared" ref="E394:E457" si="41">$F$4</f>
        <v>5.01</v>
      </c>
      <c r="F394">
        <f t="shared" ref="F394:F457" si="42">$G$4</f>
        <v>40</v>
      </c>
      <c r="G394">
        <f t="shared" ref="G394:G457" si="43">3*C394*D394*1000/(2*F394*E394^2)</f>
        <v>0.67230807845387075</v>
      </c>
      <c r="H394">
        <f t="shared" ref="H394:H457" si="44">6*B394*E394/(D394^2)</f>
        <v>2.4859619999999998E-4</v>
      </c>
      <c r="I394" s="3">
        <v>0.68530000000000002</v>
      </c>
      <c r="J394" s="3">
        <v>7.0000000000000001E-3</v>
      </c>
      <c r="K394">
        <f t="shared" ref="K394:K457" si="45">(C395+C394)/2*(B395-B394)</f>
        <v>2.7299999999996994E-6</v>
      </c>
    </row>
    <row r="395" spans="1:11" x14ac:dyDescent="0.2">
      <c r="A395" s="5">
        <v>38.6</v>
      </c>
      <c r="B395" s="3">
        <f t="shared" si="38"/>
        <v>8.329999999999993E-2</v>
      </c>
      <c r="C395" s="3">
        <f t="shared" si="39"/>
        <v>4.5999999999999999E-3</v>
      </c>
      <c r="D395">
        <f t="shared" si="40"/>
        <v>100</v>
      </c>
      <c r="E395">
        <f t="shared" si="41"/>
        <v>5.01</v>
      </c>
      <c r="F395">
        <f t="shared" si="42"/>
        <v>40</v>
      </c>
      <c r="G395">
        <f t="shared" si="43"/>
        <v>0.68724825797506794</v>
      </c>
      <c r="H395">
        <f t="shared" si="44"/>
        <v>2.5039979999999978E-4</v>
      </c>
      <c r="I395" s="3">
        <v>0.68589999999999995</v>
      </c>
      <c r="J395" s="3">
        <v>7.1000000000000004E-3</v>
      </c>
      <c r="K395">
        <f t="shared" si="45"/>
        <v>3.7200000000001063E-6</v>
      </c>
    </row>
    <row r="396" spans="1:11" x14ac:dyDescent="0.2">
      <c r="A396" s="5">
        <v>38.700000000000003</v>
      </c>
      <c r="B396" s="3">
        <f t="shared" si="38"/>
        <v>8.4099999999999953E-2</v>
      </c>
      <c r="C396" s="3">
        <f t="shared" si="39"/>
        <v>4.6999999999999993E-3</v>
      </c>
      <c r="D396">
        <f t="shared" si="40"/>
        <v>100</v>
      </c>
      <c r="E396">
        <f t="shared" si="41"/>
        <v>5.01</v>
      </c>
      <c r="F396">
        <f t="shared" si="42"/>
        <v>40</v>
      </c>
      <c r="G396">
        <f t="shared" si="43"/>
        <v>0.70218843749626492</v>
      </c>
      <c r="H396">
        <f t="shared" si="44"/>
        <v>2.5280459999999985E-4</v>
      </c>
      <c r="I396" s="3">
        <v>0.68669999999999998</v>
      </c>
      <c r="J396" s="3">
        <v>7.1999999999999998E-3</v>
      </c>
      <c r="K396">
        <f t="shared" si="45"/>
        <v>5.1699999999999513E-6</v>
      </c>
    </row>
    <row r="397" spans="1:11" x14ac:dyDescent="0.2">
      <c r="A397" s="5">
        <v>38.799999999999997</v>
      </c>
      <c r="B397" s="3">
        <f t="shared" si="38"/>
        <v>8.5199999999999942E-2</v>
      </c>
      <c r="C397" s="3">
        <f t="shared" si="39"/>
        <v>4.6999999999999993E-3</v>
      </c>
      <c r="D397">
        <f t="shared" si="40"/>
        <v>100</v>
      </c>
      <c r="E397">
        <f t="shared" si="41"/>
        <v>5.01</v>
      </c>
      <c r="F397">
        <f t="shared" si="42"/>
        <v>40</v>
      </c>
      <c r="G397">
        <f t="shared" si="43"/>
        <v>0.70218843749626492</v>
      </c>
      <c r="H397">
        <f t="shared" si="44"/>
        <v>2.5611119999999985E-4</v>
      </c>
      <c r="I397" s="3">
        <v>0.68779999999999997</v>
      </c>
      <c r="J397" s="3">
        <v>7.1999999999999998E-3</v>
      </c>
      <c r="K397">
        <f t="shared" si="45"/>
        <v>3.7200000000001063E-6</v>
      </c>
    </row>
    <row r="398" spans="1:11" x14ac:dyDescent="0.2">
      <c r="A398" s="5">
        <v>38.9</v>
      </c>
      <c r="B398" s="3">
        <f t="shared" si="38"/>
        <v>8.5999999999999965E-2</v>
      </c>
      <c r="C398" s="3">
        <f t="shared" si="39"/>
        <v>4.5999999999999999E-3</v>
      </c>
      <c r="D398">
        <f t="shared" si="40"/>
        <v>100</v>
      </c>
      <c r="E398">
        <f t="shared" si="41"/>
        <v>5.01</v>
      </c>
      <c r="F398">
        <f t="shared" si="42"/>
        <v>40</v>
      </c>
      <c r="G398">
        <f t="shared" si="43"/>
        <v>0.68724825797506794</v>
      </c>
      <c r="H398">
        <f t="shared" si="44"/>
        <v>2.5851599999999987E-4</v>
      </c>
      <c r="I398" s="3">
        <v>0.68859999999999999</v>
      </c>
      <c r="J398" s="3">
        <v>7.1000000000000004E-3</v>
      </c>
      <c r="K398">
        <f t="shared" si="45"/>
        <v>3.2550000000001573E-6</v>
      </c>
    </row>
    <row r="399" spans="1:11" x14ac:dyDescent="0.2">
      <c r="A399" s="5">
        <v>39</v>
      </c>
      <c r="B399" s="3">
        <f t="shared" si="38"/>
        <v>8.6699999999999999E-2</v>
      </c>
      <c r="C399" s="3">
        <f t="shared" si="39"/>
        <v>4.6999999999999993E-3</v>
      </c>
      <c r="D399">
        <f t="shared" si="40"/>
        <v>100</v>
      </c>
      <c r="E399">
        <f t="shared" si="41"/>
        <v>5.01</v>
      </c>
      <c r="F399">
        <f t="shared" si="42"/>
        <v>40</v>
      </c>
      <c r="G399">
        <f t="shared" si="43"/>
        <v>0.70218843749626492</v>
      </c>
      <c r="H399">
        <f t="shared" si="44"/>
        <v>2.606202E-4</v>
      </c>
      <c r="I399" s="3">
        <v>0.68930000000000002</v>
      </c>
      <c r="J399" s="3">
        <v>7.1999999999999998E-3</v>
      </c>
      <c r="K399">
        <f t="shared" si="45"/>
        <v>4.2750000000000565E-6</v>
      </c>
    </row>
    <row r="400" spans="1:11" x14ac:dyDescent="0.2">
      <c r="A400" s="5">
        <v>39.1</v>
      </c>
      <c r="B400" s="3">
        <f t="shared" si="38"/>
        <v>8.7600000000000011E-2</v>
      </c>
      <c r="C400" s="3">
        <f t="shared" si="39"/>
        <v>4.8000000000000004E-3</v>
      </c>
      <c r="D400">
        <f t="shared" si="40"/>
        <v>100</v>
      </c>
      <c r="E400">
        <f t="shared" si="41"/>
        <v>5.01</v>
      </c>
      <c r="F400">
        <f t="shared" si="42"/>
        <v>40</v>
      </c>
      <c r="G400">
        <f t="shared" si="43"/>
        <v>0.71712861701746222</v>
      </c>
      <c r="H400">
        <f t="shared" si="44"/>
        <v>2.6332560000000001E-4</v>
      </c>
      <c r="I400" s="3">
        <v>0.69020000000000004</v>
      </c>
      <c r="J400" s="3">
        <v>7.3000000000000001E-3</v>
      </c>
      <c r="K400">
        <f t="shared" si="45"/>
        <v>4.7500000000000045E-6</v>
      </c>
    </row>
    <row r="401" spans="1:11" x14ac:dyDescent="0.2">
      <c r="A401" s="5">
        <v>39.200000000000003</v>
      </c>
      <c r="B401" s="3">
        <f t="shared" si="38"/>
        <v>8.8600000000000012E-2</v>
      </c>
      <c r="C401" s="3">
        <f t="shared" si="39"/>
        <v>4.6999999999999993E-3</v>
      </c>
      <c r="D401">
        <f t="shared" si="40"/>
        <v>100</v>
      </c>
      <c r="E401">
        <f t="shared" si="41"/>
        <v>5.01</v>
      </c>
      <c r="F401">
        <f t="shared" si="42"/>
        <v>40</v>
      </c>
      <c r="G401">
        <f t="shared" si="43"/>
        <v>0.70218843749626492</v>
      </c>
      <c r="H401">
        <f t="shared" si="44"/>
        <v>2.6633160000000006E-4</v>
      </c>
      <c r="I401" s="3">
        <v>0.69120000000000004</v>
      </c>
      <c r="J401" s="3">
        <v>7.1999999999999998E-3</v>
      </c>
      <c r="K401">
        <f t="shared" si="45"/>
        <v>3.2899999999996373E-6</v>
      </c>
    </row>
    <row r="402" spans="1:11" x14ac:dyDescent="0.2">
      <c r="A402" s="5">
        <v>39.299999999999997</v>
      </c>
      <c r="B402" s="3">
        <f t="shared" si="38"/>
        <v>8.9299999999999935E-2</v>
      </c>
      <c r="C402" s="3">
        <f t="shared" si="39"/>
        <v>4.6999999999999993E-3</v>
      </c>
      <c r="D402">
        <f t="shared" si="40"/>
        <v>100</v>
      </c>
      <c r="E402">
        <f t="shared" si="41"/>
        <v>5.01</v>
      </c>
      <c r="F402">
        <f t="shared" si="42"/>
        <v>40</v>
      </c>
      <c r="G402">
        <f t="shared" si="43"/>
        <v>0.70218843749626492</v>
      </c>
      <c r="H402">
        <f t="shared" si="44"/>
        <v>2.6843579999999976E-4</v>
      </c>
      <c r="I402" s="3">
        <v>0.69189999999999996</v>
      </c>
      <c r="J402" s="3">
        <v>7.1999999999999998E-3</v>
      </c>
      <c r="K402">
        <f t="shared" si="45"/>
        <v>3.3250000000001613E-6</v>
      </c>
    </row>
    <row r="403" spans="1:11" x14ac:dyDescent="0.2">
      <c r="A403" s="5">
        <v>39.4</v>
      </c>
      <c r="B403" s="3">
        <f t="shared" si="38"/>
        <v>8.9999999999999969E-2</v>
      </c>
      <c r="C403" s="3">
        <f t="shared" si="39"/>
        <v>4.8000000000000004E-3</v>
      </c>
      <c r="D403">
        <f t="shared" si="40"/>
        <v>100</v>
      </c>
      <c r="E403">
        <f t="shared" si="41"/>
        <v>5.01</v>
      </c>
      <c r="F403">
        <f t="shared" si="42"/>
        <v>40</v>
      </c>
      <c r="G403">
        <f t="shared" si="43"/>
        <v>0.71712861701746222</v>
      </c>
      <c r="H403">
        <f t="shared" si="44"/>
        <v>2.7053999999999994E-4</v>
      </c>
      <c r="I403" s="3">
        <v>0.69259999999999999</v>
      </c>
      <c r="J403" s="3">
        <v>7.3000000000000001E-3</v>
      </c>
      <c r="K403">
        <f t="shared" si="45"/>
        <v>4.3650000000000582E-6</v>
      </c>
    </row>
    <row r="404" spans="1:11" x14ac:dyDescent="0.2">
      <c r="A404" s="5">
        <v>39.5</v>
      </c>
      <c r="B404" s="3">
        <f t="shared" si="38"/>
        <v>9.0899999999999981E-2</v>
      </c>
      <c r="C404" s="3">
        <f t="shared" si="39"/>
        <v>4.8999999999999998E-3</v>
      </c>
      <c r="D404">
        <f t="shared" si="40"/>
        <v>100</v>
      </c>
      <c r="E404">
        <f t="shared" si="41"/>
        <v>5.01</v>
      </c>
      <c r="F404">
        <f t="shared" si="42"/>
        <v>40</v>
      </c>
      <c r="G404">
        <f t="shared" si="43"/>
        <v>0.73206879653865931</v>
      </c>
      <c r="H404">
        <f t="shared" si="44"/>
        <v>2.7324539999999995E-4</v>
      </c>
      <c r="I404" s="3">
        <v>0.69350000000000001</v>
      </c>
      <c r="J404" s="3">
        <v>7.4000000000000003E-3</v>
      </c>
      <c r="K404">
        <f t="shared" si="45"/>
        <v>4.4100000000000586E-6</v>
      </c>
    </row>
    <row r="405" spans="1:11" x14ac:dyDescent="0.2">
      <c r="A405" s="5">
        <v>39.6</v>
      </c>
      <c r="B405" s="3">
        <f t="shared" si="38"/>
        <v>9.1799999999999993E-2</v>
      </c>
      <c r="C405" s="3">
        <f t="shared" si="39"/>
        <v>4.8999999999999998E-3</v>
      </c>
      <c r="D405">
        <f t="shared" si="40"/>
        <v>100</v>
      </c>
      <c r="E405">
        <f t="shared" si="41"/>
        <v>5.01</v>
      </c>
      <c r="F405">
        <f t="shared" si="42"/>
        <v>40</v>
      </c>
      <c r="G405">
        <f t="shared" si="43"/>
        <v>0.73206879653865931</v>
      </c>
      <c r="H405">
        <f t="shared" si="44"/>
        <v>2.7595079999999996E-4</v>
      </c>
      <c r="I405" s="3">
        <v>0.69440000000000002</v>
      </c>
      <c r="J405" s="3">
        <v>7.4000000000000003E-3</v>
      </c>
      <c r="K405">
        <f t="shared" si="45"/>
        <v>3.4650000000001676E-6</v>
      </c>
    </row>
    <row r="406" spans="1:11" x14ac:dyDescent="0.2">
      <c r="A406" s="5">
        <v>39.700000000000003</v>
      </c>
      <c r="B406" s="3">
        <f t="shared" si="38"/>
        <v>9.2500000000000027E-2</v>
      </c>
      <c r="C406" s="3">
        <f t="shared" si="39"/>
        <v>4.9999999999999992E-3</v>
      </c>
      <c r="D406">
        <f t="shared" si="40"/>
        <v>100</v>
      </c>
      <c r="E406">
        <f t="shared" si="41"/>
        <v>5.01</v>
      </c>
      <c r="F406">
        <f t="shared" si="42"/>
        <v>40</v>
      </c>
      <c r="G406">
        <f t="shared" si="43"/>
        <v>0.74700897605985628</v>
      </c>
      <c r="H406">
        <f t="shared" si="44"/>
        <v>2.7805500000000009E-4</v>
      </c>
      <c r="I406" s="3">
        <v>0.69510000000000005</v>
      </c>
      <c r="J406" s="3">
        <v>7.4999999999999997E-3</v>
      </c>
      <c r="K406">
        <f t="shared" si="45"/>
        <v>4.0399999999995547E-6</v>
      </c>
    </row>
    <row r="407" spans="1:11" x14ac:dyDescent="0.2">
      <c r="A407" s="5">
        <v>39.799999999999997</v>
      </c>
      <c r="B407" s="3">
        <f t="shared" si="38"/>
        <v>9.3299999999999939E-2</v>
      </c>
      <c r="C407" s="3">
        <f t="shared" si="39"/>
        <v>5.1000000000000004E-3</v>
      </c>
      <c r="D407">
        <f t="shared" si="40"/>
        <v>100</v>
      </c>
      <c r="E407">
        <f t="shared" si="41"/>
        <v>5.01</v>
      </c>
      <c r="F407">
        <f t="shared" si="42"/>
        <v>40</v>
      </c>
      <c r="G407">
        <f t="shared" si="43"/>
        <v>0.76194915558105358</v>
      </c>
      <c r="H407">
        <f t="shared" si="44"/>
        <v>2.8045979999999983E-4</v>
      </c>
      <c r="I407" s="3">
        <v>0.69589999999999996</v>
      </c>
      <c r="J407" s="3">
        <v>7.6E-3</v>
      </c>
      <c r="K407">
        <f t="shared" si="45"/>
        <v>5.0500000000000042E-6</v>
      </c>
    </row>
    <row r="408" spans="1:11" x14ac:dyDescent="0.2">
      <c r="A408" s="5">
        <v>39.9</v>
      </c>
      <c r="B408" s="3">
        <f t="shared" si="38"/>
        <v>9.4299999999999939E-2</v>
      </c>
      <c r="C408" s="3">
        <f t="shared" si="39"/>
        <v>4.9999999999999992E-3</v>
      </c>
      <c r="D408">
        <f t="shared" si="40"/>
        <v>100</v>
      </c>
      <c r="E408">
        <f t="shared" si="41"/>
        <v>5.01</v>
      </c>
      <c r="F408">
        <f t="shared" si="42"/>
        <v>40</v>
      </c>
      <c r="G408">
        <f t="shared" si="43"/>
        <v>0.74700897605985628</v>
      </c>
      <c r="H408">
        <f t="shared" si="44"/>
        <v>2.8346579999999978E-4</v>
      </c>
      <c r="I408" s="3">
        <v>0.69689999999999996</v>
      </c>
      <c r="J408" s="3">
        <v>7.4999999999999997E-3</v>
      </c>
      <c r="K408">
        <f t="shared" si="45"/>
        <v>4.5450000000000598E-6</v>
      </c>
    </row>
    <row r="409" spans="1:11" x14ac:dyDescent="0.2">
      <c r="A409" s="5">
        <v>40</v>
      </c>
      <c r="B409" s="3">
        <f t="shared" si="38"/>
        <v>9.5199999999999951E-2</v>
      </c>
      <c r="C409" s="3">
        <f t="shared" si="39"/>
        <v>5.1000000000000004E-3</v>
      </c>
      <c r="D409">
        <f t="shared" si="40"/>
        <v>100</v>
      </c>
      <c r="E409">
        <f t="shared" si="41"/>
        <v>5.01</v>
      </c>
      <c r="F409">
        <f t="shared" si="42"/>
        <v>40</v>
      </c>
      <c r="G409">
        <f t="shared" si="43"/>
        <v>0.76194915558105358</v>
      </c>
      <c r="H409">
        <f t="shared" si="44"/>
        <v>2.8617119999999985E-4</v>
      </c>
      <c r="I409" s="3">
        <v>0.69779999999999998</v>
      </c>
      <c r="J409" s="3">
        <v>7.6E-3</v>
      </c>
      <c r="K409">
        <f t="shared" si="45"/>
        <v>3.0300000000002268E-6</v>
      </c>
    </row>
    <row r="410" spans="1:11" x14ac:dyDescent="0.2">
      <c r="A410" s="5">
        <v>40.1</v>
      </c>
      <c r="B410" s="3">
        <f t="shared" si="38"/>
        <v>9.5799999999999996E-2</v>
      </c>
      <c r="C410" s="3">
        <f t="shared" si="39"/>
        <v>4.9999999999999992E-3</v>
      </c>
      <c r="D410">
        <f t="shared" si="40"/>
        <v>100</v>
      </c>
      <c r="E410">
        <f t="shared" si="41"/>
        <v>5.01</v>
      </c>
      <c r="F410">
        <f t="shared" si="42"/>
        <v>40</v>
      </c>
      <c r="G410">
        <f t="shared" si="43"/>
        <v>0.74700897605985628</v>
      </c>
      <c r="H410">
        <f t="shared" si="44"/>
        <v>2.8797479999999998E-4</v>
      </c>
      <c r="I410" s="3">
        <v>0.69840000000000002</v>
      </c>
      <c r="J410" s="3">
        <v>7.4999999999999997E-3</v>
      </c>
      <c r="K410">
        <f t="shared" si="45"/>
        <v>4.5900000000000602E-6</v>
      </c>
    </row>
    <row r="411" spans="1:11" x14ac:dyDescent="0.2">
      <c r="A411" s="5">
        <v>40.200000000000003</v>
      </c>
      <c r="B411" s="3">
        <f t="shared" si="38"/>
        <v>9.6700000000000008E-2</v>
      </c>
      <c r="C411" s="3">
        <f t="shared" si="39"/>
        <v>5.1999999999999998E-3</v>
      </c>
      <c r="D411">
        <f t="shared" si="40"/>
        <v>100</v>
      </c>
      <c r="E411">
        <f t="shared" si="41"/>
        <v>5.01</v>
      </c>
      <c r="F411">
        <f t="shared" si="42"/>
        <v>40</v>
      </c>
      <c r="G411">
        <f t="shared" si="43"/>
        <v>0.77688933510225056</v>
      </c>
      <c r="H411">
        <f t="shared" si="44"/>
        <v>2.9068020000000004E-4</v>
      </c>
      <c r="I411" s="3">
        <v>0.69930000000000003</v>
      </c>
      <c r="J411" s="3">
        <v>7.7000000000000002E-3</v>
      </c>
      <c r="K411">
        <f t="shared" si="45"/>
        <v>5.7749999999999464E-6</v>
      </c>
    </row>
    <row r="412" spans="1:11" x14ac:dyDescent="0.2">
      <c r="A412" s="5">
        <v>40.299999999999997</v>
      </c>
      <c r="B412" s="3">
        <f t="shared" si="38"/>
        <v>9.7799999999999998E-2</v>
      </c>
      <c r="C412" s="3">
        <f t="shared" si="39"/>
        <v>5.2999999999999992E-3</v>
      </c>
      <c r="D412">
        <f t="shared" si="40"/>
        <v>100</v>
      </c>
      <c r="E412">
        <f t="shared" si="41"/>
        <v>5.01</v>
      </c>
      <c r="F412">
        <f t="shared" si="42"/>
        <v>40</v>
      </c>
      <c r="G412">
        <f t="shared" si="43"/>
        <v>0.79182951462344764</v>
      </c>
      <c r="H412">
        <f t="shared" si="44"/>
        <v>2.9398679999999999E-4</v>
      </c>
      <c r="I412" s="3">
        <v>0.70040000000000002</v>
      </c>
      <c r="J412" s="3">
        <v>7.7999999999999996E-3</v>
      </c>
      <c r="K412">
        <f t="shared" si="45"/>
        <v>3.1799999999996494E-6</v>
      </c>
    </row>
    <row r="413" spans="1:11" x14ac:dyDescent="0.2">
      <c r="A413" s="5">
        <v>40.4</v>
      </c>
      <c r="B413" s="3">
        <f t="shared" si="38"/>
        <v>9.8399999999999932E-2</v>
      </c>
      <c r="C413" s="3">
        <f t="shared" si="39"/>
        <v>5.2999999999999992E-3</v>
      </c>
      <c r="D413">
        <f t="shared" si="40"/>
        <v>100</v>
      </c>
      <c r="E413">
        <f t="shared" si="41"/>
        <v>5.01</v>
      </c>
      <c r="F413">
        <f t="shared" si="42"/>
        <v>40</v>
      </c>
      <c r="G413">
        <f t="shared" si="43"/>
        <v>0.79182951462344764</v>
      </c>
      <c r="H413">
        <f t="shared" si="44"/>
        <v>2.957903999999998E-4</v>
      </c>
      <c r="I413" s="3">
        <v>0.70099999999999996</v>
      </c>
      <c r="J413" s="3">
        <v>7.7999999999999996E-3</v>
      </c>
      <c r="K413">
        <f t="shared" si="45"/>
        <v>4.2400000000001212E-6</v>
      </c>
    </row>
    <row r="414" spans="1:11" x14ac:dyDescent="0.2">
      <c r="A414" s="5">
        <v>40.5</v>
      </c>
      <c r="B414" s="3">
        <f t="shared" si="38"/>
        <v>9.9199999999999955E-2</v>
      </c>
      <c r="C414" s="3">
        <f t="shared" si="39"/>
        <v>5.2999999999999992E-3</v>
      </c>
      <c r="D414">
        <f t="shared" si="40"/>
        <v>100</v>
      </c>
      <c r="E414">
        <f t="shared" si="41"/>
        <v>5.01</v>
      </c>
      <c r="F414">
        <f t="shared" si="42"/>
        <v>40</v>
      </c>
      <c r="G414">
        <f t="shared" si="43"/>
        <v>0.79182951462344764</v>
      </c>
      <c r="H414">
        <f t="shared" si="44"/>
        <v>2.9819519999999987E-4</v>
      </c>
      <c r="I414" s="3">
        <v>0.70179999999999998</v>
      </c>
      <c r="J414" s="3">
        <v>7.7999999999999996E-3</v>
      </c>
      <c r="K414">
        <f t="shared" si="45"/>
        <v>5.2500000000000039E-6</v>
      </c>
    </row>
    <row r="415" spans="1:11" x14ac:dyDescent="0.2">
      <c r="A415" s="5">
        <v>40.6</v>
      </c>
      <c r="B415" s="3">
        <f t="shared" si="38"/>
        <v>0.10019999999999996</v>
      </c>
      <c r="C415" s="3">
        <f t="shared" si="39"/>
        <v>5.1999999999999998E-3</v>
      </c>
      <c r="D415">
        <f t="shared" si="40"/>
        <v>100</v>
      </c>
      <c r="E415">
        <f t="shared" si="41"/>
        <v>5.01</v>
      </c>
      <c r="F415">
        <f t="shared" si="42"/>
        <v>40</v>
      </c>
      <c r="G415">
        <f t="shared" si="43"/>
        <v>0.77688933510225056</v>
      </c>
      <c r="H415">
        <f t="shared" si="44"/>
        <v>3.0120119999999987E-4</v>
      </c>
      <c r="I415" s="3">
        <v>0.70279999999999998</v>
      </c>
      <c r="J415" s="3">
        <v>7.7000000000000002E-3</v>
      </c>
      <c r="K415">
        <f t="shared" si="45"/>
        <v>4.3600000000001251E-6</v>
      </c>
    </row>
    <row r="416" spans="1:11" x14ac:dyDescent="0.2">
      <c r="A416" s="5">
        <v>40.700000000000003</v>
      </c>
      <c r="B416" s="3">
        <f t="shared" si="38"/>
        <v>0.10099999999999998</v>
      </c>
      <c r="C416" s="3">
        <f t="shared" si="39"/>
        <v>5.7000000000000002E-3</v>
      </c>
      <c r="D416">
        <f t="shared" si="40"/>
        <v>100</v>
      </c>
      <c r="E416">
        <f t="shared" si="41"/>
        <v>5.01</v>
      </c>
      <c r="F416">
        <f t="shared" si="42"/>
        <v>40</v>
      </c>
      <c r="G416">
        <f t="shared" si="43"/>
        <v>0.85159023270823631</v>
      </c>
      <c r="H416">
        <f t="shared" si="44"/>
        <v>3.0360599999999988E-4</v>
      </c>
      <c r="I416" s="3">
        <v>0.7036</v>
      </c>
      <c r="J416" s="3">
        <v>8.2000000000000007E-3</v>
      </c>
      <c r="K416">
        <f t="shared" si="45"/>
        <v>3.9900000000001939E-6</v>
      </c>
    </row>
    <row r="417" spans="1:11" x14ac:dyDescent="0.2">
      <c r="A417" s="5">
        <v>40.799999999999997</v>
      </c>
      <c r="B417" s="3">
        <f t="shared" si="38"/>
        <v>0.10170000000000001</v>
      </c>
      <c r="C417" s="3">
        <f t="shared" si="39"/>
        <v>5.7000000000000002E-3</v>
      </c>
      <c r="D417">
        <f t="shared" si="40"/>
        <v>100</v>
      </c>
      <c r="E417">
        <f t="shared" si="41"/>
        <v>5.01</v>
      </c>
      <c r="F417">
        <f t="shared" si="42"/>
        <v>40</v>
      </c>
      <c r="G417">
        <f t="shared" si="43"/>
        <v>0.85159023270823631</v>
      </c>
      <c r="H417">
        <f t="shared" si="44"/>
        <v>3.0571020000000007E-4</v>
      </c>
      <c r="I417" s="3">
        <v>0.70430000000000004</v>
      </c>
      <c r="J417" s="3">
        <v>8.2000000000000007E-3</v>
      </c>
      <c r="K417">
        <f t="shared" si="45"/>
        <v>4.5199999999995019E-6</v>
      </c>
    </row>
    <row r="418" spans="1:11" x14ac:dyDescent="0.2">
      <c r="A418" s="5">
        <v>40.9</v>
      </c>
      <c r="B418" s="3">
        <f t="shared" si="38"/>
        <v>0.10249999999999992</v>
      </c>
      <c r="C418" s="3">
        <f t="shared" si="39"/>
        <v>5.5999999999999991E-3</v>
      </c>
      <c r="D418">
        <f t="shared" si="40"/>
        <v>100</v>
      </c>
      <c r="E418">
        <f t="shared" si="41"/>
        <v>5.01</v>
      </c>
      <c r="F418">
        <f t="shared" si="42"/>
        <v>40</v>
      </c>
      <c r="G418">
        <f t="shared" si="43"/>
        <v>0.836650053187039</v>
      </c>
      <c r="H418">
        <f t="shared" si="44"/>
        <v>3.0811499999999976E-4</v>
      </c>
      <c r="I418" s="3">
        <v>0.70509999999999995</v>
      </c>
      <c r="J418" s="3">
        <v>8.0999999999999996E-3</v>
      </c>
      <c r="K418">
        <f t="shared" si="45"/>
        <v>5.6500000000000044E-6</v>
      </c>
    </row>
    <row r="419" spans="1:11" x14ac:dyDescent="0.2">
      <c r="A419" s="5">
        <v>41</v>
      </c>
      <c r="B419" s="3">
        <f t="shared" si="38"/>
        <v>0.10349999999999993</v>
      </c>
      <c r="C419" s="3">
        <f t="shared" si="39"/>
        <v>5.7000000000000002E-3</v>
      </c>
      <c r="D419">
        <f t="shared" si="40"/>
        <v>100</v>
      </c>
      <c r="E419">
        <f t="shared" si="41"/>
        <v>5.01</v>
      </c>
      <c r="F419">
        <f t="shared" si="42"/>
        <v>40</v>
      </c>
      <c r="G419">
        <f t="shared" si="43"/>
        <v>0.85159023270823631</v>
      </c>
      <c r="H419">
        <f t="shared" si="44"/>
        <v>3.1112099999999976E-4</v>
      </c>
      <c r="I419" s="3">
        <v>0.70609999999999995</v>
      </c>
      <c r="J419" s="3">
        <v>8.2000000000000007E-3</v>
      </c>
      <c r="K419">
        <f t="shared" si="45"/>
        <v>3.9200000000001903E-6</v>
      </c>
    </row>
    <row r="420" spans="1:11" x14ac:dyDescent="0.2">
      <c r="A420" s="5">
        <v>41.1</v>
      </c>
      <c r="B420" s="3">
        <f t="shared" si="38"/>
        <v>0.10419999999999996</v>
      </c>
      <c r="C420" s="3">
        <f t="shared" si="39"/>
        <v>5.4999999999999997E-3</v>
      </c>
      <c r="D420">
        <f t="shared" si="40"/>
        <v>100</v>
      </c>
      <c r="E420">
        <f t="shared" si="41"/>
        <v>5.01</v>
      </c>
      <c r="F420">
        <f t="shared" si="42"/>
        <v>40</v>
      </c>
      <c r="G420">
        <f t="shared" si="43"/>
        <v>0.82170987366584214</v>
      </c>
      <c r="H420">
        <f t="shared" si="44"/>
        <v>3.1322519999999983E-4</v>
      </c>
      <c r="I420" s="3">
        <v>0.70679999999999998</v>
      </c>
      <c r="J420" s="3">
        <v>8.0000000000000002E-3</v>
      </c>
      <c r="K420">
        <f t="shared" si="45"/>
        <v>4.4000000000001256E-6</v>
      </c>
    </row>
    <row r="421" spans="1:11" x14ac:dyDescent="0.2">
      <c r="A421" s="5">
        <v>41.2</v>
      </c>
      <c r="B421" s="3">
        <f t="shared" si="38"/>
        <v>0.10499999999999998</v>
      </c>
      <c r="C421" s="3">
        <f t="shared" si="39"/>
        <v>5.4999999999999997E-3</v>
      </c>
      <c r="D421">
        <f t="shared" si="40"/>
        <v>100</v>
      </c>
      <c r="E421">
        <f t="shared" si="41"/>
        <v>5.01</v>
      </c>
      <c r="F421">
        <f t="shared" si="42"/>
        <v>40</v>
      </c>
      <c r="G421">
        <f t="shared" si="43"/>
        <v>0.82170987366584214</v>
      </c>
      <c r="H421">
        <f t="shared" si="44"/>
        <v>3.1562999999999996E-4</v>
      </c>
      <c r="I421" s="3">
        <v>0.70760000000000001</v>
      </c>
      <c r="J421" s="3">
        <v>8.0000000000000002E-3</v>
      </c>
      <c r="K421">
        <f t="shared" si="45"/>
        <v>5.5500000000000045E-6</v>
      </c>
    </row>
    <row r="422" spans="1:11" x14ac:dyDescent="0.2">
      <c r="A422" s="5">
        <v>41.3</v>
      </c>
      <c r="B422" s="3">
        <f t="shared" si="38"/>
        <v>0.10599999999999998</v>
      </c>
      <c r="C422" s="3">
        <f t="shared" si="39"/>
        <v>5.5999999999999991E-3</v>
      </c>
      <c r="D422">
        <f t="shared" si="40"/>
        <v>100</v>
      </c>
      <c r="E422">
        <f t="shared" si="41"/>
        <v>5.01</v>
      </c>
      <c r="F422">
        <f t="shared" si="42"/>
        <v>40</v>
      </c>
      <c r="G422">
        <f t="shared" si="43"/>
        <v>0.836650053187039</v>
      </c>
      <c r="H422">
        <f t="shared" si="44"/>
        <v>3.1863599999999991E-4</v>
      </c>
      <c r="I422" s="3">
        <v>0.70860000000000001</v>
      </c>
      <c r="J422" s="3">
        <v>8.0999999999999996E-3</v>
      </c>
      <c r="K422">
        <f t="shared" si="45"/>
        <v>4.5200000000001295E-6</v>
      </c>
    </row>
    <row r="423" spans="1:11" x14ac:dyDescent="0.2">
      <c r="A423" s="5">
        <v>41.4</v>
      </c>
      <c r="B423" s="3">
        <f t="shared" si="38"/>
        <v>0.10680000000000001</v>
      </c>
      <c r="C423" s="3">
        <f t="shared" si="39"/>
        <v>5.7000000000000002E-3</v>
      </c>
      <c r="D423">
        <f t="shared" si="40"/>
        <v>100</v>
      </c>
      <c r="E423">
        <f t="shared" si="41"/>
        <v>5.01</v>
      </c>
      <c r="F423">
        <f t="shared" si="42"/>
        <v>40</v>
      </c>
      <c r="G423">
        <f t="shared" si="43"/>
        <v>0.85159023270823631</v>
      </c>
      <c r="H423">
        <f t="shared" si="44"/>
        <v>3.2104080000000003E-4</v>
      </c>
      <c r="I423" s="3">
        <v>0.70940000000000003</v>
      </c>
      <c r="J423" s="3">
        <v>8.2000000000000007E-3</v>
      </c>
      <c r="K423">
        <f t="shared" si="45"/>
        <v>4.0249999999995566E-6</v>
      </c>
    </row>
    <row r="424" spans="1:11" x14ac:dyDescent="0.2">
      <c r="A424" s="5">
        <v>41.5</v>
      </c>
      <c r="B424" s="3">
        <f t="shared" ref="B424:B487" si="46">I424-$I$295</f>
        <v>0.10749999999999993</v>
      </c>
      <c r="C424" s="3">
        <f t="shared" ref="C424:C487" si="47">J424-$J$295</f>
        <v>5.7999999999999996E-3</v>
      </c>
      <c r="D424">
        <f t="shared" si="40"/>
        <v>100</v>
      </c>
      <c r="E424">
        <f t="shared" si="41"/>
        <v>5.01</v>
      </c>
      <c r="F424">
        <f t="shared" si="42"/>
        <v>40</v>
      </c>
      <c r="G424">
        <f t="shared" si="43"/>
        <v>0.86653041222943328</v>
      </c>
      <c r="H424">
        <f t="shared" si="44"/>
        <v>3.2314499999999978E-4</v>
      </c>
      <c r="I424" s="3">
        <v>0.71009999999999995</v>
      </c>
      <c r="J424" s="3">
        <v>8.3000000000000001E-3</v>
      </c>
      <c r="K424">
        <f t="shared" si="45"/>
        <v>4.56000000000013E-6</v>
      </c>
    </row>
    <row r="425" spans="1:11" x14ac:dyDescent="0.2">
      <c r="A425" s="5">
        <v>41.6</v>
      </c>
      <c r="B425" s="3">
        <f t="shared" si="46"/>
        <v>0.10829999999999995</v>
      </c>
      <c r="C425" s="3">
        <f t="shared" si="47"/>
        <v>5.5999999999999991E-3</v>
      </c>
      <c r="D425">
        <f t="shared" si="40"/>
        <v>100</v>
      </c>
      <c r="E425">
        <f t="shared" si="41"/>
        <v>5.01</v>
      </c>
      <c r="F425">
        <f t="shared" si="42"/>
        <v>40</v>
      </c>
      <c r="G425">
        <f t="shared" si="43"/>
        <v>0.836650053187039</v>
      </c>
      <c r="H425">
        <f t="shared" si="44"/>
        <v>3.2554979999999985E-4</v>
      </c>
      <c r="I425" s="3">
        <v>0.71089999999999998</v>
      </c>
      <c r="J425" s="3">
        <v>8.0999999999999996E-3</v>
      </c>
      <c r="K425">
        <f t="shared" si="45"/>
        <v>5.5500000000000045E-6</v>
      </c>
    </row>
    <row r="426" spans="1:11" x14ac:dyDescent="0.2">
      <c r="A426" s="5">
        <v>41.7</v>
      </c>
      <c r="B426" s="3">
        <f t="shared" si="46"/>
        <v>0.10929999999999995</v>
      </c>
      <c r="C426" s="3">
        <f t="shared" si="47"/>
        <v>5.4999999999999997E-3</v>
      </c>
      <c r="D426">
        <f t="shared" si="40"/>
        <v>100</v>
      </c>
      <c r="E426">
        <f t="shared" si="41"/>
        <v>5.01</v>
      </c>
      <c r="F426">
        <f t="shared" si="42"/>
        <v>40</v>
      </c>
      <c r="G426">
        <f t="shared" si="43"/>
        <v>0.82170987366584214</v>
      </c>
      <c r="H426">
        <f t="shared" si="44"/>
        <v>3.2855579999999985E-4</v>
      </c>
      <c r="I426" s="3">
        <v>0.71189999999999998</v>
      </c>
      <c r="J426" s="3">
        <v>8.0000000000000002E-3</v>
      </c>
      <c r="K426">
        <f t="shared" si="45"/>
        <v>5.0850000000000665E-6</v>
      </c>
    </row>
    <row r="427" spans="1:11" s="8" customFormat="1" x14ac:dyDescent="0.2">
      <c r="A427" s="5">
        <v>41.8</v>
      </c>
      <c r="B427" s="3">
        <f t="shared" si="46"/>
        <v>0.11019999999999996</v>
      </c>
      <c r="C427" s="3">
        <f t="shared" si="47"/>
        <v>5.7999999999999996E-3</v>
      </c>
      <c r="D427" s="8">
        <f t="shared" si="40"/>
        <v>100</v>
      </c>
      <c r="E427" s="8">
        <f t="shared" si="41"/>
        <v>5.01</v>
      </c>
      <c r="F427" s="8">
        <f t="shared" si="42"/>
        <v>40</v>
      </c>
      <c r="G427" s="8">
        <f t="shared" si="43"/>
        <v>0.86653041222943328</v>
      </c>
      <c r="H427" s="8">
        <f t="shared" si="44"/>
        <v>3.3126119999999986E-4</v>
      </c>
      <c r="I427" s="3">
        <v>0.71279999999999999</v>
      </c>
      <c r="J427" s="3">
        <v>8.3000000000000001E-3</v>
      </c>
      <c r="K427" s="8">
        <f t="shared" si="45"/>
        <v>4.095000000000198E-6</v>
      </c>
    </row>
    <row r="428" spans="1:11" x14ac:dyDescent="0.2">
      <c r="A428" s="5">
        <v>41.9</v>
      </c>
      <c r="B428" s="3">
        <f t="shared" si="46"/>
        <v>0.1109</v>
      </c>
      <c r="C428" s="3">
        <f t="shared" si="47"/>
        <v>5.899999999999999E-3</v>
      </c>
      <c r="D428">
        <f t="shared" si="40"/>
        <v>100</v>
      </c>
      <c r="E428">
        <f t="shared" si="41"/>
        <v>5.01</v>
      </c>
      <c r="F428">
        <f t="shared" si="42"/>
        <v>40</v>
      </c>
      <c r="G428">
        <f t="shared" si="43"/>
        <v>0.88147059175063047</v>
      </c>
      <c r="H428">
        <f t="shared" si="44"/>
        <v>3.3336539999999999E-4</v>
      </c>
      <c r="I428" s="3">
        <v>0.71350000000000002</v>
      </c>
      <c r="J428" s="3">
        <v>8.3999999999999995E-3</v>
      </c>
      <c r="K428">
        <f t="shared" si="45"/>
        <v>5.7500000000000042E-6</v>
      </c>
    </row>
    <row r="429" spans="1:11" x14ac:dyDescent="0.2">
      <c r="A429" s="5">
        <v>42</v>
      </c>
      <c r="B429" s="3">
        <f t="shared" si="46"/>
        <v>0.1119</v>
      </c>
      <c r="C429" s="3">
        <f t="shared" si="47"/>
        <v>5.5999999999999991E-3</v>
      </c>
      <c r="D429">
        <f t="shared" si="40"/>
        <v>100</v>
      </c>
      <c r="E429">
        <f t="shared" si="41"/>
        <v>5.01</v>
      </c>
      <c r="F429">
        <f t="shared" si="42"/>
        <v>40</v>
      </c>
      <c r="G429">
        <f t="shared" si="43"/>
        <v>0.836650053187039</v>
      </c>
      <c r="H429">
        <f t="shared" si="44"/>
        <v>3.363714E-4</v>
      </c>
      <c r="I429" s="3">
        <v>0.71450000000000002</v>
      </c>
      <c r="J429" s="3">
        <v>8.0999999999999996E-3</v>
      </c>
      <c r="K429">
        <f t="shared" si="45"/>
        <v>5.1750000000000673E-6</v>
      </c>
    </row>
    <row r="430" spans="1:11" x14ac:dyDescent="0.2">
      <c r="A430" s="5">
        <v>42.1</v>
      </c>
      <c r="B430" s="3">
        <f t="shared" si="46"/>
        <v>0.11280000000000001</v>
      </c>
      <c r="C430" s="3">
        <f t="shared" si="47"/>
        <v>5.899999999999999E-3</v>
      </c>
      <c r="D430">
        <f t="shared" si="40"/>
        <v>100</v>
      </c>
      <c r="E430">
        <f t="shared" si="41"/>
        <v>5.01</v>
      </c>
      <c r="F430">
        <f t="shared" si="42"/>
        <v>40</v>
      </c>
      <c r="G430">
        <f t="shared" si="43"/>
        <v>0.88147059175063047</v>
      </c>
      <c r="H430">
        <f t="shared" si="44"/>
        <v>3.3907680000000001E-4</v>
      </c>
      <c r="I430" s="3">
        <v>0.71540000000000004</v>
      </c>
      <c r="J430" s="3">
        <v>8.3999999999999995E-3</v>
      </c>
      <c r="K430">
        <f t="shared" si="45"/>
        <v>3.5399999999996095E-6</v>
      </c>
    </row>
    <row r="431" spans="1:11" x14ac:dyDescent="0.2">
      <c r="A431" s="5">
        <v>42.2</v>
      </c>
      <c r="B431" s="3">
        <f t="shared" si="46"/>
        <v>0.11339999999999995</v>
      </c>
      <c r="C431" s="3">
        <f t="shared" si="47"/>
        <v>5.899999999999999E-3</v>
      </c>
      <c r="D431">
        <f t="shared" si="40"/>
        <v>100</v>
      </c>
      <c r="E431">
        <f t="shared" si="41"/>
        <v>5.01</v>
      </c>
      <c r="F431">
        <f t="shared" si="42"/>
        <v>40</v>
      </c>
      <c r="G431">
        <f t="shared" si="43"/>
        <v>0.88147059175063047</v>
      </c>
      <c r="H431">
        <f t="shared" si="44"/>
        <v>3.4088039999999981E-4</v>
      </c>
      <c r="I431" s="3">
        <v>0.71599999999999997</v>
      </c>
      <c r="J431" s="3">
        <v>8.3999999999999995E-3</v>
      </c>
      <c r="K431">
        <f t="shared" si="45"/>
        <v>4.6800000000001331E-6</v>
      </c>
    </row>
    <row r="432" spans="1:11" x14ac:dyDescent="0.2">
      <c r="A432" s="5">
        <v>42.3</v>
      </c>
      <c r="B432" s="3">
        <f t="shared" si="46"/>
        <v>0.11419999999999997</v>
      </c>
      <c r="C432" s="3">
        <f t="shared" si="47"/>
        <v>5.7999999999999996E-3</v>
      </c>
      <c r="D432">
        <f t="shared" si="40"/>
        <v>100</v>
      </c>
      <c r="E432">
        <f t="shared" si="41"/>
        <v>5.01</v>
      </c>
      <c r="F432">
        <f t="shared" si="42"/>
        <v>40</v>
      </c>
      <c r="G432">
        <f t="shared" si="43"/>
        <v>0.86653041222943328</v>
      </c>
      <c r="H432">
        <f t="shared" si="44"/>
        <v>3.4328519999999988E-4</v>
      </c>
      <c r="I432" s="3">
        <v>0.71679999999999999</v>
      </c>
      <c r="J432" s="3">
        <v>8.3000000000000001E-3</v>
      </c>
      <c r="K432">
        <f t="shared" si="45"/>
        <v>5.8500000000000041E-6</v>
      </c>
    </row>
    <row r="433" spans="1:11" x14ac:dyDescent="0.2">
      <c r="A433" s="5">
        <v>42.4</v>
      </c>
      <c r="B433" s="3">
        <f t="shared" si="46"/>
        <v>0.11519999999999997</v>
      </c>
      <c r="C433" s="3">
        <f t="shared" si="47"/>
        <v>5.899999999999999E-3</v>
      </c>
      <c r="D433">
        <f t="shared" si="40"/>
        <v>100</v>
      </c>
      <c r="E433">
        <f t="shared" si="41"/>
        <v>5.01</v>
      </c>
      <c r="F433">
        <f t="shared" si="42"/>
        <v>40</v>
      </c>
      <c r="G433">
        <f t="shared" si="43"/>
        <v>0.88147059175063047</v>
      </c>
      <c r="H433">
        <f t="shared" si="44"/>
        <v>3.4629119999999989E-4</v>
      </c>
      <c r="I433" s="3">
        <v>0.71779999999999999</v>
      </c>
      <c r="J433" s="3">
        <v>8.3999999999999995E-3</v>
      </c>
      <c r="K433">
        <f t="shared" si="45"/>
        <v>4.2000000000002029E-6</v>
      </c>
    </row>
    <row r="434" spans="1:11" x14ac:dyDescent="0.2">
      <c r="A434" s="5">
        <v>42.5</v>
      </c>
      <c r="B434" s="3">
        <f t="shared" si="46"/>
        <v>0.1159</v>
      </c>
      <c r="C434" s="3">
        <f t="shared" si="47"/>
        <v>6.0999999999999995E-3</v>
      </c>
      <c r="D434">
        <f t="shared" si="40"/>
        <v>100</v>
      </c>
      <c r="E434">
        <f t="shared" si="41"/>
        <v>5.01</v>
      </c>
      <c r="F434">
        <f t="shared" si="42"/>
        <v>40</v>
      </c>
      <c r="G434">
        <f t="shared" si="43"/>
        <v>0.91135095079302464</v>
      </c>
      <c r="H434">
        <f t="shared" si="44"/>
        <v>3.4839539999999996E-4</v>
      </c>
      <c r="I434" s="3">
        <v>0.71850000000000003</v>
      </c>
      <c r="J434" s="3">
        <v>8.6E-3</v>
      </c>
      <c r="K434">
        <f t="shared" si="45"/>
        <v>4.2349999999995334E-6</v>
      </c>
    </row>
    <row r="435" spans="1:11" x14ac:dyDescent="0.2">
      <c r="A435" s="5">
        <v>42.6</v>
      </c>
      <c r="B435" s="3">
        <f t="shared" si="46"/>
        <v>0.11659999999999993</v>
      </c>
      <c r="C435" s="3">
        <f t="shared" si="47"/>
        <v>6.0000000000000001E-3</v>
      </c>
      <c r="D435">
        <f t="shared" si="40"/>
        <v>100</v>
      </c>
      <c r="E435">
        <f t="shared" si="41"/>
        <v>5.01</v>
      </c>
      <c r="F435">
        <f t="shared" si="42"/>
        <v>40</v>
      </c>
      <c r="G435">
        <f t="shared" si="43"/>
        <v>0.89641077127182778</v>
      </c>
      <c r="H435">
        <f t="shared" si="44"/>
        <v>3.5049959999999976E-4</v>
      </c>
      <c r="I435" s="3">
        <v>0.71919999999999995</v>
      </c>
      <c r="J435" s="3">
        <v>8.5000000000000006E-3</v>
      </c>
      <c r="K435">
        <f t="shared" si="45"/>
        <v>5.4450000000000715E-6</v>
      </c>
    </row>
    <row r="436" spans="1:11" x14ac:dyDescent="0.2">
      <c r="A436" s="5">
        <v>42.7</v>
      </c>
      <c r="B436" s="3">
        <f t="shared" si="46"/>
        <v>0.11749999999999994</v>
      </c>
      <c r="C436" s="3">
        <f t="shared" si="47"/>
        <v>6.0999999999999995E-3</v>
      </c>
      <c r="D436">
        <f t="shared" si="40"/>
        <v>100</v>
      </c>
      <c r="E436">
        <f t="shared" si="41"/>
        <v>5.01</v>
      </c>
      <c r="F436">
        <f t="shared" si="42"/>
        <v>40</v>
      </c>
      <c r="G436">
        <f t="shared" si="43"/>
        <v>0.91135095079302464</v>
      </c>
      <c r="H436">
        <f t="shared" si="44"/>
        <v>3.5320499999999983E-4</v>
      </c>
      <c r="I436" s="3">
        <v>0.72009999999999996</v>
      </c>
      <c r="J436" s="3">
        <v>8.6E-3</v>
      </c>
      <c r="K436">
        <f t="shared" si="45"/>
        <v>6.7099999999999375E-6</v>
      </c>
    </row>
    <row r="437" spans="1:11" x14ac:dyDescent="0.2">
      <c r="A437" s="5">
        <v>42.8</v>
      </c>
      <c r="B437" s="3">
        <f t="shared" si="46"/>
        <v>0.11859999999999993</v>
      </c>
      <c r="C437" s="3">
        <f t="shared" si="47"/>
        <v>6.0999999999999995E-3</v>
      </c>
      <c r="D437">
        <f t="shared" si="40"/>
        <v>100</v>
      </c>
      <c r="E437">
        <f t="shared" si="41"/>
        <v>5.01</v>
      </c>
      <c r="F437">
        <f t="shared" si="42"/>
        <v>40</v>
      </c>
      <c r="G437">
        <f t="shared" si="43"/>
        <v>0.91135095079302464</v>
      </c>
      <c r="H437">
        <f t="shared" si="44"/>
        <v>3.5651159999999977E-4</v>
      </c>
      <c r="I437" s="3">
        <v>0.72119999999999995</v>
      </c>
      <c r="J437" s="3">
        <v>8.6E-3</v>
      </c>
      <c r="K437">
        <f t="shared" si="45"/>
        <v>3.690000000000276E-6</v>
      </c>
    </row>
    <row r="438" spans="1:11" x14ac:dyDescent="0.2">
      <c r="A438" s="5">
        <v>42.9</v>
      </c>
      <c r="B438" s="3">
        <f t="shared" si="46"/>
        <v>0.11919999999999997</v>
      </c>
      <c r="C438" s="3">
        <f t="shared" si="47"/>
        <v>6.1999999999999989E-3</v>
      </c>
      <c r="D438">
        <f t="shared" si="40"/>
        <v>100</v>
      </c>
      <c r="E438">
        <f t="shared" si="41"/>
        <v>5.01</v>
      </c>
      <c r="F438">
        <f t="shared" si="42"/>
        <v>40</v>
      </c>
      <c r="G438">
        <f t="shared" si="43"/>
        <v>0.92629113031422183</v>
      </c>
      <c r="H438">
        <f t="shared" si="44"/>
        <v>3.5831519999999991E-4</v>
      </c>
      <c r="I438" s="3">
        <v>0.7218</v>
      </c>
      <c r="J438" s="3">
        <v>8.6999999999999994E-3</v>
      </c>
      <c r="K438">
        <f t="shared" si="45"/>
        <v>4.2700000000002065E-6</v>
      </c>
    </row>
    <row r="439" spans="1:11" x14ac:dyDescent="0.2">
      <c r="A439" s="5">
        <v>43</v>
      </c>
      <c r="B439" s="3">
        <f t="shared" si="46"/>
        <v>0.11990000000000001</v>
      </c>
      <c r="C439" s="3">
        <f t="shared" si="47"/>
        <v>6.0000000000000001E-3</v>
      </c>
      <c r="D439">
        <f t="shared" si="40"/>
        <v>100</v>
      </c>
      <c r="E439">
        <f t="shared" si="41"/>
        <v>5.01</v>
      </c>
      <c r="F439">
        <f t="shared" si="42"/>
        <v>40</v>
      </c>
      <c r="G439">
        <f t="shared" si="43"/>
        <v>0.89641077127182778</v>
      </c>
      <c r="H439">
        <f t="shared" si="44"/>
        <v>3.6041940000000003E-4</v>
      </c>
      <c r="I439" s="3">
        <v>0.72250000000000003</v>
      </c>
      <c r="J439" s="3">
        <v>8.5000000000000006E-3</v>
      </c>
      <c r="K439">
        <f t="shared" si="45"/>
        <v>6.7099999999999375E-6</v>
      </c>
    </row>
    <row r="440" spans="1:11" x14ac:dyDescent="0.2">
      <c r="A440" s="5">
        <v>43.1</v>
      </c>
      <c r="B440" s="3">
        <f t="shared" si="46"/>
        <v>0.121</v>
      </c>
      <c r="C440" s="3">
        <f t="shared" si="47"/>
        <v>6.1999999999999989E-3</v>
      </c>
      <c r="D440">
        <f t="shared" si="40"/>
        <v>100</v>
      </c>
      <c r="E440">
        <f t="shared" si="41"/>
        <v>5.01</v>
      </c>
      <c r="F440">
        <f t="shared" si="42"/>
        <v>40</v>
      </c>
      <c r="G440">
        <f t="shared" si="43"/>
        <v>0.92629113031422183</v>
      </c>
      <c r="H440">
        <f t="shared" si="44"/>
        <v>3.6372599999999998E-4</v>
      </c>
      <c r="I440" s="3">
        <v>0.72360000000000002</v>
      </c>
      <c r="J440" s="3">
        <v>8.6999999999999994E-3</v>
      </c>
      <c r="K440">
        <f t="shared" si="45"/>
        <v>5.0000000000001427E-6</v>
      </c>
    </row>
    <row r="441" spans="1:11" x14ac:dyDescent="0.2">
      <c r="A441" s="5">
        <v>43.2</v>
      </c>
      <c r="B441" s="3">
        <f t="shared" si="46"/>
        <v>0.12180000000000002</v>
      </c>
      <c r="C441" s="3">
        <f t="shared" si="47"/>
        <v>6.3E-3</v>
      </c>
      <c r="D441">
        <f t="shared" si="40"/>
        <v>100</v>
      </c>
      <c r="E441">
        <f t="shared" si="41"/>
        <v>5.01</v>
      </c>
      <c r="F441">
        <f t="shared" si="42"/>
        <v>40</v>
      </c>
      <c r="G441">
        <f t="shared" si="43"/>
        <v>0.94123130983541914</v>
      </c>
      <c r="H441">
        <f t="shared" si="44"/>
        <v>3.6613080000000005E-4</v>
      </c>
      <c r="I441" s="3">
        <v>0.72440000000000004</v>
      </c>
      <c r="J441" s="3">
        <v>8.8000000000000005E-3</v>
      </c>
      <c r="K441">
        <f t="shared" si="45"/>
        <v>4.4099999999995139E-6</v>
      </c>
    </row>
    <row r="442" spans="1:11" x14ac:dyDescent="0.2">
      <c r="A442" s="5">
        <v>43.3</v>
      </c>
      <c r="B442" s="3">
        <f t="shared" si="46"/>
        <v>0.12249999999999994</v>
      </c>
      <c r="C442" s="3">
        <f t="shared" si="47"/>
        <v>6.3E-3</v>
      </c>
      <c r="D442">
        <f t="shared" si="40"/>
        <v>100</v>
      </c>
      <c r="E442">
        <f t="shared" si="41"/>
        <v>5.01</v>
      </c>
      <c r="F442">
        <f t="shared" si="42"/>
        <v>40</v>
      </c>
      <c r="G442">
        <f t="shared" si="43"/>
        <v>0.94123130983541914</v>
      </c>
      <c r="H442">
        <f t="shared" si="44"/>
        <v>3.682349999999998E-4</v>
      </c>
      <c r="I442" s="3">
        <v>0.72509999999999997</v>
      </c>
      <c r="J442" s="3">
        <v>8.8000000000000005E-3</v>
      </c>
      <c r="K442">
        <f t="shared" si="45"/>
        <v>5.7150000000000757E-6</v>
      </c>
    </row>
    <row r="443" spans="1:11" x14ac:dyDescent="0.2">
      <c r="A443" s="5">
        <v>43.4</v>
      </c>
      <c r="B443" s="3">
        <f t="shared" si="46"/>
        <v>0.12339999999999995</v>
      </c>
      <c r="C443" s="3">
        <f t="shared" si="47"/>
        <v>6.3999999999999994E-3</v>
      </c>
      <c r="D443">
        <f t="shared" si="40"/>
        <v>100</v>
      </c>
      <c r="E443">
        <f t="shared" si="41"/>
        <v>5.01</v>
      </c>
      <c r="F443">
        <f t="shared" si="42"/>
        <v>40</v>
      </c>
      <c r="G443">
        <f t="shared" si="43"/>
        <v>0.95617148935661622</v>
      </c>
      <c r="H443">
        <f t="shared" si="44"/>
        <v>3.7094039999999986E-4</v>
      </c>
      <c r="I443" s="3">
        <v>0.72599999999999998</v>
      </c>
      <c r="J443" s="3">
        <v>8.8999999999999999E-3</v>
      </c>
      <c r="K443">
        <f t="shared" si="45"/>
        <v>6.4000000000000048E-6</v>
      </c>
    </row>
    <row r="444" spans="1:11" x14ac:dyDescent="0.2">
      <c r="A444" s="5">
        <v>43.5</v>
      </c>
      <c r="B444" s="3">
        <f t="shared" si="46"/>
        <v>0.12439999999999996</v>
      </c>
      <c r="C444" s="3">
        <f t="shared" si="47"/>
        <v>6.3999999999999994E-3</v>
      </c>
      <c r="D444">
        <f t="shared" si="40"/>
        <v>100</v>
      </c>
      <c r="E444">
        <f t="shared" si="41"/>
        <v>5.01</v>
      </c>
      <c r="F444">
        <f t="shared" si="42"/>
        <v>40</v>
      </c>
      <c r="G444">
        <f t="shared" si="43"/>
        <v>0.95617148935661622</v>
      </c>
      <c r="H444">
        <f t="shared" si="44"/>
        <v>3.7394639999999987E-4</v>
      </c>
      <c r="I444" s="3">
        <v>0.72699999999999998</v>
      </c>
      <c r="J444" s="3">
        <v>8.8999999999999999E-3</v>
      </c>
      <c r="K444">
        <f t="shared" si="45"/>
        <v>4.4800000000002171E-6</v>
      </c>
    </row>
    <row r="445" spans="1:11" x14ac:dyDescent="0.2">
      <c r="A445" s="5">
        <v>43.6</v>
      </c>
      <c r="B445" s="3">
        <f t="shared" si="46"/>
        <v>0.12509999999999999</v>
      </c>
      <c r="C445" s="3">
        <f t="shared" si="47"/>
        <v>6.3999999999999994E-3</v>
      </c>
      <c r="D445">
        <f t="shared" si="40"/>
        <v>100</v>
      </c>
      <c r="E445">
        <f t="shared" si="41"/>
        <v>5.01</v>
      </c>
      <c r="F445">
        <f t="shared" si="42"/>
        <v>40</v>
      </c>
      <c r="G445">
        <f t="shared" si="43"/>
        <v>0.95617148935661622</v>
      </c>
      <c r="H445">
        <f t="shared" si="44"/>
        <v>3.7605059999999994E-4</v>
      </c>
      <c r="I445" s="3">
        <v>0.72770000000000001</v>
      </c>
      <c r="J445" s="3">
        <v>8.8999999999999999E-3</v>
      </c>
      <c r="K445">
        <f t="shared" si="45"/>
        <v>4.4100000000002136E-6</v>
      </c>
    </row>
    <row r="446" spans="1:11" x14ac:dyDescent="0.2">
      <c r="A446" s="5">
        <v>43.7</v>
      </c>
      <c r="B446" s="3">
        <f t="shared" si="46"/>
        <v>0.12580000000000002</v>
      </c>
      <c r="C446" s="3">
        <f t="shared" si="47"/>
        <v>6.1999999999999989E-3</v>
      </c>
      <c r="D446">
        <f t="shared" si="40"/>
        <v>100</v>
      </c>
      <c r="E446">
        <f t="shared" si="41"/>
        <v>5.01</v>
      </c>
      <c r="F446">
        <f t="shared" si="42"/>
        <v>40</v>
      </c>
      <c r="G446">
        <f t="shared" si="43"/>
        <v>0.92629113031422183</v>
      </c>
      <c r="H446">
        <f t="shared" si="44"/>
        <v>3.7815480000000001E-4</v>
      </c>
      <c r="I446" s="3">
        <v>0.72840000000000005</v>
      </c>
      <c r="J446" s="3">
        <v>8.6999999999999994E-3</v>
      </c>
      <c r="K446">
        <f t="shared" si="45"/>
        <v>5.6699999999993748E-6</v>
      </c>
    </row>
    <row r="447" spans="1:11" x14ac:dyDescent="0.2">
      <c r="A447" s="5">
        <v>43.8</v>
      </c>
      <c r="B447" s="3">
        <f t="shared" si="46"/>
        <v>0.12669999999999992</v>
      </c>
      <c r="C447" s="3">
        <f t="shared" si="47"/>
        <v>6.3999999999999994E-3</v>
      </c>
      <c r="D447">
        <f t="shared" si="40"/>
        <v>100</v>
      </c>
      <c r="E447">
        <f t="shared" si="41"/>
        <v>5.01</v>
      </c>
      <c r="F447">
        <f t="shared" si="42"/>
        <v>40</v>
      </c>
      <c r="G447">
        <f t="shared" si="43"/>
        <v>0.95617148935661622</v>
      </c>
      <c r="H447">
        <f t="shared" si="44"/>
        <v>3.8086019999999975E-4</v>
      </c>
      <c r="I447" s="3">
        <v>0.72929999999999995</v>
      </c>
      <c r="J447" s="3">
        <v>8.8999999999999999E-3</v>
      </c>
      <c r="K447">
        <f t="shared" si="45"/>
        <v>6.4000000000000048E-6</v>
      </c>
    </row>
    <row r="448" spans="1:11" x14ac:dyDescent="0.2">
      <c r="A448" s="5">
        <v>43.9</v>
      </c>
      <c r="B448" s="3">
        <f t="shared" si="46"/>
        <v>0.12769999999999992</v>
      </c>
      <c r="C448" s="3">
        <f t="shared" si="47"/>
        <v>6.3999999999999994E-3</v>
      </c>
      <c r="D448">
        <f t="shared" si="40"/>
        <v>100</v>
      </c>
      <c r="E448">
        <f t="shared" si="41"/>
        <v>5.01</v>
      </c>
      <c r="F448">
        <f t="shared" si="42"/>
        <v>40</v>
      </c>
      <c r="G448">
        <f t="shared" si="43"/>
        <v>0.95617148935661622</v>
      </c>
      <c r="H448">
        <f t="shared" si="44"/>
        <v>3.8386619999999976E-4</v>
      </c>
      <c r="I448" s="3">
        <v>0.73029999999999995</v>
      </c>
      <c r="J448" s="3">
        <v>8.8999999999999999E-3</v>
      </c>
      <c r="K448">
        <f t="shared" si="45"/>
        <v>3.8400000000002876E-6</v>
      </c>
    </row>
    <row r="449" spans="1:11" x14ac:dyDescent="0.2">
      <c r="A449" s="5">
        <v>44</v>
      </c>
      <c r="B449" s="3">
        <f t="shared" si="46"/>
        <v>0.12829999999999997</v>
      </c>
      <c r="C449" s="3">
        <f t="shared" si="47"/>
        <v>6.3999999999999994E-3</v>
      </c>
      <c r="D449">
        <f t="shared" si="40"/>
        <v>100</v>
      </c>
      <c r="E449">
        <f t="shared" si="41"/>
        <v>5.01</v>
      </c>
      <c r="F449">
        <f t="shared" si="42"/>
        <v>40</v>
      </c>
      <c r="G449">
        <f t="shared" si="43"/>
        <v>0.95617148935661622</v>
      </c>
      <c r="H449">
        <f t="shared" si="44"/>
        <v>3.8566979999999989E-4</v>
      </c>
      <c r="I449" s="3">
        <v>0.73089999999999999</v>
      </c>
      <c r="J449" s="3">
        <v>8.8999999999999999E-3</v>
      </c>
      <c r="K449">
        <f t="shared" si="45"/>
        <v>5.850000000000077E-6</v>
      </c>
    </row>
    <row r="450" spans="1:11" x14ac:dyDescent="0.2">
      <c r="A450" s="5">
        <v>44.1</v>
      </c>
      <c r="B450" s="3">
        <f t="shared" si="46"/>
        <v>0.12919999999999998</v>
      </c>
      <c r="C450" s="3">
        <f t="shared" si="47"/>
        <v>6.6E-3</v>
      </c>
      <c r="D450">
        <f t="shared" si="40"/>
        <v>100</v>
      </c>
      <c r="E450">
        <f t="shared" si="41"/>
        <v>5.01</v>
      </c>
      <c r="F450">
        <f t="shared" si="42"/>
        <v>40</v>
      </c>
      <c r="G450">
        <f t="shared" si="43"/>
        <v>0.98605184839901039</v>
      </c>
      <c r="H450">
        <f t="shared" si="44"/>
        <v>3.8837519999999995E-4</v>
      </c>
      <c r="I450" s="3">
        <v>0.73180000000000001</v>
      </c>
      <c r="J450" s="3">
        <v>9.1000000000000004E-3</v>
      </c>
      <c r="K450">
        <f t="shared" si="45"/>
        <v>7.2049999999999327E-6</v>
      </c>
    </row>
    <row r="451" spans="1:11" x14ac:dyDescent="0.2">
      <c r="A451" s="5">
        <v>44.2</v>
      </c>
      <c r="B451" s="3">
        <f t="shared" si="46"/>
        <v>0.13029999999999997</v>
      </c>
      <c r="C451" s="3">
        <f t="shared" si="47"/>
        <v>6.4999999999999988E-3</v>
      </c>
      <c r="D451">
        <f t="shared" si="40"/>
        <v>100</v>
      </c>
      <c r="E451">
        <f t="shared" si="41"/>
        <v>5.01</v>
      </c>
      <c r="F451">
        <f t="shared" si="42"/>
        <v>40</v>
      </c>
      <c r="G451">
        <f t="shared" si="43"/>
        <v>0.97111166887781319</v>
      </c>
      <c r="H451">
        <f t="shared" si="44"/>
        <v>3.916817999999999E-4</v>
      </c>
      <c r="I451" s="3">
        <v>0.7329</v>
      </c>
      <c r="J451" s="3">
        <v>8.9999999999999993E-3</v>
      </c>
      <c r="K451">
        <f t="shared" si="45"/>
        <v>3.9600000000002958E-6</v>
      </c>
    </row>
    <row r="452" spans="1:11" x14ac:dyDescent="0.2">
      <c r="A452" s="5">
        <v>44.3</v>
      </c>
      <c r="B452" s="3">
        <f t="shared" si="46"/>
        <v>0.13090000000000002</v>
      </c>
      <c r="C452" s="3">
        <f t="shared" si="47"/>
        <v>6.6999999999999994E-3</v>
      </c>
      <c r="D452">
        <f t="shared" si="40"/>
        <v>100</v>
      </c>
      <c r="E452">
        <f t="shared" si="41"/>
        <v>5.01</v>
      </c>
      <c r="F452">
        <f t="shared" si="42"/>
        <v>40</v>
      </c>
      <c r="G452">
        <f t="shared" si="43"/>
        <v>1.0009920279202074</v>
      </c>
      <c r="H452">
        <f t="shared" si="44"/>
        <v>3.9348540000000003E-4</v>
      </c>
      <c r="I452" s="3">
        <v>0.73350000000000004</v>
      </c>
      <c r="J452" s="3">
        <v>9.1999999999999998E-3</v>
      </c>
      <c r="K452">
        <f t="shared" si="45"/>
        <v>4.6899999999994833E-6</v>
      </c>
    </row>
    <row r="453" spans="1:11" x14ac:dyDescent="0.2">
      <c r="A453" s="5">
        <v>44.4</v>
      </c>
      <c r="B453" s="3">
        <f t="shared" si="46"/>
        <v>0.13159999999999994</v>
      </c>
      <c r="C453" s="3">
        <f t="shared" si="47"/>
        <v>6.6999999999999994E-3</v>
      </c>
      <c r="D453">
        <f t="shared" si="40"/>
        <v>100</v>
      </c>
      <c r="E453">
        <f t="shared" si="41"/>
        <v>5.01</v>
      </c>
      <c r="F453">
        <f t="shared" si="42"/>
        <v>40</v>
      </c>
      <c r="G453">
        <f t="shared" si="43"/>
        <v>1.0009920279202074</v>
      </c>
      <c r="H453">
        <f t="shared" si="44"/>
        <v>3.9558959999999978E-4</v>
      </c>
      <c r="I453" s="3">
        <v>0.73419999999999996</v>
      </c>
      <c r="J453" s="3">
        <v>9.1999999999999998E-3</v>
      </c>
      <c r="K453">
        <f t="shared" si="45"/>
        <v>6.0750000000000799E-6</v>
      </c>
    </row>
    <row r="454" spans="1:11" x14ac:dyDescent="0.2">
      <c r="A454" s="5">
        <v>44.5</v>
      </c>
      <c r="B454" s="3">
        <f t="shared" si="46"/>
        <v>0.13249999999999995</v>
      </c>
      <c r="C454" s="3">
        <f t="shared" si="47"/>
        <v>6.7999999999999988E-3</v>
      </c>
      <c r="D454">
        <f t="shared" si="40"/>
        <v>100</v>
      </c>
      <c r="E454">
        <f t="shared" si="41"/>
        <v>5.01</v>
      </c>
      <c r="F454">
        <f t="shared" si="42"/>
        <v>40</v>
      </c>
      <c r="G454">
        <f t="shared" si="43"/>
        <v>1.0159322074414046</v>
      </c>
      <c r="H454">
        <f t="shared" si="44"/>
        <v>3.9829499999999984E-4</v>
      </c>
      <c r="I454" s="3">
        <v>0.73509999999999998</v>
      </c>
      <c r="J454" s="3">
        <v>9.2999999999999992E-3</v>
      </c>
      <c r="K454">
        <f t="shared" si="45"/>
        <v>6.8000000000000052E-6</v>
      </c>
    </row>
    <row r="455" spans="1:11" x14ac:dyDescent="0.2">
      <c r="A455" s="5">
        <v>44.6</v>
      </c>
      <c r="B455" s="3">
        <f t="shared" si="46"/>
        <v>0.13349999999999995</v>
      </c>
      <c r="C455" s="3">
        <f t="shared" si="47"/>
        <v>6.7999999999999988E-3</v>
      </c>
      <c r="D455">
        <f t="shared" si="40"/>
        <v>100</v>
      </c>
      <c r="E455">
        <f t="shared" si="41"/>
        <v>5.01</v>
      </c>
      <c r="F455">
        <f t="shared" si="42"/>
        <v>40</v>
      </c>
      <c r="G455">
        <f t="shared" si="43"/>
        <v>1.0159322074414046</v>
      </c>
      <c r="H455">
        <f t="shared" si="44"/>
        <v>4.0130099999999985E-4</v>
      </c>
      <c r="I455" s="3">
        <v>0.73609999999999998</v>
      </c>
      <c r="J455" s="3">
        <v>9.2999999999999992E-3</v>
      </c>
      <c r="K455">
        <f t="shared" si="45"/>
        <v>4.7600000000002297E-6</v>
      </c>
    </row>
    <row r="456" spans="1:11" x14ac:dyDescent="0.2">
      <c r="A456" s="5">
        <v>44.7</v>
      </c>
      <c r="B456" s="3">
        <f t="shared" si="46"/>
        <v>0.13419999999999999</v>
      </c>
      <c r="C456" s="3">
        <f t="shared" si="47"/>
        <v>6.7999999999999988E-3</v>
      </c>
      <c r="D456">
        <f t="shared" si="40"/>
        <v>100</v>
      </c>
      <c r="E456">
        <f t="shared" si="41"/>
        <v>5.01</v>
      </c>
      <c r="F456">
        <f t="shared" si="42"/>
        <v>40</v>
      </c>
      <c r="G456">
        <f t="shared" si="43"/>
        <v>1.0159322074414046</v>
      </c>
      <c r="H456">
        <f t="shared" si="44"/>
        <v>4.0340519999999992E-4</v>
      </c>
      <c r="I456" s="3">
        <v>0.73680000000000001</v>
      </c>
      <c r="J456" s="3">
        <v>9.2999999999999992E-3</v>
      </c>
      <c r="K456">
        <f t="shared" si="45"/>
        <v>5.4400000000001546E-6</v>
      </c>
    </row>
    <row r="457" spans="1:11" x14ac:dyDescent="0.2">
      <c r="A457" s="5">
        <v>44.8</v>
      </c>
      <c r="B457" s="3">
        <f t="shared" si="46"/>
        <v>0.13500000000000001</v>
      </c>
      <c r="C457" s="3">
        <f t="shared" si="47"/>
        <v>6.7999999999999988E-3</v>
      </c>
      <c r="D457">
        <f t="shared" si="40"/>
        <v>100</v>
      </c>
      <c r="E457">
        <f t="shared" si="41"/>
        <v>5.01</v>
      </c>
      <c r="F457">
        <f t="shared" si="42"/>
        <v>40</v>
      </c>
      <c r="G457">
        <f t="shared" si="43"/>
        <v>1.0159322074414046</v>
      </c>
      <c r="H457">
        <f t="shared" si="44"/>
        <v>4.0581000000000005E-4</v>
      </c>
      <c r="I457" s="3">
        <v>0.73760000000000003</v>
      </c>
      <c r="J457" s="3">
        <v>9.2999999999999992E-3</v>
      </c>
      <c r="K457">
        <f t="shared" si="45"/>
        <v>7.589999999999929E-6</v>
      </c>
    </row>
    <row r="458" spans="1:11" x14ac:dyDescent="0.2">
      <c r="A458" s="5">
        <v>44.9</v>
      </c>
      <c r="B458" s="3">
        <f t="shared" si="46"/>
        <v>0.1361</v>
      </c>
      <c r="C458" s="3">
        <f t="shared" si="47"/>
        <v>6.9999999999999993E-3</v>
      </c>
      <c r="D458">
        <f t="shared" ref="D458:D521" si="48">$E$4</f>
        <v>100</v>
      </c>
      <c r="E458">
        <f t="shared" ref="E458:E521" si="49">$F$4</f>
        <v>5.01</v>
      </c>
      <c r="F458">
        <f t="shared" ref="F458:F521" si="50">$G$4</f>
        <v>40</v>
      </c>
      <c r="G458">
        <f t="shared" ref="G458:G521" si="51">3*C458*D458*1000/(2*F458*E458^2)</f>
        <v>1.0458125664837987</v>
      </c>
      <c r="H458">
        <f t="shared" ref="H458:H521" si="52">6*B458*E458/(D458^2)</f>
        <v>4.0911659999999994E-4</v>
      </c>
      <c r="I458" s="3">
        <v>0.73870000000000002</v>
      </c>
      <c r="J458" s="3">
        <v>9.4999999999999998E-3</v>
      </c>
      <c r="K458">
        <f t="shared" ref="K458:K521" si="53">(C459+C458)/2*(B459-B458)</f>
        <v>4.8999999999994601E-6</v>
      </c>
    </row>
    <row r="459" spans="1:11" x14ac:dyDescent="0.2">
      <c r="A459" s="5">
        <v>45</v>
      </c>
      <c r="B459" s="3">
        <f t="shared" si="46"/>
        <v>0.13679999999999992</v>
      </c>
      <c r="C459" s="3">
        <f t="shared" si="47"/>
        <v>6.9999999999999993E-3</v>
      </c>
      <c r="D459">
        <f t="shared" si="48"/>
        <v>100</v>
      </c>
      <c r="E459">
        <f t="shared" si="49"/>
        <v>5.01</v>
      </c>
      <c r="F459">
        <f t="shared" si="50"/>
        <v>40</v>
      </c>
      <c r="G459">
        <f t="shared" si="51"/>
        <v>1.0458125664837987</v>
      </c>
      <c r="H459">
        <f t="shared" si="52"/>
        <v>4.1122079999999974E-4</v>
      </c>
      <c r="I459" s="3">
        <v>0.73939999999999995</v>
      </c>
      <c r="J459" s="3">
        <v>9.4999999999999998E-3</v>
      </c>
      <c r="K459">
        <f t="shared" si="53"/>
        <v>4.9000000000002368E-6</v>
      </c>
    </row>
    <row r="460" spans="1:11" x14ac:dyDescent="0.2">
      <c r="A460" s="5">
        <v>45.1</v>
      </c>
      <c r="B460" s="3">
        <f t="shared" si="46"/>
        <v>0.13749999999999996</v>
      </c>
      <c r="C460" s="3">
        <f t="shared" si="47"/>
        <v>6.9999999999999993E-3</v>
      </c>
      <c r="D460">
        <f t="shared" si="48"/>
        <v>100</v>
      </c>
      <c r="E460">
        <f t="shared" si="49"/>
        <v>5.01</v>
      </c>
      <c r="F460">
        <f t="shared" si="50"/>
        <v>40</v>
      </c>
      <c r="G460">
        <f t="shared" si="51"/>
        <v>1.0458125664837987</v>
      </c>
      <c r="H460">
        <f t="shared" si="52"/>
        <v>4.1332499999999987E-4</v>
      </c>
      <c r="I460" s="3">
        <v>0.74009999999999998</v>
      </c>
      <c r="J460" s="3">
        <v>9.4999999999999998E-3</v>
      </c>
      <c r="K460">
        <f t="shared" si="53"/>
        <v>6.3450000000000832E-6</v>
      </c>
    </row>
    <row r="461" spans="1:11" x14ac:dyDescent="0.2">
      <c r="A461" s="5">
        <v>45.2</v>
      </c>
      <c r="B461" s="3">
        <f t="shared" si="46"/>
        <v>0.13839999999999997</v>
      </c>
      <c r="C461" s="3">
        <f t="shared" si="47"/>
        <v>7.0999999999999987E-3</v>
      </c>
      <c r="D461">
        <f t="shared" si="48"/>
        <v>100</v>
      </c>
      <c r="E461">
        <f t="shared" si="49"/>
        <v>5.01</v>
      </c>
      <c r="F461">
        <f t="shared" si="50"/>
        <v>40</v>
      </c>
      <c r="G461">
        <f t="shared" si="51"/>
        <v>1.0607527460049959</v>
      </c>
      <c r="H461">
        <f t="shared" si="52"/>
        <v>4.1603039999999993E-4</v>
      </c>
      <c r="I461" s="3">
        <v>0.74099999999999999</v>
      </c>
      <c r="J461" s="3">
        <v>9.5999999999999992E-3</v>
      </c>
      <c r="K461">
        <f t="shared" si="53"/>
        <v>6.4350000000000841E-6</v>
      </c>
    </row>
    <row r="462" spans="1:11" x14ac:dyDescent="0.2">
      <c r="A462" s="5">
        <v>45.3</v>
      </c>
      <c r="B462" s="3">
        <f t="shared" si="46"/>
        <v>0.13929999999999998</v>
      </c>
      <c r="C462" s="3">
        <f t="shared" si="47"/>
        <v>7.1999999999999998E-3</v>
      </c>
      <c r="D462">
        <f t="shared" si="48"/>
        <v>100</v>
      </c>
      <c r="E462">
        <f t="shared" si="49"/>
        <v>5.01</v>
      </c>
      <c r="F462">
        <f t="shared" si="50"/>
        <v>40</v>
      </c>
      <c r="G462">
        <f t="shared" si="51"/>
        <v>1.0756929255261933</v>
      </c>
      <c r="H462">
        <f t="shared" si="52"/>
        <v>4.1873579999999989E-4</v>
      </c>
      <c r="I462" s="3">
        <v>0.7419</v>
      </c>
      <c r="J462" s="3">
        <v>9.7000000000000003E-3</v>
      </c>
      <c r="K462">
        <f t="shared" si="53"/>
        <v>5.0750000000002453E-6</v>
      </c>
    </row>
    <row r="463" spans="1:11" x14ac:dyDescent="0.2">
      <c r="A463" s="5">
        <v>45.4</v>
      </c>
      <c r="B463" s="3">
        <f t="shared" si="46"/>
        <v>0.14000000000000001</v>
      </c>
      <c r="C463" s="3">
        <f t="shared" si="47"/>
        <v>7.2999999999999992E-3</v>
      </c>
      <c r="D463">
        <f t="shared" si="48"/>
        <v>100</v>
      </c>
      <c r="E463">
        <f t="shared" si="49"/>
        <v>5.01</v>
      </c>
      <c r="F463">
        <f t="shared" si="50"/>
        <v>40</v>
      </c>
      <c r="G463">
        <f t="shared" si="51"/>
        <v>1.0906331050473901</v>
      </c>
      <c r="H463">
        <f t="shared" si="52"/>
        <v>4.2084000000000002E-4</v>
      </c>
      <c r="I463" s="3">
        <v>0.74260000000000004</v>
      </c>
      <c r="J463" s="3">
        <v>9.7999999999999997E-3</v>
      </c>
      <c r="K463">
        <f t="shared" si="53"/>
        <v>5.8799999999993525E-6</v>
      </c>
    </row>
    <row r="464" spans="1:11" x14ac:dyDescent="0.2">
      <c r="A464" s="5">
        <v>45.5</v>
      </c>
      <c r="B464" s="3">
        <f t="shared" si="46"/>
        <v>0.14079999999999993</v>
      </c>
      <c r="C464" s="3">
        <f t="shared" si="47"/>
        <v>7.4000000000000003E-3</v>
      </c>
      <c r="D464">
        <f t="shared" si="48"/>
        <v>100</v>
      </c>
      <c r="E464">
        <f t="shared" si="49"/>
        <v>5.01</v>
      </c>
      <c r="F464">
        <f t="shared" si="50"/>
        <v>40</v>
      </c>
      <c r="G464">
        <f t="shared" si="51"/>
        <v>1.1055732845685875</v>
      </c>
      <c r="H464">
        <f t="shared" si="52"/>
        <v>4.2324479999999981E-4</v>
      </c>
      <c r="I464" s="3">
        <v>0.74339999999999995</v>
      </c>
      <c r="J464" s="3">
        <v>9.9000000000000008E-3</v>
      </c>
      <c r="K464">
        <f t="shared" si="53"/>
        <v>7.4000000000000071E-6</v>
      </c>
    </row>
    <row r="465" spans="1:11" x14ac:dyDescent="0.2">
      <c r="A465" s="5">
        <v>45.6</v>
      </c>
      <c r="B465" s="3">
        <f t="shared" si="46"/>
        <v>0.14179999999999993</v>
      </c>
      <c r="C465" s="3">
        <f t="shared" si="47"/>
        <v>7.4000000000000003E-3</v>
      </c>
      <c r="D465">
        <f t="shared" si="48"/>
        <v>100</v>
      </c>
      <c r="E465">
        <f t="shared" si="49"/>
        <v>5.01</v>
      </c>
      <c r="F465">
        <f t="shared" si="50"/>
        <v>40</v>
      </c>
      <c r="G465">
        <f t="shared" si="51"/>
        <v>1.1055732845685875</v>
      </c>
      <c r="H465">
        <f t="shared" si="52"/>
        <v>4.2625079999999976E-4</v>
      </c>
      <c r="I465" s="3">
        <v>0.74439999999999995</v>
      </c>
      <c r="J465" s="3">
        <v>9.9000000000000008E-3</v>
      </c>
      <c r="K465">
        <f t="shared" si="53"/>
        <v>6.6150000000000874E-6</v>
      </c>
    </row>
    <row r="466" spans="1:11" x14ac:dyDescent="0.2">
      <c r="A466" s="5">
        <v>45.7</v>
      </c>
      <c r="B466" s="3">
        <f t="shared" si="46"/>
        <v>0.14269999999999994</v>
      </c>
      <c r="C466" s="3">
        <f t="shared" si="47"/>
        <v>7.2999999999999992E-3</v>
      </c>
      <c r="D466">
        <f t="shared" si="48"/>
        <v>100</v>
      </c>
      <c r="E466">
        <f t="shared" si="49"/>
        <v>5.01</v>
      </c>
      <c r="F466">
        <f t="shared" si="50"/>
        <v>40</v>
      </c>
      <c r="G466">
        <f t="shared" si="51"/>
        <v>1.0906331050473901</v>
      </c>
      <c r="H466">
        <f t="shared" si="52"/>
        <v>4.2895619999999983E-4</v>
      </c>
      <c r="I466" s="3">
        <v>0.74529999999999996</v>
      </c>
      <c r="J466" s="3">
        <v>9.7999999999999997E-3</v>
      </c>
      <c r="K466">
        <f t="shared" si="53"/>
        <v>4.3500000000003251E-6</v>
      </c>
    </row>
    <row r="467" spans="1:11" x14ac:dyDescent="0.2">
      <c r="A467" s="5">
        <v>45.8</v>
      </c>
      <c r="B467" s="3">
        <f t="shared" si="46"/>
        <v>0.14329999999999998</v>
      </c>
      <c r="C467" s="3">
        <f t="shared" si="47"/>
        <v>7.1999999999999998E-3</v>
      </c>
      <c r="D467">
        <f t="shared" si="48"/>
        <v>100</v>
      </c>
      <c r="E467">
        <f t="shared" si="49"/>
        <v>5.01</v>
      </c>
      <c r="F467">
        <f t="shared" si="50"/>
        <v>40</v>
      </c>
      <c r="G467">
        <f t="shared" si="51"/>
        <v>1.0756929255261933</v>
      </c>
      <c r="H467">
        <f t="shared" si="52"/>
        <v>4.3075979999999996E-4</v>
      </c>
      <c r="I467" s="3">
        <v>0.74590000000000001</v>
      </c>
      <c r="J467" s="3">
        <v>9.7000000000000003E-3</v>
      </c>
      <c r="K467">
        <f t="shared" si="53"/>
        <v>5.8000000000001655E-6</v>
      </c>
    </row>
    <row r="468" spans="1:11" x14ac:dyDescent="0.2">
      <c r="A468" s="5">
        <v>45.9</v>
      </c>
      <c r="B468" s="3">
        <f t="shared" si="46"/>
        <v>0.14410000000000001</v>
      </c>
      <c r="C468" s="3">
        <f t="shared" si="47"/>
        <v>7.2999999999999992E-3</v>
      </c>
      <c r="D468">
        <f t="shared" si="48"/>
        <v>100</v>
      </c>
      <c r="E468">
        <f t="shared" si="49"/>
        <v>5.01</v>
      </c>
      <c r="F468">
        <f t="shared" si="50"/>
        <v>40</v>
      </c>
      <c r="G468">
        <f t="shared" si="51"/>
        <v>1.0906331050473901</v>
      </c>
      <c r="H468">
        <f t="shared" si="52"/>
        <v>4.3316460000000003E-4</v>
      </c>
      <c r="I468" s="3">
        <v>0.74670000000000003</v>
      </c>
      <c r="J468" s="3">
        <v>9.7999999999999997E-3</v>
      </c>
      <c r="K468">
        <f t="shared" si="53"/>
        <v>8.1949999999999241E-6</v>
      </c>
    </row>
    <row r="469" spans="1:11" x14ac:dyDescent="0.2">
      <c r="A469" s="5">
        <v>46</v>
      </c>
      <c r="B469" s="3">
        <f t="shared" si="46"/>
        <v>0.1452</v>
      </c>
      <c r="C469" s="3">
        <f t="shared" si="47"/>
        <v>7.5999999999999991E-3</v>
      </c>
      <c r="D469">
        <f t="shared" si="48"/>
        <v>100</v>
      </c>
      <c r="E469">
        <f t="shared" si="49"/>
        <v>5.01</v>
      </c>
      <c r="F469">
        <f t="shared" si="50"/>
        <v>40</v>
      </c>
      <c r="G469">
        <f t="shared" si="51"/>
        <v>1.1354536436109817</v>
      </c>
      <c r="H469">
        <f t="shared" si="52"/>
        <v>4.3647119999999998E-4</v>
      </c>
      <c r="I469" s="3">
        <v>0.74780000000000002</v>
      </c>
      <c r="J469" s="3">
        <v>1.01E-2</v>
      </c>
      <c r="K469">
        <f t="shared" si="53"/>
        <v>6.080000000000173E-6</v>
      </c>
    </row>
    <row r="470" spans="1:11" x14ac:dyDescent="0.2">
      <c r="A470" s="5">
        <v>46.1</v>
      </c>
      <c r="B470" s="3">
        <f t="shared" si="46"/>
        <v>0.14600000000000002</v>
      </c>
      <c r="C470" s="3">
        <f t="shared" si="47"/>
        <v>7.5999999999999991E-3</v>
      </c>
      <c r="D470">
        <f t="shared" si="48"/>
        <v>100</v>
      </c>
      <c r="E470">
        <f t="shared" si="49"/>
        <v>5.01</v>
      </c>
      <c r="F470">
        <f t="shared" si="50"/>
        <v>40</v>
      </c>
      <c r="G470">
        <f t="shared" si="51"/>
        <v>1.1354536436109817</v>
      </c>
      <c r="H470">
        <f t="shared" si="52"/>
        <v>4.3887600000000004E-4</v>
      </c>
      <c r="I470" s="3">
        <v>0.74860000000000004</v>
      </c>
      <c r="J470" s="3">
        <v>1.01E-2</v>
      </c>
      <c r="K470">
        <f t="shared" si="53"/>
        <v>5.3199999999994137E-6</v>
      </c>
    </row>
    <row r="471" spans="1:11" x14ac:dyDescent="0.2">
      <c r="A471" s="5">
        <v>46.2</v>
      </c>
      <c r="B471" s="3">
        <f t="shared" si="46"/>
        <v>0.14669999999999994</v>
      </c>
      <c r="C471" s="3">
        <f t="shared" si="47"/>
        <v>7.5999999999999991E-3</v>
      </c>
      <c r="D471">
        <f t="shared" si="48"/>
        <v>100</v>
      </c>
      <c r="E471">
        <f t="shared" si="49"/>
        <v>5.01</v>
      </c>
      <c r="F471">
        <f t="shared" si="50"/>
        <v>40</v>
      </c>
      <c r="G471">
        <f t="shared" si="51"/>
        <v>1.1354536436109817</v>
      </c>
      <c r="H471">
        <f t="shared" si="52"/>
        <v>4.4098019999999985E-4</v>
      </c>
      <c r="I471" s="3">
        <v>0.74929999999999997</v>
      </c>
      <c r="J471" s="3">
        <v>1.01E-2</v>
      </c>
      <c r="K471">
        <f t="shared" si="53"/>
        <v>7.600000000000006E-6</v>
      </c>
    </row>
    <row r="472" spans="1:11" x14ac:dyDescent="0.2">
      <c r="A472" s="5">
        <v>46.3</v>
      </c>
      <c r="B472" s="3">
        <f t="shared" si="46"/>
        <v>0.14769999999999994</v>
      </c>
      <c r="C472" s="3">
        <f t="shared" si="47"/>
        <v>7.5999999999999991E-3</v>
      </c>
      <c r="D472">
        <f t="shared" si="48"/>
        <v>100</v>
      </c>
      <c r="E472">
        <f t="shared" si="49"/>
        <v>5.01</v>
      </c>
      <c r="F472">
        <f t="shared" si="50"/>
        <v>40</v>
      </c>
      <c r="G472">
        <f t="shared" si="51"/>
        <v>1.1354536436109817</v>
      </c>
      <c r="H472">
        <f t="shared" si="52"/>
        <v>4.439861999999998E-4</v>
      </c>
      <c r="I472" s="3">
        <v>0.75029999999999997</v>
      </c>
      <c r="J472" s="3">
        <v>1.01E-2</v>
      </c>
      <c r="K472">
        <f t="shared" si="53"/>
        <v>6.1600000000001756E-6</v>
      </c>
    </row>
    <row r="473" spans="1:11" x14ac:dyDescent="0.2">
      <c r="A473" s="5">
        <v>46.4</v>
      </c>
      <c r="B473" s="3">
        <f t="shared" si="46"/>
        <v>0.14849999999999997</v>
      </c>
      <c r="C473" s="3">
        <f t="shared" si="47"/>
        <v>7.7999999999999996E-3</v>
      </c>
      <c r="D473">
        <f t="shared" si="48"/>
        <v>100</v>
      </c>
      <c r="E473">
        <f t="shared" si="49"/>
        <v>5.01</v>
      </c>
      <c r="F473">
        <f t="shared" si="50"/>
        <v>40</v>
      </c>
      <c r="G473">
        <f t="shared" si="51"/>
        <v>1.1653340026533761</v>
      </c>
      <c r="H473">
        <f t="shared" si="52"/>
        <v>4.4639099999999987E-4</v>
      </c>
      <c r="I473" s="3">
        <v>0.75109999999999999</v>
      </c>
      <c r="J473" s="3">
        <v>1.03E-2</v>
      </c>
      <c r="K473">
        <f t="shared" si="53"/>
        <v>5.4950000000002659E-6</v>
      </c>
    </row>
    <row r="474" spans="1:11" x14ac:dyDescent="0.2">
      <c r="A474" s="5">
        <v>46.5</v>
      </c>
      <c r="B474" s="3">
        <f t="shared" si="46"/>
        <v>0.1492</v>
      </c>
      <c r="C474" s="3">
        <f t="shared" si="47"/>
        <v>7.899999999999999E-3</v>
      </c>
      <c r="D474">
        <f t="shared" si="48"/>
        <v>100</v>
      </c>
      <c r="E474">
        <f t="shared" si="49"/>
        <v>5.01</v>
      </c>
      <c r="F474">
        <f t="shared" si="50"/>
        <v>40</v>
      </c>
      <c r="G474">
        <f t="shared" si="51"/>
        <v>1.180274182174573</v>
      </c>
      <c r="H474">
        <f t="shared" si="52"/>
        <v>4.4849519999999999E-4</v>
      </c>
      <c r="I474" s="3">
        <v>0.75180000000000002</v>
      </c>
      <c r="J474" s="3">
        <v>1.04E-2</v>
      </c>
      <c r="K474">
        <f t="shared" si="53"/>
        <v>6.2800000000001796E-6</v>
      </c>
    </row>
    <row r="475" spans="1:11" x14ac:dyDescent="0.2">
      <c r="A475" s="5">
        <v>46.6</v>
      </c>
      <c r="B475" s="3">
        <f t="shared" si="46"/>
        <v>0.15000000000000002</v>
      </c>
      <c r="C475" s="3">
        <f t="shared" si="47"/>
        <v>7.7999999999999996E-3</v>
      </c>
      <c r="D475">
        <f t="shared" si="48"/>
        <v>100</v>
      </c>
      <c r="E475">
        <f t="shared" si="49"/>
        <v>5.01</v>
      </c>
      <c r="F475">
        <f t="shared" si="50"/>
        <v>40</v>
      </c>
      <c r="G475">
        <f t="shared" si="51"/>
        <v>1.1653340026533761</v>
      </c>
      <c r="H475">
        <f t="shared" si="52"/>
        <v>4.5090000000000001E-4</v>
      </c>
      <c r="I475" s="3">
        <v>0.75260000000000005</v>
      </c>
      <c r="J475" s="3">
        <v>1.03E-2</v>
      </c>
      <c r="K475">
        <f t="shared" si="53"/>
        <v>7.7500000000000071E-6</v>
      </c>
    </row>
    <row r="476" spans="1:11" x14ac:dyDescent="0.2">
      <c r="A476" s="5">
        <v>46.7</v>
      </c>
      <c r="B476" s="3">
        <f t="shared" si="46"/>
        <v>0.15100000000000002</v>
      </c>
      <c r="C476" s="3">
        <f t="shared" si="47"/>
        <v>7.7000000000000002E-3</v>
      </c>
      <c r="D476">
        <f t="shared" si="48"/>
        <v>100</v>
      </c>
      <c r="E476">
        <f t="shared" si="49"/>
        <v>5.01</v>
      </c>
      <c r="F476">
        <f t="shared" si="50"/>
        <v>40</v>
      </c>
      <c r="G476">
        <f t="shared" si="51"/>
        <v>1.1503938231321789</v>
      </c>
      <c r="H476">
        <f t="shared" si="52"/>
        <v>4.5390600000000001E-4</v>
      </c>
      <c r="I476" s="3">
        <v>0.75360000000000005</v>
      </c>
      <c r="J476" s="3">
        <v>1.0200000000000001E-2</v>
      </c>
      <c r="K476">
        <f t="shared" si="53"/>
        <v>5.4949999999993943E-6</v>
      </c>
    </row>
    <row r="477" spans="1:11" x14ac:dyDescent="0.2">
      <c r="A477" s="5">
        <v>46.8</v>
      </c>
      <c r="B477" s="3">
        <f t="shared" si="46"/>
        <v>0.15169999999999995</v>
      </c>
      <c r="C477" s="3">
        <f t="shared" si="47"/>
        <v>8.0000000000000002E-3</v>
      </c>
      <c r="D477">
        <f t="shared" si="48"/>
        <v>100</v>
      </c>
      <c r="E477">
        <f t="shared" si="49"/>
        <v>5.01</v>
      </c>
      <c r="F477">
        <f t="shared" si="50"/>
        <v>40</v>
      </c>
      <c r="G477">
        <f t="shared" si="51"/>
        <v>1.1952143616957702</v>
      </c>
      <c r="H477">
        <f t="shared" si="52"/>
        <v>4.5601019999999976E-4</v>
      </c>
      <c r="I477" s="3">
        <v>0.75429999999999997</v>
      </c>
      <c r="J477" s="3">
        <v>1.0500000000000001E-2</v>
      </c>
      <c r="K477">
        <f t="shared" si="53"/>
        <v>5.5300000000002689E-6</v>
      </c>
    </row>
    <row r="478" spans="1:11" x14ac:dyDescent="0.2">
      <c r="A478" s="5">
        <v>46.9</v>
      </c>
      <c r="B478" s="3">
        <f t="shared" si="46"/>
        <v>0.15239999999999998</v>
      </c>
      <c r="C478" s="3">
        <f t="shared" si="47"/>
        <v>7.7999999999999996E-3</v>
      </c>
      <c r="D478">
        <f t="shared" si="48"/>
        <v>100</v>
      </c>
      <c r="E478">
        <f t="shared" si="49"/>
        <v>5.01</v>
      </c>
      <c r="F478">
        <f t="shared" si="50"/>
        <v>40</v>
      </c>
      <c r="G478">
        <f t="shared" si="51"/>
        <v>1.1653340026533761</v>
      </c>
      <c r="H478">
        <f t="shared" si="52"/>
        <v>4.5811439999999995E-4</v>
      </c>
      <c r="I478" s="3">
        <v>0.755</v>
      </c>
      <c r="J478" s="3">
        <v>1.03E-2</v>
      </c>
      <c r="K478">
        <f t="shared" si="53"/>
        <v>8.7999999999999191E-6</v>
      </c>
    </row>
    <row r="479" spans="1:11" x14ac:dyDescent="0.2">
      <c r="A479" s="5">
        <v>47</v>
      </c>
      <c r="B479" s="3">
        <f t="shared" si="46"/>
        <v>0.15349999999999997</v>
      </c>
      <c r="C479" s="3">
        <f t="shared" si="47"/>
        <v>8.199999999999999E-3</v>
      </c>
      <c r="D479">
        <f t="shared" si="48"/>
        <v>100</v>
      </c>
      <c r="E479">
        <f t="shared" si="49"/>
        <v>5.01</v>
      </c>
      <c r="F479">
        <f t="shared" si="50"/>
        <v>40</v>
      </c>
      <c r="G479">
        <f t="shared" si="51"/>
        <v>1.2250947207381644</v>
      </c>
      <c r="H479">
        <f t="shared" si="52"/>
        <v>4.6142099999999989E-4</v>
      </c>
      <c r="I479" s="3">
        <v>0.75609999999999999</v>
      </c>
      <c r="J479" s="3">
        <v>1.0699999999999999E-2</v>
      </c>
      <c r="K479">
        <f t="shared" si="53"/>
        <v>6.5200000000001858E-6</v>
      </c>
    </row>
    <row r="480" spans="1:11" x14ac:dyDescent="0.2">
      <c r="A480" s="5">
        <v>47.1</v>
      </c>
      <c r="B480" s="3">
        <f t="shared" si="46"/>
        <v>0.15429999999999999</v>
      </c>
      <c r="C480" s="3">
        <f t="shared" si="47"/>
        <v>8.0999999999999996E-3</v>
      </c>
      <c r="D480">
        <f t="shared" si="48"/>
        <v>100</v>
      </c>
      <c r="E480">
        <f t="shared" si="49"/>
        <v>5.01</v>
      </c>
      <c r="F480">
        <f t="shared" si="50"/>
        <v>40</v>
      </c>
      <c r="G480">
        <f t="shared" si="51"/>
        <v>1.2101545412169672</v>
      </c>
      <c r="H480">
        <f t="shared" si="52"/>
        <v>4.6382579999999996E-4</v>
      </c>
      <c r="I480" s="3">
        <v>0.75690000000000002</v>
      </c>
      <c r="J480" s="3">
        <v>1.06E-2</v>
      </c>
      <c r="K480">
        <f t="shared" si="53"/>
        <v>5.7050000000002757E-6</v>
      </c>
    </row>
    <row r="481" spans="1:11" x14ac:dyDescent="0.2">
      <c r="A481" s="5">
        <v>47.2</v>
      </c>
      <c r="B481" s="3">
        <f t="shared" si="46"/>
        <v>0.15500000000000003</v>
      </c>
      <c r="C481" s="3">
        <f t="shared" si="47"/>
        <v>8.199999999999999E-3</v>
      </c>
      <c r="D481">
        <f t="shared" si="48"/>
        <v>100</v>
      </c>
      <c r="E481">
        <f t="shared" si="49"/>
        <v>5.01</v>
      </c>
      <c r="F481">
        <f t="shared" si="50"/>
        <v>40</v>
      </c>
      <c r="G481">
        <f t="shared" si="51"/>
        <v>1.2250947207381644</v>
      </c>
      <c r="H481">
        <f t="shared" si="52"/>
        <v>4.6593000000000009E-4</v>
      </c>
      <c r="I481" s="3">
        <v>0.75760000000000005</v>
      </c>
      <c r="J481" s="3">
        <v>1.0699999999999999E-2</v>
      </c>
      <c r="K481">
        <f t="shared" si="53"/>
        <v>6.6399999999992673E-6</v>
      </c>
    </row>
    <row r="482" spans="1:11" x14ac:dyDescent="0.2">
      <c r="A482" s="5">
        <v>47.3</v>
      </c>
      <c r="B482" s="3">
        <f t="shared" si="46"/>
        <v>0.15579999999999994</v>
      </c>
      <c r="C482" s="3">
        <f t="shared" si="47"/>
        <v>8.3999999999999995E-3</v>
      </c>
      <c r="D482">
        <f t="shared" si="48"/>
        <v>100</v>
      </c>
      <c r="E482">
        <f t="shared" si="49"/>
        <v>5.01</v>
      </c>
      <c r="F482">
        <f t="shared" si="50"/>
        <v>40</v>
      </c>
      <c r="G482">
        <f t="shared" si="51"/>
        <v>1.2549750797805588</v>
      </c>
      <c r="H482">
        <f t="shared" si="52"/>
        <v>4.6833479999999978E-4</v>
      </c>
      <c r="I482" s="3">
        <v>0.75839999999999996</v>
      </c>
      <c r="J482" s="3">
        <v>1.09E-2</v>
      </c>
      <c r="K482">
        <f t="shared" si="53"/>
        <v>8.3500000000000065E-6</v>
      </c>
    </row>
    <row r="483" spans="1:11" x14ac:dyDescent="0.2">
      <c r="A483" s="5">
        <v>47.4</v>
      </c>
      <c r="B483" s="3">
        <f t="shared" si="46"/>
        <v>0.15679999999999994</v>
      </c>
      <c r="C483" s="3">
        <f t="shared" si="47"/>
        <v>8.3000000000000001E-3</v>
      </c>
      <c r="D483">
        <f t="shared" si="48"/>
        <v>100</v>
      </c>
      <c r="E483">
        <f t="shared" si="49"/>
        <v>5.01</v>
      </c>
      <c r="F483">
        <f t="shared" si="50"/>
        <v>40</v>
      </c>
      <c r="G483">
        <f t="shared" si="51"/>
        <v>1.2400349002593614</v>
      </c>
      <c r="H483">
        <f t="shared" si="52"/>
        <v>4.7134079999999978E-4</v>
      </c>
      <c r="I483" s="3">
        <v>0.75939999999999996</v>
      </c>
      <c r="J483" s="3">
        <v>1.0800000000000001E-2</v>
      </c>
      <c r="K483">
        <f t="shared" si="53"/>
        <v>7.5150000000000991E-6</v>
      </c>
    </row>
    <row r="484" spans="1:11" x14ac:dyDescent="0.2">
      <c r="A484" s="5">
        <v>47.5</v>
      </c>
      <c r="B484" s="3">
        <f t="shared" si="46"/>
        <v>0.15769999999999995</v>
      </c>
      <c r="C484" s="3">
        <f t="shared" si="47"/>
        <v>8.3999999999999995E-3</v>
      </c>
      <c r="D484">
        <f t="shared" si="48"/>
        <v>100</v>
      </c>
      <c r="E484">
        <f t="shared" si="49"/>
        <v>5.01</v>
      </c>
      <c r="F484">
        <f t="shared" si="50"/>
        <v>40</v>
      </c>
      <c r="G484">
        <f t="shared" si="51"/>
        <v>1.2549750797805588</v>
      </c>
      <c r="H484">
        <f t="shared" si="52"/>
        <v>4.7404619999999979E-4</v>
      </c>
      <c r="I484" s="3">
        <v>0.76029999999999998</v>
      </c>
      <c r="J484" s="3">
        <v>1.09E-2</v>
      </c>
      <c r="K484">
        <f t="shared" si="53"/>
        <v>5.9500000000002886E-6</v>
      </c>
    </row>
    <row r="485" spans="1:11" x14ac:dyDescent="0.2">
      <c r="A485" s="5">
        <v>47.6</v>
      </c>
      <c r="B485" s="3">
        <f t="shared" si="46"/>
        <v>0.15839999999999999</v>
      </c>
      <c r="C485" s="3">
        <f t="shared" si="47"/>
        <v>8.6E-3</v>
      </c>
      <c r="D485">
        <f t="shared" si="48"/>
        <v>100</v>
      </c>
      <c r="E485">
        <f t="shared" si="49"/>
        <v>5.01</v>
      </c>
      <c r="F485">
        <f t="shared" si="50"/>
        <v>40</v>
      </c>
      <c r="G485">
        <f t="shared" si="51"/>
        <v>1.2848554388229529</v>
      </c>
      <c r="H485">
        <f t="shared" si="52"/>
        <v>4.7615039999999997E-4</v>
      </c>
      <c r="I485" s="3">
        <v>0.76100000000000001</v>
      </c>
      <c r="J485" s="3">
        <v>1.11E-2</v>
      </c>
      <c r="K485">
        <f t="shared" si="53"/>
        <v>7.6950000000001E-6</v>
      </c>
    </row>
    <row r="486" spans="1:11" x14ac:dyDescent="0.2">
      <c r="A486" s="5">
        <v>47.7</v>
      </c>
      <c r="B486" s="3">
        <f t="shared" si="46"/>
        <v>0.1593</v>
      </c>
      <c r="C486" s="3">
        <f t="shared" si="47"/>
        <v>8.4999999999999989E-3</v>
      </c>
      <c r="D486">
        <f t="shared" si="48"/>
        <v>100</v>
      </c>
      <c r="E486">
        <f t="shared" si="49"/>
        <v>5.01</v>
      </c>
      <c r="F486">
        <f t="shared" si="50"/>
        <v>40</v>
      </c>
      <c r="G486">
        <f t="shared" si="51"/>
        <v>1.2699152593017557</v>
      </c>
      <c r="H486">
        <f t="shared" si="52"/>
        <v>4.7885579999999998E-4</v>
      </c>
      <c r="I486" s="3">
        <v>0.76190000000000002</v>
      </c>
      <c r="J486" s="3">
        <v>1.0999999999999999E-2</v>
      </c>
      <c r="K486">
        <f t="shared" si="53"/>
        <v>7.6050000000001E-6</v>
      </c>
    </row>
    <row r="487" spans="1:11" x14ac:dyDescent="0.2">
      <c r="A487" s="5">
        <v>47.8</v>
      </c>
      <c r="B487" s="3">
        <f t="shared" si="46"/>
        <v>0.16020000000000001</v>
      </c>
      <c r="C487" s="3">
        <f t="shared" si="47"/>
        <v>8.3999999999999995E-3</v>
      </c>
      <c r="D487">
        <f t="shared" si="48"/>
        <v>100</v>
      </c>
      <c r="E487">
        <f t="shared" si="49"/>
        <v>5.01</v>
      </c>
      <c r="F487">
        <f t="shared" si="50"/>
        <v>40</v>
      </c>
      <c r="G487">
        <f t="shared" si="51"/>
        <v>1.2549750797805588</v>
      </c>
      <c r="H487">
        <f t="shared" si="52"/>
        <v>4.8156119999999999E-4</v>
      </c>
      <c r="I487" s="3">
        <v>0.76280000000000003</v>
      </c>
      <c r="J487" s="3">
        <v>1.09E-2</v>
      </c>
      <c r="K487">
        <f t="shared" si="53"/>
        <v>5.9149999999993479E-6</v>
      </c>
    </row>
    <row r="488" spans="1:11" x14ac:dyDescent="0.2">
      <c r="A488" s="5">
        <v>47.9</v>
      </c>
      <c r="B488" s="3">
        <f t="shared" ref="B488:B551" si="54">I488-$I$295</f>
        <v>0.16089999999999993</v>
      </c>
      <c r="C488" s="3">
        <f t="shared" ref="C488:C551" si="55">J488-$J$295</f>
        <v>8.4999999999999989E-3</v>
      </c>
      <c r="D488">
        <f t="shared" si="48"/>
        <v>100</v>
      </c>
      <c r="E488">
        <f t="shared" si="49"/>
        <v>5.01</v>
      </c>
      <c r="F488">
        <f t="shared" si="50"/>
        <v>40</v>
      </c>
      <c r="G488">
        <f t="shared" si="51"/>
        <v>1.2699152593017557</v>
      </c>
      <c r="H488">
        <f t="shared" si="52"/>
        <v>4.8366539999999974E-4</v>
      </c>
      <c r="I488" s="3">
        <v>0.76349999999999996</v>
      </c>
      <c r="J488" s="3">
        <v>1.0999999999999999E-2</v>
      </c>
      <c r="K488">
        <f t="shared" si="53"/>
        <v>5.9850000000002891E-6</v>
      </c>
    </row>
    <row r="489" spans="1:11" x14ac:dyDescent="0.2">
      <c r="A489" s="5">
        <v>48</v>
      </c>
      <c r="B489" s="3">
        <f t="shared" si="54"/>
        <v>0.16159999999999997</v>
      </c>
      <c r="C489" s="3">
        <f t="shared" si="55"/>
        <v>8.6E-3</v>
      </c>
      <c r="D489">
        <f t="shared" si="48"/>
        <v>100</v>
      </c>
      <c r="E489">
        <f t="shared" si="49"/>
        <v>5.01</v>
      </c>
      <c r="F489">
        <f t="shared" si="50"/>
        <v>40</v>
      </c>
      <c r="G489">
        <f t="shared" si="51"/>
        <v>1.2848554388229529</v>
      </c>
      <c r="H489">
        <f t="shared" si="52"/>
        <v>4.8576959999999987E-4</v>
      </c>
      <c r="I489" s="3">
        <v>0.76419999999999999</v>
      </c>
      <c r="J489" s="3">
        <v>1.11E-2</v>
      </c>
      <c r="K489">
        <f t="shared" si="53"/>
        <v>9.5699999999999118E-6</v>
      </c>
    </row>
    <row r="490" spans="1:11" x14ac:dyDescent="0.2">
      <c r="A490" s="5">
        <v>48.1</v>
      </c>
      <c r="B490" s="3">
        <f t="shared" si="54"/>
        <v>0.16269999999999996</v>
      </c>
      <c r="C490" s="3">
        <f t="shared" si="55"/>
        <v>8.7999999999999988E-3</v>
      </c>
      <c r="D490">
        <f t="shared" si="48"/>
        <v>100</v>
      </c>
      <c r="E490">
        <f t="shared" si="49"/>
        <v>5.01</v>
      </c>
      <c r="F490">
        <f t="shared" si="50"/>
        <v>40</v>
      </c>
      <c r="G490">
        <f t="shared" si="51"/>
        <v>1.3147357978653471</v>
      </c>
      <c r="H490">
        <f t="shared" si="52"/>
        <v>4.8907619999999992E-4</v>
      </c>
      <c r="I490" s="3">
        <v>0.76529999999999998</v>
      </c>
      <c r="J490" s="3">
        <v>1.1299999999999999E-2</v>
      </c>
      <c r="K490">
        <f t="shared" si="53"/>
        <v>6.1950000000003007E-6</v>
      </c>
    </row>
    <row r="491" spans="1:11" x14ac:dyDescent="0.2">
      <c r="A491" s="5">
        <v>48.2</v>
      </c>
      <c r="B491" s="3">
        <f t="shared" si="54"/>
        <v>0.16339999999999999</v>
      </c>
      <c r="C491" s="3">
        <f t="shared" si="55"/>
        <v>8.8999999999999999E-3</v>
      </c>
      <c r="D491">
        <f t="shared" si="48"/>
        <v>100</v>
      </c>
      <c r="E491">
        <f t="shared" si="49"/>
        <v>5.01</v>
      </c>
      <c r="F491">
        <f t="shared" si="50"/>
        <v>40</v>
      </c>
      <c r="G491">
        <f t="shared" si="51"/>
        <v>1.3296759773865443</v>
      </c>
      <c r="H491">
        <f t="shared" si="52"/>
        <v>4.9118039999999994E-4</v>
      </c>
      <c r="I491" s="3">
        <v>0.76600000000000001</v>
      </c>
      <c r="J491" s="3">
        <v>1.14E-2</v>
      </c>
      <c r="K491">
        <f t="shared" si="53"/>
        <v>6.1600000000002976E-6</v>
      </c>
    </row>
    <row r="492" spans="1:11" x14ac:dyDescent="0.2">
      <c r="A492" s="5">
        <v>48.3</v>
      </c>
      <c r="B492" s="3">
        <f t="shared" si="54"/>
        <v>0.16410000000000002</v>
      </c>
      <c r="C492" s="3">
        <f t="shared" si="55"/>
        <v>8.6999999999999994E-3</v>
      </c>
      <c r="D492">
        <f t="shared" si="48"/>
        <v>100</v>
      </c>
      <c r="E492">
        <f t="shared" si="49"/>
        <v>5.01</v>
      </c>
      <c r="F492">
        <f t="shared" si="50"/>
        <v>40</v>
      </c>
      <c r="G492">
        <f t="shared" si="51"/>
        <v>1.2997956183441501</v>
      </c>
      <c r="H492">
        <f t="shared" si="52"/>
        <v>4.9328460000000007E-4</v>
      </c>
      <c r="I492" s="3">
        <v>0.76670000000000005</v>
      </c>
      <c r="J492" s="3">
        <v>1.12E-2</v>
      </c>
      <c r="K492">
        <f t="shared" si="53"/>
        <v>8.8500000000000084E-6</v>
      </c>
    </row>
    <row r="493" spans="1:11" x14ac:dyDescent="0.2">
      <c r="A493" s="5">
        <v>48.4</v>
      </c>
      <c r="B493" s="3">
        <f t="shared" si="54"/>
        <v>0.16510000000000002</v>
      </c>
      <c r="C493" s="3">
        <f t="shared" si="55"/>
        <v>8.9999999999999993E-3</v>
      </c>
      <c r="D493">
        <f t="shared" si="48"/>
        <v>100</v>
      </c>
      <c r="E493">
        <f t="shared" si="49"/>
        <v>5.01</v>
      </c>
      <c r="F493">
        <f t="shared" si="50"/>
        <v>40</v>
      </c>
      <c r="G493">
        <f t="shared" si="51"/>
        <v>1.3446161569077413</v>
      </c>
      <c r="H493">
        <f t="shared" si="52"/>
        <v>4.9629060000000002E-4</v>
      </c>
      <c r="I493" s="3">
        <v>0.76770000000000005</v>
      </c>
      <c r="J493" s="3">
        <v>1.15E-2</v>
      </c>
      <c r="K493">
        <f t="shared" si="53"/>
        <v>9.8449999999999083E-6</v>
      </c>
    </row>
    <row r="494" spans="1:11" x14ac:dyDescent="0.2">
      <c r="A494" s="5">
        <v>48.5</v>
      </c>
      <c r="B494" s="3">
        <f t="shared" si="54"/>
        <v>0.16620000000000001</v>
      </c>
      <c r="C494" s="3">
        <f t="shared" si="55"/>
        <v>8.8999999999999999E-3</v>
      </c>
      <c r="D494">
        <f t="shared" si="48"/>
        <v>100</v>
      </c>
      <c r="E494">
        <f t="shared" si="49"/>
        <v>5.01</v>
      </c>
      <c r="F494">
        <f t="shared" si="50"/>
        <v>40</v>
      </c>
      <c r="G494">
        <f t="shared" si="51"/>
        <v>1.3296759773865443</v>
      </c>
      <c r="H494">
        <f t="shared" si="52"/>
        <v>4.9959720000000002E-4</v>
      </c>
      <c r="I494" s="3">
        <v>0.76880000000000004</v>
      </c>
      <c r="J494" s="3">
        <v>1.14E-2</v>
      </c>
      <c r="K494">
        <f t="shared" si="53"/>
        <v>5.3999999999994045E-6</v>
      </c>
    </row>
    <row r="495" spans="1:11" x14ac:dyDescent="0.2">
      <c r="A495" s="5">
        <v>48.6</v>
      </c>
      <c r="B495" s="3">
        <f t="shared" si="54"/>
        <v>0.16679999999999995</v>
      </c>
      <c r="C495" s="3">
        <f t="shared" si="55"/>
        <v>9.0999999999999987E-3</v>
      </c>
      <c r="D495">
        <f t="shared" si="48"/>
        <v>100</v>
      </c>
      <c r="E495">
        <f t="shared" si="49"/>
        <v>5.01</v>
      </c>
      <c r="F495">
        <f t="shared" si="50"/>
        <v>40</v>
      </c>
      <c r="G495">
        <f t="shared" si="51"/>
        <v>1.3595563364289387</v>
      </c>
      <c r="H495">
        <f t="shared" si="52"/>
        <v>5.0140079999999978E-4</v>
      </c>
      <c r="I495" s="3">
        <v>0.76939999999999997</v>
      </c>
      <c r="J495" s="3">
        <v>1.1599999999999999E-2</v>
      </c>
      <c r="K495">
        <f t="shared" si="53"/>
        <v>5.520000000000413E-6</v>
      </c>
    </row>
    <row r="496" spans="1:11" x14ac:dyDescent="0.2">
      <c r="A496" s="5">
        <v>48.7</v>
      </c>
      <c r="B496" s="3">
        <f t="shared" si="54"/>
        <v>0.16739999999999999</v>
      </c>
      <c r="C496" s="3">
        <f t="shared" si="55"/>
        <v>9.2999999999999992E-3</v>
      </c>
      <c r="D496">
        <f t="shared" si="48"/>
        <v>100</v>
      </c>
      <c r="E496">
        <f t="shared" si="49"/>
        <v>5.01</v>
      </c>
      <c r="F496">
        <f t="shared" si="50"/>
        <v>40</v>
      </c>
      <c r="G496">
        <f t="shared" si="51"/>
        <v>1.3894366954713326</v>
      </c>
      <c r="H496">
        <f t="shared" si="52"/>
        <v>5.0320439999999996E-4</v>
      </c>
      <c r="I496" s="3">
        <v>0.77</v>
      </c>
      <c r="J496" s="3">
        <v>1.18E-2</v>
      </c>
      <c r="K496">
        <f t="shared" si="53"/>
        <v>1.0284999999999906E-5</v>
      </c>
    </row>
    <row r="497" spans="1:11" x14ac:dyDescent="0.2">
      <c r="A497" s="5">
        <v>48.8</v>
      </c>
      <c r="B497" s="3">
        <f t="shared" si="54"/>
        <v>0.16849999999999998</v>
      </c>
      <c r="C497" s="3">
        <f t="shared" si="55"/>
        <v>9.4000000000000004E-3</v>
      </c>
      <c r="D497">
        <f t="shared" si="48"/>
        <v>100</v>
      </c>
      <c r="E497">
        <f t="shared" si="49"/>
        <v>5.01</v>
      </c>
      <c r="F497">
        <f t="shared" si="50"/>
        <v>40</v>
      </c>
      <c r="G497">
        <f t="shared" si="51"/>
        <v>1.4043768749925303</v>
      </c>
      <c r="H497">
        <f t="shared" si="52"/>
        <v>5.0651099999999985E-4</v>
      </c>
      <c r="I497" s="3">
        <v>0.77110000000000001</v>
      </c>
      <c r="J497" s="3">
        <v>1.1900000000000001E-2</v>
      </c>
      <c r="K497">
        <f t="shared" si="53"/>
        <v>7.4400000000002125E-6</v>
      </c>
    </row>
    <row r="498" spans="1:11" x14ac:dyDescent="0.2">
      <c r="A498" s="5">
        <v>48.9</v>
      </c>
      <c r="B498" s="3">
        <f t="shared" si="54"/>
        <v>0.16930000000000001</v>
      </c>
      <c r="C498" s="3">
        <f t="shared" si="55"/>
        <v>9.1999999999999998E-3</v>
      </c>
      <c r="D498">
        <f t="shared" si="48"/>
        <v>100</v>
      </c>
      <c r="E498">
        <f t="shared" si="49"/>
        <v>5.01</v>
      </c>
      <c r="F498">
        <f t="shared" si="50"/>
        <v>40</v>
      </c>
      <c r="G498">
        <f t="shared" si="51"/>
        <v>1.3744965159501359</v>
      </c>
      <c r="H498">
        <f t="shared" si="52"/>
        <v>5.0891580000000003E-4</v>
      </c>
      <c r="I498" s="3">
        <v>0.77190000000000003</v>
      </c>
      <c r="J498" s="3">
        <v>1.17E-2</v>
      </c>
      <c r="K498">
        <f t="shared" si="53"/>
        <v>6.4749999999992866E-6</v>
      </c>
    </row>
    <row r="499" spans="1:11" x14ac:dyDescent="0.2">
      <c r="A499" s="5">
        <v>49</v>
      </c>
      <c r="B499" s="3">
        <f t="shared" si="54"/>
        <v>0.16999999999999993</v>
      </c>
      <c r="C499" s="3">
        <f t="shared" si="55"/>
        <v>9.2999999999999992E-3</v>
      </c>
      <c r="D499">
        <f t="shared" si="48"/>
        <v>100</v>
      </c>
      <c r="E499">
        <f t="shared" si="49"/>
        <v>5.01</v>
      </c>
      <c r="F499">
        <f t="shared" si="50"/>
        <v>40</v>
      </c>
      <c r="G499">
        <f t="shared" si="51"/>
        <v>1.3894366954713326</v>
      </c>
      <c r="H499">
        <f t="shared" si="52"/>
        <v>5.1101999999999983E-4</v>
      </c>
      <c r="I499" s="3">
        <v>0.77259999999999995</v>
      </c>
      <c r="J499" s="3">
        <v>1.18E-2</v>
      </c>
      <c r="K499">
        <f t="shared" si="53"/>
        <v>8.5050000000001125E-6</v>
      </c>
    </row>
    <row r="500" spans="1:11" x14ac:dyDescent="0.2">
      <c r="A500" s="5">
        <v>49.1</v>
      </c>
      <c r="B500" s="3">
        <f t="shared" si="54"/>
        <v>0.17089999999999994</v>
      </c>
      <c r="C500" s="3">
        <f t="shared" si="55"/>
        <v>9.5999999999999992E-3</v>
      </c>
      <c r="D500">
        <f t="shared" si="48"/>
        <v>100</v>
      </c>
      <c r="E500">
        <f t="shared" si="49"/>
        <v>5.01</v>
      </c>
      <c r="F500">
        <f t="shared" si="50"/>
        <v>40</v>
      </c>
      <c r="G500">
        <f t="shared" si="51"/>
        <v>1.4342572340349242</v>
      </c>
      <c r="H500">
        <f t="shared" si="52"/>
        <v>5.1372539999999974E-4</v>
      </c>
      <c r="I500" s="3">
        <v>0.77349999999999997</v>
      </c>
      <c r="J500" s="3">
        <v>1.21E-2</v>
      </c>
      <c r="K500">
        <f t="shared" si="53"/>
        <v>9.500000000000009E-6</v>
      </c>
    </row>
    <row r="501" spans="1:11" x14ac:dyDescent="0.2">
      <c r="A501" s="5">
        <v>49.2</v>
      </c>
      <c r="B501" s="3">
        <f t="shared" si="54"/>
        <v>0.17189999999999994</v>
      </c>
      <c r="C501" s="3">
        <f t="shared" si="55"/>
        <v>9.4000000000000004E-3</v>
      </c>
      <c r="D501">
        <f t="shared" si="48"/>
        <v>100</v>
      </c>
      <c r="E501">
        <f t="shared" si="49"/>
        <v>5.01</v>
      </c>
      <c r="F501">
        <f t="shared" si="50"/>
        <v>40</v>
      </c>
      <c r="G501">
        <f t="shared" si="51"/>
        <v>1.4043768749925303</v>
      </c>
      <c r="H501">
        <f t="shared" si="52"/>
        <v>5.1673139999999979E-4</v>
      </c>
      <c r="I501" s="3">
        <v>0.77449999999999997</v>
      </c>
      <c r="J501" s="3">
        <v>1.1900000000000001E-2</v>
      </c>
      <c r="K501">
        <f t="shared" si="53"/>
        <v>6.5100000000003146E-6</v>
      </c>
    </row>
    <row r="502" spans="1:11" x14ac:dyDescent="0.2">
      <c r="A502" s="5">
        <v>49.3</v>
      </c>
      <c r="B502" s="3">
        <f t="shared" si="54"/>
        <v>0.17259999999999998</v>
      </c>
      <c r="C502" s="3">
        <f t="shared" si="55"/>
        <v>9.1999999999999998E-3</v>
      </c>
      <c r="D502">
        <f t="shared" si="48"/>
        <v>100</v>
      </c>
      <c r="E502">
        <f t="shared" si="49"/>
        <v>5.01</v>
      </c>
      <c r="F502">
        <f t="shared" si="50"/>
        <v>40</v>
      </c>
      <c r="G502">
        <f t="shared" si="51"/>
        <v>1.3744965159501359</v>
      </c>
      <c r="H502">
        <f t="shared" si="52"/>
        <v>5.1883559999999992E-4</v>
      </c>
      <c r="I502" s="3">
        <v>0.7752</v>
      </c>
      <c r="J502" s="3">
        <v>1.17E-2</v>
      </c>
      <c r="K502">
        <f t="shared" si="53"/>
        <v>6.5800000000003182E-6</v>
      </c>
    </row>
    <row r="503" spans="1:11" x14ac:dyDescent="0.2">
      <c r="A503" s="5">
        <v>49.4</v>
      </c>
      <c r="B503" s="3">
        <f t="shared" si="54"/>
        <v>0.17330000000000001</v>
      </c>
      <c r="C503" s="3">
        <f t="shared" si="55"/>
        <v>9.5999999999999992E-3</v>
      </c>
      <c r="D503">
        <f t="shared" si="48"/>
        <v>100</v>
      </c>
      <c r="E503">
        <f t="shared" si="49"/>
        <v>5.01</v>
      </c>
      <c r="F503">
        <f t="shared" si="50"/>
        <v>40</v>
      </c>
      <c r="G503">
        <f t="shared" si="51"/>
        <v>1.4342572340349242</v>
      </c>
      <c r="H503">
        <f t="shared" si="52"/>
        <v>5.2093980000000005E-4</v>
      </c>
      <c r="I503" s="3">
        <v>0.77590000000000003</v>
      </c>
      <c r="J503" s="3">
        <v>1.21E-2</v>
      </c>
      <c r="K503">
        <f t="shared" si="53"/>
        <v>9.5500000000000085E-6</v>
      </c>
    </row>
    <row r="504" spans="1:11" x14ac:dyDescent="0.2">
      <c r="A504" s="5">
        <v>49.5</v>
      </c>
      <c r="B504" s="3">
        <f t="shared" si="54"/>
        <v>0.17430000000000001</v>
      </c>
      <c r="C504" s="3">
        <f t="shared" si="55"/>
        <v>9.4999999999999998E-3</v>
      </c>
      <c r="D504">
        <f t="shared" si="48"/>
        <v>100</v>
      </c>
      <c r="E504">
        <f t="shared" si="49"/>
        <v>5.01</v>
      </c>
      <c r="F504">
        <f t="shared" si="50"/>
        <v>40</v>
      </c>
      <c r="G504">
        <f t="shared" si="51"/>
        <v>1.419317054513727</v>
      </c>
      <c r="H504">
        <f t="shared" si="52"/>
        <v>5.239458E-4</v>
      </c>
      <c r="I504" s="3">
        <v>0.77690000000000003</v>
      </c>
      <c r="J504" s="3">
        <v>1.2E-2</v>
      </c>
      <c r="K504">
        <f t="shared" si="53"/>
        <v>8.6850000000001142E-6</v>
      </c>
    </row>
    <row r="505" spans="1:11" x14ac:dyDescent="0.2">
      <c r="A505" s="5">
        <v>49.6</v>
      </c>
      <c r="B505" s="3">
        <f t="shared" si="54"/>
        <v>0.17520000000000002</v>
      </c>
      <c r="C505" s="3">
        <f t="shared" si="55"/>
        <v>9.7999999999999997E-3</v>
      </c>
      <c r="D505">
        <f t="shared" si="48"/>
        <v>100</v>
      </c>
      <c r="E505">
        <f t="shared" si="49"/>
        <v>5.01</v>
      </c>
      <c r="F505">
        <f t="shared" si="50"/>
        <v>40</v>
      </c>
      <c r="G505">
        <f t="shared" si="51"/>
        <v>1.4641375930773186</v>
      </c>
      <c r="H505">
        <f t="shared" si="52"/>
        <v>5.2665120000000001E-4</v>
      </c>
      <c r="I505" s="3">
        <v>0.77780000000000005</v>
      </c>
      <c r="J505" s="3">
        <v>1.23E-2</v>
      </c>
      <c r="K505">
        <f t="shared" si="53"/>
        <v>5.819999999999359E-6</v>
      </c>
    </row>
    <row r="506" spans="1:11" x14ac:dyDescent="0.2">
      <c r="A506" s="5">
        <v>49.7</v>
      </c>
      <c r="B506" s="3">
        <f t="shared" si="54"/>
        <v>0.17579999999999996</v>
      </c>
      <c r="C506" s="3">
        <f t="shared" si="55"/>
        <v>9.5999999999999992E-3</v>
      </c>
      <c r="D506">
        <f t="shared" si="48"/>
        <v>100</v>
      </c>
      <c r="E506">
        <f t="shared" si="49"/>
        <v>5.01</v>
      </c>
      <c r="F506">
        <f t="shared" si="50"/>
        <v>40</v>
      </c>
      <c r="G506">
        <f t="shared" si="51"/>
        <v>1.4342572340349242</v>
      </c>
      <c r="H506">
        <f t="shared" si="52"/>
        <v>5.2845479999999987E-4</v>
      </c>
      <c r="I506" s="3">
        <v>0.77839999999999998</v>
      </c>
      <c r="J506" s="3">
        <v>1.21E-2</v>
      </c>
      <c r="K506">
        <f t="shared" si="53"/>
        <v>8.775000000000115E-6</v>
      </c>
    </row>
    <row r="507" spans="1:11" x14ac:dyDescent="0.2">
      <c r="A507" s="5">
        <v>49.8</v>
      </c>
      <c r="B507" s="3">
        <f t="shared" si="54"/>
        <v>0.17669999999999997</v>
      </c>
      <c r="C507" s="3">
        <f t="shared" si="55"/>
        <v>9.8999999999999991E-3</v>
      </c>
      <c r="D507">
        <f t="shared" si="48"/>
        <v>100</v>
      </c>
      <c r="E507">
        <f t="shared" si="49"/>
        <v>5.01</v>
      </c>
      <c r="F507">
        <f t="shared" si="50"/>
        <v>40</v>
      </c>
      <c r="G507">
        <f t="shared" si="51"/>
        <v>1.4790777725985154</v>
      </c>
      <c r="H507">
        <f t="shared" si="52"/>
        <v>5.3116019999999988E-4</v>
      </c>
      <c r="I507" s="3">
        <v>0.77929999999999999</v>
      </c>
      <c r="J507" s="3">
        <v>1.24E-2</v>
      </c>
      <c r="K507">
        <f t="shared" si="53"/>
        <v>1.07249999999999E-5</v>
      </c>
    </row>
    <row r="508" spans="1:11" x14ac:dyDescent="0.2">
      <c r="A508" s="5">
        <v>49.9</v>
      </c>
      <c r="B508" s="3">
        <f t="shared" si="54"/>
        <v>0.17779999999999996</v>
      </c>
      <c r="C508" s="3">
        <f t="shared" si="55"/>
        <v>9.5999999999999992E-3</v>
      </c>
      <c r="D508">
        <f t="shared" si="48"/>
        <v>100</v>
      </c>
      <c r="E508">
        <f t="shared" si="49"/>
        <v>5.01</v>
      </c>
      <c r="F508">
        <f t="shared" si="50"/>
        <v>40</v>
      </c>
      <c r="G508">
        <f t="shared" si="51"/>
        <v>1.4342572340349242</v>
      </c>
      <c r="H508">
        <f t="shared" si="52"/>
        <v>5.3446679999999988E-4</v>
      </c>
      <c r="I508" s="3">
        <v>0.78039999999999998</v>
      </c>
      <c r="J508" s="3">
        <v>1.21E-2</v>
      </c>
      <c r="K508">
        <f t="shared" si="53"/>
        <v>5.8800000000004401E-6</v>
      </c>
    </row>
    <row r="509" spans="1:11" x14ac:dyDescent="0.2">
      <c r="A509" s="5">
        <v>50</v>
      </c>
      <c r="B509" s="3">
        <f t="shared" si="54"/>
        <v>0.1784</v>
      </c>
      <c r="C509" s="3">
        <f t="shared" si="55"/>
        <v>0.01</v>
      </c>
      <c r="D509">
        <f t="shared" si="48"/>
        <v>100</v>
      </c>
      <c r="E509">
        <f t="shared" si="49"/>
        <v>5.01</v>
      </c>
      <c r="F509">
        <f t="shared" si="50"/>
        <v>40</v>
      </c>
      <c r="G509">
        <f t="shared" si="51"/>
        <v>1.4940179521197128</v>
      </c>
      <c r="H509">
        <f t="shared" si="52"/>
        <v>5.3627039999999996E-4</v>
      </c>
      <c r="I509" s="3">
        <v>0.78100000000000003</v>
      </c>
      <c r="J509" s="3">
        <v>1.2500000000000001E-2</v>
      </c>
      <c r="K509">
        <f t="shared" si="53"/>
        <v>6.9999999999992291E-6</v>
      </c>
    </row>
    <row r="510" spans="1:11" x14ac:dyDescent="0.2">
      <c r="A510" s="5">
        <v>50.1</v>
      </c>
      <c r="B510" s="3">
        <f t="shared" si="54"/>
        <v>0.17909999999999993</v>
      </c>
      <c r="C510" s="3">
        <f t="shared" si="55"/>
        <v>0.01</v>
      </c>
      <c r="D510">
        <f t="shared" si="48"/>
        <v>100</v>
      </c>
      <c r="E510">
        <f t="shared" si="49"/>
        <v>5.01</v>
      </c>
      <c r="F510">
        <f t="shared" si="50"/>
        <v>40</v>
      </c>
      <c r="G510">
        <f t="shared" si="51"/>
        <v>1.4940179521197128</v>
      </c>
      <c r="H510">
        <f t="shared" si="52"/>
        <v>5.3837459999999976E-4</v>
      </c>
      <c r="I510" s="3">
        <v>0.78169999999999995</v>
      </c>
      <c r="J510" s="3">
        <v>1.2500000000000001E-2</v>
      </c>
      <c r="K510">
        <f t="shared" si="53"/>
        <v>9.0450000000001192E-6</v>
      </c>
    </row>
    <row r="511" spans="1:11" x14ac:dyDescent="0.2">
      <c r="A511" s="5">
        <v>50.2</v>
      </c>
      <c r="B511" s="3">
        <f t="shared" si="54"/>
        <v>0.17999999999999994</v>
      </c>
      <c r="C511" s="3">
        <f t="shared" si="55"/>
        <v>1.01E-2</v>
      </c>
      <c r="D511">
        <f t="shared" si="48"/>
        <v>100</v>
      </c>
      <c r="E511">
        <f t="shared" si="49"/>
        <v>5.01</v>
      </c>
      <c r="F511">
        <f t="shared" si="50"/>
        <v>40</v>
      </c>
      <c r="G511">
        <f t="shared" si="51"/>
        <v>1.5089581316409102</v>
      </c>
      <c r="H511">
        <f t="shared" si="52"/>
        <v>5.4107999999999988E-4</v>
      </c>
      <c r="I511" s="3">
        <v>0.78259999999999996</v>
      </c>
      <c r="J511" s="3">
        <v>1.26E-2</v>
      </c>
      <c r="K511">
        <f t="shared" si="53"/>
        <v>1.0050000000000009E-5</v>
      </c>
    </row>
    <row r="512" spans="1:11" x14ac:dyDescent="0.2">
      <c r="A512" s="5">
        <v>50.3</v>
      </c>
      <c r="B512" s="3">
        <f t="shared" si="54"/>
        <v>0.18099999999999994</v>
      </c>
      <c r="C512" s="3">
        <f t="shared" si="55"/>
        <v>0.01</v>
      </c>
      <c r="D512">
        <f t="shared" si="48"/>
        <v>100</v>
      </c>
      <c r="E512">
        <f t="shared" si="49"/>
        <v>5.01</v>
      </c>
      <c r="F512">
        <f t="shared" si="50"/>
        <v>40</v>
      </c>
      <c r="G512">
        <f t="shared" si="51"/>
        <v>1.4940179521197128</v>
      </c>
      <c r="H512">
        <f t="shared" si="52"/>
        <v>5.4408599999999983E-4</v>
      </c>
      <c r="I512" s="3">
        <v>0.78359999999999996</v>
      </c>
      <c r="J512" s="3">
        <v>1.2500000000000001E-2</v>
      </c>
      <c r="K512">
        <f t="shared" si="53"/>
        <v>7.9600000000002287E-6</v>
      </c>
    </row>
    <row r="513" spans="1:11" x14ac:dyDescent="0.2">
      <c r="A513" s="5">
        <v>50.4</v>
      </c>
      <c r="B513" s="3">
        <f t="shared" si="54"/>
        <v>0.18179999999999996</v>
      </c>
      <c r="C513" s="3">
        <f t="shared" si="55"/>
        <v>9.8999999999999991E-3</v>
      </c>
      <c r="D513">
        <f t="shared" si="48"/>
        <v>100</v>
      </c>
      <c r="E513">
        <f t="shared" si="49"/>
        <v>5.01</v>
      </c>
      <c r="F513">
        <f t="shared" si="50"/>
        <v>40</v>
      </c>
      <c r="G513">
        <f t="shared" si="51"/>
        <v>1.4790777725985154</v>
      </c>
      <c r="H513">
        <f t="shared" si="52"/>
        <v>5.464907999999999E-4</v>
      </c>
      <c r="I513" s="3">
        <v>0.78439999999999999</v>
      </c>
      <c r="J513" s="3">
        <v>1.24E-2</v>
      </c>
      <c r="K513">
        <f t="shared" si="53"/>
        <v>8.080000000000231E-6</v>
      </c>
    </row>
    <row r="514" spans="1:11" x14ac:dyDescent="0.2">
      <c r="A514" s="5">
        <v>50.5</v>
      </c>
      <c r="B514" s="3">
        <f t="shared" si="54"/>
        <v>0.18259999999999998</v>
      </c>
      <c r="C514" s="3">
        <f t="shared" si="55"/>
        <v>1.03E-2</v>
      </c>
      <c r="D514">
        <f t="shared" si="48"/>
        <v>100</v>
      </c>
      <c r="E514">
        <f t="shared" si="49"/>
        <v>5.01</v>
      </c>
      <c r="F514">
        <f t="shared" si="50"/>
        <v>40</v>
      </c>
      <c r="G514">
        <f t="shared" si="51"/>
        <v>1.5388384906833041</v>
      </c>
      <c r="H514">
        <f t="shared" si="52"/>
        <v>5.4889559999999986E-4</v>
      </c>
      <c r="I514" s="3">
        <v>0.78520000000000001</v>
      </c>
      <c r="J514" s="3">
        <v>1.2800000000000001E-2</v>
      </c>
      <c r="K514">
        <f t="shared" si="53"/>
        <v>9.2250000000001209E-6</v>
      </c>
    </row>
    <row r="515" spans="1:11" x14ac:dyDescent="0.2">
      <c r="A515" s="5">
        <v>50.6</v>
      </c>
      <c r="B515" s="3">
        <f t="shared" si="54"/>
        <v>0.1835</v>
      </c>
      <c r="C515" s="3">
        <f t="shared" si="55"/>
        <v>1.0199999999999999E-2</v>
      </c>
      <c r="D515">
        <f t="shared" si="48"/>
        <v>100</v>
      </c>
      <c r="E515">
        <f t="shared" si="49"/>
        <v>5.01</v>
      </c>
      <c r="F515">
        <f t="shared" si="50"/>
        <v>40</v>
      </c>
      <c r="G515">
        <f t="shared" si="51"/>
        <v>1.5238983111621069</v>
      </c>
      <c r="H515">
        <f t="shared" si="52"/>
        <v>5.5160099999999998E-4</v>
      </c>
      <c r="I515" s="3">
        <v>0.78610000000000002</v>
      </c>
      <c r="J515" s="3">
        <v>1.2699999999999999E-2</v>
      </c>
      <c r="K515">
        <f t="shared" si="53"/>
        <v>8.1200000000002323E-6</v>
      </c>
    </row>
    <row r="516" spans="1:11" x14ac:dyDescent="0.2">
      <c r="A516" s="5">
        <v>50.7</v>
      </c>
      <c r="B516" s="3">
        <f t="shared" si="54"/>
        <v>0.18430000000000002</v>
      </c>
      <c r="C516" s="3">
        <f t="shared" si="55"/>
        <v>1.01E-2</v>
      </c>
      <c r="D516">
        <f t="shared" si="48"/>
        <v>100</v>
      </c>
      <c r="E516">
        <f t="shared" si="49"/>
        <v>5.01</v>
      </c>
      <c r="F516">
        <f t="shared" si="50"/>
        <v>40</v>
      </c>
      <c r="G516">
        <f t="shared" si="51"/>
        <v>1.5089581316409102</v>
      </c>
      <c r="H516">
        <f t="shared" si="52"/>
        <v>5.5400580000000005E-4</v>
      </c>
      <c r="I516" s="3">
        <v>0.78690000000000004</v>
      </c>
      <c r="J516" s="3">
        <v>1.26E-2</v>
      </c>
      <c r="K516">
        <f t="shared" si="53"/>
        <v>7.1049999999992171E-6</v>
      </c>
    </row>
    <row r="517" spans="1:11" x14ac:dyDescent="0.2">
      <c r="A517" s="5">
        <v>50.8</v>
      </c>
      <c r="B517" s="3">
        <f t="shared" si="54"/>
        <v>0.18499999999999994</v>
      </c>
      <c r="C517" s="3">
        <f t="shared" si="55"/>
        <v>1.0199999999999999E-2</v>
      </c>
      <c r="D517">
        <f t="shared" si="48"/>
        <v>100</v>
      </c>
      <c r="E517">
        <f t="shared" si="49"/>
        <v>5.01</v>
      </c>
      <c r="F517">
        <f t="shared" si="50"/>
        <v>40</v>
      </c>
      <c r="G517">
        <f t="shared" si="51"/>
        <v>1.5238983111621069</v>
      </c>
      <c r="H517">
        <f t="shared" si="52"/>
        <v>5.5610999999999974E-4</v>
      </c>
      <c r="I517" s="3">
        <v>0.78759999999999997</v>
      </c>
      <c r="J517" s="3">
        <v>1.2699999999999999E-2</v>
      </c>
      <c r="K517">
        <f t="shared" si="53"/>
        <v>9.2250000000001209E-6</v>
      </c>
    </row>
    <row r="518" spans="1:11" x14ac:dyDescent="0.2">
      <c r="A518" s="5">
        <v>50.9</v>
      </c>
      <c r="B518" s="3">
        <f t="shared" si="54"/>
        <v>0.18589999999999995</v>
      </c>
      <c r="C518" s="3">
        <f t="shared" si="55"/>
        <v>1.03E-2</v>
      </c>
      <c r="D518">
        <f t="shared" si="48"/>
        <v>100</v>
      </c>
      <c r="E518">
        <f t="shared" si="49"/>
        <v>5.01</v>
      </c>
      <c r="F518">
        <f t="shared" si="50"/>
        <v>40</v>
      </c>
      <c r="G518">
        <f t="shared" si="51"/>
        <v>1.5388384906833041</v>
      </c>
      <c r="H518">
        <f t="shared" si="52"/>
        <v>5.5881539999999986E-4</v>
      </c>
      <c r="I518" s="3">
        <v>0.78849999999999998</v>
      </c>
      <c r="J518" s="3">
        <v>1.2800000000000001E-2</v>
      </c>
      <c r="K518">
        <f t="shared" si="53"/>
        <v>9.270000000000123E-6</v>
      </c>
    </row>
    <row r="519" spans="1:11" x14ac:dyDescent="0.2">
      <c r="A519" s="5">
        <v>51</v>
      </c>
      <c r="B519" s="3">
        <f t="shared" si="54"/>
        <v>0.18679999999999997</v>
      </c>
      <c r="C519" s="3">
        <f t="shared" si="55"/>
        <v>1.03E-2</v>
      </c>
      <c r="D519">
        <f t="shared" si="48"/>
        <v>100</v>
      </c>
      <c r="E519">
        <f t="shared" si="49"/>
        <v>5.01</v>
      </c>
      <c r="F519">
        <f t="shared" si="50"/>
        <v>40</v>
      </c>
      <c r="G519">
        <f t="shared" si="51"/>
        <v>1.5388384906833041</v>
      </c>
      <c r="H519">
        <f t="shared" si="52"/>
        <v>5.6152079999999987E-4</v>
      </c>
      <c r="I519" s="3">
        <v>0.78939999999999999</v>
      </c>
      <c r="J519" s="3">
        <v>1.2800000000000001E-2</v>
      </c>
      <c r="K519">
        <f t="shared" si="53"/>
        <v>7.2450000000003508E-6</v>
      </c>
    </row>
    <row r="520" spans="1:11" x14ac:dyDescent="0.2">
      <c r="A520" s="5">
        <v>51.1</v>
      </c>
      <c r="B520" s="3">
        <f t="shared" si="54"/>
        <v>0.1875</v>
      </c>
      <c r="C520" s="3">
        <f t="shared" si="55"/>
        <v>1.04E-2</v>
      </c>
      <c r="D520">
        <f t="shared" si="48"/>
        <v>100</v>
      </c>
      <c r="E520">
        <f t="shared" si="49"/>
        <v>5.01</v>
      </c>
      <c r="F520">
        <f t="shared" si="50"/>
        <v>40</v>
      </c>
      <c r="G520">
        <f t="shared" si="51"/>
        <v>1.5537786702045011</v>
      </c>
      <c r="H520">
        <f t="shared" si="52"/>
        <v>5.63625E-4</v>
      </c>
      <c r="I520" s="3">
        <v>0.79010000000000002</v>
      </c>
      <c r="J520" s="3">
        <v>1.29E-2</v>
      </c>
      <c r="K520">
        <f t="shared" si="53"/>
        <v>8.3200000000002371E-6</v>
      </c>
    </row>
    <row r="521" spans="1:11" x14ac:dyDescent="0.2">
      <c r="A521" s="5">
        <v>51.2</v>
      </c>
      <c r="B521" s="3">
        <f t="shared" si="54"/>
        <v>0.18830000000000002</v>
      </c>
      <c r="C521" s="3">
        <f t="shared" si="55"/>
        <v>1.04E-2</v>
      </c>
      <c r="D521">
        <f t="shared" si="48"/>
        <v>100</v>
      </c>
      <c r="E521">
        <f t="shared" si="49"/>
        <v>5.01</v>
      </c>
      <c r="F521">
        <f t="shared" si="50"/>
        <v>40</v>
      </c>
      <c r="G521">
        <f t="shared" si="51"/>
        <v>1.5537786702045011</v>
      </c>
      <c r="H521">
        <f t="shared" si="52"/>
        <v>5.6602979999999996E-4</v>
      </c>
      <c r="I521" s="3">
        <v>0.79090000000000005</v>
      </c>
      <c r="J521" s="3">
        <v>1.29E-2</v>
      </c>
      <c r="K521">
        <f t="shared" si="53"/>
        <v>1.0550000000000009E-5</v>
      </c>
    </row>
    <row r="522" spans="1:11" x14ac:dyDescent="0.2">
      <c r="A522" s="5">
        <v>51.3</v>
      </c>
      <c r="B522" s="3">
        <f t="shared" si="54"/>
        <v>0.18930000000000002</v>
      </c>
      <c r="C522" s="3">
        <f t="shared" si="55"/>
        <v>1.0699999999999999E-2</v>
      </c>
      <c r="D522">
        <f t="shared" ref="D522:D585" si="56">$E$4</f>
        <v>100</v>
      </c>
      <c r="E522">
        <f t="shared" ref="E522:E585" si="57">$F$4</f>
        <v>5.01</v>
      </c>
      <c r="F522">
        <f t="shared" ref="F522:F585" si="58">$G$4</f>
        <v>40</v>
      </c>
      <c r="G522">
        <f t="shared" ref="G522:G585" si="59">3*C522*D522*1000/(2*F522*E522^2)</f>
        <v>1.5985992087680925</v>
      </c>
      <c r="H522">
        <f t="shared" ref="H522:H585" si="60">6*B522*E522/(D522^2)</f>
        <v>5.6903580000000002E-4</v>
      </c>
      <c r="I522" s="3">
        <v>0.79190000000000005</v>
      </c>
      <c r="J522" s="3">
        <v>1.32E-2</v>
      </c>
      <c r="K522">
        <f t="shared" ref="K522:K585" si="61">(C523+C522)/2*(B523-B522)</f>
        <v>9.5849999999989435E-6</v>
      </c>
    </row>
    <row r="523" spans="1:11" x14ac:dyDescent="0.2">
      <c r="A523" s="5">
        <v>51.4</v>
      </c>
      <c r="B523" s="3">
        <f t="shared" si="54"/>
        <v>0.19019999999999992</v>
      </c>
      <c r="C523" s="3">
        <f t="shared" si="55"/>
        <v>1.06E-2</v>
      </c>
      <c r="D523">
        <f t="shared" si="56"/>
        <v>100</v>
      </c>
      <c r="E523">
        <f t="shared" si="57"/>
        <v>5.01</v>
      </c>
      <c r="F523">
        <f t="shared" si="58"/>
        <v>40</v>
      </c>
      <c r="G523">
        <f t="shared" si="59"/>
        <v>1.5836590292468955</v>
      </c>
      <c r="H523">
        <f t="shared" si="60"/>
        <v>5.7174119999999981E-4</v>
      </c>
      <c r="I523" s="3">
        <v>0.79279999999999995</v>
      </c>
      <c r="J523" s="3">
        <v>1.3100000000000001E-2</v>
      </c>
      <c r="K523">
        <f t="shared" si="61"/>
        <v>6.4200000000004806E-6</v>
      </c>
    </row>
    <row r="524" spans="1:11" x14ac:dyDescent="0.2">
      <c r="A524" s="5">
        <v>51.5</v>
      </c>
      <c r="B524" s="3">
        <f t="shared" si="54"/>
        <v>0.19079999999999997</v>
      </c>
      <c r="C524" s="3">
        <f t="shared" si="55"/>
        <v>1.0799999999999999E-2</v>
      </c>
      <c r="D524">
        <f t="shared" si="56"/>
        <v>100</v>
      </c>
      <c r="E524">
        <f t="shared" si="57"/>
        <v>5.01</v>
      </c>
      <c r="F524">
        <f t="shared" si="58"/>
        <v>40</v>
      </c>
      <c r="G524">
        <f t="shared" si="59"/>
        <v>1.6135393882892897</v>
      </c>
      <c r="H524">
        <f t="shared" si="60"/>
        <v>5.7354479999999989E-4</v>
      </c>
      <c r="I524" s="3">
        <v>0.79339999999999999</v>
      </c>
      <c r="J524" s="3">
        <v>1.3299999999999999E-2</v>
      </c>
      <c r="K524">
        <f t="shared" si="61"/>
        <v>8.6400000000002459E-6</v>
      </c>
    </row>
    <row r="525" spans="1:11" x14ac:dyDescent="0.2">
      <c r="A525" s="5">
        <v>51.6</v>
      </c>
      <c r="B525" s="3">
        <f t="shared" si="54"/>
        <v>0.19159999999999999</v>
      </c>
      <c r="C525" s="3">
        <f t="shared" si="55"/>
        <v>1.0799999999999999E-2</v>
      </c>
      <c r="D525">
        <f t="shared" si="56"/>
        <v>100</v>
      </c>
      <c r="E525">
        <f t="shared" si="57"/>
        <v>5.01</v>
      </c>
      <c r="F525">
        <f t="shared" si="58"/>
        <v>40</v>
      </c>
      <c r="G525">
        <f t="shared" si="59"/>
        <v>1.6135393882892897</v>
      </c>
      <c r="H525">
        <f t="shared" si="60"/>
        <v>5.7594959999999996E-4</v>
      </c>
      <c r="I525" s="3">
        <v>0.79420000000000002</v>
      </c>
      <c r="J525" s="3">
        <v>1.3299999999999999E-2</v>
      </c>
      <c r="K525">
        <f t="shared" si="61"/>
        <v>1.187999999999989E-5</v>
      </c>
    </row>
    <row r="526" spans="1:11" x14ac:dyDescent="0.2">
      <c r="A526" s="5">
        <v>51.7</v>
      </c>
      <c r="B526" s="3">
        <f t="shared" si="54"/>
        <v>0.19269999999999998</v>
      </c>
      <c r="C526" s="3">
        <f t="shared" si="55"/>
        <v>1.0799999999999999E-2</v>
      </c>
      <c r="D526">
        <f t="shared" si="56"/>
        <v>100</v>
      </c>
      <c r="E526">
        <f t="shared" si="57"/>
        <v>5.01</v>
      </c>
      <c r="F526">
        <f t="shared" si="58"/>
        <v>40</v>
      </c>
      <c r="G526">
        <f t="shared" si="59"/>
        <v>1.6135393882892897</v>
      </c>
      <c r="H526">
        <f t="shared" si="60"/>
        <v>5.7925619999999996E-4</v>
      </c>
      <c r="I526" s="3">
        <v>0.79530000000000001</v>
      </c>
      <c r="J526" s="3">
        <v>1.3299999999999999E-2</v>
      </c>
      <c r="K526">
        <f t="shared" si="61"/>
        <v>8.6800000000002472E-6</v>
      </c>
    </row>
    <row r="527" spans="1:11" x14ac:dyDescent="0.2">
      <c r="A527" s="5">
        <v>51.8</v>
      </c>
      <c r="B527" s="3">
        <f t="shared" si="54"/>
        <v>0.19350000000000001</v>
      </c>
      <c r="C527" s="3">
        <f t="shared" si="55"/>
        <v>1.09E-2</v>
      </c>
      <c r="D527">
        <f t="shared" si="56"/>
        <v>100</v>
      </c>
      <c r="E527">
        <f t="shared" si="57"/>
        <v>5.01</v>
      </c>
      <c r="F527">
        <f t="shared" si="58"/>
        <v>40</v>
      </c>
      <c r="G527">
        <f t="shared" si="59"/>
        <v>1.6284795678104869</v>
      </c>
      <c r="H527">
        <f t="shared" si="60"/>
        <v>5.8166100000000003E-4</v>
      </c>
      <c r="I527" s="3">
        <v>0.79610000000000003</v>
      </c>
      <c r="J527" s="3">
        <v>1.34E-2</v>
      </c>
      <c r="K527">
        <f t="shared" si="61"/>
        <v>7.664999999999155E-6</v>
      </c>
    </row>
    <row r="528" spans="1:11" x14ac:dyDescent="0.2">
      <c r="A528" s="5">
        <v>51.9</v>
      </c>
      <c r="B528" s="3">
        <f t="shared" si="54"/>
        <v>0.19419999999999993</v>
      </c>
      <c r="C528" s="3">
        <f t="shared" si="55"/>
        <v>1.0999999999999999E-2</v>
      </c>
      <c r="D528">
        <f t="shared" si="56"/>
        <v>100</v>
      </c>
      <c r="E528">
        <f t="shared" si="57"/>
        <v>5.01</v>
      </c>
      <c r="F528">
        <f t="shared" si="58"/>
        <v>40</v>
      </c>
      <c r="G528">
        <f t="shared" si="59"/>
        <v>1.6434197473316843</v>
      </c>
      <c r="H528">
        <f t="shared" si="60"/>
        <v>5.8376519999999972E-4</v>
      </c>
      <c r="I528" s="3">
        <v>0.79679999999999995</v>
      </c>
      <c r="J528" s="3">
        <v>1.35E-2</v>
      </c>
      <c r="K528">
        <f t="shared" si="61"/>
        <v>9.9000000000001305E-6</v>
      </c>
    </row>
    <row r="529" spans="1:11" x14ac:dyDescent="0.2">
      <c r="A529" s="5">
        <v>52</v>
      </c>
      <c r="B529" s="3">
        <f t="shared" si="54"/>
        <v>0.19509999999999994</v>
      </c>
      <c r="C529" s="3">
        <f t="shared" si="55"/>
        <v>1.0999999999999999E-2</v>
      </c>
      <c r="D529">
        <f t="shared" si="56"/>
        <v>100</v>
      </c>
      <c r="E529">
        <f t="shared" si="57"/>
        <v>5.01</v>
      </c>
      <c r="F529">
        <f t="shared" si="58"/>
        <v>40</v>
      </c>
      <c r="G529">
        <f t="shared" si="59"/>
        <v>1.6434197473316843</v>
      </c>
      <c r="H529">
        <f t="shared" si="60"/>
        <v>5.8647059999999984E-4</v>
      </c>
      <c r="I529" s="3">
        <v>0.79769999999999996</v>
      </c>
      <c r="J529" s="3">
        <v>1.35E-2</v>
      </c>
      <c r="K529">
        <f t="shared" si="61"/>
        <v>9.9000000000001305E-6</v>
      </c>
    </row>
    <row r="530" spans="1:11" x14ac:dyDescent="0.2">
      <c r="A530" s="5">
        <v>52.1</v>
      </c>
      <c r="B530" s="3">
        <f t="shared" si="54"/>
        <v>0.19599999999999995</v>
      </c>
      <c r="C530" s="3">
        <f t="shared" si="55"/>
        <v>1.0999999999999999E-2</v>
      </c>
      <c r="D530">
        <f t="shared" si="56"/>
        <v>100</v>
      </c>
      <c r="E530">
        <f t="shared" si="57"/>
        <v>5.01</v>
      </c>
      <c r="F530">
        <f t="shared" si="58"/>
        <v>40</v>
      </c>
      <c r="G530">
        <f t="shared" si="59"/>
        <v>1.6434197473316843</v>
      </c>
      <c r="H530">
        <f t="shared" si="60"/>
        <v>5.8917599999999974E-4</v>
      </c>
      <c r="I530" s="3">
        <v>0.79859999999999998</v>
      </c>
      <c r="J530" s="3">
        <v>1.35E-2</v>
      </c>
      <c r="K530">
        <f t="shared" si="61"/>
        <v>7.735000000000374E-6</v>
      </c>
    </row>
    <row r="531" spans="1:11" x14ac:dyDescent="0.2">
      <c r="A531" s="5">
        <v>52.2</v>
      </c>
      <c r="B531" s="3">
        <f t="shared" si="54"/>
        <v>0.19669999999999999</v>
      </c>
      <c r="C531" s="3">
        <f t="shared" si="55"/>
        <v>1.1099999999999999E-2</v>
      </c>
      <c r="D531">
        <f t="shared" si="56"/>
        <v>100</v>
      </c>
      <c r="E531">
        <f t="shared" si="57"/>
        <v>5.01</v>
      </c>
      <c r="F531">
        <f t="shared" si="58"/>
        <v>40</v>
      </c>
      <c r="G531">
        <f t="shared" si="59"/>
        <v>1.658359926852881</v>
      </c>
      <c r="H531">
        <f t="shared" si="60"/>
        <v>5.9128019999999987E-4</v>
      </c>
      <c r="I531" s="3">
        <v>0.79930000000000001</v>
      </c>
      <c r="J531" s="3">
        <v>1.3599999999999999E-2</v>
      </c>
      <c r="K531">
        <f t="shared" si="61"/>
        <v>8.8800000000002538E-6</v>
      </c>
    </row>
    <row r="532" spans="1:11" x14ac:dyDescent="0.2">
      <c r="A532" s="5">
        <v>52.3</v>
      </c>
      <c r="B532" s="3">
        <f t="shared" si="54"/>
        <v>0.19750000000000001</v>
      </c>
      <c r="C532" s="3">
        <f t="shared" si="55"/>
        <v>1.1099999999999999E-2</v>
      </c>
      <c r="D532">
        <f t="shared" si="56"/>
        <v>100</v>
      </c>
      <c r="E532">
        <f t="shared" si="57"/>
        <v>5.01</v>
      </c>
      <c r="F532">
        <f t="shared" si="58"/>
        <v>40</v>
      </c>
      <c r="G532">
        <f t="shared" si="59"/>
        <v>1.658359926852881</v>
      </c>
      <c r="H532">
        <f t="shared" si="60"/>
        <v>5.9368499999999994E-4</v>
      </c>
      <c r="I532" s="3">
        <v>0.80010000000000003</v>
      </c>
      <c r="J532" s="3">
        <v>1.3599999999999999E-2</v>
      </c>
      <c r="K532">
        <f t="shared" si="61"/>
        <v>1.0080000000000132E-5</v>
      </c>
    </row>
    <row r="533" spans="1:11" x14ac:dyDescent="0.2">
      <c r="A533" s="5">
        <v>52.4</v>
      </c>
      <c r="B533" s="3">
        <f t="shared" si="54"/>
        <v>0.19840000000000002</v>
      </c>
      <c r="C533" s="3">
        <f t="shared" si="55"/>
        <v>1.1299999999999999E-2</v>
      </c>
      <c r="D533">
        <f t="shared" si="56"/>
        <v>100</v>
      </c>
      <c r="E533">
        <f t="shared" si="57"/>
        <v>5.01</v>
      </c>
      <c r="F533">
        <f t="shared" si="58"/>
        <v>40</v>
      </c>
      <c r="G533">
        <f t="shared" si="59"/>
        <v>1.6882402858952754</v>
      </c>
      <c r="H533">
        <f t="shared" si="60"/>
        <v>5.9639040000000006E-4</v>
      </c>
      <c r="I533" s="3">
        <v>0.80100000000000005</v>
      </c>
      <c r="J533" s="3">
        <v>1.38E-2</v>
      </c>
      <c r="K533">
        <f t="shared" si="61"/>
        <v>8.9999999999990092E-6</v>
      </c>
    </row>
    <row r="534" spans="1:11" x14ac:dyDescent="0.2">
      <c r="A534" s="5">
        <v>52.5</v>
      </c>
      <c r="B534" s="3">
        <f t="shared" si="54"/>
        <v>0.19919999999999993</v>
      </c>
      <c r="C534" s="3">
        <f t="shared" si="55"/>
        <v>1.12E-2</v>
      </c>
      <c r="D534">
        <f t="shared" si="56"/>
        <v>100</v>
      </c>
      <c r="E534">
        <f t="shared" si="57"/>
        <v>5.01</v>
      </c>
      <c r="F534">
        <f t="shared" si="58"/>
        <v>40</v>
      </c>
      <c r="G534">
        <f t="shared" si="59"/>
        <v>1.6733001063740784</v>
      </c>
      <c r="H534">
        <f t="shared" si="60"/>
        <v>5.987951999999998E-4</v>
      </c>
      <c r="I534" s="3">
        <v>0.80179999999999996</v>
      </c>
      <c r="J534" s="3">
        <v>1.37E-2</v>
      </c>
      <c r="K534">
        <f t="shared" si="61"/>
        <v>7.9450000000003839E-6</v>
      </c>
    </row>
    <row r="535" spans="1:11" x14ac:dyDescent="0.2">
      <c r="A535" s="5">
        <v>52.6</v>
      </c>
      <c r="B535" s="3">
        <f t="shared" si="54"/>
        <v>0.19989999999999997</v>
      </c>
      <c r="C535" s="3">
        <f t="shared" si="55"/>
        <v>1.15E-2</v>
      </c>
      <c r="D535">
        <f t="shared" si="56"/>
        <v>100</v>
      </c>
      <c r="E535">
        <f t="shared" si="57"/>
        <v>5.01</v>
      </c>
      <c r="F535">
        <f t="shared" si="58"/>
        <v>40</v>
      </c>
      <c r="G535">
        <f t="shared" si="59"/>
        <v>1.7181206449376698</v>
      </c>
      <c r="H535">
        <f t="shared" si="60"/>
        <v>6.0089939999999982E-4</v>
      </c>
      <c r="I535" s="3">
        <v>0.80249999999999999</v>
      </c>
      <c r="J535" s="3">
        <v>1.4E-2</v>
      </c>
      <c r="K535">
        <f t="shared" si="61"/>
        <v>1.2649999999999884E-5</v>
      </c>
    </row>
    <row r="536" spans="1:11" x14ac:dyDescent="0.2">
      <c r="A536" s="5">
        <v>52.7</v>
      </c>
      <c r="B536" s="3">
        <f t="shared" si="54"/>
        <v>0.20099999999999996</v>
      </c>
      <c r="C536" s="3">
        <f t="shared" si="55"/>
        <v>1.15E-2</v>
      </c>
      <c r="D536">
        <f t="shared" si="56"/>
        <v>100</v>
      </c>
      <c r="E536">
        <f t="shared" si="57"/>
        <v>5.01</v>
      </c>
      <c r="F536">
        <f t="shared" si="58"/>
        <v>40</v>
      </c>
      <c r="G536">
        <f t="shared" si="59"/>
        <v>1.7181206449376698</v>
      </c>
      <c r="H536">
        <f t="shared" si="60"/>
        <v>6.0420599999999982E-4</v>
      </c>
      <c r="I536" s="3">
        <v>0.80359999999999998</v>
      </c>
      <c r="J536" s="3">
        <v>1.4E-2</v>
      </c>
      <c r="K536">
        <f t="shared" si="61"/>
        <v>1.0305000000000134E-5</v>
      </c>
    </row>
    <row r="537" spans="1:11" x14ac:dyDescent="0.2">
      <c r="A537" s="5">
        <v>52.8</v>
      </c>
      <c r="B537" s="3">
        <f t="shared" si="54"/>
        <v>0.20189999999999997</v>
      </c>
      <c r="C537" s="3">
        <f t="shared" si="55"/>
        <v>1.1399999999999999E-2</v>
      </c>
      <c r="D537">
        <f t="shared" si="56"/>
        <v>100</v>
      </c>
      <c r="E537">
        <f t="shared" si="57"/>
        <v>5.01</v>
      </c>
      <c r="F537">
        <f t="shared" si="58"/>
        <v>40</v>
      </c>
      <c r="G537">
        <f t="shared" si="59"/>
        <v>1.7031804654164724</v>
      </c>
      <c r="H537">
        <f t="shared" si="60"/>
        <v>6.0691139999999994E-4</v>
      </c>
      <c r="I537" s="3">
        <v>0.80449999999999999</v>
      </c>
      <c r="J537" s="3">
        <v>1.3899999999999999E-2</v>
      </c>
      <c r="K537">
        <f t="shared" si="61"/>
        <v>6.9000000000005167E-6</v>
      </c>
    </row>
    <row r="538" spans="1:11" x14ac:dyDescent="0.2">
      <c r="A538" s="5">
        <v>52.9</v>
      </c>
      <c r="B538" s="3">
        <f t="shared" si="54"/>
        <v>0.20250000000000001</v>
      </c>
      <c r="C538" s="3">
        <f t="shared" si="55"/>
        <v>1.1599999999999999E-2</v>
      </c>
      <c r="D538">
        <f t="shared" si="56"/>
        <v>100</v>
      </c>
      <c r="E538">
        <f t="shared" si="57"/>
        <v>5.01</v>
      </c>
      <c r="F538">
        <f t="shared" si="58"/>
        <v>40</v>
      </c>
      <c r="G538">
        <f t="shared" si="59"/>
        <v>1.7330608244588666</v>
      </c>
      <c r="H538">
        <f t="shared" si="60"/>
        <v>6.0871500000000002E-4</v>
      </c>
      <c r="I538" s="3">
        <v>0.80510000000000004</v>
      </c>
      <c r="J538" s="3">
        <v>1.41E-2</v>
      </c>
      <c r="K538">
        <f t="shared" si="61"/>
        <v>9.2399999999989815E-6</v>
      </c>
    </row>
    <row r="539" spans="1:11" x14ac:dyDescent="0.2">
      <c r="A539" s="5">
        <v>53</v>
      </c>
      <c r="B539" s="3">
        <f t="shared" si="54"/>
        <v>0.20329999999999993</v>
      </c>
      <c r="C539" s="3">
        <f t="shared" si="55"/>
        <v>1.15E-2</v>
      </c>
      <c r="D539">
        <f t="shared" si="56"/>
        <v>100</v>
      </c>
      <c r="E539">
        <f t="shared" si="57"/>
        <v>5.01</v>
      </c>
      <c r="F539">
        <f t="shared" si="58"/>
        <v>40</v>
      </c>
      <c r="G539">
        <f t="shared" si="59"/>
        <v>1.7181206449376698</v>
      </c>
      <c r="H539">
        <f t="shared" si="60"/>
        <v>6.1111979999999976E-4</v>
      </c>
      <c r="I539" s="3">
        <v>0.80589999999999995</v>
      </c>
      <c r="J539" s="3">
        <v>1.4E-2</v>
      </c>
      <c r="K539">
        <f t="shared" si="61"/>
        <v>1.1450000000000009E-5</v>
      </c>
    </row>
    <row r="540" spans="1:11" x14ac:dyDescent="0.2">
      <c r="A540" s="5">
        <v>53.1</v>
      </c>
      <c r="B540" s="3">
        <f t="shared" si="54"/>
        <v>0.20429999999999993</v>
      </c>
      <c r="C540" s="3">
        <f t="shared" si="55"/>
        <v>1.1399999999999999E-2</v>
      </c>
      <c r="D540">
        <f t="shared" si="56"/>
        <v>100</v>
      </c>
      <c r="E540">
        <f t="shared" si="57"/>
        <v>5.01</v>
      </c>
      <c r="F540">
        <f t="shared" si="58"/>
        <v>40</v>
      </c>
      <c r="G540">
        <f t="shared" si="59"/>
        <v>1.7031804654164724</v>
      </c>
      <c r="H540">
        <f t="shared" si="60"/>
        <v>6.1412579999999982E-4</v>
      </c>
      <c r="I540" s="3">
        <v>0.80689999999999995</v>
      </c>
      <c r="J540" s="3">
        <v>1.3899999999999999E-2</v>
      </c>
      <c r="K540">
        <f t="shared" si="61"/>
        <v>1.0305000000000134E-5</v>
      </c>
    </row>
    <row r="541" spans="1:11" x14ac:dyDescent="0.2">
      <c r="A541" s="5">
        <v>53.2</v>
      </c>
      <c r="B541" s="3">
        <f t="shared" si="54"/>
        <v>0.20519999999999994</v>
      </c>
      <c r="C541" s="3">
        <f t="shared" si="55"/>
        <v>1.15E-2</v>
      </c>
      <c r="D541">
        <f t="shared" si="56"/>
        <v>100</v>
      </c>
      <c r="E541">
        <f t="shared" si="57"/>
        <v>5.01</v>
      </c>
      <c r="F541">
        <f t="shared" si="58"/>
        <v>40</v>
      </c>
      <c r="G541">
        <f t="shared" si="59"/>
        <v>1.7181206449376698</v>
      </c>
      <c r="H541">
        <f t="shared" si="60"/>
        <v>6.1683119999999972E-4</v>
      </c>
      <c r="I541" s="3">
        <v>0.80779999999999996</v>
      </c>
      <c r="J541" s="3">
        <v>1.4E-2</v>
      </c>
      <c r="K541">
        <f t="shared" si="61"/>
        <v>6.8700000000005136E-6</v>
      </c>
    </row>
    <row r="542" spans="1:11" x14ac:dyDescent="0.2">
      <c r="A542" s="5">
        <v>53.3</v>
      </c>
      <c r="B542" s="3">
        <f t="shared" si="54"/>
        <v>0.20579999999999998</v>
      </c>
      <c r="C542" s="3">
        <f t="shared" si="55"/>
        <v>1.1399999999999999E-2</v>
      </c>
      <c r="D542">
        <f t="shared" si="56"/>
        <v>100</v>
      </c>
      <c r="E542">
        <f t="shared" si="57"/>
        <v>5.01</v>
      </c>
      <c r="F542">
        <f t="shared" si="58"/>
        <v>40</v>
      </c>
      <c r="G542">
        <f t="shared" si="59"/>
        <v>1.7031804654164724</v>
      </c>
      <c r="H542">
        <f t="shared" si="60"/>
        <v>6.1863479999999991E-4</v>
      </c>
      <c r="I542" s="3">
        <v>0.80840000000000001</v>
      </c>
      <c r="J542" s="3">
        <v>1.3899999999999999E-2</v>
      </c>
      <c r="K542">
        <f t="shared" si="61"/>
        <v>1.0440000000000137E-5</v>
      </c>
    </row>
    <row r="543" spans="1:11" x14ac:dyDescent="0.2">
      <c r="A543" s="5">
        <v>53.4</v>
      </c>
      <c r="B543" s="3">
        <f t="shared" si="54"/>
        <v>0.20669999999999999</v>
      </c>
      <c r="C543" s="3">
        <f t="shared" si="55"/>
        <v>1.18E-2</v>
      </c>
      <c r="D543">
        <f t="shared" si="56"/>
        <v>100</v>
      </c>
      <c r="E543">
        <f t="shared" si="57"/>
        <v>5.01</v>
      </c>
      <c r="F543">
        <f t="shared" si="58"/>
        <v>40</v>
      </c>
      <c r="G543">
        <f t="shared" si="59"/>
        <v>1.7629411835012612</v>
      </c>
      <c r="H543">
        <f t="shared" si="60"/>
        <v>6.2134019999999992E-4</v>
      </c>
      <c r="I543" s="3">
        <v>0.80930000000000002</v>
      </c>
      <c r="J543" s="3">
        <v>1.43E-2</v>
      </c>
      <c r="K543">
        <f t="shared" si="61"/>
        <v>1.185000000000001E-5</v>
      </c>
    </row>
    <row r="544" spans="1:11" x14ac:dyDescent="0.2">
      <c r="A544" s="5">
        <v>53.5</v>
      </c>
      <c r="B544" s="3">
        <f t="shared" si="54"/>
        <v>0.2077</v>
      </c>
      <c r="C544" s="3">
        <f t="shared" si="55"/>
        <v>1.1899999999999999E-2</v>
      </c>
      <c r="D544">
        <f t="shared" si="56"/>
        <v>100</v>
      </c>
      <c r="E544">
        <f t="shared" si="57"/>
        <v>5.01</v>
      </c>
      <c r="F544">
        <f t="shared" si="58"/>
        <v>40</v>
      </c>
      <c r="G544">
        <f t="shared" si="59"/>
        <v>1.7778813630224579</v>
      </c>
      <c r="H544">
        <f t="shared" si="60"/>
        <v>6.2434619999999987E-4</v>
      </c>
      <c r="I544" s="3">
        <v>0.81030000000000002</v>
      </c>
      <c r="J544" s="3">
        <v>1.44E-2</v>
      </c>
      <c r="K544">
        <f t="shared" si="61"/>
        <v>8.3300000000004031E-6</v>
      </c>
    </row>
    <row r="545" spans="1:11" x14ac:dyDescent="0.2">
      <c r="A545" s="5">
        <v>53.6</v>
      </c>
      <c r="B545" s="3">
        <f t="shared" si="54"/>
        <v>0.20840000000000003</v>
      </c>
      <c r="C545" s="3">
        <f t="shared" si="55"/>
        <v>1.1899999999999999E-2</v>
      </c>
      <c r="D545">
        <f t="shared" si="56"/>
        <v>100</v>
      </c>
      <c r="E545">
        <f t="shared" si="57"/>
        <v>5.01</v>
      </c>
      <c r="F545">
        <f t="shared" si="58"/>
        <v>40</v>
      </c>
      <c r="G545">
        <f t="shared" si="59"/>
        <v>1.7778813630224579</v>
      </c>
      <c r="H545">
        <f t="shared" si="60"/>
        <v>6.264504000000001E-4</v>
      </c>
      <c r="I545" s="3">
        <v>0.81100000000000005</v>
      </c>
      <c r="J545" s="3">
        <v>1.44E-2</v>
      </c>
      <c r="K545">
        <f t="shared" si="61"/>
        <v>8.3999999999990742E-6</v>
      </c>
    </row>
    <row r="546" spans="1:11" x14ac:dyDescent="0.2">
      <c r="A546" s="5">
        <v>53.7</v>
      </c>
      <c r="B546" s="3">
        <f t="shared" si="54"/>
        <v>0.20909999999999995</v>
      </c>
      <c r="C546" s="3">
        <f t="shared" si="55"/>
        <v>1.21E-2</v>
      </c>
      <c r="D546">
        <f t="shared" si="56"/>
        <v>100</v>
      </c>
      <c r="E546">
        <f t="shared" si="57"/>
        <v>5.01</v>
      </c>
      <c r="F546">
        <f t="shared" si="58"/>
        <v>40</v>
      </c>
      <c r="G546">
        <f t="shared" si="59"/>
        <v>1.8077617220648525</v>
      </c>
      <c r="H546">
        <f t="shared" si="60"/>
        <v>6.285545999999998E-4</v>
      </c>
      <c r="I546" s="3">
        <v>0.81169999999999998</v>
      </c>
      <c r="J546" s="3">
        <v>1.46E-2</v>
      </c>
      <c r="K546">
        <f t="shared" si="61"/>
        <v>1.205000000000001E-5</v>
      </c>
    </row>
    <row r="547" spans="1:11" x14ac:dyDescent="0.2">
      <c r="A547" s="5">
        <v>53.8</v>
      </c>
      <c r="B547" s="3">
        <f t="shared" si="54"/>
        <v>0.21009999999999995</v>
      </c>
      <c r="C547" s="3">
        <f t="shared" si="55"/>
        <v>1.2E-2</v>
      </c>
      <c r="D547">
        <f t="shared" si="56"/>
        <v>100</v>
      </c>
      <c r="E547">
        <f t="shared" si="57"/>
        <v>5.01</v>
      </c>
      <c r="F547">
        <f t="shared" si="58"/>
        <v>40</v>
      </c>
      <c r="G547">
        <f t="shared" si="59"/>
        <v>1.7928215425436556</v>
      </c>
      <c r="H547">
        <f t="shared" si="60"/>
        <v>6.3156059999999986E-4</v>
      </c>
      <c r="I547" s="3">
        <v>0.81269999999999998</v>
      </c>
      <c r="J547" s="3">
        <v>1.4500000000000001E-2</v>
      </c>
      <c r="K547">
        <f t="shared" si="61"/>
        <v>1.0800000000000142E-5</v>
      </c>
    </row>
    <row r="548" spans="1:11" x14ac:dyDescent="0.2">
      <c r="A548" s="5">
        <v>53.9</v>
      </c>
      <c r="B548" s="3">
        <f t="shared" si="54"/>
        <v>0.21099999999999997</v>
      </c>
      <c r="C548" s="3">
        <f t="shared" si="55"/>
        <v>1.2E-2</v>
      </c>
      <c r="D548">
        <f t="shared" si="56"/>
        <v>100</v>
      </c>
      <c r="E548">
        <f t="shared" si="57"/>
        <v>5.01</v>
      </c>
      <c r="F548">
        <f t="shared" si="58"/>
        <v>40</v>
      </c>
      <c r="G548">
        <f t="shared" si="59"/>
        <v>1.7928215425436556</v>
      </c>
      <c r="H548">
        <f t="shared" si="60"/>
        <v>6.3426599999999987E-4</v>
      </c>
      <c r="I548" s="3">
        <v>0.81359999999999999</v>
      </c>
      <c r="J548" s="3">
        <v>1.4500000000000001E-2</v>
      </c>
      <c r="K548">
        <f t="shared" si="61"/>
        <v>7.2300000000005415E-6</v>
      </c>
    </row>
    <row r="549" spans="1:11" x14ac:dyDescent="0.2">
      <c r="A549" s="5">
        <v>54</v>
      </c>
      <c r="B549" s="3">
        <f t="shared" si="54"/>
        <v>0.21160000000000001</v>
      </c>
      <c r="C549" s="3">
        <f t="shared" si="55"/>
        <v>1.21E-2</v>
      </c>
      <c r="D549">
        <f t="shared" si="56"/>
        <v>100</v>
      </c>
      <c r="E549">
        <f t="shared" si="57"/>
        <v>5.01</v>
      </c>
      <c r="F549">
        <f t="shared" si="58"/>
        <v>40</v>
      </c>
      <c r="G549">
        <f t="shared" si="59"/>
        <v>1.8077617220648525</v>
      </c>
      <c r="H549">
        <f t="shared" si="60"/>
        <v>6.3606959999999995E-4</v>
      </c>
      <c r="I549" s="3">
        <v>0.81420000000000003</v>
      </c>
      <c r="J549" s="3">
        <v>1.46E-2</v>
      </c>
      <c r="K549">
        <f t="shared" si="61"/>
        <v>1.2150000000000011E-5</v>
      </c>
    </row>
    <row r="550" spans="1:11" x14ac:dyDescent="0.2">
      <c r="A550" s="5">
        <v>54.1</v>
      </c>
      <c r="B550" s="3">
        <f t="shared" si="54"/>
        <v>0.21260000000000001</v>
      </c>
      <c r="C550" s="3">
        <f t="shared" si="55"/>
        <v>1.2199999999999999E-2</v>
      </c>
      <c r="D550">
        <f t="shared" si="56"/>
        <v>100</v>
      </c>
      <c r="E550">
        <f t="shared" si="57"/>
        <v>5.01</v>
      </c>
      <c r="F550">
        <f t="shared" si="58"/>
        <v>40</v>
      </c>
      <c r="G550">
        <f t="shared" si="59"/>
        <v>1.8227019015860493</v>
      </c>
      <c r="H550">
        <f t="shared" si="60"/>
        <v>6.390756E-4</v>
      </c>
      <c r="I550" s="3">
        <v>0.81520000000000004</v>
      </c>
      <c r="J550" s="3">
        <v>1.47E-2</v>
      </c>
      <c r="K550">
        <f t="shared" si="61"/>
        <v>1.3419999999999875E-5</v>
      </c>
    </row>
    <row r="551" spans="1:11" x14ac:dyDescent="0.2">
      <c r="A551" s="5">
        <v>54.2</v>
      </c>
      <c r="B551" s="3">
        <f t="shared" si="54"/>
        <v>0.2137</v>
      </c>
      <c r="C551" s="3">
        <f t="shared" si="55"/>
        <v>1.2199999999999999E-2</v>
      </c>
      <c r="D551">
        <f t="shared" si="56"/>
        <v>100</v>
      </c>
      <c r="E551">
        <f t="shared" si="57"/>
        <v>5.01</v>
      </c>
      <c r="F551">
        <f t="shared" si="58"/>
        <v>40</v>
      </c>
      <c r="G551">
        <f t="shared" si="59"/>
        <v>1.8227019015860493</v>
      </c>
      <c r="H551">
        <f t="shared" si="60"/>
        <v>6.423821999999999E-4</v>
      </c>
      <c r="I551" s="3">
        <v>0.81630000000000003</v>
      </c>
      <c r="J551" s="3">
        <v>1.47E-2</v>
      </c>
      <c r="K551">
        <f t="shared" si="61"/>
        <v>6.0249999999993358E-6</v>
      </c>
    </row>
    <row r="552" spans="1:11" x14ac:dyDescent="0.2">
      <c r="A552" s="5">
        <v>54.3</v>
      </c>
      <c r="B552" s="3">
        <f t="shared" ref="B552:B615" si="62">I552-$I$295</f>
        <v>0.21419999999999995</v>
      </c>
      <c r="C552" s="3">
        <f t="shared" ref="C552:C615" si="63">J552-$J$295</f>
        <v>1.1899999999999999E-2</v>
      </c>
      <c r="D552">
        <f t="shared" si="56"/>
        <v>100</v>
      </c>
      <c r="E552">
        <f t="shared" si="57"/>
        <v>5.01</v>
      </c>
      <c r="F552">
        <f t="shared" si="58"/>
        <v>40</v>
      </c>
      <c r="G552">
        <f t="shared" si="59"/>
        <v>1.7778813630224579</v>
      </c>
      <c r="H552">
        <f t="shared" si="60"/>
        <v>6.4388519999999982E-4</v>
      </c>
      <c r="I552" s="3">
        <v>0.81679999999999997</v>
      </c>
      <c r="J552" s="3">
        <v>1.44E-2</v>
      </c>
      <c r="K552">
        <f t="shared" si="61"/>
        <v>8.435000000000408E-6</v>
      </c>
    </row>
    <row r="553" spans="1:11" x14ac:dyDescent="0.2">
      <c r="A553" s="5">
        <v>54.4</v>
      </c>
      <c r="B553" s="3">
        <f t="shared" si="62"/>
        <v>0.21489999999999998</v>
      </c>
      <c r="C553" s="3">
        <f t="shared" si="63"/>
        <v>1.2199999999999999E-2</v>
      </c>
      <c r="D553">
        <f t="shared" si="56"/>
        <v>100</v>
      </c>
      <c r="E553">
        <f t="shared" si="57"/>
        <v>5.01</v>
      </c>
      <c r="F553">
        <f t="shared" si="58"/>
        <v>40</v>
      </c>
      <c r="G553">
        <f t="shared" si="59"/>
        <v>1.8227019015860493</v>
      </c>
      <c r="H553">
        <f t="shared" si="60"/>
        <v>6.4598939999999994E-4</v>
      </c>
      <c r="I553" s="3">
        <v>0.8175</v>
      </c>
      <c r="J553" s="3">
        <v>1.47E-2</v>
      </c>
      <c r="K553">
        <f t="shared" si="61"/>
        <v>1.220000000000001E-5</v>
      </c>
    </row>
    <row r="554" spans="1:11" x14ac:dyDescent="0.2">
      <c r="A554" s="5">
        <v>54.5</v>
      </c>
      <c r="B554" s="3">
        <f t="shared" si="62"/>
        <v>0.21589999999999998</v>
      </c>
      <c r="C554" s="3">
        <f t="shared" si="63"/>
        <v>1.2199999999999999E-2</v>
      </c>
      <c r="D554">
        <f t="shared" si="56"/>
        <v>100</v>
      </c>
      <c r="E554">
        <f t="shared" si="57"/>
        <v>5.01</v>
      </c>
      <c r="F554">
        <f t="shared" si="58"/>
        <v>40</v>
      </c>
      <c r="G554">
        <f t="shared" si="59"/>
        <v>1.8227019015860493</v>
      </c>
      <c r="H554">
        <f t="shared" si="60"/>
        <v>6.489953999999999E-4</v>
      </c>
      <c r="I554" s="3">
        <v>0.81850000000000001</v>
      </c>
      <c r="J554" s="3">
        <v>1.47E-2</v>
      </c>
      <c r="K554">
        <f t="shared" si="61"/>
        <v>1.220000000000001E-5</v>
      </c>
    </row>
    <row r="555" spans="1:11" x14ac:dyDescent="0.2">
      <c r="A555" s="5">
        <v>54.6</v>
      </c>
      <c r="B555" s="3">
        <f t="shared" si="62"/>
        <v>0.21689999999999998</v>
      </c>
      <c r="C555" s="3">
        <f t="shared" si="63"/>
        <v>1.2199999999999999E-2</v>
      </c>
      <c r="D555">
        <f t="shared" si="56"/>
        <v>100</v>
      </c>
      <c r="E555">
        <f t="shared" si="57"/>
        <v>5.01</v>
      </c>
      <c r="F555">
        <f t="shared" si="58"/>
        <v>40</v>
      </c>
      <c r="G555">
        <f t="shared" si="59"/>
        <v>1.8227019015860493</v>
      </c>
      <c r="H555">
        <f t="shared" si="60"/>
        <v>6.5200139999999985E-4</v>
      </c>
      <c r="I555" s="3">
        <v>0.81950000000000001</v>
      </c>
      <c r="J555" s="3">
        <v>1.47E-2</v>
      </c>
      <c r="K555">
        <f t="shared" si="61"/>
        <v>7.3500000000005505E-6</v>
      </c>
    </row>
    <row r="556" spans="1:11" x14ac:dyDescent="0.2">
      <c r="A556" s="5">
        <v>54.7</v>
      </c>
      <c r="B556" s="3">
        <f t="shared" si="62"/>
        <v>0.21750000000000003</v>
      </c>
      <c r="C556" s="3">
        <f t="shared" si="63"/>
        <v>1.23E-2</v>
      </c>
      <c r="D556">
        <f t="shared" si="56"/>
        <v>100</v>
      </c>
      <c r="E556">
        <f t="shared" si="57"/>
        <v>5.01</v>
      </c>
      <c r="F556">
        <f t="shared" si="58"/>
        <v>40</v>
      </c>
      <c r="G556">
        <f t="shared" si="59"/>
        <v>1.8376420811072469</v>
      </c>
      <c r="H556">
        <f t="shared" si="60"/>
        <v>6.5380500000000003E-4</v>
      </c>
      <c r="I556" s="3">
        <v>0.82010000000000005</v>
      </c>
      <c r="J556" s="3">
        <v>1.4800000000000001E-2</v>
      </c>
      <c r="K556">
        <f t="shared" si="61"/>
        <v>9.9199999999989072E-6</v>
      </c>
    </row>
    <row r="557" spans="1:11" x14ac:dyDescent="0.2">
      <c r="A557" s="5">
        <v>54.8</v>
      </c>
      <c r="B557" s="3">
        <f t="shared" si="62"/>
        <v>0.21829999999999994</v>
      </c>
      <c r="C557" s="3">
        <f t="shared" si="63"/>
        <v>1.2499999999999999E-2</v>
      </c>
      <c r="D557">
        <f t="shared" si="56"/>
        <v>100</v>
      </c>
      <c r="E557">
        <f t="shared" si="57"/>
        <v>5.01</v>
      </c>
      <c r="F557">
        <f t="shared" si="58"/>
        <v>40</v>
      </c>
      <c r="G557">
        <f t="shared" si="59"/>
        <v>1.8675224401496411</v>
      </c>
      <c r="H557">
        <f t="shared" si="60"/>
        <v>6.5620979999999978E-4</v>
      </c>
      <c r="I557" s="3">
        <v>0.82089999999999996</v>
      </c>
      <c r="J557" s="3">
        <v>1.4999999999999999E-2</v>
      </c>
      <c r="K557">
        <f t="shared" si="61"/>
        <v>1.255000000000001E-5</v>
      </c>
    </row>
    <row r="558" spans="1:11" x14ac:dyDescent="0.2">
      <c r="A558" s="5">
        <v>54.9</v>
      </c>
      <c r="B558" s="3">
        <f t="shared" si="62"/>
        <v>0.21929999999999994</v>
      </c>
      <c r="C558" s="3">
        <f t="shared" si="63"/>
        <v>1.26E-2</v>
      </c>
      <c r="D558">
        <f t="shared" si="56"/>
        <v>100</v>
      </c>
      <c r="E558">
        <f t="shared" si="57"/>
        <v>5.01</v>
      </c>
      <c r="F558">
        <f t="shared" si="58"/>
        <v>40</v>
      </c>
      <c r="G558">
        <f t="shared" si="59"/>
        <v>1.8824626196708383</v>
      </c>
      <c r="H558">
        <f t="shared" si="60"/>
        <v>6.5921579999999973E-4</v>
      </c>
      <c r="I558" s="3">
        <v>0.82189999999999996</v>
      </c>
      <c r="J558" s="3">
        <v>1.5100000000000001E-2</v>
      </c>
      <c r="K558">
        <f t="shared" si="61"/>
        <v>1.1295000000000149E-5</v>
      </c>
    </row>
    <row r="559" spans="1:11" x14ac:dyDescent="0.2">
      <c r="A559" s="5">
        <v>55</v>
      </c>
      <c r="B559" s="3">
        <f t="shared" si="62"/>
        <v>0.22019999999999995</v>
      </c>
      <c r="C559" s="3">
        <f t="shared" si="63"/>
        <v>1.2499999999999999E-2</v>
      </c>
      <c r="D559">
        <f t="shared" si="56"/>
        <v>100</v>
      </c>
      <c r="E559">
        <f t="shared" si="57"/>
        <v>5.01</v>
      </c>
      <c r="F559">
        <f t="shared" si="58"/>
        <v>40</v>
      </c>
      <c r="G559">
        <f t="shared" si="59"/>
        <v>1.8675224401496411</v>
      </c>
      <c r="H559">
        <f t="shared" si="60"/>
        <v>6.6192119999999985E-4</v>
      </c>
      <c r="I559" s="3">
        <v>0.82279999999999998</v>
      </c>
      <c r="J559" s="3">
        <v>1.4999999999999999E-2</v>
      </c>
      <c r="K559">
        <f t="shared" si="61"/>
        <v>7.5300000000005632E-6</v>
      </c>
    </row>
    <row r="560" spans="1:11" x14ac:dyDescent="0.2">
      <c r="A560" s="5">
        <v>55.1</v>
      </c>
      <c r="B560" s="3">
        <f t="shared" si="62"/>
        <v>0.2208</v>
      </c>
      <c r="C560" s="3">
        <f t="shared" si="63"/>
        <v>1.26E-2</v>
      </c>
      <c r="D560">
        <f t="shared" si="56"/>
        <v>100</v>
      </c>
      <c r="E560">
        <f t="shared" si="57"/>
        <v>5.01</v>
      </c>
      <c r="F560">
        <f t="shared" si="58"/>
        <v>40</v>
      </c>
      <c r="G560">
        <f t="shared" si="59"/>
        <v>1.8824626196708383</v>
      </c>
      <c r="H560">
        <f t="shared" si="60"/>
        <v>6.6372479999999992E-4</v>
      </c>
      <c r="I560" s="3">
        <v>0.82340000000000002</v>
      </c>
      <c r="J560" s="3">
        <v>1.5100000000000001E-2</v>
      </c>
      <c r="K560">
        <f t="shared" si="61"/>
        <v>1.1385000000000151E-5</v>
      </c>
    </row>
    <row r="561" spans="1:11" x14ac:dyDescent="0.2">
      <c r="A561" s="5">
        <v>55.2</v>
      </c>
      <c r="B561" s="3">
        <f t="shared" si="62"/>
        <v>0.22170000000000001</v>
      </c>
      <c r="C561" s="3">
        <f t="shared" si="63"/>
        <v>1.2699999999999999E-2</v>
      </c>
      <c r="D561">
        <f t="shared" si="56"/>
        <v>100</v>
      </c>
      <c r="E561">
        <f t="shared" si="57"/>
        <v>5.01</v>
      </c>
      <c r="F561">
        <f t="shared" si="58"/>
        <v>40</v>
      </c>
      <c r="G561">
        <f t="shared" si="59"/>
        <v>1.897402799192035</v>
      </c>
      <c r="H561">
        <f t="shared" si="60"/>
        <v>6.6643020000000004E-4</v>
      </c>
      <c r="I561" s="3">
        <v>0.82430000000000003</v>
      </c>
      <c r="J561" s="3">
        <v>1.52E-2</v>
      </c>
      <c r="K561">
        <f t="shared" si="61"/>
        <v>1.275000000000001E-5</v>
      </c>
    </row>
    <row r="562" spans="1:11" x14ac:dyDescent="0.2">
      <c r="A562" s="5">
        <v>55.3</v>
      </c>
      <c r="B562" s="3">
        <f t="shared" si="62"/>
        <v>0.22270000000000001</v>
      </c>
      <c r="C562" s="3">
        <f t="shared" si="63"/>
        <v>1.2799999999999999E-2</v>
      </c>
      <c r="D562">
        <f t="shared" si="56"/>
        <v>100</v>
      </c>
      <c r="E562">
        <f t="shared" si="57"/>
        <v>5.01</v>
      </c>
      <c r="F562">
        <f t="shared" si="58"/>
        <v>40</v>
      </c>
      <c r="G562">
        <f t="shared" si="59"/>
        <v>1.9123429787132324</v>
      </c>
      <c r="H562">
        <f t="shared" si="60"/>
        <v>6.6943619999999999E-4</v>
      </c>
      <c r="I562" s="3">
        <v>0.82530000000000003</v>
      </c>
      <c r="J562" s="3">
        <v>1.5299999999999999E-2</v>
      </c>
      <c r="K562">
        <f t="shared" si="61"/>
        <v>7.679999999999154E-6</v>
      </c>
    </row>
    <row r="563" spans="1:11" x14ac:dyDescent="0.2">
      <c r="A563" s="5">
        <v>55.4</v>
      </c>
      <c r="B563" s="3">
        <f t="shared" si="62"/>
        <v>0.22329999999999994</v>
      </c>
      <c r="C563" s="3">
        <f t="shared" si="63"/>
        <v>1.2799999999999999E-2</v>
      </c>
      <c r="D563">
        <f t="shared" si="56"/>
        <v>100</v>
      </c>
      <c r="E563">
        <f t="shared" si="57"/>
        <v>5.01</v>
      </c>
      <c r="F563">
        <f t="shared" si="58"/>
        <v>40</v>
      </c>
      <c r="G563">
        <f t="shared" si="59"/>
        <v>1.9123429787132324</v>
      </c>
      <c r="H563">
        <f t="shared" si="60"/>
        <v>6.7123979999999975E-4</v>
      </c>
      <c r="I563" s="3">
        <v>0.82589999999999997</v>
      </c>
      <c r="J563" s="3">
        <v>1.5299999999999999E-2</v>
      </c>
      <c r="K563">
        <f t="shared" si="61"/>
        <v>1.0160000000000291E-5</v>
      </c>
    </row>
    <row r="564" spans="1:11" x14ac:dyDescent="0.2">
      <c r="A564" s="5">
        <v>55.5</v>
      </c>
      <c r="B564" s="3">
        <f t="shared" si="62"/>
        <v>0.22409999999999997</v>
      </c>
      <c r="C564" s="3">
        <f t="shared" si="63"/>
        <v>1.26E-2</v>
      </c>
      <c r="D564">
        <f t="shared" si="56"/>
        <v>100</v>
      </c>
      <c r="E564">
        <f t="shared" si="57"/>
        <v>5.01</v>
      </c>
      <c r="F564">
        <f t="shared" si="58"/>
        <v>40</v>
      </c>
      <c r="G564">
        <f t="shared" si="59"/>
        <v>1.8824626196708383</v>
      </c>
      <c r="H564">
        <f t="shared" si="60"/>
        <v>6.7364459999999992E-4</v>
      </c>
      <c r="I564" s="3">
        <v>0.82669999999999999</v>
      </c>
      <c r="J564" s="3">
        <v>1.5100000000000001E-2</v>
      </c>
      <c r="K564">
        <f t="shared" si="61"/>
        <v>1.5299999999999732E-5</v>
      </c>
    </row>
    <row r="565" spans="1:11" x14ac:dyDescent="0.2">
      <c r="A565" s="5">
        <v>55.6</v>
      </c>
      <c r="B565" s="3">
        <f t="shared" si="62"/>
        <v>0.22529999999999994</v>
      </c>
      <c r="C565" s="3">
        <f t="shared" si="63"/>
        <v>1.29E-2</v>
      </c>
      <c r="D565">
        <f t="shared" si="56"/>
        <v>100</v>
      </c>
      <c r="E565">
        <f t="shared" si="57"/>
        <v>5.01</v>
      </c>
      <c r="F565">
        <f t="shared" si="58"/>
        <v>40</v>
      </c>
      <c r="G565">
        <f t="shared" si="59"/>
        <v>1.9272831582344292</v>
      </c>
      <c r="H565">
        <f t="shared" si="60"/>
        <v>6.7725179999999976E-4</v>
      </c>
      <c r="I565" s="3">
        <v>0.82789999999999997</v>
      </c>
      <c r="J565" s="3">
        <v>1.54E-2</v>
      </c>
      <c r="K565">
        <f t="shared" si="61"/>
        <v>9.0650000000004392E-6</v>
      </c>
    </row>
    <row r="566" spans="1:11" x14ac:dyDescent="0.2">
      <c r="A566" s="5">
        <v>55.7</v>
      </c>
      <c r="B566" s="3">
        <f t="shared" si="62"/>
        <v>0.22599999999999998</v>
      </c>
      <c r="C566" s="3">
        <f t="shared" si="63"/>
        <v>1.2999999999999999E-2</v>
      </c>
      <c r="D566">
        <f t="shared" si="56"/>
        <v>100</v>
      </c>
      <c r="E566">
        <f t="shared" si="57"/>
        <v>5.01</v>
      </c>
      <c r="F566">
        <f t="shared" si="58"/>
        <v>40</v>
      </c>
      <c r="G566">
        <f t="shared" si="59"/>
        <v>1.9422233377556266</v>
      </c>
      <c r="H566">
        <f t="shared" si="60"/>
        <v>6.7935599999999988E-4</v>
      </c>
      <c r="I566" s="3">
        <v>0.8286</v>
      </c>
      <c r="J566" s="3">
        <v>1.55E-2</v>
      </c>
      <c r="K566">
        <f t="shared" si="61"/>
        <v>7.7700000000005812E-6</v>
      </c>
    </row>
    <row r="567" spans="1:11" x14ac:dyDescent="0.2">
      <c r="A567" s="5">
        <v>55.8</v>
      </c>
      <c r="B567" s="3">
        <f t="shared" si="62"/>
        <v>0.22660000000000002</v>
      </c>
      <c r="C567" s="3">
        <f t="shared" si="63"/>
        <v>1.29E-2</v>
      </c>
      <c r="D567">
        <f t="shared" si="56"/>
        <v>100</v>
      </c>
      <c r="E567">
        <f t="shared" si="57"/>
        <v>5.01</v>
      </c>
      <c r="F567">
        <f t="shared" si="58"/>
        <v>40</v>
      </c>
      <c r="G567">
        <f t="shared" si="59"/>
        <v>1.9272831582344292</v>
      </c>
      <c r="H567">
        <f t="shared" si="60"/>
        <v>6.8115960000000007E-4</v>
      </c>
      <c r="I567" s="3">
        <v>0.82920000000000005</v>
      </c>
      <c r="J567" s="3">
        <v>1.54E-2</v>
      </c>
      <c r="K567">
        <f t="shared" si="61"/>
        <v>1.1609999999998722E-5</v>
      </c>
    </row>
    <row r="568" spans="1:11" x14ac:dyDescent="0.2">
      <c r="A568" s="5">
        <v>55.9</v>
      </c>
      <c r="B568" s="3">
        <f t="shared" si="62"/>
        <v>0.22749999999999992</v>
      </c>
      <c r="C568" s="3">
        <f t="shared" si="63"/>
        <v>1.29E-2</v>
      </c>
      <c r="D568">
        <f t="shared" si="56"/>
        <v>100</v>
      </c>
      <c r="E568">
        <f t="shared" si="57"/>
        <v>5.01</v>
      </c>
      <c r="F568">
        <f t="shared" si="58"/>
        <v>40</v>
      </c>
      <c r="G568">
        <f t="shared" si="59"/>
        <v>1.9272831582344292</v>
      </c>
      <c r="H568">
        <f t="shared" si="60"/>
        <v>6.8386499999999976E-4</v>
      </c>
      <c r="I568" s="3">
        <v>0.83009999999999995</v>
      </c>
      <c r="J568" s="3">
        <v>1.54E-2</v>
      </c>
      <c r="K568">
        <f t="shared" si="61"/>
        <v>1.5600000000001169E-5</v>
      </c>
    </row>
    <row r="569" spans="1:11" x14ac:dyDescent="0.2">
      <c r="A569" s="5">
        <v>56</v>
      </c>
      <c r="B569" s="3">
        <f t="shared" si="62"/>
        <v>0.22870000000000001</v>
      </c>
      <c r="C569" s="3">
        <f t="shared" si="63"/>
        <v>1.3099999999999999E-2</v>
      </c>
      <c r="D569">
        <f t="shared" si="56"/>
        <v>100</v>
      </c>
      <c r="E569">
        <f t="shared" si="57"/>
        <v>5.01</v>
      </c>
      <c r="F569">
        <f t="shared" si="58"/>
        <v>40</v>
      </c>
      <c r="G569">
        <f t="shared" si="59"/>
        <v>1.9571635172768234</v>
      </c>
      <c r="H569">
        <f t="shared" si="60"/>
        <v>6.8747220000000002E-4</v>
      </c>
      <c r="I569" s="3">
        <v>0.83130000000000004</v>
      </c>
      <c r="J569" s="3">
        <v>1.5599999999999999E-2</v>
      </c>
      <c r="K569">
        <f t="shared" si="61"/>
        <v>7.8899999999991299E-6</v>
      </c>
    </row>
    <row r="570" spans="1:11" x14ac:dyDescent="0.2">
      <c r="A570" s="5">
        <v>56.1</v>
      </c>
      <c r="B570" s="3">
        <f t="shared" si="62"/>
        <v>0.22929999999999995</v>
      </c>
      <c r="C570" s="3">
        <f t="shared" si="63"/>
        <v>1.3199999999999998E-2</v>
      </c>
      <c r="D570">
        <f t="shared" si="56"/>
        <v>100</v>
      </c>
      <c r="E570">
        <f t="shared" si="57"/>
        <v>5.01</v>
      </c>
      <c r="F570">
        <f t="shared" si="58"/>
        <v>40</v>
      </c>
      <c r="G570">
        <f t="shared" si="59"/>
        <v>1.9721036967980208</v>
      </c>
      <c r="H570">
        <f t="shared" si="60"/>
        <v>6.8927579999999977E-4</v>
      </c>
      <c r="I570" s="3">
        <v>0.83189999999999997</v>
      </c>
      <c r="J570" s="3">
        <v>1.5699999999999999E-2</v>
      </c>
      <c r="K570">
        <f t="shared" si="61"/>
        <v>9.2400000000004469E-6</v>
      </c>
    </row>
    <row r="571" spans="1:11" x14ac:dyDescent="0.2">
      <c r="A571" s="5">
        <v>56.2</v>
      </c>
      <c r="B571" s="3">
        <f t="shared" si="62"/>
        <v>0.22999999999999998</v>
      </c>
      <c r="C571" s="3">
        <f t="shared" si="63"/>
        <v>1.3199999999999998E-2</v>
      </c>
      <c r="D571">
        <f t="shared" si="56"/>
        <v>100</v>
      </c>
      <c r="E571">
        <f t="shared" si="57"/>
        <v>5.01</v>
      </c>
      <c r="F571">
        <f t="shared" si="58"/>
        <v>40</v>
      </c>
      <c r="G571">
        <f t="shared" si="59"/>
        <v>1.9721036967980208</v>
      </c>
      <c r="H571">
        <f t="shared" si="60"/>
        <v>6.913799999999999E-4</v>
      </c>
      <c r="I571" s="3">
        <v>0.83260000000000001</v>
      </c>
      <c r="J571" s="3">
        <v>1.5699999999999999E-2</v>
      </c>
      <c r="K571">
        <f t="shared" si="61"/>
        <v>1.3300000000000012E-5</v>
      </c>
    </row>
    <row r="572" spans="1:11" x14ac:dyDescent="0.2">
      <c r="A572" s="5">
        <v>56.3</v>
      </c>
      <c r="B572" s="3">
        <f t="shared" si="62"/>
        <v>0.23099999999999998</v>
      </c>
      <c r="C572" s="3">
        <f t="shared" si="63"/>
        <v>1.34E-2</v>
      </c>
      <c r="D572">
        <f t="shared" si="56"/>
        <v>100</v>
      </c>
      <c r="E572">
        <f t="shared" si="57"/>
        <v>5.01</v>
      </c>
      <c r="F572">
        <f t="shared" si="58"/>
        <v>40</v>
      </c>
      <c r="G572">
        <f t="shared" si="59"/>
        <v>2.0019840558404147</v>
      </c>
      <c r="H572">
        <f t="shared" si="60"/>
        <v>6.9438599999999985E-4</v>
      </c>
      <c r="I572" s="3">
        <v>0.83360000000000001</v>
      </c>
      <c r="J572" s="3">
        <v>1.5900000000000001E-2</v>
      </c>
      <c r="K572">
        <f t="shared" si="61"/>
        <v>1.0760000000000309E-5</v>
      </c>
    </row>
    <row r="573" spans="1:11" x14ac:dyDescent="0.2">
      <c r="A573" s="5">
        <v>56.4</v>
      </c>
      <c r="B573" s="3">
        <f t="shared" si="62"/>
        <v>0.23180000000000001</v>
      </c>
      <c r="C573" s="3">
        <f t="shared" si="63"/>
        <v>1.35E-2</v>
      </c>
      <c r="D573">
        <f t="shared" si="56"/>
        <v>100</v>
      </c>
      <c r="E573">
        <f t="shared" si="57"/>
        <v>5.01</v>
      </c>
      <c r="F573">
        <f t="shared" si="58"/>
        <v>40</v>
      </c>
      <c r="G573">
        <f t="shared" si="59"/>
        <v>2.0169242353616124</v>
      </c>
      <c r="H573">
        <f t="shared" si="60"/>
        <v>6.9679079999999992E-4</v>
      </c>
      <c r="I573" s="3">
        <v>0.83440000000000003</v>
      </c>
      <c r="J573" s="3">
        <v>1.6E-2</v>
      </c>
      <c r="K573">
        <f t="shared" si="61"/>
        <v>9.4499999999989592E-6</v>
      </c>
    </row>
    <row r="574" spans="1:11" x14ac:dyDescent="0.2">
      <c r="A574" s="5">
        <v>56.5</v>
      </c>
      <c r="B574" s="3">
        <f t="shared" si="62"/>
        <v>0.23249999999999993</v>
      </c>
      <c r="C574" s="3">
        <f t="shared" si="63"/>
        <v>1.35E-2</v>
      </c>
      <c r="D574">
        <f t="shared" si="56"/>
        <v>100</v>
      </c>
      <c r="E574">
        <f t="shared" si="57"/>
        <v>5.01</v>
      </c>
      <c r="F574">
        <f t="shared" si="58"/>
        <v>40</v>
      </c>
      <c r="G574">
        <f t="shared" si="59"/>
        <v>2.0169242353616124</v>
      </c>
      <c r="H574">
        <f t="shared" si="60"/>
        <v>6.9889499999999972E-4</v>
      </c>
      <c r="I574" s="3">
        <v>0.83509999999999995</v>
      </c>
      <c r="J574" s="3">
        <v>1.6E-2</v>
      </c>
      <c r="K574">
        <f t="shared" si="61"/>
        <v>1.0920000000000312E-5</v>
      </c>
    </row>
    <row r="575" spans="1:11" x14ac:dyDescent="0.2">
      <c r="A575" s="5">
        <v>56.6</v>
      </c>
      <c r="B575" s="3">
        <f t="shared" si="62"/>
        <v>0.23329999999999995</v>
      </c>
      <c r="C575" s="3">
        <f t="shared" si="63"/>
        <v>1.3799999999999998E-2</v>
      </c>
      <c r="D575">
        <f t="shared" si="56"/>
        <v>100</v>
      </c>
      <c r="E575">
        <f t="shared" si="57"/>
        <v>5.01</v>
      </c>
      <c r="F575">
        <f t="shared" si="58"/>
        <v>40</v>
      </c>
      <c r="G575">
        <f t="shared" si="59"/>
        <v>2.0617447739252031</v>
      </c>
      <c r="H575">
        <f t="shared" si="60"/>
        <v>7.0129979999999979E-4</v>
      </c>
      <c r="I575" s="3">
        <v>0.83589999999999998</v>
      </c>
      <c r="J575" s="3">
        <v>1.6299999999999999E-2</v>
      </c>
      <c r="K575">
        <f t="shared" si="61"/>
        <v>1.380000000000001E-5</v>
      </c>
    </row>
    <row r="576" spans="1:11" x14ac:dyDescent="0.2">
      <c r="A576" s="5">
        <v>56.7</v>
      </c>
      <c r="B576" s="3">
        <f t="shared" si="62"/>
        <v>0.23429999999999995</v>
      </c>
      <c r="C576" s="3">
        <f t="shared" si="63"/>
        <v>1.3799999999999998E-2</v>
      </c>
      <c r="D576">
        <f t="shared" si="56"/>
        <v>100</v>
      </c>
      <c r="E576">
        <f t="shared" si="57"/>
        <v>5.01</v>
      </c>
      <c r="F576">
        <f t="shared" si="58"/>
        <v>40</v>
      </c>
      <c r="G576">
        <f t="shared" si="59"/>
        <v>2.0617447739252031</v>
      </c>
      <c r="H576">
        <f t="shared" si="60"/>
        <v>7.0430579999999985E-4</v>
      </c>
      <c r="I576" s="3">
        <v>0.83689999999999998</v>
      </c>
      <c r="J576" s="3">
        <v>1.6299999999999999E-2</v>
      </c>
      <c r="K576">
        <f t="shared" si="61"/>
        <v>9.6600000000004666E-6</v>
      </c>
    </row>
    <row r="577" spans="1:11" x14ac:dyDescent="0.2">
      <c r="A577" s="5">
        <v>56.8</v>
      </c>
      <c r="B577" s="3">
        <f t="shared" si="62"/>
        <v>0.23499999999999999</v>
      </c>
      <c r="C577" s="3">
        <f t="shared" si="63"/>
        <v>1.3799999999999998E-2</v>
      </c>
      <c r="D577">
        <f t="shared" si="56"/>
        <v>100</v>
      </c>
      <c r="E577">
        <f t="shared" si="57"/>
        <v>5.01</v>
      </c>
      <c r="F577">
        <f t="shared" si="58"/>
        <v>40</v>
      </c>
      <c r="G577">
        <f t="shared" si="59"/>
        <v>2.0617447739252031</v>
      </c>
      <c r="H577">
        <f t="shared" si="60"/>
        <v>7.0640999999999987E-4</v>
      </c>
      <c r="I577" s="3">
        <v>0.83760000000000001</v>
      </c>
      <c r="J577" s="3">
        <v>1.6299999999999999E-2</v>
      </c>
      <c r="K577">
        <f t="shared" si="61"/>
        <v>1.1000000000000313E-5</v>
      </c>
    </row>
    <row r="578" spans="1:11" x14ac:dyDescent="0.2">
      <c r="A578" s="5">
        <v>56.9</v>
      </c>
      <c r="B578" s="3">
        <f t="shared" si="62"/>
        <v>0.23580000000000001</v>
      </c>
      <c r="C578" s="3">
        <f t="shared" si="63"/>
        <v>1.3699999999999999E-2</v>
      </c>
      <c r="D578">
        <f t="shared" si="56"/>
        <v>100</v>
      </c>
      <c r="E578">
        <f t="shared" si="57"/>
        <v>5.01</v>
      </c>
      <c r="F578">
        <f t="shared" si="58"/>
        <v>40</v>
      </c>
      <c r="G578">
        <f t="shared" si="59"/>
        <v>2.0468045944040063</v>
      </c>
      <c r="H578">
        <f t="shared" si="60"/>
        <v>7.0881480000000005E-4</v>
      </c>
      <c r="I578" s="3">
        <v>0.83840000000000003</v>
      </c>
      <c r="J578" s="3">
        <v>1.6199999999999999E-2</v>
      </c>
      <c r="K578">
        <f t="shared" si="61"/>
        <v>1.6559999999999709E-5</v>
      </c>
    </row>
    <row r="579" spans="1:11" x14ac:dyDescent="0.2">
      <c r="A579" s="5">
        <v>57</v>
      </c>
      <c r="B579" s="3">
        <f t="shared" si="62"/>
        <v>0.23699999999999999</v>
      </c>
      <c r="C579" s="3">
        <f t="shared" si="63"/>
        <v>1.3900000000000001E-2</v>
      </c>
      <c r="D579">
        <f t="shared" si="56"/>
        <v>100</v>
      </c>
      <c r="E579">
        <f t="shared" si="57"/>
        <v>5.01</v>
      </c>
      <c r="F579">
        <f t="shared" si="58"/>
        <v>40</v>
      </c>
      <c r="G579">
        <f t="shared" si="59"/>
        <v>2.0766849534464007</v>
      </c>
      <c r="H579">
        <f t="shared" si="60"/>
        <v>7.1242199999999988E-4</v>
      </c>
      <c r="I579" s="3">
        <v>0.83960000000000001</v>
      </c>
      <c r="J579" s="3">
        <v>1.6400000000000001E-2</v>
      </c>
      <c r="K579">
        <f t="shared" si="61"/>
        <v>9.6950000000004688E-6</v>
      </c>
    </row>
    <row r="580" spans="1:11" s="8" customFormat="1" x14ac:dyDescent="0.2">
      <c r="A580" s="5">
        <v>57.1</v>
      </c>
      <c r="B580" s="3">
        <f t="shared" si="62"/>
        <v>0.23770000000000002</v>
      </c>
      <c r="C580" s="3">
        <f t="shared" si="63"/>
        <v>1.3799999999999998E-2</v>
      </c>
      <c r="D580" s="8">
        <f t="shared" si="56"/>
        <v>100</v>
      </c>
      <c r="E580" s="8">
        <f t="shared" si="57"/>
        <v>5.01</v>
      </c>
      <c r="F580" s="8">
        <f t="shared" si="58"/>
        <v>40</v>
      </c>
      <c r="G580" s="8">
        <f t="shared" si="59"/>
        <v>2.0617447739252031</v>
      </c>
      <c r="H580" s="8">
        <f t="shared" si="60"/>
        <v>7.1452620000000012E-4</v>
      </c>
      <c r="I580" s="3">
        <v>0.84030000000000005</v>
      </c>
      <c r="J580" s="3">
        <v>1.6299999999999999E-2</v>
      </c>
      <c r="K580">
        <f t="shared" si="61"/>
        <v>8.3099999999990853E-6</v>
      </c>
    </row>
    <row r="581" spans="1:11" x14ac:dyDescent="0.2">
      <c r="A581" s="5">
        <v>57.2</v>
      </c>
      <c r="B581" s="3">
        <f t="shared" si="62"/>
        <v>0.23829999999999996</v>
      </c>
      <c r="C581" s="3">
        <f t="shared" si="63"/>
        <v>1.3900000000000001E-2</v>
      </c>
      <c r="D581">
        <f t="shared" si="56"/>
        <v>100</v>
      </c>
      <c r="E581">
        <f t="shared" si="57"/>
        <v>5.01</v>
      </c>
      <c r="F581">
        <f t="shared" si="58"/>
        <v>40</v>
      </c>
      <c r="G581">
        <f t="shared" si="59"/>
        <v>2.0766849534464007</v>
      </c>
      <c r="H581">
        <f t="shared" si="60"/>
        <v>7.1632979999999987E-4</v>
      </c>
      <c r="I581" s="3">
        <v>0.84089999999999998</v>
      </c>
      <c r="J581" s="3">
        <v>1.6400000000000001E-2</v>
      </c>
      <c r="K581">
        <f t="shared" si="61"/>
        <v>1.1080000000000317E-5</v>
      </c>
    </row>
    <row r="582" spans="1:11" x14ac:dyDescent="0.2">
      <c r="A582" s="5">
        <v>57.3</v>
      </c>
      <c r="B582" s="3">
        <f t="shared" si="62"/>
        <v>0.23909999999999998</v>
      </c>
      <c r="C582" s="3">
        <f t="shared" si="63"/>
        <v>1.3799999999999998E-2</v>
      </c>
      <c r="D582">
        <f t="shared" si="56"/>
        <v>100</v>
      </c>
      <c r="E582">
        <f t="shared" si="57"/>
        <v>5.01</v>
      </c>
      <c r="F582">
        <f t="shared" si="58"/>
        <v>40</v>
      </c>
      <c r="G582">
        <f t="shared" si="59"/>
        <v>2.0617447739252031</v>
      </c>
      <c r="H582">
        <f t="shared" si="60"/>
        <v>7.1873459999999994E-4</v>
      </c>
      <c r="I582" s="3">
        <v>0.8417</v>
      </c>
      <c r="J582" s="3">
        <v>1.6299999999999999E-2</v>
      </c>
      <c r="K582">
        <f t="shared" si="61"/>
        <v>1.5124999999999859E-5</v>
      </c>
    </row>
    <row r="583" spans="1:11" x14ac:dyDescent="0.2">
      <c r="A583" s="5">
        <v>57.4</v>
      </c>
      <c r="B583" s="3">
        <f t="shared" si="62"/>
        <v>0.24019999999999997</v>
      </c>
      <c r="C583" s="3">
        <f t="shared" si="63"/>
        <v>1.3699999999999999E-2</v>
      </c>
      <c r="D583">
        <f t="shared" si="56"/>
        <v>100</v>
      </c>
      <c r="E583">
        <f t="shared" si="57"/>
        <v>5.01</v>
      </c>
      <c r="F583">
        <f t="shared" si="58"/>
        <v>40</v>
      </c>
      <c r="G583">
        <f t="shared" si="59"/>
        <v>2.0468045944040063</v>
      </c>
      <c r="H583">
        <f t="shared" si="60"/>
        <v>7.2204119999999983E-4</v>
      </c>
      <c r="I583" s="3">
        <v>0.84279999999999999</v>
      </c>
      <c r="J583" s="3">
        <v>1.6199999999999999E-2</v>
      </c>
      <c r="K583">
        <f t="shared" si="61"/>
        <v>1.1160000000000318E-5</v>
      </c>
    </row>
    <row r="584" spans="1:11" x14ac:dyDescent="0.2">
      <c r="A584" s="5">
        <v>57.5</v>
      </c>
      <c r="B584" s="3">
        <f t="shared" si="62"/>
        <v>0.24099999999999999</v>
      </c>
      <c r="C584" s="3">
        <f t="shared" si="63"/>
        <v>1.4199999999999999E-2</v>
      </c>
      <c r="D584">
        <f t="shared" si="56"/>
        <v>100</v>
      </c>
      <c r="E584">
        <f t="shared" si="57"/>
        <v>5.01</v>
      </c>
      <c r="F584">
        <f t="shared" si="58"/>
        <v>40</v>
      </c>
      <c r="G584">
        <f t="shared" si="59"/>
        <v>2.1215054920099923</v>
      </c>
      <c r="H584">
        <f t="shared" si="60"/>
        <v>7.244459999999999E-4</v>
      </c>
      <c r="I584" s="3">
        <v>0.84360000000000002</v>
      </c>
      <c r="J584" s="3">
        <v>1.67E-2</v>
      </c>
      <c r="K584">
        <f t="shared" si="61"/>
        <v>9.9400000000004808E-6</v>
      </c>
    </row>
    <row r="585" spans="1:11" x14ac:dyDescent="0.2">
      <c r="A585" s="5">
        <v>57.6</v>
      </c>
      <c r="B585" s="3">
        <f t="shared" si="62"/>
        <v>0.24170000000000003</v>
      </c>
      <c r="C585" s="3">
        <f t="shared" si="63"/>
        <v>1.4199999999999999E-2</v>
      </c>
      <c r="D585">
        <f t="shared" si="56"/>
        <v>100</v>
      </c>
      <c r="E585">
        <f t="shared" si="57"/>
        <v>5.01</v>
      </c>
      <c r="F585">
        <f t="shared" si="58"/>
        <v>40</v>
      </c>
      <c r="G585">
        <f t="shared" si="59"/>
        <v>2.1215054920099923</v>
      </c>
      <c r="H585">
        <f t="shared" si="60"/>
        <v>7.2655020000000003E-4</v>
      </c>
      <c r="I585" s="3">
        <v>0.84430000000000005</v>
      </c>
      <c r="J585" s="3">
        <v>1.67E-2</v>
      </c>
      <c r="K585">
        <f t="shared" si="61"/>
        <v>1.2914999999998578E-5</v>
      </c>
    </row>
    <row r="586" spans="1:11" x14ac:dyDescent="0.2">
      <c r="A586" s="5">
        <v>57.7</v>
      </c>
      <c r="B586" s="3">
        <f t="shared" si="62"/>
        <v>0.24259999999999993</v>
      </c>
      <c r="C586" s="3">
        <f t="shared" si="63"/>
        <v>1.4500000000000001E-2</v>
      </c>
      <c r="D586">
        <f t="shared" ref="D586:D649" si="64">$E$4</f>
        <v>100</v>
      </c>
      <c r="E586">
        <f t="shared" ref="E586:E649" si="65">$F$4</f>
        <v>5.01</v>
      </c>
      <c r="F586">
        <f t="shared" ref="F586:F649" si="66">$G$4</f>
        <v>40</v>
      </c>
      <c r="G586">
        <f t="shared" ref="G586:G649" si="67">3*C586*D586*1000/(2*F586*E586^2)</f>
        <v>2.1663260305735839</v>
      </c>
      <c r="H586">
        <f t="shared" ref="H586:H649" si="68">6*B586*E586/(D586^2)</f>
        <v>7.2925559999999971E-4</v>
      </c>
      <c r="I586" s="3">
        <v>0.84519999999999995</v>
      </c>
      <c r="J586" s="3">
        <v>1.7000000000000001E-2</v>
      </c>
      <c r="K586">
        <f t="shared" ref="K586:K649" si="69">(C587+C586)/2*(B587-B586)</f>
        <v>1.3005000000000171E-5</v>
      </c>
    </row>
    <row r="587" spans="1:11" x14ac:dyDescent="0.2">
      <c r="A587" s="5">
        <v>57.8</v>
      </c>
      <c r="B587" s="3">
        <f t="shared" si="62"/>
        <v>0.24349999999999994</v>
      </c>
      <c r="C587" s="3">
        <f t="shared" si="63"/>
        <v>1.4399999999999998E-2</v>
      </c>
      <c r="D587">
        <f t="shared" si="64"/>
        <v>100</v>
      </c>
      <c r="E587">
        <f t="shared" si="65"/>
        <v>5.01</v>
      </c>
      <c r="F587">
        <f t="shared" si="66"/>
        <v>40</v>
      </c>
      <c r="G587">
        <f t="shared" si="67"/>
        <v>2.1513858510523858</v>
      </c>
      <c r="H587">
        <f t="shared" si="68"/>
        <v>7.3196099999999983E-4</v>
      </c>
      <c r="I587" s="3">
        <v>0.84609999999999996</v>
      </c>
      <c r="J587" s="3">
        <v>1.6899999999999998E-2</v>
      </c>
      <c r="K587">
        <f t="shared" si="69"/>
        <v>1.0010000000000484E-5</v>
      </c>
    </row>
    <row r="588" spans="1:11" x14ac:dyDescent="0.2">
      <c r="A588" s="5">
        <v>57.9</v>
      </c>
      <c r="B588" s="3">
        <f t="shared" si="62"/>
        <v>0.24419999999999997</v>
      </c>
      <c r="C588" s="3">
        <f t="shared" si="63"/>
        <v>1.4199999999999999E-2</v>
      </c>
      <c r="D588">
        <f t="shared" si="64"/>
        <v>100</v>
      </c>
      <c r="E588">
        <f t="shared" si="65"/>
        <v>5.01</v>
      </c>
      <c r="F588">
        <f t="shared" si="66"/>
        <v>40</v>
      </c>
      <c r="G588">
        <f t="shared" si="67"/>
        <v>2.1215054920099923</v>
      </c>
      <c r="H588">
        <f t="shared" si="68"/>
        <v>7.3406519999999985E-4</v>
      </c>
      <c r="I588" s="3">
        <v>0.8468</v>
      </c>
      <c r="J588" s="3">
        <v>1.67E-2</v>
      </c>
      <c r="K588">
        <f t="shared" si="69"/>
        <v>1.1440000000000326E-5</v>
      </c>
    </row>
    <row r="589" spans="1:11" x14ac:dyDescent="0.2">
      <c r="A589" s="5">
        <v>58</v>
      </c>
      <c r="B589" s="3">
        <f t="shared" si="62"/>
        <v>0.245</v>
      </c>
      <c r="C589" s="3">
        <f t="shared" si="63"/>
        <v>1.4399999999999998E-2</v>
      </c>
      <c r="D589">
        <f t="shared" si="64"/>
        <v>100</v>
      </c>
      <c r="E589">
        <f t="shared" si="65"/>
        <v>5.01</v>
      </c>
      <c r="F589">
        <f t="shared" si="66"/>
        <v>40</v>
      </c>
      <c r="G589">
        <f t="shared" si="67"/>
        <v>2.1513858510523858</v>
      </c>
      <c r="H589">
        <f t="shared" si="68"/>
        <v>7.3646999999999992E-4</v>
      </c>
      <c r="I589" s="3">
        <v>0.84760000000000002</v>
      </c>
      <c r="J589" s="3">
        <v>1.6899999999999998E-2</v>
      </c>
      <c r="K589">
        <f t="shared" si="69"/>
        <v>1.4500000000000012E-5</v>
      </c>
    </row>
    <row r="590" spans="1:11" x14ac:dyDescent="0.2">
      <c r="A590" s="5">
        <v>58.1</v>
      </c>
      <c r="B590" s="3">
        <f t="shared" si="62"/>
        <v>0.246</v>
      </c>
      <c r="C590" s="3">
        <f t="shared" si="63"/>
        <v>1.46E-2</v>
      </c>
      <c r="D590">
        <f t="shared" si="64"/>
        <v>100</v>
      </c>
      <c r="E590">
        <f t="shared" si="65"/>
        <v>5.01</v>
      </c>
      <c r="F590">
        <f t="shared" si="66"/>
        <v>40</v>
      </c>
      <c r="G590">
        <f t="shared" si="67"/>
        <v>2.1812662100947806</v>
      </c>
      <c r="H590">
        <f t="shared" si="68"/>
        <v>7.3947599999999998E-4</v>
      </c>
      <c r="I590" s="3">
        <v>0.84860000000000002</v>
      </c>
      <c r="J590" s="3">
        <v>1.7100000000000001E-2</v>
      </c>
      <c r="K590">
        <f t="shared" si="69"/>
        <v>1.1680000000000335E-5</v>
      </c>
    </row>
    <row r="591" spans="1:11" x14ac:dyDescent="0.2">
      <c r="A591" s="5">
        <v>58.2</v>
      </c>
      <c r="B591" s="3">
        <f t="shared" si="62"/>
        <v>0.24680000000000002</v>
      </c>
      <c r="C591" s="3">
        <f t="shared" si="63"/>
        <v>1.46E-2</v>
      </c>
      <c r="D591">
        <f t="shared" si="64"/>
        <v>100</v>
      </c>
      <c r="E591">
        <f t="shared" si="65"/>
        <v>5.01</v>
      </c>
      <c r="F591">
        <f t="shared" si="66"/>
        <v>40</v>
      </c>
      <c r="G591">
        <f t="shared" si="67"/>
        <v>2.1812662100947806</v>
      </c>
      <c r="H591">
        <f t="shared" si="68"/>
        <v>7.4188080000000005E-4</v>
      </c>
      <c r="I591" s="3">
        <v>0.84940000000000004</v>
      </c>
      <c r="J591" s="3">
        <v>1.7100000000000001E-2</v>
      </c>
      <c r="K591">
        <f t="shared" si="69"/>
        <v>8.7599999999990352E-6</v>
      </c>
    </row>
    <row r="592" spans="1:11" x14ac:dyDescent="0.2">
      <c r="A592" s="5">
        <v>58.3</v>
      </c>
      <c r="B592" s="3">
        <f t="shared" si="62"/>
        <v>0.24739999999999995</v>
      </c>
      <c r="C592" s="3">
        <f t="shared" si="63"/>
        <v>1.46E-2</v>
      </c>
      <c r="D592">
        <f t="shared" si="64"/>
        <v>100</v>
      </c>
      <c r="E592">
        <f t="shared" si="65"/>
        <v>5.01</v>
      </c>
      <c r="F592">
        <f t="shared" si="66"/>
        <v>40</v>
      </c>
      <c r="G592">
        <f t="shared" si="67"/>
        <v>2.1812662100947806</v>
      </c>
      <c r="H592">
        <f t="shared" si="68"/>
        <v>7.436843999999998E-4</v>
      </c>
      <c r="I592" s="3">
        <v>0.85</v>
      </c>
      <c r="J592" s="3">
        <v>1.7100000000000001E-2</v>
      </c>
      <c r="K592">
        <f t="shared" si="69"/>
        <v>1.4650000000000012E-5</v>
      </c>
    </row>
    <row r="593" spans="1:11" x14ac:dyDescent="0.2">
      <c r="A593" s="5">
        <v>58.4</v>
      </c>
      <c r="B593" s="3">
        <f t="shared" si="62"/>
        <v>0.24839999999999995</v>
      </c>
      <c r="C593" s="3">
        <f t="shared" si="63"/>
        <v>1.47E-2</v>
      </c>
      <c r="D593">
        <f t="shared" si="64"/>
        <v>100</v>
      </c>
      <c r="E593">
        <f t="shared" si="65"/>
        <v>5.01</v>
      </c>
      <c r="F593">
        <f t="shared" si="66"/>
        <v>40</v>
      </c>
      <c r="G593">
        <f t="shared" si="67"/>
        <v>2.1962063896159778</v>
      </c>
      <c r="H593">
        <f t="shared" si="68"/>
        <v>7.4669039999999986E-4</v>
      </c>
      <c r="I593" s="3">
        <v>0.85099999999999998</v>
      </c>
      <c r="J593" s="3">
        <v>1.72E-2</v>
      </c>
      <c r="K593">
        <f t="shared" si="69"/>
        <v>1.4750000000000013E-5</v>
      </c>
    </row>
    <row r="594" spans="1:11" x14ac:dyDescent="0.2">
      <c r="A594" s="5">
        <v>58.5</v>
      </c>
      <c r="B594" s="3">
        <f t="shared" si="62"/>
        <v>0.24939999999999996</v>
      </c>
      <c r="C594" s="3">
        <f t="shared" si="63"/>
        <v>1.4799999999999999E-2</v>
      </c>
      <c r="D594">
        <f t="shared" si="64"/>
        <v>100</v>
      </c>
      <c r="E594">
        <f t="shared" si="65"/>
        <v>5.01</v>
      </c>
      <c r="F594">
        <f t="shared" si="66"/>
        <v>40</v>
      </c>
      <c r="G594">
        <f t="shared" si="67"/>
        <v>2.2111465691371746</v>
      </c>
      <c r="H594">
        <f t="shared" si="68"/>
        <v>7.4969639999999981E-4</v>
      </c>
      <c r="I594" s="3">
        <v>0.85199999999999998</v>
      </c>
      <c r="J594" s="3">
        <v>1.7299999999999999E-2</v>
      </c>
      <c r="K594">
        <f t="shared" si="69"/>
        <v>8.9100000000006669E-6</v>
      </c>
    </row>
    <row r="595" spans="1:11" x14ac:dyDescent="0.2">
      <c r="A595" s="5">
        <v>58.6</v>
      </c>
      <c r="B595" s="3">
        <f t="shared" si="62"/>
        <v>0.25</v>
      </c>
      <c r="C595" s="3">
        <f t="shared" si="63"/>
        <v>1.4899999999999998E-2</v>
      </c>
      <c r="D595">
        <f t="shared" si="64"/>
        <v>100</v>
      </c>
      <c r="E595">
        <f t="shared" si="65"/>
        <v>5.01</v>
      </c>
      <c r="F595">
        <f t="shared" si="66"/>
        <v>40</v>
      </c>
      <c r="G595">
        <f t="shared" si="67"/>
        <v>2.2260867486583722</v>
      </c>
      <c r="H595">
        <f t="shared" si="68"/>
        <v>7.515E-4</v>
      </c>
      <c r="I595" s="3">
        <v>0.85260000000000002</v>
      </c>
      <c r="J595" s="3">
        <v>1.7399999999999999E-2</v>
      </c>
      <c r="K595">
        <f t="shared" si="69"/>
        <v>1.0394999999998854E-5</v>
      </c>
    </row>
    <row r="596" spans="1:11" x14ac:dyDescent="0.2">
      <c r="A596" s="5">
        <v>58.7</v>
      </c>
      <c r="B596" s="3">
        <f t="shared" si="62"/>
        <v>0.25069999999999992</v>
      </c>
      <c r="C596" s="3">
        <f t="shared" si="63"/>
        <v>1.4799999999999999E-2</v>
      </c>
      <c r="D596">
        <f t="shared" si="64"/>
        <v>100</v>
      </c>
      <c r="E596">
        <f t="shared" si="65"/>
        <v>5.01</v>
      </c>
      <c r="F596">
        <f t="shared" si="66"/>
        <v>40</v>
      </c>
      <c r="G596">
        <f t="shared" si="67"/>
        <v>2.2111465691371746</v>
      </c>
      <c r="H596">
        <f t="shared" si="68"/>
        <v>7.536041999999998E-4</v>
      </c>
      <c r="I596" s="3">
        <v>0.85329999999999995</v>
      </c>
      <c r="J596" s="3">
        <v>1.7299999999999999E-2</v>
      </c>
      <c r="K596">
        <f t="shared" si="69"/>
        <v>1.4800000000000012E-5</v>
      </c>
    </row>
    <row r="597" spans="1:11" x14ac:dyDescent="0.2">
      <c r="A597" s="5">
        <v>58.8</v>
      </c>
      <c r="B597" s="3">
        <f t="shared" si="62"/>
        <v>0.25169999999999992</v>
      </c>
      <c r="C597" s="3">
        <f t="shared" si="63"/>
        <v>1.4799999999999999E-2</v>
      </c>
      <c r="D597">
        <f t="shared" si="64"/>
        <v>100</v>
      </c>
      <c r="E597">
        <f t="shared" si="65"/>
        <v>5.01</v>
      </c>
      <c r="F597">
        <f t="shared" si="66"/>
        <v>40</v>
      </c>
      <c r="G597">
        <f t="shared" si="67"/>
        <v>2.2111465691371746</v>
      </c>
      <c r="H597">
        <f t="shared" si="68"/>
        <v>7.5661019999999975E-4</v>
      </c>
      <c r="I597" s="3">
        <v>0.85429999999999995</v>
      </c>
      <c r="J597" s="3">
        <v>1.7299999999999999E-2</v>
      </c>
      <c r="K597">
        <f t="shared" si="69"/>
        <v>1.4850000000000012E-5</v>
      </c>
    </row>
    <row r="598" spans="1:11" x14ac:dyDescent="0.2">
      <c r="A598" s="5">
        <v>58.9</v>
      </c>
      <c r="B598" s="3">
        <f t="shared" si="62"/>
        <v>0.25269999999999992</v>
      </c>
      <c r="C598" s="3">
        <f t="shared" si="63"/>
        <v>1.4899999999999998E-2</v>
      </c>
      <c r="D598">
        <f t="shared" si="64"/>
        <v>100</v>
      </c>
      <c r="E598">
        <f t="shared" si="65"/>
        <v>5.01</v>
      </c>
      <c r="F598">
        <f t="shared" si="66"/>
        <v>40</v>
      </c>
      <c r="G598">
        <f t="shared" si="67"/>
        <v>2.2260867486583722</v>
      </c>
      <c r="H598">
        <f t="shared" si="68"/>
        <v>7.596161999999997E-4</v>
      </c>
      <c r="I598" s="3">
        <v>0.85529999999999995</v>
      </c>
      <c r="J598" s="3">
        <v>1.7399999999999999E-2</v>
      </c>
      <c r="K598">
        <f t="shared" si="69"/>
        <v>1.0500000000000509E-5</v>
      </c>
    </row>
    <row r="599" spans="1:11" x14ac:dyDescent="0.2">
      <c r="A599" s="5">
        <v>59</v>
      </c>
      <c r="B599" s="3">
        <f t="shared" si="62"/>
        <v>0.25339999999999996</v>
      </c>
      <c r="C599" s="3">
        <f t="shared" si="63"/>
        <v>1.5100000000000001E-2</v>
      </c>
      <c r="D599">
        <f t="shared" si="64"/>
        <v>100</v>
      </c>
      <c r="E599">
        <f t="shared" si="65"/>
        <v>5.01</v>
      </c>
      <c r="F599">
        <f t="shared" si="66"/>
        <v>40</v>
      </c>
      <c r="G599">
        <f t="shared" si="67"/>
        <v>2.2559671077007661</v>
      </c>
      <c r="H599">
        <f t="shared" si="68"/>
        <v>7.6172039999999983E-4</v>
      </c>
      <c r="I599" s="3">
        <v>0.85599999999999998</v>
      </c>
      <c r="J599" s="3">
        <v>1.7600000000000001E-2</v>
      </c>
      <c r="K599">
        <f t="shared" si="69"/>
        <v>1.363500000000018E-5</v>
      </c>
    </row>
    <row r="600" spans="1:11" x14ac:dyDescent="0.2">
      <c r="A600" s="5">
        <v>59.1</v>
      </c>
      <c r="B600" s="3">
        <f t="shared" si="62"/>
        <v>0.25429999999999997</v>
      </c>
      <c r="C600" s="3">
        <f t="shared" si="63"/>
        <v>1.52E-2</v>
      </c>
      <c r="D600">
        <f t="shared" si="64"/>
        <v>100</v>
      </c>
      <c r="E600">
        <f t="shared" si="65"/>
        <v>5.01</v>
      </c>
      <c r="F600">
        <f t="shared" si="66"/>
        <v>40</v>
      </c>
      <c r="G600">
        <f t="shared" si="67"/>
        <v>2.2709072872219638</v>
      </c>
      <c r="H600">
        <f t="shared" si="68"/>
        <v>7.6442579999999984E-4</v>
      </c>
      <c r="I600" s="3">
        <v>0.8569</v>
      </c>
      <c r="J600" s="3">
        <v>1.77E-2</v>
      </c>
      <c r="K600">
        <f t="shared" si="69"/>
        <v>1.5100000000000015E-5</v>
      </c>
    </row>
    <row r="601" spans="1:11" x14ac:dyDescent="0.2">
      <c r="A601" s="5">
        <v>59.2</v>
      </c>
      <c r="B601" s="3">
        <f t="shared" si="62"/>
        <v>0.25529999999999997</v>
      </c>
      <c r="C601" s="3">
        <f t="shared" si="63"/>
        <v>1.5000000000000001E-2</v>
      </c>
      <c r="D601">
        <f t="shared" si="64"/>
        <v>100</v>
      </c>
      <c r="E601">
        <f t="shared" si="65"/>
        <v>5.01</v>
      </c>
      <c r="F601">
        <f t="shared" si="66"/>
        <v>40</v>
      </c>
      <c r="G601">
        <f t="shared" si="67"/>
        <v>2.2410269281795698</v>
      </c>
      <c r="H601">
        <f t="shared" si="68"/>
        <v>7.674317999999999E-4</v>
      </c>
      <c r="I601" s="3">
        <v>0.8579</v>
      </c>
      <c r="J601" s="3">
        <v>1.7500000000000002E-2</v>
      </c>
      <c r="K601">
        <f t="shared" si="69"/>
        <v>9.0300000000006776E-6</v>
      </c>
    </row>
    <row r="602" spans="1:11" x14ac:dyDescent="0.2">
      <c r="A602" s="5">
        <v>59.3</v>
      </c>
      <c r="B602" s="3">
        <f t="shared" si="62"/>
        <v>0.25590000000000002</v>
      </c>
      <c r="C602" s="3">
        <f t="shared" si="63"/>
        <v>1.5100000000000001E-2</v>
      </c>
      <c r="D602">
        <f t="shared" si="64"/>
        <v>100</v>
      </c>
      <c r="E602">
        <f t="shared" si="65"/>
        <v>5.01</v>
      </c>
      <c r="F602">
        <f t="shared" si="66"/>
        <v>40</v>
      </c>
      <c r="G602">
        <f t="shared" si="67"/>
        <v>2.2559671077007661</v>
      </c>
      <c r="H602">
        <f t="shared" si="68"/>
        <v>7.6923539999999998E-4</v>
      </c>
      <c r="I602" s="3">
        <v>0.85850000000000004</v>
      </c>
      <c r="J602" s="3">
        <v>1.7600000000000001E-2</v>
      </c>
      <c r="K602">
        <f t="shared" si="69"/>
        <v>1.0674999999998825E-5</v>
      </c>
    </row>
    <row r="603" spans="1:11" x14ac:dyDescent="0.2">
      <c r="A603" s="5">
        <v>59.4</v>
      </c>
      <c r="B603" s="3">
        <f t="shared" si="62"/>
        <v>0.25659999999999994</v>
      </c>
      <c r="C603" s="3">
        <f t="shared" si="63"/>
        <v>1.5399999999999999E-2</v>
      </c>
      <c r="D603">
        <f t="shared" si="64"/>
        <v>100</v>
      </c>
      <c r="E603">
        <f t="shared" si="65"/>
        <v>5.01</v>
      </c>
      <c r="F603">
        <f t="shared" si="66"/>
        <v>40</v>
      </c>
      <c r="G603">
        <f t="shared" si="67"/>
        <v>2.3007876462643577</v>
      </c>
      <c r="H603">
        <f t="shared" si="68"/>
        <v>7.7133959999999978E-4</v>
      </c>
      <c r="I603" s="3">
        <v>0.85919999999999996</v>
      </c>
      <c r="J603" s="3">
        <v>1.7899999999999999E-2</v>
      </c>
      <c r="K603">
        <f t="shared" si="69"/>
        <v>1.3905000000000183E-5</v>
      </c>
    </row>
    <row r="604" spans="1:11" x14ac:dyDescent="0.2">
      <c r="A604" s="5">
        <v>59.5</v>
      </c>
      <c r="B604" s="3">
        <f t="shared" si="62"/>
        <v>0.25749999999999995</v>
      </c>
      <c r="C604" s="3">
        <f t="shared" si="63"/>
        <v>1.5499999999999998E-2</v>
      </c>
      <c r="D604">
        <f t="shared" si="64"/>
        <v>100</v>
      </c>
      <c r="E604">
        <f t="shared" si="65"/>
        <v>5.01</v>
      </c>
      <c r="F604">
        <f t="shared" si="66"/>
        <v>40</v>
      </c>
      <c r="G604">
        <f t="shared" si="67"/>
        <v>2.3157278257855545</v>
      </c>
      <c r="H604">
        <f t="shared" si="68"/>
        <v>7.7404499999999979E-4</v>
      </c>
      <c r="I604" s="3">
        <v>0.86009999999999998</v>
      </c>
      <c r="J604" s="3">
        <v>1.7999999999999999E-2</v>
      </c>
      <c r="K604">
        <f t="shared" si="69"/>
        <v>1.2360000000000353E-5</v>
      </c>
    </row>
    <row r="605" spans="1:11" x14ac:dyDescent="0.2">
      <c r="A605" s="5">
        <v>59.6</v>
      </c>
      <c r="B605" s="3">
        <f t="shared" si="62"/>
        <v>0.25829999999999997</v>
      </c>
      <c r="C605" s="3">
        <f t="shared" si="63"/>
        <v>1.5399999999999999E-2</v>
      </c>
      <c r="D605">
        <f t="shared" si="64"/>
        <v>100</v>
      </c>
      <c r="E605">
        <f t="shared" si="65"/>
        <v>5.01</v>
      </c>
      <c r="F605">
        <f t="shared" si="66"/>
        <v>40</v>
      </c>
      <c r="G605">
        <f t="shared" si="67"/>
        <v>2.3007876462643577</v>
      </c>
      <c r="H605">
        <f t="shared" si="68"/>
        <v>7.7644979999999986E-4</v>
      </c>
      <c r="I605" s="3">
        <v>0.8609</v>
      </c>
      <c r="J605" s="3">
        <v>1.7899999999999999E-2</v>
      </c>
      <c r="K605">
        <f t="shared" si="69"/>
        <v>1.2320000000000351E-5</v>
      </c>
    </row>
    <row r="606" spans="1:11" x14ac:dyDescent="0.2">
      <c r="A606" s="5">
        <v>59.7</v>
      </c>
      <c r="B606" s="3">
        <f t="shared" si="62"/>
        <v>0.2591</v>
      </c>
      <c r="C606" s="3">
        <f t="shared" si="63"/>
        <v>1.5399999999999999E-2</v>
      </c>
      <c r="D606">
        <f t="shared" si="64"/>
        <v>100</v>
      </c>
      <c r="E606">
        <f t="shared" si="65"/>
        <v>5.01</v>
      </c>
      <c r="F606">
        <f t="shared" si="66"/>
        <v>40</v>
      </c>
      <c r="G606">
        <f t="shared" si="67"/>
        <v>2.3007876462643577</v>
      </c>
      <c r="H606">
        <f t="shared" si="68"/>
        <v>7.7885459999999993E-4</v>
      </c>
      <c r="I606" s="3">
        <v>0.86170000000000002</v>
      </c>
      <c r="J606" s="3">
        <v>1.7899999999999999E-2</v>
      </c>
      <c r="K606">
        <f t="shared" si="69"/>
        <v>1.3905000000000183E-5</v>
      </c>
    </row>
    <row r="607" spans="1:11" x14ac:dyDescent="0.2">
      <c r="A607" s="5">
        <v>59.8</v>
      </c>
      <c r="B607" s="3">
        <f t="shared" si="62"/>
        <v>0.26</v>
      </c>
      <c r="C607" s="3">
        <f t="shared" si="63"/>
        <v>1.5499999999999998E-2</v>
      </c>
      <c r="D607">
        <f t="shared" si="64"/>
        <v>100</v>
      </c>
      <c r="E607">
        <f t="shared" si="65"/>
        <v>5.01</v>
      </c>
      <c r="F607">
        <f t="shared" si="66"/>
        <v>40</v>
      </c>
      <c r="G607">
        <f t="shared" si="67"/>
        <v>2.3157278257855545</v>
      </c>
      <c r="H607">
        <f t="shared" si="68"/>
        <v>7.8155999999999994E-4</v>
      </c>
      <c r="I607" s="3">
        <v>0.86260000000000003</v>
      </c>
      <c r="J607" s="3">
        <v>1.7999999999999999E-2</v>
      </c>
      <c r="K607">
        <f t="shared" si="69"/>
        <v>1.710499999999984E-5</v>
      </c>
    </row>
    <row r="608" spans="1:11" x14ac:dyDescent="0.2">
      <c r="A608" s="5">
        <v>59.9</v>
      </c>
      <c r="B608" s="3">
        <f t="shared" si="62"/>
        <v>0.2611</v>
      </c>
      <c r="C608" s="3">
        <f t="shared" si="63"/>
        <v>1.5600000000000001E-2</v>
      </c>
      <c r="D608">
        <f t="shared" si="64"/>
        <v>100</v>
      </c>
      <c r="E608">
        <f t="shared" si="65"/>
        <v>5.01</v>
      </c>
      <c r="F608">
        <f t="shared" si="66"/>
        <v>40</v>
      </c>
      <c r="G608">
        <f t="shared" si="67"/>
        <v>2.3306680053067521</v>
      </c>
      <c r="H608">
        <f t="shared" si="68"/>
        <v>7.8486659999999994E-4</v>
      </c>
      <c r="I608" s="3">
        <v>0.86370000000000002</v>
      </c>
      <c r="J608" s="3">
        <v>1.8100000000000002E-2</v>
      </c>
      <c r="K608">
        <f t="shared" si="69"/>
        <v>1.0884999999998801E-5</v>
      </c>
    </row>
    <row r="609" spans="1:11" x14ac:dyDescent="0.2">
      <c r="A609" s="5">
        <v>60</v>
      </c>
      <c r="B609" s="3">
        <f t="shared" si="62"/>
        <v>0.26179999999999992</v>
      </c>
      <c r="C609" s="3">
        <f t="shared" si="63"/>
        <v>1.5499999999999998E-2</v>
      </c>
      <c r="D609">
        <f t="shared" si="64"/>
        <v>100</v>
      </c>
      <c r="E609">
        <f t="shared" si="65"/>
        <v>5.01</v>
      </c>
      <c r="F609">
        <f t="shared" si="66"/>
        <v>40</v>
      </c>
      <c r="G609">
        <f t="shared" si="67"/>
        <v>2.3157278257855545</v>
      </c>
      <c r="H609">
        <f t="shared" si="68"/>
        <v>7.8697079999999974E-4</v>
      </c>
      <c r="I609" s="3">
        <v>0.86439999999999995</v>
      </c>
      <c r="J609" s="3">
        <v>1.7999999999999999E-2</v>
      </c>
      <c r="K609">
        <f t="shared" si="69"/>
        <v>9.2700000000006939E-6</v>
      </c>
    </row>
    <row r="610" spans="1:11" x14ac:dyDescent="0.2">
      <c r="A610" s="5">
        <v>60.1</v>
      </c>
      <c r="B610" s="3">
        <f t="shared" si="62"/>
        <v>0.26239999999999997</v>
      </c>
      <c r="C610" s="3">
        <f t="shared" si="63"/>
        <v>1.5399999999999999E-2</v>
      </c>
      <c r="D610">
        <f t="shared" si="64"/>
        <v>100</v>
      </c>
      <c r="E610">
        <f t="shared" si="65"/>
        <v>5.01</v>
      </c>
      <c r="F610">
        <f t="shared" si="66"/>
        <v>40</v>
      </c>
      <c r="G610">
        <f t="shared" si="67"/>
        <v>2.3007876462643577</v>
      </c>
      <c r="H610">
        <f t="shared" si="68"/>
        <v>7.8877439999999993E-4</v>
      </c>
      <c r="I610" s="3">
        <v>0.86499999999999999</v>
      </c>
      <c r="J610" s="3">
        <v>1.7899999999999999E-2</v>
      </c>
      <c r="K610">
        <f t="shared" si="69"/>
        <v>1.5600000000000013E-5</v>
      </c>
    </row>
    <row r="611" spans="1:11" x14ac:dyDescent="0.2">
      <c r="A611" s="5">
        <v>60.2</v>
      </c>
      <c r="B611" s="3">
        <f t="shared" si="62"/>
        <v>0.26339999999999997</v>
      </c>
      <c r="C611" s="3">
        <f t="shared" si="63"/>
        <v>1.5800000000000002E-2</v>
      </c>
      <c r="D611">
        <f t="shared" si="64"/>
        <v>100</v>
      </c>
      <c r="E611">
        <f t="shared" si="65"/>
        <v>5.01</v>
      </c>
      <c r="F611">
        <f t="shared" si="66"/>
        <v>40</v>
      </c>
      <c r="G611">
        <f t="shared" si="67"/>
        <v>2.3605483643491461</v>
      </c>
      <c r="H611">
        <f t="shared" si="68"/>
        <v>7.9178039999999988E-4</v>
      </c>
      <c r="I611" s="3">
        <v>0.86599999999999999</v>
      </c>
      <c r="J611" s="3">
        <v>1.83E-2</v>
      </c>
      <c r="K611">
        <f t="shared" si="69"/>
        <v>1.5700000000000016E-5</v>
      </c>
    </row>
    <row r="612" spans="1:11" x14ac:dyDescent="0.2">
      <c r="A612" s="5">
        <v>60.3</v>
      </c>
      <c r="B612" s="3">
        <f t="shared" si="62"/>
        <v>0.26439999999999997</v>
      </c>
      <c r="C612" s="3">
        <f t="shared" si="63"/>
        <v>1.5600000000000001E-2</v>
      </c>
      <c r="D612">
        <f t="shared" si="64"/>
        <v>100</v>
      </c>
      <c r="E612">
        <f t="shared" si="65"/>
        <v>5.01</v>
      </c>
      <c r="F612">
        <f t="shared" si="66"/>
        <v>40</v>
      </c>
      <c r="G612">
        <f t="shared" si="67"/>
        <v>2.3306680053067521</v>
      </c>
      <c r="H612">
        <f t="shared" si="68"/>
        <v>7.9478639999999994E-4</v>
      </c>
      <c r="I612" s="3">
        <v>0.86699999999999999</v>
      </c>
      <c r="J612" s="3">
        <v>1.8100000000000002E-2</v>
      </c>
      <c r="K612">
        <f t="shared" si="69"/>
        <v>1.0990000000000533E-5</v>
      </c>
    </row>
    <row r="613" spans="1:11" x14ac:dyDescent="0.2">
      <c r="A613" s="5">
        <v>60.4</v>
      </c>
      <c r="B613" s="3">
        <f t="shared" si="62"/>
        <v>0.2651</v>
      </c>
      <c r="C613" s="3">
        <f t="shared" si="63"/>
        <v>1.5800000000000002E-2</v>
      </c>
      <c r="D613">
        <f t="shared" si="64"/>
        <v>100</v>
      </c>
      <c r="E613">
        <f t="shared" si="65"/>
        <v>5.01</v>
      </c>
      <c r="F613">
        <f t="shared" si="66"/>
        <v>40</v>
      </c>
      <c r="G613">
        <f t="shared" si="67"/>
        <v>2.3605483643491461</v>
      </c>
      <c r="H613">
        <f t="shared" si="68"/>
        <v>7.9689059999999996E-4</v>
      </c>
      <c r="I613" s="3">
        <v>0.86770000000000003</v>
      </c>
      <c r="J613" s="3">
        <v>1.83E-2</v>
      </c>
      <c r="K613">
        <f t="shared" si="69"/>
        <v>1.2640000000000363E-5</v>
      </c>
    </row>
    <row r="614" spans="1:11" x14ac:dyDescent="0.2">
      <c r="A614" s="5">
        <v>60.5</v>
      </c>
      <c r="B614" s="3">
        <f t="shared" si="62"/>
        <v>0.26590000000000003</v>
      </c>
      <c r="C614" s="3">
        <f t="shared" si="63"/>
        <v>1.5800000000000002E-2</v>
      </c>
      <c r="D614">
        <f t="shared" si="64"/>
        <v>100</v>
      </c>
      <c r="E614">
        <f t="shared" si="65"/>
        <v>5.01</v>
      </c>
      <c r="F614">
        <f t="shared" si="66"/>
        <v>40</v>
      </c>
      <c r="G614">
        <f t="shared" si="67"/>
        <v>2.3605483643491461</v>
      </c>
      <c r="H614">
        <f t="shared" si="68"/>
        <v>7.9929540000000002E-4</v>
      </c>
      <c r="I614" s="3">
        <v>0.86850000000000005</v>
      </c>
      <c r="J614" s="3">
        <v>1.83E-2</v>
      </c>
      <c r="K614">
        <f t="shared" si="69"/>
        <v>1.5850000000000016E-5</v>
      </c>
    </row>
    <row r="615" spans="1:11" x14ac:dyDescent="0.2">
      <c r="A615" s="5">
        <v>60.6</v>
      </c>
      <c r="B615" s="3">
        <f t="shared" si="62"/>
        <v>0.26690000000000003</v>
      </c>
      <c r="C615" s="3">
        <f t="shared" si="63"/>
        <v>1.5900000000000001E-2</v>
      </c>
      <c r="D615">
        <f t="shared" si="64"/>
        <v>100</v>
      </c>
      <c r="E615">
        <f t="shared" si="65"/>
        <v>5.01</v>
      </c>
      <c r="F615">
        <f t="shared" si="66"/>
        <v>40</v>
      </c>
      <c r="G615">
        <f t="shared" si="67"/>
        <v>2.3754885438703437</v>
      </c>
      <c r="H615">
        <f t="shared" si="68"/>
        <v>8.0230139999999998E-4</v>
      </c>
      <c r="I615" s="3">
        <v>0.86950000000000005</v>
      </c>
      <c r="J615" s="3">
        <v>1.84E-2</v>
      </c>
      <c r="K615">
        <f t="shared" si="69"/>
        <v>1.1129999999998775E-5</v>
      </c>
    </row>
    <row r="616" spans="1:11" x14ac:dyDescent="0.2">
      <c r="A616" s="5">
        <v>60.7</v>
      </c>
      <c r="B616" s="3">
        <f t="shared" ref="B616:B679" si="70">I616-$I$295</f>
        <v>0.26759999999999995</v>
      </c>
      <c r="C616" s="3">
        <f t="shared" ref="C616:C679" si="71">J616-$J$295</f>
        <v>1.5900000000000001E-2</v>
      </c>
      <c r="D616">
        <f t="shared" si="64"/>
        <v>100</v>
      </c>
      <c r="E616">
        <f t="shared" si="65"/>
        <v>5.01</v>
      </c>
      <c r="F616">
        <f t="shared" si="66"/>
        <v>40</v>
      </c>
      <c r="G616">
        <f t="shared" si="67"/>
        <v>2.3754885438703437</v>
      </c>
      <c r="H616">
        <f t="shared" si="68"/>
        <v>8.0440559999999978E-4</v>
      </c>
      <c r="I616" s="3">
        <v>0.87019999999999997</v>
      </c>
      <c r="J616" s="3">
        <v>1.84E-2</v>
      </c>
      <c r="K616">
        <f t="shared" si="69"/>
        <v>1.1130000000000541E-5</v>
      </c>
    </row>
    <row r="617" spans="1:11" x14ac:dyDescent="0.2">
      <c r="A617" s="5">
        <v>60.8</v>
      </c>
      <c r="B617" s="3">
        <f t="shared" si="70"/>
        <v>0.26829999999999998</v>
      </c>
      <c r="C617" s="3">
        <f t="shared" si="71"/>
        <v>1.5900000000000001E-2</v>
      </c>
      <c r="D617">
        <f t="shared" si="64"/>
        <v>100</v>
      </c>
      <c r="E617">
        <f t="shared" si="65"/>
        <v>5.01</v>
      </c>
      <c r="F617">
        <f t="shared" si="66"/>
        <v>40</v>
      </c>
      <c r="G617">
        <f t="shared" si="67"/>
        <v>2.3754885438703437</v>
      </c>
      <c r="H617">
        <f t="shared" si="68"/>
        <v>8.0650979999999991E-4</v>
      </c>
      <c r="I617" s="3">
        <v>0.87090000000000001</v>
      </c>
      <c r="J617" s="3">
        <v>1.84E-2</v>
      </c>
      <c r="K617">
        <f t="shared" si="69"/>
        <v>1.2880000000000371E-5</v>
      </c>
    </row>
    <row r="618" spans="1:11" x14ac:dyDescent="0.2">
      <c r="A618" s="5">
        <v>60.9</v>
      </c>
      <c r="B618" s="3">
        <f t="shared" si="70"/>
        <v>0.26910000000000001</v>
      </c>
      <c r="C618" s="3">
        <f t="shared" si="71"/>
        <v>1.6300000000000002E-2</v>
      </c>
      <c r="D618">
        <f t="shared" si="64"/>
        <v>100</v>
      </c>
      <c r="E618">
        <f t="shared" si="65"/>
        <v>5.01</v>
      </c>
      <c r="F618">
        <f t="shared" si="66"/>
        <v>40</v>
      </c>
      <c r="G618">
        <f t="shared" si="67"/>
        <v>2.4352492619551325</v>
      </c>
      <c r="H618">
        <f t="shared" si="68"/>
        <v>8.0891459999999997E-4</v>
      </c>
      <c r="I618" s="3">
        <v>0.87170000000000003</v>
      </c>
      <c r="J618" s="3">
        <v>1.8800000000000001E-2</v>
      </c>
      <c r="K618">
        <f t="shared" si="69"/>
        <v>1.6100000000000019E-5</v>
      </c>
    </row>
    <row r="619" spans="1:11" x14ac:dyDescent="0.2">
      <c r="A619" s="5">
        <v>61</v>
      </c>
      <c r="B619" s="3">
        <f t="shared" si="70"/>
        <v>0.27010000000000001</v>
      </c>
      <c r="C619" s="3">
        <f t="shared" si="71"/>
        <v>1.5900000000000001E-2</v>
      </c>
      <c r="D619">
        <f t="shared" si="64"/>
        <v>100</v>
      </c>
      <c r="E619">
        <f t="shared" si="65"/>
        <v>5.01</v>
      </c>
      <c r="F619">
        <f t="shared" si="66"/>
        <v>40</v>
      </c>
      <c r="G619">
        <f t="shared" si="67"/>
        <v>2.3754885438703437</v>
      </c>
      <c r="H619">
        <f t="shared" si="68"/>
        <v>8.1192060000000003E-4</v>
      </c>
      <c r="I619" s="3">
        <v>0.87270000000000003</v>
      </c>
      <c r="J619" s="3">
        <v>1.84E-2</v>
      </c>
      <c r="K619">
        <f t="shared" si="69"/>
        <v>1.1164999999998769E-5</v>
      </c>
    </row>
    <row r="620" spans="1:11" x14ac:dyDescent="0.2">
      <c r="A620" s="5">
        <v>61.1</v>
      </c>
      <c r="B620" s="3">
        <f t="shared" si="70"/>
        <v>0.27079999999999993</v>
      </c>
      <c r="C620" s="3">
        <f t="shared" si="71"/>
        <v>1.6E-2</v>
      </c>
      <c r="D620">
        <f t="shared" si="64"/>
        <v>100</v>
      </c>
      <c r="E620">
        <f t="shared" si="65"/>
        <v>5.01</v>
      </c>
      <c r="F620">
        <f t="shared" si="66"/>
        <v>40</v>
      </c>
      <c r="G620">
        <f t="shared" si="67"/>
        <v>2.3904287233915404</v>
      </c>
      <c r="H620">
        <f t="shared" si="68"/>
        <v>8.1402479999999984E-4</v>
      </c>
      <c r="I620" s="3">
        <v>0.87339999999999995</v>
      </c>
      <c r="J620" s="3">
        <v>1.8499999999999999E-2</v>
      </c>
      <c r="K620">
        <f t="shared" si="69"/>
        <v>1.284000000000037E-5</v>
      </c>
    </row>
    <row r="621" spans="1:11" x14ac:dyDescent="0.2">
      <c r="A621" s="5">
        <v>61.2</v>
      </c>
      <c r="B621" s="3">
        <f t="shared" si="70"/>
        <v>0.27159999999999995</v>
      </c>
      <c r="C621" s="3">
        <f t="shared" si="71"/>
        <v>1.61E-2</v>
      </c>
      <c r="D621">
        <f t="shared" si="64"/>
        <v>100</v>
      </c>
      <c r="E621">
        <f t="shared" si="65"/>
        <v>5.01</v>
      </c>
      <c r="F621">
        <f t="shared" si="66"/>
        <v>40</v>
      </c>
      <c r="G621">
        <f t="shared" si="67"/>
        <v>2.4053689029127372</v>
      </c>
      <c r="H621">
        <f t="shared" si="68"/>
        <v>8.164295999999998E-4</v>
      </c>
      <c r="I621" s="3">
        <v>0.87419999999999998</v>
      </c>
      <c r="J621" s="3">
        <v>1.8599999999999998E-2</v>
      </c>
      <c r="K621">
        <f t="shared" si="69"/>
        <v>1.7764999999999838E-5</v>
      </c>
    </row>
    <row r="622" spans="1:11" x14ac:dyDescent="0.2">
      <c r="A622" s="5">
        <v>61.3</v>
      </c>
      <c r="B622" s="3">
        <f t="shared" si="70"/>
        <v>0.27269999999999994</v>
      </c>
      <c r="C622" s="3">
        <f t="shared" si="71"/>
        <v>1.6200000000000003E-2</v>
      </c>
      <c r="D622">
        <f t="shared" si="64"/>
        <v>100</v>
      </c>
      <c r="E622">
        <f t="shared" si="65"/>
        <v>5.01</v>
      </c>
      <c r="F622">
        <f t="shared" si="66"/>
        <v>40</v>
      </c>
      <c r="G622">
        <f t="shared" si="67"/>
        <v>2.4203090824339348</v>
      </c>
      <c r="H622">
        <f t="shared" si="68"/>
        <v>8.197361999999998E-4</v>
      </c>
      <c r="I622" s="3">
        <v>0.87529999999999997</v>
      </c>
      <c r="J622" s="3">
        <v>1.8700000000000001E-2</v>
      </c>
      <c r="K622">
        <f t="shared" si="69"/>
        <v>1.2920000000000371E-5</v>
      </c>
    </row>
    <row r="623" spans="1:11" x14ac:dyDescent="0.2">
      <c r="A623" s="5">
        <v>61.4</v>
      </c>
      <c r="B623" s="3">
        <f t="shared" si="70"/>
        <v>0.27349999999999997</v>
      </c>
      <c r="C623" s="3">
        <f t="shared" si="71"/>
        <v>1.61E-2</v>
      </c>
      <c r="D623">
        <f t="shared" si="64"/>
        <v>100</v>
      </c>
      <c r="E623">
        <f t="shared" si="65"/>
        <v>5.01</v>
      </c>
      <c r="F623">
        <f t="shared" si="66"/>
        <v>40</v>
      </c>
      <c r="G623">
        <f t="shared" si="67"/>
        <v>2.4053689029127372</v>
      </c>
      <c r="H623">
        <f t="shared" si="68"/>
        <v>8.2214099999999987E-4</v>
      </c>
      <c r="I623" s="3">
        <v>0.87609999999999999</v>
      </c>
      <c r="J623" s="3">
        <v>1.8599999999999998E-2</v>
      </c>
      <c r="K623">
        <f t="shared" si="69"/>
        <v>1.1375000000000551E-5</v>
      </c>
    </row>
    <row r="624" spans="1:11" x14ac:dyDescent="0.2">
      <c r="A624" s="5">
        <v>61.5</v>
      </c>
      <c r="B624" s="3">
        <f t="shared" si="70"/>
        <v>0.2742</v>
      </c>
      <c r="C624" s="3">
        <f t="shared" si="71"/>
        <v>1.6400000000000001E-2</v>
      </c>
      <c r="D624">
        <f t="shared" si="64"/>
        <v>100</v>
      </c>
      <c r="E624">
        <f t="shared" si="65"/>
        <v>5.01</v>
      </c>
      <c r="F624">
        <f t="shared" si="66"/>
        <v>40</v>
      </c>
      <c r="G624">
        <f t="shared" si="67"/>
        <v>2.4501894414763297</v>
      </c>
      <c r="H624">
        <f t="shared" si="68"/>
        <v>8.2424519999999999E-4</v>
      </c>
      <c r="I624" s="3">
        <v>0.87680000000000002</v>
      </c>
      <c r="J624" s="3">
        <v>1.89E-2</v>
      </c>
      <c r="K624">
        <f t="shared" si="69"/>
        <v>1.3040000000000375E-5</v>
      </c>
    </row>
    <row r="625" spans="1:11" x14ac:dyDescent="0.2">
      <c r="A625" s="5">
        <v>61.6</v>
      </c>
      <c r="B625" s="3">
        <f t="shared" si="70"/>
        <v>0.27500000000000002</v>
      </c>
      <c r="C625" s="3">
        <f t="shared" si="71"/>
        <v>1.6200000000000003E-2</v>
      </c>
      <c r="D625">
        <f t="shared" si="64"/>
        <v>100</v>
      </c>
      <c r="E625">
        <f t="shared" si="65"/>
        <v>5.01</v>
      </c>
      <c r="F625">
        <f t="shared" si="66"/>
        <v>40</v>
      </c>
      <c r="G625">
        <f t="shared" si="67"/>
        <v>2.4203090824339348</v>
      </c>
      <c r="H625">
        <f t="shared" si="68"/>
        <v>8.2665000000000006E-4</v>
      </c>
      <c r="I625" s="3">
        <v>0.87760000000000005</v>
      </c>
      <c r="J625" s="3">
        <v>1.8700000000000001E-2</v>
      </c>
      <c r="K625">
        <f t="shared" si="69"/>
        <v>1.7929999999999837E-5</v>
      </c>
    </row>
    <row r="626" spans="1:11" x14ac:dyDescent="0.2">
      <c r="A626" s="5">
        <v>61.7</v>
      </c>
      <c r="B626" s="3">
        <f t="shared" si="70"/>
        <v>0.27610000000000001</v>
      </c>
      <c r="C626" s="3">
        <f t="shared" si="71"/>
        <v>1.6400000000000001E-2</v>
      </c>
      <c r="D626">
        <f t="shared" si="64"/>
        <v>100</v>
      </c>
      <c r="E626">
        <f t="shared" si="65"/>
        <v>5.01</v>
      </c>
      <c r="F626">
        <f t="shared" si="66"/>
        <v>40</v>
      </c>
      <c r="G626">
        <f t="shared" si="67"/>
        <v>2.4501894414763297</v>
      </c>
      <c r="H626">
        <f t="shared" si="68"/>
        <v>8.2995660000000006E-4</v>
      </c>
      <c r="I626" s="3">
        <v>0.87870000000000004</v>
      </c>
      <c r="J626" s="3">
        <v>1.89E-2</v>
      </c>
      <c r="K626">
        <f t="shared" si="69"/>
        <v>1.1514999999998732E-5</v>
      </c>
    </row>
    <row r="627" spans="1:11" x14ac:dyDescent="0.2">
      <c r="A627" s="5">
        <v>61.8</v>
      </c>
      <c r="B627" s="3">
        <f t="shared" si="70"/>
        <v>0.27679999999999993</v>
      </c>
      <c r="C627" s="3">
        <f t="shared" si="71"/>
        <v>1.6500000000000001E-2</v>
      </c>
      <c r="D627">
        <f t="shared" si="64"/>
        <v>100</v>
      </c>
      <c r="E627">
        <f t="shared" si="65"/>
        <v>5.01</v>
      </c>
      <c r="F627">
        <f t="shared" si="66"/>
        <v>40</v>
      </c>
      <c r="G627">
        <f t="shared" si="67"/>
        <v>2.465129620997526</v>
      </c>
      <c r="H627">
        <f t="shared" si="68"/>
        <v>8.3206079999999987E-4</v>
      </c>
      <c r="I627" s="3">
        <v>0.87939999999999996</v>
      </c>
      <c r="J627" s="3">
        <v>1.9E-2</v>
      </c>
      <c r="K627">
        <f t="shared" si="69"/>
        <v>1.1515000000000558E-5</v>
      </c>
    </row>
    <row r="628" spans="1:11" x14ac:dyDescent="0.2">
      <c r="A628" s="5">
        <v>61.9</v>
      </c>
      <c r="B628" s="3">
        <f t="shared" si="70"/>
        <v>0.27749999999999997</v>
      </c>
      <c r="C628" s="3">
        <f t="shared" si="71"/>
        <v>1.6400000000000001E-2</v>
      </c>
      <c r="D628">
        <f t="shared" si="64"/>
        <v>100</v>
      </c>
      <c r="E628">
        <f t="shared" si="65"/>
        <v>5.01</v>
      </c>
      <c r="F628">
        <f t="shared" si="66"/>
        <v>40</v>
      </c>
      <c r="G628">
        <f t="shared" si="67"/>
        <v>2.4501894414763297</v>
      </c>
      <c r="H628">
        <f t="shared" si="68"/>
        <v>8.3416499999999999E-4</v>
      </c>
      <c r="I628" s="3">
        <v>0.88009999999999999</v>
      </c>
      <c r="J628" s="3">
        <v>1.89E-2</v>
      </c>
      <c r="K628">
        <f t="shared" si="69"/>
        <v>1.6550000000000016E-5</v>
      </c>
    </row>
    <row r="629" spans="1:11" x14ac:dyDescent="0.2">
      <c r="A629" s="5">
        <v>62</v>
      </c>
      <c r="B629" s="3">
        <f t="shared" si="70"/>
        <v>0.27849999999999997</v>
      </c>
      <c r="C629" s="3">
        <f t="shared" si="71"/>
        <v>1.67E-2</v>
      </c>
      <c r="D629">
        <f t="shared" si="64"/>
        <v>100</v>
      </c>
      <c r="E629">
        <f t="shared" si="65"/>
        <v>5.01</v>
      </c>
      <c r="F629">
        <f t="shared" si="66"/>
        <v>40</v>
      </c>
      <c r="G629">
        <f t="shared" si="67"/>
        <v>2.4950099800399204</v>
      </c>
      <c r="H629">
        <f t="shared" si="68"/>
        <v>8.3717099999999984E-4</v>
      </c>
      <c r="I629" s="3">
        <v>0.88109999999999999</v>
      </c>
      <c r="J629" s="3">
        <v>1.9199999999999998E-2</v>
      </c>
      <c r="K629">
        <f t="shared" si="69"/>
        <v>1.3200000000000378E-5</v>
      </c>
    </row>
    <row r="630" spans="1:11" x14ac:dyDescent="0.2">
      <c r="A630" s="5">
        <v>62.1</v>
      </c>
      <c r="B630" s="3">
        <f t="shared" si="70"/>
        <v>0.27929999999999999</v>
      </c>
      <c r="C630" s="3">
        <f t="shared" si="71"/>
        <v>1.6300000000000002E-2</v>
      </c>
      <c r="D630">
        <f t="shared" si="64"/>
        <v>100</v>
      </c>
      <c r="E630">
        <f t="shared" si="65"/>
        <v>5.01</v>
      </c>
      <c r="F630">
        <f t="shared" si="66"/>
        <v>40</v>
      </c>
      <c r="G630">
        <f t="shared" si="67"/>
        <v>2.4352492619551325</v>
      </c>
      <c r="H630">
        <f t="shared" si="68"/>
        <v>8.395757999999999E-4</v>
      </c>
      <c r="I630" s="3">
        <v>0.88190000000000002</v>
      </c>
      <c r="J630" s="3">
        <v>1.8800000000000001E-2</v>
      </c>
      <c r="K630">
        <f t="shared" si="69"/>
        <v>1.1515000000000558E-5</v>
      </c>
    </row>
    <row r="631" spans="1:11" x14ac:dyDescent="0.2">
      <c r="A631" s="5">
        <v>62.2</v>
      </c>
      <c r="B631" s="3">
        <f t="shared" si="70"/>
        <v>0.28000000000000003</v>
      </c>
      <c r="C631" s="3">
        <f t="shared" si="71"/>
        <v>1.66E-2</v>
      </c>
      <c r="D631">
        <f t="shared" si="64"/>
        <v>100</v>
      </c>
      <c r="E631">
        <f t="shared" si="65"/>
        <v>5.01</v>
      </c>
      <c r="F631">
        <f t="shared" si="66"/>
        <v>40</v>
      </c>
      <c r="G631">
        <f t="shared" si="67"/>
        <v>2.4800698005187227</v>
      </c>
      <c r="H631">
        <f t="shared" si="68"/>
        <v>8.4168000000000003E-4</v>
      </c>
      <c r="I631" s="3">
        <v>0.88260000000000005</v>
      </c>
      <c r="J631" s="3">
        <v>1.9099999999999999E-2</v>
      </c>
      <c r="K631">
        <f t="shared" si="69"/>
        <v>1.3319999999998531E-5</v>
      </c>
    </row>
    <row r="632" spans="1:11" x14ac:dyDescent="0.2">
      <c r="A632" s="5">
        <v>62.3</v>
      </c>
      <c r="B632" s="3">
        <f t="shared" si="70"/>
        <v>0.28079999999999994</v>
      </c>
      <c r="C632" s="3">
        <f t="shared" si="71"/>
        <v>1.67E-2</v>
      </c>
      <c r="D632">
        <f t="shared" si="64"/>
        <v>100</v>
      </c>
      <c r="E632">
        <f t="shared" si="65"/>
        <v>5.01</v>
      </c>
      <c r="F632">
        <f t="shared" si="66"/>
        <v>40</v>
      </c>
      <c r="G632">
        <f t="shared" si="67"/>
        <v>2.4950099800399204</v>
      </c>
      <c r="H632">
        <f t="shared" si="68"/>
        <v>8.4408479999999978E-4</v>
      </c>
      <c r="I632" s="3">
        <v>0.88339999999999996</v>
      </c>
      <c r="J632" s="3">
        <v>1.9199999999999998E-2</v>
      </c>
      <c r="K632">
        <f t="shared" si="69"/>
        <v>1.4985000000000196E-5</v>
      </c>
    </row>
    <row r="633" spans="1:11" x14ac:dyDescent="0.2">
      <c r="A633" s="5">
        <v>62.4</v>
      </c>
      <c r="B633" s="3">
        <f t="shared" si="70"/>
        <v>0.28169999999999995</v>
      </c>
      <c r="C633" s="3">
        <f t="shared" si="71"/>
        <v>1.66E-2</v>
      </c>
      <c r="D633">
        <f t="shared" si="64"/>
        <v>100</v>
      </c>
      <c r="E633">
        <f t="shared" si="65"/>
        <v>5.01</v>
      </c>
      <c r="F633">
        <f t="shared" si="66"/>
        <v>40</v>
      </c>
      <c r="G633">
        <f t="shared" si="67"/>
        <v>2.4800698005187227</v>
      </c>
      <c r="H633">
        <f t="shared" si="68"/>
        <v>8.4679019999999989E-4</v>
      </c>
      <c r="I633" s="3">
        <v>0.88429999999999997</v>
      </c>
      <c r="J633" s="3">
        <v>1.9099999999999999E-2</v>
      </c>
      <c r="K633">
        <f t="shared" si="69"/>
        <v>1.3400000000000385E-5</v>
      </c>
    </row>
    <row r="634" spans="1:11" x14ac:dyDescent="0.2">
      <c r="A634" s="5">
        <v>62.5</v>
      </c>
      <c r="B634" s="3">
        <f t="shared" si="70"/>
        <v>0.28249999999999997</v>
      </c>
      <c r="C634" s="3">
        <f t="shared" si="71"/>
        <v>1.6900000000000002E-2</v>
      </c>
      <c r="D634">
        <f t="shared" si="64"/>
        <v>100</v>
      </c>
      <c r="E634">
        <f t="shared" si="65"/>
        <v>5.01</v>
      </c>
      <c r="F634">
        <f t="shared" si="66"/>
        <v>40</v>
      </c>
      <c r="G634">
        <f t="shared" si="67"/>
        <v>2.5248903390823152</v>
      </c>
      <c r="H634">
        <f t="shared" si="68"/>
        <v>8.4919499999999996E-4</v>
      </c>
      <c r="I634" s="3">
        <v>0.8851</v>
      </c>
      <c r="J634" s="3">
        <v>1.9400000000000001E-2</v>
      </c>
      <c r="K634">
        <f t="shared" si="69"/>
        <v>1.1760000000000572E-5</v>
      </c>
    </row>
    <row r="635" spans="1:11" x14ac:dyDescent="0.2">
      <c r="A635" s="5">
        <v>62.6</v>
      </c>
      <c r="B635" s="3">
        <f t="shared" si="70"/>
        <v>0.28320000000000001</v>
      </c>
      <c r="C635" s="3">
        <f t="shared" si="71"/>
        <v>1.67E-2</v>
      </c>
      <c r="D635">
        <f t="shared" si="64"/>
        <v>100</v>
      </c>
      <c r="E635">
        <f t="shared" si="65"/>
        <v>5.01</v>
      </c>
      <c r="F635">
        <f t="shared" si="66"/>
        <v>40</v>
      </c>
      <c r="G635">
        <f t="shared" si="67"/>
        <v>2.4950099800399204</v>
      </c>
      <c r="H635">
        <f t="shared" si="68"/>
        <v>8.5129920000000009E-4</v>
      </c>
      <c r="I635" s="3">
        <v>0.88580000000000003</v>
      </c>
      <c r="J635" s="3">
        <v>1.9199999999999998E-2</v>
      </c>
      <c r="K635">
        <f t="shared" si="69"/>
        <v>1.8479999999999833E-5</v>
      </c>
    </row>
    <row r="636" spans="1:11" x14ac:dyDescent="0.2">
      <c r="A636" s="5">
        <v>62.7</v>
      </c>
      <c r="B636" s="3">
        <f t="shared" si="70"/>
        <v>0.2843</v>
      </c>
      <c r="C636" s="3">
        <f t="shared" si="71"/>
        <v>1.6900000000000002E-2</v>
      </c>
      <c r="D636">
        <f t="shared" si="64"/>
        <v>100</v>
      </c>
      <c r="E636">
        <f t="shared" si="65"/>
        <v>5.01</v>
      </c>
      <c r="F636">
        <f t="shared" si="66"/>
        <v>40</v>
      </c>
      <c r="G636">
        <f t="shared" si="67"/>
        <v>2.5248903390823152</v>
      </c>
      <c r="H636">
        <f t="shared" si="68"/>
        <v>8.5460580000000009E-4</v>
      </c>
      <c r="I636" s="3">
        <v>0.88690000000000002</v>
      </c>
      <c r="J636" s="3">
        <v>1.9400000000000001E-2</v>
      </c>
      <c r="K636">
        <f t="shared" si="69"/>
        <v>1.5210000000000203E-5</v>
      </c>
    </row>
    <row r="637" spans="1:11" x14ac:dyDescent="0.2">
      <c r="A637" s="5">
        <v>62.8</v>
      </c>
      <c r="B637" s="3">
        <f t="shared" si="70"/>
        <v>0.28520000000000001</v>
      </c>
      <c r="C637" s="3">
        <f t="shared" si="71"/>
        <v>1.6900000000000002E-2</v>
      </c>
      <c r="D637">
        <f t="shared" si="64"/>
        <v>100</v>
      </c>
      <c r="E637">
        <f t="shared" si="65"/>
        <v>5.01</v>
      </c>
      <c r="F637">
        <f t="shared" si="66"/>
        <v>40</v>
      </c>
      <c r="G637">
        <f t="shared" si="67"/>
        <v>2.5248903390823152</v>
      </c>
      <c r="H637">
        <f t="shared" si="68"/>
        <v>8.5731119999999999E-4</v>
      </c>
      <c r="I637" s="3">
        <v>0.88780000000000003</v>
      </c>
      <c r="J637" s="3">
        <v>1.9400000000000001E-2</v>
      </c>
      <c r="K637">
        <f t="shared" si="69"/>
        <v>1.0199999999998877E-5</v>
      </c>
    </row>
    <row r="638" spans="1:11" x14ac:dyDescent="0.2">
      <c r="A638" s="5">
        <v>62.9</v>
      </c>
      <c r="B638" s="3">
        <f t="shared" si="70"/>
        <v>0.28579999999999994</v>
      </c>
      <c r="C638" s="3">
        <f t="shared" si="71"/>
        <v>1.7100000000000001E-2</v>
      </c>
      <c r="D638">
        <f t="shared" si="64"/>
        <v>100</v>
      </c>
      <c r="E638">
        <f t="shared" si="65"/>
        <v>5.01</v>
      </c>
      <c r="F638">
        <f t="shared" si="66"/>
        <v>40</v>
      </c>
      <c r="G638">
        <f t="shared" si="67"/>
        <v>2.5547706981247087</v>
      </c>
      <c r="H638">
        <f t="shared" si="68"/>
        <v>8.5911479999999985E-4</v>
      </c>
      <c r="I638" s="3">
        <v>0.88839999999999997</v>
      </c>
      <c r="J638" s="3">
        <v>1.9599999999999999E-2</v>
      </c>
      <c r="K638">
        <f t="shared" si="69"/>
        <v>1.2040000000000584E-5</v>
      </c>
    </row>
    <row r="639" spans="1:11" x14ac:dyDescent="0.2">
      <c r="A639" s="5">
        <v>63</v>
      </c>
      <c r="B639" s="3">
        <f t="shared" si="70"/>
        <v>0.28649999999999998</v>
      </c>
      <c r="C639" s="3">
        <f t="shared" si="71"/>
        <v>1.7300000000000003E-2</v>
      </c>
      <c r="D639">
        <f t="shared" si="64"/>
        <v>100</v>
      </c>
      <c r="E639">
        <f t="shared" si="65"/>
        <v>5.01</v>
      </c>
      <c r="F639">
        <f t="shared" si="66"/>
        <v>40</v>
      </c>
      <c r="G639">
        <f t="shared" si="67"/>
        <v>2.5846510571671035</v>
      </c>
      <c r="H639">
        <f t="shared" si="68"/>
        <v>8.6121899999999987E-4</v>
      </c>
      <c r="I639" s="3">
        <v>0.8891</v>
      </c>
      <c r="J639" s="3">
        <v>1.9800000000000002E-2</v>
      </c>
      <c r="K639">
        <f t="shared" si="69"/>
        <v>2.0819999999999638E-5</v>
      </c>
    </row>
    <row r="640" spans="1:11" x14ac:dyDescent="0.2">
      <c r="A640" s="5">
        <v>63.1</v>
      </c>
      <c r="B640" s="3">
        <f t="shared" si="70"/>
        <v>0.28769999999999996</v>
      </c>
      <c r="C640" s="3">
        <f t="shared" si="71"/>
        <v>1.7400000000000002E-2</v>
      </c>
      <c r="D640">
        <f t="shared" si="64"/>
        <v>100</v>
      </c>
      <c r="E640">
        <f t="shared" si="65"/>
        <v>5.01</v>
      </c>
      <c r="F640">
        <f t="shared" si="66"/>
        <v>40</v>
      </c>
      <c r="G640">
        <f t="shared" si="67"/>
        <v>2.5995912366883007</v>
      </c>
      <c r="H640">
        <f t="shared" si="68"/>
        <v>8.6482619999999992E-4</v>
      </c>
      <c r="I640" s="3">
        <v>0.89029999999999998</v>
      </c>
      <c r="J640" s="3">
        <v>1.9900000000000001E-2</v>
      </c>
      <c r="K640">
        <f t="shared" si="69"/>
        <v>1.39600000000004E-5</v>
      </c>
    </row>
    <row r="641" spans="1:11" x14ac:dyDescent="0.2">
      <c r="A641" s="5">
        <v>63.2</v>
      </c>
      <c r="B641" s="3">
        <f t="shared" si="70"/>
        <v>0.28849999999999998</v>
      </c>
      <c r="C641" s="3">
        <f t="shared" si="71"/>
        <v>1.7500000000000002E-2</v>
      </c>
      <c r="D641">
        <f t="shared" si="64"/>
        <v>100</v>
      </c>
      <c r="E641">
        <f t="shared" si="65"/>
        <v>5.01</v>
      </c>
      <c r="F641">
        <f t="shared" si="66"/>
        <v>40</v>
      </c>
      <c r="G641">
        <f t="shared" si="67"/>
        <v>2.6145314162094979</v>
      </c>
      <c r="H641">
        <f t="shared" si="68"/>
        <v>8.6723099999999999E-4</v>
      </c>
      <c r="I641" s="3">
        <v>0.8911</v>
      </c>
      <c r="J641" s="3">
        <v>0.02</v>
      </c>
      <c r="K641">
        <f t="shared" si="69"/>
        <v>1.2215000000000592E-5</v>
      </c>
    </row>
    <row r="642" spans="1:11" x14ac:dyDescent="0.2">
      <c r="A642" s="5">
        <v>63.3</v>
      </c>
      <c r="B642" s="3">
        <f t="shared" si="70"/>
        <v>0.28920000000000001</v>
      </c>
      <c r="C642" s="3">
        <f t="shared" si="71"/>
        <v>1.7400000000000002E-2</v>
      </c>
      <c r="D642">
        <f t="shared" si="64"/>
        <v>100</v>
      </c>
      <c r="E642">
        <f t="shared" si="65"/>
        <v>5.01</v>
      </c>
      <c r="F642">
        <f t="shared" si="66"/>
        <v>40</v>
      </c>
      <c r="G642">
        <f t="shared" si="67"/>
        <v>2.5995912366883007</v>
      </c>
      <c r="H642">
        <f t="shared" si="68"/>
        <v>8.6933520000000012E-4</v>
      </c>
      <c r="I642" s="3">
        <v>0.89180000000000004</v>
      </c>
      <c r="J642" s="3">
        <v>1.9900000000000001E-2</v>
      </c>
      <c r="K642">
        <f t="shared" si="69"/>
        <v>1.7400000000000016E-5</v>
      </c>
    </row>
    <row r="643" spans="1:11" x14ac:dyDescent="0.2">
      <c r="A643" s="5">
        <v>63.4</v>
      </c>
      <c r="B643" s="3">
        <f t="shared" si="70"/>
        <v>0.29020000000000001</v>
      </c>
      <c r="C643" s="3">
        <f t="shared" si="71"/>
        <v>1.7400000000000002E-2</v>
      </c>
      <c r="D643">
        <f t="shared" si="64"/>
        <v>100</v>
      </c>
      <c r="E643">
        <f t="shared" si="65"/>
        <v>5.01</v>
      </c>
      <c r="F643">
        <f t="shared" si="66"/>
        <v>40</v>
      </c>
      <c r="G643">
        <f t="shared" si="67"/>
        <v>2.5995912366883007</v>
      </c>
      <c r="H643">
        <f t="shared" si="68"/>
        <v>8.7234119999999996E-4</v>
      </c>
      <c r="I643" s="3">
        <v>0.89280000000000004</v>
      </c>
      <c r="J643" s="3">
        <v>1.9900000000000001E-2</v>
      </c>
      <c r="K643">
        <f t="shared" si="69"/>
        <v>1.7500000000000019E-5</v>
      </c>
    </row>
    <row r="644" spans="1:11" x14ac:dyDescent="0.2">
      <c r="A644" s="5">
        <v>63.5</v>
      </c>
      <c r="B644" s="3">
        <f t="shared" si="70"/>
        <v>0.29120000000000001</v>
      </c>
      <c r="C644" s="3">
        <f t="shared" si="71"/>
        <v>1.7600000000000001E-2</v>
      </c>
      <c r="D644">
        <f t="shared" si="64"/>
        <v>100</v>
      </c>
      <c r="E644">
        <f t="shared" si="65"/>
        <v>5.01</v>
      </c>
      <c r="F644">
        <f t="shared" si="66"/>
        <v>40</v>
      </c>
      <c r="G644">
        <f t="shared" si="67"/>
        <v>2.6294715957306947</v>
      </c>
      <c r="H644">
        <f t="shared" si="68"/>
        <v>8.7534720000000002E-4</v>
      </c>
      <c r="I644" s="3">
        <v>0.89380000000000004</v>
      </c>
      <c r="J644" s="3">
        <v>2.01E-2</v>
      </c>
      <c r="K644">
        <f t="shared" si="69"/>
        <v>1.0469999999998848E-5</v>
      </c>
    </row>
    <row r="645" spans="1:11" x14ac:dyDescent="0.2">
      <c r="A645" s="5">
        <v>63.6</v>
      </c>
      <c r="B645" s="3">
        <f t="shared" si="70"/>
        <v>0.29179999999999995</v>
      </c>
      <c r="C645" s="3">
        <f t="shared" si="71"/>
        <v>1.7300000000000003E-2</v>
      </c>
      <c r="D645">
        <f t="shared" si="64"/>
        <v>100</v>
      </c>
      <c r="E645">
        <f t="shared" si="65"/>
        <v>5.01</v>
      </c>
      <c r="F645">
        <f t="shared" si="66"/>
        <v>40</v>
      </c>
      <c r="G645">
        <f t="shared" si="67"/>
        <v>2.5846510571671035</v>
      </c>
      <c r="H645">
        <f t="shared" si="68"/>
        <v>8.7715079999999967E-4</v>
      </c>
      <c r="I645" s="3">
        <v>0.89439999999999997</v>
      </c>
      <c r="J645" s="3">
        <v>1.9800000000000002E-2</v>
      </c>
      <c r="K645">
        <f t="shared" si="69"/>
        <v>1.2180000000000592E-5</v>
      </c>
    </row>
    <row r="646" spans="1:11" x14ac:dyDescent="0.2">
      <c r="A646" s="5">
        <v>63.7</v>
      </c>
      <c r="B646" s="3">
        <f t="shared" si="70"/>
        <v>0.29249999999999998</v>
      </c>
      <c r="C646" s="3">
        <f t="shared" si="71"/>
        <v>1.7500000000000002E-2</v>
      </c>
      <c r="D646">
        <f t="shared" si="64"/>
        <v>100</v>
      </c>
      <c r="E646">
        <f t="shared" si="65"/>
        <v>5.01</v>
      </c>
      <c r="F646">
        <f t="shared" si="66"/>
        <v>40</v>
      </c>
      <c r="G646">
        <f t="shared" si="67"/>
        <v>2.6145314162094979</v>
      </c>
      <c r="H646">
        <f t="shared" si="68"/>
        <v>8.792549999999999E-4</v>
      </c>
      <c r="I646" s="3">
        <v>0.89510000000000001</v>
      </c>
      <c r="J646" s="3">
        <v>0.02</v>
      </c>
      <c r="K646">
        <f t="shared" si="69"/>
        <v>1.579500000000021E-5</v>
      </c>
    </row>
    <row r="647" spans="1:11" x14ac:dyDescent="0.2">
      <c r="A647" s="5">
        <v>63.8</v>
      </c>
      <c r="B647" s="3">
        <f t="shared" si="70"/>
        <v>0.29339999999999999</v>
      </c>
      <c r="C647" s="3">
        <f t="shared" si="71"/>
        <v>1.7600000000000001E-2</v>
      </c>
      <c r="D647">
        <f t="shared" si="64"/>
        <v>100</v>
      </c>
      <c r="E647">
        <f t="shared" si="65"/>
        <v>5.01</v>
      </c>
      <c r="F647">
        <f t="shared" si="66"/>
        <v>40</v>
      </c>
      <c r="G647">
        <f t="shared" si="67"/>
        <v>2.6294715957306947</v>
      </c>
      <c r="H647">
        <f t="shared" si="68"/>
        <v>8.8196040000000002E-4</v>
      </c>
      <c r="I647" s="3">
        <v>0.89600000000000002</v>
      </c>
      <c r="J647" s="3">
        <v>2.01E-2</v>
      </c>
      <c r="K647">
        <f t="shared" si="69"/>
        <v>1.5840000000000211E-5</v>
      </c>
    </row>
    <row r="648" spans="1:11" x14ac:dyDescent="0.2">
      <c r="A648" s="5">
        <v>63.9</v>
      </c>
      <c r="B648" s="3">
        <f t="shared" si="70"/>
        <v>0.29430000000000001</v>
      </c>
      <c r="C648" s="3">
        <f t="shared" si="71"/>
        <v>1.7600000000000001E-2</v>
      </c>
      <c r="D648">
        <f t="shared" si="64"/>
        <v>100</v>
      </c>
      <c r="E648">
        <f t="shared" si="65"/>
        <v>5.01</v>
      </c>
      <c r="F648">
        <f t="shared" si="66"/>
        <v>40</v>
      </c>
      <c r="G648">
        <f t="shared" si="67"/>
        <v>2.6294715957306947</v>
      </c>
      <c r="H648">
        <f t="shared" si="68"/>
        <v>8.8466579999999992E-4</v>
      </c>
      <c r="I648" s="3">
        <v>0.89690000000000003</v>
      </c>
      <c r="J648" s="3">
        <v>2.01E-2</v>
      </c>
      <c r="K648">
        <f t="shared" si="69"/>
        <v>1.2354999999998639E-5</v>
      </c>
    </row>
    <row r="649" spans="1:11" x14ac:dyDescent="0.2">
      <c r="A649" s="5">
        <v>64</v>
      </c>
      <c r="B649" s="3">
        <f t="shared" si="70"/>
        <v>0.29499999999999993</v>
      </c>
      <c r="C649" s="3">
        <f t="shared" si="71"/>
        <v>1.77E-2</v>
      </c>
      <c r="D649">
        <f t="shared" si="64"/>
        <v>100</v>
      </c>
      <c r="E649">
        <f t="shared" si="65"/>
        <v>5.01</v>
      </c>
      <c r="F649">
        <f t="shared" si="66"/>
        <v>40</v>
      </c>
      <c r="G649">
        <f t="shared" si="67"/>
        <v>2.6444117752518923</v>
      </c>
      <c r="H649">
        <f t="shared" si="68"/>
        <v>8.8676999999999972E-4</v>
      </c>
      <c r="I649" s="3">
        <v>0.89759999999999995</v>
      </c>
      <c r="J649" s="3">
        <v>2.0199999999999999E-2</v>
      </c>
      <c r="K649">
        <f t="shared" si="69"/>
        <v>1.4200000000000408E-5</v>
      </c>
    </row>
    <row r="650" spans="1:11" x14ac:dyDescent="0.2">
      <c r="A650" s="5">
        <v>64.099999999999994</v>
      </c>
      <c r="B650" s="3">
        <f t="shared" si="70"/>
        <v>0.29579999999999995</v>
      </c>
      <c r="C650" s="3">
        <f t="shared" si="71"/>
        <v>1.78E-2</v>
      </c>
      <c r="D650">
        <f t="shared" ref="D650:D713" si="72">$E$4</f>
        <v>100</v>
      </c>
      <c r="E650">
        <f t="shared" ref="E650:E713" si="73">$F$4</f>
        <v>5.01</v>
      </c>
      <c r="F650">
        <f t="shared" ref="F650:F713" si="74">$G$4</f>
        <v>40</v>
      </c>
      <c r="G650">
        <f t="shared" ref="G650:G693" si="75">3*C650*D650*1000/(2*F650*E650^2)</f>
        <v>2.6593519547730886</v>
      </c>
      <c r="H650">
        <f t="shared" ref="H650:H693" si="76">6*B650*E650/(D650^2)</f>
        <v>8.8917479999999979E-4</v>
      </c>
      <c r="I650" s="3">
        <v>0.89839999999999998</v>
      </c>
      <c r="J650" s="3">
        <v>2.0299999999999999E-2</v>
      </c>
      <c r="K650">
        <f t="shared" ref="K650:K693" si="77">(C651+C650)/2*(B651-B650)</f>
        <v>1.7750000000000018E-5</v>
      </c>
    </row>
    <row r="651" spans="1:11" x14ac:dyDescent="0.2">
      <c r="A651" s="5">
        <v>64.2</v>
      </c>
      <c r="B651" s="3">
        <f t="shared" si="70"/>
        <v>0.29679999999999995</v>
      </c>
      <c r="C651" s="3">
        <f t="shared" si="71"/>
        <v>1.77E-2</v>
      </c>
      <c r="D651">
        <f t="shared" si="72"/>
        <v>100</v>
      </c>
      <c r="E651">
        <f t="shared" si="73"/>
        <v>5.01</v>
      </c>
      <c r="F651">
        <f t="shared" si="74"/>
        <v>40</v>
      </c>
      <c r="G651">
        <f t="shared" si="75"/>
        <v>2.6444117752518923</v>
      </c>
      <c r="H651">
        <f t="shared" si="76"/>
        <v>8.9218079999999985E-4</v>
      </c>
      <c r="I651" s="3">
        <v>0.89939999999999998</v>
      </c>
      <c r="J651" s="3">
        <v>2.0199999999999999E-2</v>
      </c>
      <c r="K651">
        <f t="shared" si="77"/>
        <v>1.4240000000000411E-5</v>
      </c>
    </row>
    <row r="652" spans="1:11" x14ac:dyDescent="0.2">
      <c r="A652" s="5">
        <v>64.3</v>
      </c>
      <c r="B652" s="3">
        <f t="shared" si="70"/>
        <v>0.29759999999999998</v>
      </c>
      <c r="C652" s="3">
        <f t="shared" si="71"/>
        <v>1.7900000000000003E-2</v>
      </c>
      <c r="D652">
        <f t="shared" si="72"/>
        <v>100</v>
      </c>
      <c r="E652">
        <f t="shared" si="73"/>
        <v>5.01</v>
      </c>
      <c r="F652">
        <f t="shared" si="74"/>
        <v>40</v>
      </c>
      <c r="G652">
        <f t="shared" si="75"/>
        <v>2.6742921342942862</v>
      </c>
      <c r="H652">
        <f t="shared" si="76"/>
        <v>8.9458559999999992E-4</v>
      </c>
      <c r="I652" s="3">
        <v>0.9002</v>
      </c>
      <c r="J652" s="3">
        <v>2.0400000000000001E-2</v>
      </c>
      <c r="K652">
        <f t="shared" si="77"/>
        <v>1.0740000000000807E-5</v>
      </c>
    </row>
    <row r="653" spans="1:11" x14ac:dyDescent="0.2">
      <c r="A653" s="5">
        <v>64.400000000000006</v>
      </c>
      <c r="B653" s="3">
        <f t="shared" si="70"/>
        <v>0.29820000000000002</v>
      </c>
      <c r="C653" s="3">
        <f t="shared" si="71"/>
        <v>1.7900000000000003E-2</v>
      </c>
      <c r="D653">
        <f t="shared" si="72"/>
        <v>100</v>
      </c>
      <c r="E653">
        <f t="shared" si="73"/>
        <v>5.01</v>
      </c>
      <c r="F653">
        <f t="shared" si="74"/>
        <v>40</v>
      </c>
      <c r="G653">
        <f t="shared" si="75"/>
        <v>2.6742921342942862</v>
      </c>
      <c r="H653">
        <f t="shared" si="76"/>
        <v>8.963892E-4</v>
      </c>
      <c r="I653" s="3">
        <v>0.90080000000000005</v>
      </c>
      <c r="J653" s="3">
        <v>2.0400000000000001E-2</v>
      </c>
      <c r="K653">
        <f t="shared" si="77"/>
        <v>1.9744999999999819E-5</v>
      </c>
    </row>
    <row r="654" spans="1:11" x14ac:dyDescent="0.2">
      <c r="A654" s="5">
        <v>64.5</v>
      </c>
      <c r="B654" s="3">
        <f t="shared" si="70"/>
        <v>0.29930000000000001</v>
      </c>
      <c r="C654" s="3">
        <f t="shared" si="71"/>
        <v>1.8000000000000002E-2</v>
      </c>
      <c r="D654">
        <f t="shared" si="72"/>
        <v>100</v>
      </c>
      <c r="E654">
        <f t="shared" si="73"/>
        <v>5.01</v>
      </c>
      <c r="F654">
        <f t="shared" si="74"/>
        <v>40</v>
      </c>
      <c r="G654">
        <f t="shared" si="75"/>
        <v>2.689232313815483</v>
      </c>
      <c r="H654">
        <f t="shared" si="76"/>
        <v>8.9969579999999989E-4</v>
      </c>
      <c r="I654" s="3">
        <v>0.90190000000000003</v>
      </c>
      <c r="J654" s="3">
        <v>2.0500000000000001E-2</v>
      </c>
      <c r="K654">
        <f t="shared" si="77"/>
        <v>1.8100000000000016E-5</v>
      </c>
    </row>
    <row r="655" spans="1:11" x14ac:dyDescent="0.2">
      <c r="A655" s="5">
        <v>64.599999999999994</v>
      </c>
      <c r="B655" s="3">
        <f t="shared" si="70"/>
        <v>0.30030000000000001</v>
      </c>
      <c r="C655" s="3">
        <f t="shared" si="71"/>
        <v>1.8200000000000001E-2</v>
      </c>
      <c r="D655">
        <f t="shared" si="72"/>
        <v>100</v>
      </c>
      <c r="E655">
        <f t="shared" si="73"/>
        <v>5.01</v>
      </c>
      <c r="F655">
        <f t="shared" si="74"/>
        <v>40</v>
      </c>
      <c r="G655">
        <f t="shared" si="75"/>
        <v>2.7191126728578774</v>
      </c>
      <c r="H655">
        <f t="shared" si="76"/>
        <v>9.0270179999999995E-4</v>
      </c>
      <c r="I655" s="3">
        <v>0.90290000000000004</v>
      </c>
      <c r="J655" s="3">
        <v>2.07E-2</v>
      </c>
      <c r="K655">
        <f t="shared" si="77"/>
        <v>1.08899999999988E-5</v>
      </c>
    </row>
    <row r="656" spans="1:11" x14ac:dyDescent="0.2">
      <c r="A656" s="5">
        <v>64.7</v>
      </c>
      <c r="B656" s="3">
        <f t="shared" si="70"/>
        <v>0.30089999999999995</v>
      </c>
      <c r="C656" s="3">
        <f t="shared" si="71"/>
        <v>1.8100000000000002E-2</v>
      </c>
      <c r="D656">
        <f t="shared" si="72"/>
        <v>100</v>
      </c>
      <c r="E656">
        <f t="shared" si="73"/>
        <v>5.01</v>
      </c>
      <c r="F656">
        <f t="shared" si="74"/>
        <v>40</v>
      </c>
      <c r="G656">
        <f t="shared" si="75"/>
        <v>2.7041724933366802</v>
      </c>
      <c r="H656">
        <f t="shared" si="76"/>
        <v>9.0450539999999981E-4</v>
      </c>
      <c r="I656" s="3">
        <v>0.90349999999999997</v>
      </c>
      <c r="J656" s="3">
        <v>2.06E-2</v>
      </c>
      <c r="K656">
        <f t="shared" si="77"/>
        <v>1.4480000000000415E-5</v>
      </c>
    </row>
    <row r="657" spans="1:11" x14ac:dyDescent="0.2">
      <c r="A657" s="5">
        <v>64.8</v>
      </c>
      <c r="B657" s="3">
        <f t="shared" si="70"/>
        <v>0.30169999999999997</v>
      </c>
      <c r="C657" s="3">
        <f t="shared" si="71"/>
        <v>1.8100000000000002E-2</v>
      </c>
      <c r="D657">
        <f t="shared" si="72"/>
        <v>100</v>
      </c>
      <c r="E657">
        <f t="shared" si="73"/>
        <v>5.01</v>
      </c>
      <c r="F657">
        <f t="shared" si="74"/>
        <v>40</v>
      </c>
      <c r="G657">
        <f t="shared" si="75"/>
        <v>2.7041724933366802</v>
      </c>
      <c r="H657">
        <f t="shared" si="76"/>
        <v>9.0691019999999988E-4</v>
      </c>
      <c r="I657" s="3">
        <v>0.90429999999999999</v>
      </c>
      <c r="J657" s="3">
        <v>2.06E-2</v>
      </c>
      <c r="K657">
        <f t="shared" si="77"/>
        <v>1.825000000000002E-5</v>
      </c>
    </row>
    <row r="658" spans="1:11" x14ac:dyDescent="0.2">
      <c r="A658" s="5">
        <v>64.900000000000006</v>
      </c>
      <c r="B658" s="3">
        <f t="shared" si="70"/>
        <v>0.30269999999999997</v>
      </c>
      <c r="C658" s="3">
        <f t="shared" si="71"/>
        <v>1.84E-2</v>
      </c>
      <c r="D658">
        <f t="shared" si="72"/>
        <v>100</v>
      </c>
      <c r="E658">
        <f t="shared" si="73"/>
        <v>5.01</v>
      </c>
      <c r="F658">
        <f t="shared" si="74"/>
        <v>40</v>
      </c>
      <c r="G658">
        <f t="shared" si="75"/>
        <v>2.7489930319002718</v>
      </c>
      <c r="H658">
        <f t="shared" si="76"/>
        <v>9.0991619999999983E-4</v>
      </c>
      <c r="I658" s="3">
        <v>0.90529999999999999</v>
      </c>
      <c r="J658" s="3">
        <v>2.0899999999999998E-2</v>
      </c>
      <c r="K658">
        <f t="shared" si="77"/>
        <v>1.4600000000000419E-5</v>
      </c>
    </row>
    <row r="659" spans="1:11" x14ac:dyDescent="0.2">
      <c r="A659" s="5">
        <v>65</v>
      </c>
      <c r="B659" s="3">
        <f t="shared" si="70"/>
        <v>0.30349999999999999</v>
      </c>
      <c r="C659" s="3">
        <f t="shared" si="71"/>
        <v>1.8100000000000002E-2</v>
      </c>
      <c r="D659">
        <f t="shared" si="72"/>
        <v>100</v>
      </c>
      <c r="E659">
        <f t="shared" si="73"/>
        <v>5.01</v>
      </c>
      <c r="F659">
        <f t="shared" si="74"/>
        <v>40</v>
      </c>
      <c r="G659">
        <f t="shared" si="75"/>
        <v>2.7041724933366802</v>
      </c>
      <c r="H659">
        <f t="shared" si="76"/>
        <v>9.123209999999999E-4</v>
      </c>
      <c r="I659" s="3">
        <v>0.90610000000000002</v>
      </c>
      <c r="J659" s="3">
        <v>2.06E-2</v>
      </c>
      <c r="K659">
        <f t="shared" si="77"/>
        <v>1.0859999999998805E-5</v>
      </c>
    </row>
    <row r="660" spans="1:11" x14ac:dyDescent="0.2">
      <c r="A660" s="5">
        <v>65.099999999999994</v>
      </c>
      <c r="B660" s="3">
        <f t="shared" si="70"/>
        <v>0.30409999999999993</v>
      </c>
      <c r="C660" s="3">
        <f t="shared" si="71"/>
        <v>1.8100000000000002E-2</v>
      </c>
      <c r="D660">
        <f t="shared" si="72"/>
        <v>100</v>
      </c>
      <c r="E660">
        <f t="shared" si="73"/>
        <v>5.01</v>
      </c>
      <c r="F660">
        <f t="shared" si="74"/>
        <v>40</v>
      </c>
      <c r="G660">
        <f t="shared" si="75"/>
        <v>2.7041724933366802</v>
      </c>
      <c r="H660">
        <f t="shared" si="76"/>
        <v>9.1412459999999976E-4</v>
      </c>
      <c r="I660" s="3">
        <v>0.90669999999999995</v>
      </c>
      <c r="J660" s="3">
        <v>2.06E-2</v>
      </c>
      <c r="K660">
        <f t="shared" si="77"/>
        <v>1.6335000000000215E-5</v>
      </c>
    </row>
    <row r="661" spans="1:11" x14ac:dyDescent="0.2">
      <c r="A661" s="5">
        <v>65.2</v>
      </c>
      <c r="B661" s="3">
        <f t="shared" si="70"/>
        <v>0.30499999999999994</v>
      </c>
      <c r="C661" s="3">
        <f t="shared" si="71"/>
        <v>1.8200000000000001E-2</v>
      </c>
      <c r="D661">
        <f t="shared" si="72"/>
        <v>100</v>
      </c>
      <c r="E661">
        <f t="shared" si="73"/>
        <v>5.01</v>
      </c>
      <c r="F661">
        <f t="shared" si="74"/>
        <v>40</v>
      </c>
      <c r="G661">
        <f t="shared" si="75"/>
        <v>2.7191126728578774</v>
      </c>
      <c r="H661">
        <f t="shared" si="76"/>
        <v>9.1682999999999988E-4</v>
      </c>
      <c r="I661" s="3">
        <v>0.90759999999999996</v>
      </c>
      <c r="J661" s="3">
        <v>2.07E-2</v>
      </c>
      <c r="K661">
        <f t="shared" si="77"/>
        <v>1.642500000000022E-5</v>
      </c>
    </row>
    <row r="662" spans="1:11" x14ac:dyDescent="0.2">
      <c r="A662" s="5">
        <v>65.3</v>
      </c>
      <c r="B662" s="3">
        <f t="shared" si="70"/>
        <v>0.30589999999999995</v>
      </c>
      <c r="C662" s="3">
        <f t="shared" si="71"/>
        <v>1.83E-2</v>
      </c>
      <c r="D662">
        <f t="shared" si="72"/>
        <v>100</v>
      </c>
      <c r="E662">
        <f t="shared" si="73"/>
        <v>5.01</v>
      </c>
      <c r="F662">
        <f t="shared" si="74"/>
        <v>40</v>
      </c>
      <c r="G662">
        <f t="shared" si="75"/>
        <v>2.7340528523790746</v>
      </c>
      <c r="H662">
        <f t="shared" si="76"/>
        <v>9.1953539999999978E-4</v>
      </c>
      <c r="I662" s="3">
        <v>0.90849999999999997</v>
      </c>
      <c r="J662" s="3">
        <v>2.0799999999999999E-2</v>
      </c>
      <c r="K662">
        <f t="shared" si="77"/>
        <v>1.4680000000000418E-5</v>
      </c>
    </row>
    <row r="663" spans="1:11" x14ac:dyDescent="0.2">
      <c r="A663" s="5">
        <v>65.400000000000006</v>
      </c>
      <c r="B663" s="3">
        <f t="shared" si="70"/>
        <v>0.30669999999999997</v>
      </c>
      <c r="C663" s="3">
        <f t="shared" si="71"/>
        <v>1.84E-2</v>
      </c>
      <c r="D663">
        <f t="shared" si="72"/>
        <v>100</v>
      </c>
      <c r="E663">
        <f t="shared" si="73"/>
        <v>5.01</v>
      </c>
      <c r="F663">
        <f t="shared" si="74"/>
        <v>40</v>
      </c>
      <c r="G663">
        <f t="shared" si="75"/>
        <v>2.7489930319002718</v>
      </c>
      <c r="H663">
        <f t="shared" si="76"/>
        <v>9.2194019999999985E-4</v>
      </c>
      <c r="I663" s="3">
        <v>0.9093</v>
      </c>
      <c r="J663" s="3">
        <v>2.0899999999999998E-2</v>
      </c>
      <c r="K663">
        <f t="shared" si="77"/>
        <v>1.4800000000000426E-5</v>
      </c>
    </row>
    <row r="664" spans="1:11" x14ac:dyDescent="0.2">
      <c r="A664" s="5">
        <v>65.5</v>
      </c>
      <c r="B664" s="3">
        <f t="shared" si="70"/>
        <v>0.3075</v>
      </c>
      <c r="C664" s="3">
        <f t="shared" si="71"/>
        <v>1.8600000000000002E-2</v>
      </c>
      <c r="D664">
        <f t="shared" si="72"/>
        <v>100</v>
      </c>
      <c r="E664">
        <f t="shared" si="73"/>
        <v>5.01</v>
      </c>
      <c r="F664">
        <f t="shared" si="74"/>
        <v>40</v>
      </c>
      <c r="G664">
        <f t="shared" si="75"/>
        <v>2.7788733909426657</v>
      </c>
      <c r="H664">
        <f t="shared" si="76"/>
        <v>9.2434499999999992E-4</v>
      </c>
      <c r="I664" s="3">
        <v>0.91010000000000002</v>
      </c>
      <c r="J664" s="3">
        <v>2.1100000000000001E-2</v>
      </c>
      <c r="K664">
        <f t="shared" si="77"/>
        <v>2.0569999999999812E-5</v>
      </c>
    </row>
    <row r="665" spans="1:11" x14ac:dyDescent="0.2">
      <c r="A665" s="5">
        <v>65.599999999999994</v>
      </c>
      <c r="B665" s="3">
        <f t="shared" si="70"/>
        <v>0.30859999999999999</v>
      </c>
      <c r="C665" s="3">
        <f t="shared" si="71"/>
        <v>1.8800000000000001E-2</v>
      </c>
      <c r="D665">
        <f t="shared" si="72"/>
        <v>100</v>
      </c>
      <c r="E665">
        <f t="shared" si="73"/>
        <v>5.01</v>
      </c>
      <c r="F665">
        <f t="shared" si="74"/>
        <v>40</v>
      </c>
      <c r="G665">
        <f t="shared" si="75"/>
        <v>2.8087537499850606</v>
      </c>
      <c r="H665">
        <f t="shared" si="76"/>
        <v>9.2765159999999992E-4</v>
      </c>
      <c r="I665" s="3">
        <v>0.91120000000000001</v>
      </c>
      <c r="J665" s="3">
        <v>2.1299999999999999E-2</v>
      </c>
      <c r="K665">
        <f t="shared" si="77"/>
        <v>1.3055000000000633E-5</v>
      </c>
    </row>
    <row r="666" spans="1:11" x14ac:dyDescent="0.2">
      <c r="A666" s="5">
        <v>65.7</v>
      </c>
      <c r="B666" s="3">
        <f t="shared" si="70"/>
        <v>0.30930000000000002</v>
      </c>
      <c r="C666" s="3">
        <f t="shared" si="71"/>
        <v>1.8500000000000003E-2</v>
      </c>
      <c r="D666">
        <f t="shared" si="72"/>
        <v>100</v>
      </c>
      <c r="E666">
        <f t="shared" si="73"/>
        <v>5.01</v>
      </c>
      <c r="F666">
        <f t="shared" si="74"/>
        <v>40</v>
      </c>
      <c r="G666">
        <f t="shared" si="75"/>
        <v>2.763933211421469</v>
      </c>
      <c r="H666">
        <f t="shared" si="76"/>
        <v>9.2975580000000005E-4</v>
      </c>
      <c r="I666" s="3">
        <v>0.91190000000000004</v>
      </c>
      <c r="J666" s="3">
        <v>2.1000000000000001E-2</v>
      </c>
      <c r="K666">
        <f t="shared" si="77"/>
        <v>1.308999999999856E-5</v>
      </c>
    </row>
    <row r="667" spans="1:11" x14ac:dyDescent="0.2">
      <c r="A667" s="5">
        <v>65.8</v>
      </c>
      <c r="B667" s="3">
        <f t="shared" si="70"/>
        <v>0.30999999999999994</v>
      </c>
      <c r="C667" s="3">
        <f t="shared" si="71"/>
        <v>1.89E-2</v>
      </c>
      <c r="D667">
        <f t="shared" si="72"/>
        <v>100</v>
      </c>
      <c r="E667">
        <f t="shared" si="73"/>
        <v>5.01</v>
      </c>
      <c r="F667">
        <f t="shared" si="74"/>
        <v>40</v>
      </c>
      <c r="G667">
        <f t="shared" si="75"/>
        <v>2.8236939295062573</v>
      </c>
      <c r="H667">
        <f t="shared" si="76"/>
        <v>9.3185999999999985E-4</v>
      </c>
      <c r="I667" s="3">
        <v>0.91259999999999997</v>
      </c>
      <c r="J667" s="3">
        <v>2.1399999999999999E-2</v>
      </c>
      <c r="K667">
        <f t="shared" si="77"/>
        <v>1.5080000000000432E-5</v>
      </c>
    </row>
    <row r="668" spans="1:11" x14ac:dyDescent="0.2">
      <c r="A668" s="5">
        <v>65.900000000000006</v>
      </c>
      <c r="B668" s="3">
        <f t="shared" si="70"/>
        <v>0.31079999999999997</v>
      </c>
      <c r="C668" s="3">
        <f t="shared" si="71"/>
        <v>1.8800000000000001E-2</v>
      </c>
      <c r="D668">
        <f t="shared" si="72"/>
        <v>100</v>
      </c>
      <c r="E668">
        <f t="shared" si="73"/>
        <v>5.01</v>
      </c>
      <c r="F668">
        <f t="shared" si="74"/>
        <v>40</v>
      </c>
      <c r="G668">
        <f t="shared" si="75"/>
        <v>2.8087537499850606</v>
      </c>
      <c r="H668">
        <f t="shared" si="76"/>
        <v>9.3426479999999992E-4</v>
      </c>
      <c r="I668" s="3">
        <v>0.91339999999999999</v>
      </c>
      <c r="J668" s="3">
        <v>2.1299999999999999E-2</v>
      </c>
      <c r="K668">
        <f t="shared" si="77"/>
        <v>2.0844999999999811E-5</v>
      </c>
    </row>
    <row r="669" spans="1:11" x14ac:dyDescent="0.2">
      <c r="A669" s="5">
        <v>66</v>
      </c>
      <c r="B669" s="3">
        <f t="shared" si="70"/>
        <v>0.31189999999999996</v>
      </c>
      <c r="C669" s="3">
        <f t="shared" si="71"/>
        <v>1.9100000000000002E-2</v>
      </c>
      <c r="D669">
        <f t="shared" si="72"/>
        <v>100</v>
      </c>
      <c r="E669">
        <f t="shared" si="73"/>
        <v>5.01</v>
      </c>
      <c r="F669">
        <f t="shared" si="74"/>
        <v>40</v>
      </c>
      <c r="G669">
        <f t="shared" si="75"/>
        <v>2.8535742885486512</v>
      </c>
      <c r="H669">
        <f t="shared" si="76"/>
        <v>9.3757139999999981E-4</v>
      </c>
      <c r="I669" s="3">
        <v>0.91449999999999998</v>
      </c>
      <c r="J669" s="3">
        <v>2.1600000000000001E-2</v>
      </c>
      <c r="K669">
        <f t="shared" si="77"/>
        <v>1.3335000000000647E-5</v>
      </c>
    </row>
    <row r="670" spans="1:11" x14ac:dyDescent="0.2">
      <c r="A670" s="5">
        <v>66.099999999999994</v>
      </c>
      <c r="B670" s="3">
        <f t="shared" si="70"/>
        <v>0.31259999999999999</v>
      </c>
      <c r="C670" s="3">
        <f t="shared" si="71"/>
        <v>1.9E-2</v>
      </c>
      <c r="D670">
        <f t="shared" si="72"/>
        <v>100</v>
      </c>
      <c r="E670">
        <f t="shared" si="73"/>
        <v>5.01</v>
      </c>
      <c r="F670">
        <f t="shared" si="74"/>
        <v>40</v>
      </c>
      <c r="G670">
        <f t="shared" si="75"/>
        <v>2.8386341090274541</v>
      </c>
      <c r="H670">
        <f t="shared" si="76"/>
        <v>9.3967559999999994E-4</v>
      </c>
      <c r="I670" s="3">
        <v>0.91520000000000001</v>
      </c>
      <c r="J670" s="3">
        <v>2.1499999999999998E-2</v>
      </c>
      <c r="K670">
        <f t="shared" si="77"/>
        <v>1.3230000000000641E-5</v>
      </c>
    </row>
    <row r="671" spans="1:11" x14ac:dyDescent="0.2">
      <c r="A671" s="5">
        <v>66.2</v>
      </c>
      <c r="B671" s="3">
        <f t="shared" si="70"/>
        <v>0.31330000000000002</v>
      </c>
      <c r="C671" s="3">
        <f t="shared" si="71"/>
        <v>1.8800000000000001E-2</v>
      </c>
      <c r="D671">
        <f t="shared" si="72"/>
        <v>100</v>
      </c>
      <c r="E671">
        <f t="shared" si="73"/>
        <v>5.01</v>
      </c>
      <c r="F671">
        <f t="shared" si="74"/>
        <v>40</v>
      </c>
      <c r="G671">
        <f t="shared" si="75"/>
        <v>2.8087537499850606</v>
      </c>
      <c r="H671">
        <f t="shared" si="76"/>
        <v>9.4177979999999996E-4</v>
      </c>
      <c r="I671" s="3">
        <v>0.91590000000000005</v>
      </c>
      <c r="J671" s="3">
        <v>2.1299999999999999E-2</v>
      </c>
      <c r="K671">
        <f t="shared" si="77"/>
        <v>1.8750000000000019E-5</v>
      </c>
    </row>
    <row r="672" spans="1:11" x14ac:dyDescent="0.2">
      <c r="A672" s="5">
        <v>66.3</v>
      </c>
      <c r="B672" s="3">
        <f t="shared" si="70"/>
        <v>0.31430000000000002</v>
      </c>
      <c r="C672" s="3">
        <f t="shared" si="71"/>
        <v>1.8700000000000001E-2</v>
      </c>
      <c r="D672">
        <f t="shared" si="72"/>
        <v>100</v>
      </c>
      <c r="E672">
        <f t="shared" si="73"/>
        <v>5.01</v>
      </c>
      <c r="F672">
        <f t="shared" si="74"/>
        <v>40</v>
      </c>
      <c r="G672">
        <f t="shared" si="75"/>
        <v>2.7938135704638629</v>
      </c>
      <c r="H672">
        <f t="shared" si="76"/>
        <v>9.4478580000000002E-4</v>
      </c>
      <c r="I672" s="3">
        <v>0.91690000000000005</v>
      </c>
      <c r="J672" s="3">
        <v>2.12E-2</v>
      </c>
      <c r="K672">
        <f t="shared" si="77"/>
        <v>1.6784999999998153E-5</v>
      </c>
    </row>
    <row r="673" spans="1:11" x14ac:dyDescent="0.2">
      <c r="A673" s="5">
        <v>66.400000000000006</v>
      </c>
      <c r="B673" s="3">
        <f t="shared" si="70"/>
        <v>0.31519999999999992</v>
      </c>
      <c r="C673" s="3">
        <f t="shared" si="71"/>
        <v>1.8600000000000002E-2</v>
      </c>
      <c r="D673">
        <f t="shared" si="72"/>
        <v>100</v>
      </c>
      <c r="E673">
        <f t="shared" si="73"/>
        <v>5.01</v>
      </c>
      <c r="F673">
        <f t="shared" si="74"/>
        <v>40</v>
      </c>
      <c r="G673">
        <f t="shared" si="75"/>
        <v>2.7788733909426657</v>
      </c>
      <c r="H673">
        <f t="shared" si="76"/>
        <v>9.4749119999999981E-4</v>
      </c>
      <c r="I673" s="3">
        <v>0.91779999999999995</v>
      </c>
      <c r="J673" s="3">
        <v>2.1100000000000001E-2</v>
      </c>
      <c r="K673">
        <f t="shared" si="77"/>
        <v>1.3160000000000638E-5</v>
      </c>
    </row>
    <row r="674" spans="1:11" x14ac:dyDescent="0.2">
      <c r="A674" s="5">
        <v>66.5</v>
      </c>
      <c r="B674" s="3">
        <f t="shared" si="70"/>
        <v>0.31589999999999996</v>
      </c>
      <c r="C674" s="3">
        <f t="shared" si="71"/>
        <v>1.9E-2</v>
      </c>
      <c r="D674">
        <f t="shared" si="72"/>
        <v>100</v>
      </c>
      <c r="E674">
        <f t="shared" si="73"/>
        <v>5.01</v>
      </c>
      <c r="F674">
        <f t="shared" si="74"/>
        <v>40</v>
      </c>
      <c r="G674">
        <f t="shared" si="75"/>
        <v>2.8386341090274541</v>
      </c>
      <c r="H674">
        <f t="shared" si="76"/>
        <v>9.4959539999999972E-4</v>
      </c>
      <c r="I674" s="3">
        <v>0.91849999999999998</v>
      </c>
      <c r="J674" s="3">
        <v>2.1499999999999998E-2</v>
      </c>
      <c r="K674">
        <f t="shared" si="77"/>
        <v>1.5160000000000436E-5</v>
      </c>
    </row>
    <row r="675" spans="1:11" x14ac:dyDescent="0.2">
      <c r="A675" s="5">
        <v>66.599999999999994</v>
      </c>
      <c r="B675" s="3">
        <f t="shared" si="70"/>
        <v>0.31669999999999998</v>
      </c>
      <c r="C675" s="3">
        <f t="shared" si="71"/>
        <v>1.89E-2</v>
      </c>
      <c r="D675">
        <f t="shared" si="72"/>
        <v>100</v>
      </c>
      <c r="E675">
        <f t="shared" si="73"/>
        <v>5.01</v>
      </c>
      <c r="F675">
        <f t="shared" si="74"/>
        <v>40</v>
      </c>
      <c r="G675">
        <f t="shared" si="75"/>
        <v>2.8236939295062573</v>
      </c>
      <c r="H675">
        <f t="shared" si="76"/>
        <v>9.5200020000000001E-4</v>
      </c>
      <c r="I675" s="3">
        <v>0.91930000000000001</v>
      </c>
      <c r="J675" s="3">
        <v>2.1399999999999999E-2</v>
      </c>
      <c r="K675">
        <f t="shared" si="77"/>
        <v>1.7100000000000229E-5</v>
      </c>
    </row>
    <row r="676" spans="1:11" x14ac:dyDescent="0.2">
      <c r="A676" s="5">
        <v>66.7</v>
      </c>
      <c r="B676" s="3">
        <f t="shared" si="70"/>
        <v>0.31759999999999999</v>
      </c>
      <c r="C676" s="3">
        <f t="shared" si="71"/>
        <v>1.9100000000000002E-2</v>
      </c>
      <c r="D676">
        <f t="shared" si="72"/>
        <v>100</v>
      </c>
      <c r="E676">
        <f t="shared" si="73"/>
        <v>5.01</v>
      </c>
      <c r="F676">
        <f t="shared" si="74"/>
        <v>40</v>
      </c>
      <c r="G676">
        <f t="shared" si="75"/>
        <v>2.8535742885486512</v>
      </c>
      <c r="H676">
        <f t="shared" si="76"/>
        <v>9.5470559999999991E-4</v>
      </c>
      <c r="I676" s="3">
        <v>0.92020000000000002</v>
      </c>
      <c r="J676" s="3">
        <v>2.1600000000000001E-2</v>
      </c>
      <c r="K676">
        <f t="shared" si="77"/>
        <v>1.5240000000000437E-5</v>
      </c>
    </row>
    <row r="677" spans="1:11" x14ac:dyDescent="0.2">
      <c r="A677" s="5">
        <v>66.8</v>
      </c>
      <c r="B677" s="3">
        <f t="shared" si="70"/>
        <v>0.31840000000000002</v>
      </c>
      <c r="C677" s="3">
        <f t="shared" si="71"/>
        <v>1.9E-2</v>
      </c>
      <c r="D677">
        <f t="shared" si="72"/>
        <v>100</v>
      </c>
      <c r="E677">
        <f t="shared" si="73"/>
        <v>5.01</v>
      </c>
      <c r="F677">
        <f t="shared" si="74"/>
        <v>40</v>
      </c>
      <c r="G677">
        <f t="shared" si="75"/>
        <v>2.8386341090274541</v>
      </c>
      <c r="H677">
        <f t="shared" si="76"/>
        <v>9.5711039999999998E-4</v>
      </c>
      <c r="I677" s="3">
        <v>0.92100000000000004</v>
      </c>
      <c r="J677" s="3">
        <v>2.1499999999999998E-2</v>
      </c>
      <c r="K677">
        <f t="shared" si="77"/>
        <v>1.5279999999998315E-5</v>
      </c>
    </row>
    <row r="678" spans="1:11" x14ac:dyDescent="0.2">
      <c r="A678" s="5">
        <v>66.900000000000006</v>
      </c>
      <c r="B678" s="3">
        <f t="shared" si="70"/>
        <v>0.31919999999999993</v>
      </c>
      <c r="C678" s="3">
        <f t="shared" si="71"/>
        <v>1.9200000000000002E-2</v>
      </c>
      <c r="D678">
        <f t="shared" si="72"/>
        <v>100</v>
      </c>
      <c r="E678">
        <f t="shared" si="73"/>
        <v>5.01</v>
      </c>
      <c r="F678">
        <f t="shared" si="74"/>
        <v>40</v>
      </c>
      <c r="G678">
        <f t="shared" si="75"/>
        <v>2.8685144680698489</v>
      </c>
      <c r="H678">
        <f t="shared" si="76"/>
        <v>9.5951519999999972E-4</v>
      </c>
      <c r="I678" s="3">
        <v>0.92179999999999995</v>
      </c>
      <c r="J678" s="3">
        <v>2.1700000000000001E-2</v>
      </c>
      <c r="K678">
        <f t="shared" si="77"/>
        <v>1.7325000000000231E-5</v>
      </c>
    </row>
    <row r="679" spans="1:11" x14ac:dyDescent="0.2">
      <c r="A679" s="5">
        <v>67</v>
      </c>
      <c r="B679" s="3">
        <f t="shared" si="70"/>
        <v>0.32009999999999994</v>
      </c>
      <c r="C679" s="3">
        <f t="shared" si="71"/>
        <v>1.9300000000000001E-2</v>
      </c>
      <c r="D679">
        <f t="shared" si="72"/>
        <v>100</v>
      </c>
      <c r="E679">
        <f t="shared" si="73"/>
        <v>5.01</v>
      </c>
      <c r="F679">
        <f t="shared" si="74"/>
        <v>40</v>
      </c>
      <c r="G679">
        <f t="shared" si="75"/>
        <v>2.8834546475910461</v>
      </c>
      <c r="H679">
        <f t="shared" si="76"/>
        <v>9.6222059999999984E-4</v>
      </c>
      <c r="I679" s="3">
        <v>0.92269999999999996</v>
      </c>
      <c r="J679" s="3">
        <v>2.18E-2</v>
      </c>
      <c r="K679">
        <f t="shared" si="77"/>
        <v>1.7325000000000231E-5</v>
      </c>
    </row>
    <row r="680" spans="1:11" x14ac:dyDescent="0.2">
      <c r="A680" s="5">
        <v>67.099999999999994</v>
      </c>
      <c r="B680" s="3">
        <f t="shared" ref="B680:B743" si="78">I680-$I$295</f>
        <v>0.32099999999999995</v>
      </c>
      <c r="C680" s="3">
        <f t="shared" ref="C680:C743" si="79">J680-$J$295</f>
        <v>1.9200000000000002E-2</v>
      </c>
      <c r="D680">
        <f t="shared" si="72"/>
        <v>100</v>
      </c>
      <c r="E680">
        <f t="shared" si="73"/>
        <v>5.01</v>
      </c>
      <c r="F680">
        <f t="shared" si="74"/>
        <v>40</v>
      </c>
      <c r="G680">
        <f t="shared" si="75"/>
        <v>2.8685144680698489</v>
      </c>
      <c r="H680">
        <f t="shared" si="76"/>
        <v>9.6492599999999985E-4</v>
      </c>
      <c r="I680" s="3">
        <v>0.92359999999999998</v>
      </c>
      <c r="J680" s="3">
        <v>2.1700000000000001E-2</v>
      </c>
      <c r="K680">
        <f t="shared" si="77"/>
        <v>1.3510000000000655E-5</v>
      </c>
    </row>
    <row r="681" spans="1:11" x14ac:dyDescent="0.2">
      <c r="A681" s="5">
        <v>67.2</v>
      </c>
      <c r="B681" s="3">
        <f t="shared" si="78"/>
        <v>0.32169999999999999</v>
      </c>
      <c r="C681" s="3">
        <f t="shared" si="79"/>
        <v>1.9400000000000001E-2</v>
      </c>
      <c r="D681">
        <f t="shared" si="72"/>
        <v>100</v>
      </c>
      <c r="E681">
        <f t="shared" si="73"/>
        <v>5.01</v>
      </c>
      <c r="F681">
        <f t="shared" si="74"/>
        <v>40</v>
      </c>
      <c r="G681">
        <f t="shared" si="75"/>
        <v>2.8983948271122428</v>
      </c>
      <c r="H681">
        <f t="shared" si="76"/>
        <v>9.6703019999999998E-4</v>
      </c>
      <c r="I681" s="3">
        <v>0.92430000000000001</v>
      </c>
      <c r="J681" s="3">
        <v>2.1899999999999999E-2</v>
      </c>
      <c r="K681">
        <f t="shared" si="77"/>
        <v>1.3580000000000659E-5</v>
      </c>
    </row>
    <row r="682" spans="1:11" x14ac:dyDescent="0.2">
      <c r="A682" s="5">
        <v>67.3</v>
      </c>
      <c r="B682" s="3">
        <f t="shared" si="78"/>
        <v>0.32240000000000002</v>
      </c>
      <c r="C682" s="3">
        <f t="shared" si="79"/>
        <v>1.9400000000000001E-2</v>
      </c>
      <c r="D682">
        <f t="shared" si="72"/>
        <v>100</v>
      </c>
      <c r="E682">
        <f t="shared" si="73"/>
        <v>5.01</v>
      </c>
      <c r="F682">
        <f t="shared" si="74"/>
        <v>40</v>
      </c>
      <c r="G682">
        <f t="shared" si="75"/>
        <v>2.8983948271122428</v>
      </c>
      <c r="H682">
        <f t="shared" si="76"/>
        <v>9.691344000000001E-4</v>
      </c>
      <c r="I682" s="3">
        <v>0.92500000000000004</v>
      </c>
      <c r="J682" s="3">
        <v>2.1899999999999999E-2</v>
      </c>
      <c r="K682">
        <f t="shared" si="77"/>
        <v>2.1449999999999806E-5</v>
      </c>
    </row>
    <row r="683" spans="1:11" x14ac:dyDescent="0.2">
      <c r="A683" s="5">
        <v>67.400000000000006</v>
      </c>
      <c r="B683" s="3">
        <f t="shared" si="78"/>
        <v>0.32350000000000001</v>
      </c>
      <c r="C683" s="3">
        <f t="shared" si="79"/>
        <v>1.9600000000000003E-2</v>
      </c>
      <c r="D683">
        <f t="shared" si="72"/>
        <v>100</v>
      </c>
      <c r="E683">
        <f t="shared" si="73"/>
        <v>5.01</v>
      </c>
      <c r="F683">
        <f t="shared" si="74"/>
        <v>40</v>
      </c>
      <c r="G683">
        <f t="shared" si="75"/>
        <v>2.9282751861546377</v>
      </c>
      <c r="H683">
        <f t="shared" si="76"/>
        <v>9.724410000000001E-4</v>
      </c>
      <c r="I683" s="3">
        <v>0.92610000000000003</v>
      </c>
      <c r="J683" s="3">
        <v>2.2100000000000002E-2</v>
      </c>
      <c r="K683">
        <f t="shared" si="77"/>
        <v>1.5679999999998274E-5</v>
      </c>
    </row>
    <row r="684" spans="1:11" x14ac:dyDescent="0.2">
      <c r="A684" s="5">
        <v>67.5</v>
      </c>
      <c r="B684" s="3">
        <f t="shared" si="78"/>
        <v>0.32429999999999992</v>
      </c>
      <c r="C684" s="3">
        <f t="shared" si="79"/>
        <v>1.9600000000000003E-2</v>
      </c>
      <c r="D684">
        <f t="shared" si="72"/>
        <v>100</v>
      </c>
      <c r="E684">
        <f t="shared" si="73"/>
        <v>5.01</v>
      </c>
      <c r="F684">
        <f t="shared" si="74"/>
        <v>40</v>
      </c>
      <c r="G684">
        <f t="shared" si="75"/>
        <v>2.9282751861546377</v>
      </c>
      <c r="H684">
        <f t="shared" si="76"/>
        <v>9.7484579999999974E-4</v>
      </c>
      <c r="I684" s="3">
        <v>0.92689999999999995</v>
      </c>
      <c r="J684" s="3">
        <v>2.2100000000000002E-2</v>
      </c>
      <c r="K684">
        <f t="shared" si="77"/>
        <v>1.3825000000000673E-5</v>
      </c>
    </row>
    <row r="685" spans="1:11" x14ac:dyDescent="0.2">
      <c r="A685" s="5">
        <v>67.599999999999994</v>
      </c>
      <c r="B685" s="3">
        <f t="shared" si="78"/>
        <v>0.32499999999999996</v>
      </c>
      <c r="C685" s="3">
        <f t="shared" si="79"/>
        <v>1.9900000000000001E-2</v>
      </c>
      <c r="D685">
        <f t="shared" si="72"/>
        <v>100</v>
      </c>
      <c r="E685">
        <f t="shared" si="73"/>
        <v>5.01</v>
      </c>
      <c r="F685">
        <f t="shared" si="74"/>
        <v>40</v>
      </c>
      <c r="G685">
        <f t="shared" si="75"/>
        <v>2.9730957247182288</v>
      </c>
      <c r="H685">
        <f t="shared" si="76"/>
        <v>9.7694999999999987E-4</v>
      </c>
      <c r="I685" s="3">
        <v>0.92759999999999998</v>
      </c>
      <c r="J685" s="3">
        <v>2.24E-2</v>
      </c>
      <c r="K685">
        <f t="shared" si="77"/>
        <v>1.980000000000002E-5</v>
      </c>
    </row>
    <row r="686" spans="1:11" x14ac:dyDescent="0.2">
      <c r="A686" s="5">
        <v>67.7</v>
      </c>
      <c r="B686" s="3">
        <f t="shared" si="78"/>
        <v>0.32599999999999996</v>
      </c>
      <c r="C686" s="3">
        <f t="shared" si="79"/>
        <v>1.9700000000000002E-2</v>
      </c>
      <c r="D686">
        <f t="shared" si="72"/>
        <v>100</v>
      </c>
      <c r="E686">
        <f t="shared" si="73"/>
        <v>5.01</v>
      </c>
      <c r="F686">
        <f t="shared" si="74"/>
        <v>40</v>
      </c>
      <c r="G686">
        <f t="shared" si="75"/>
        <v>2.9432153656758349</v>
      </c>
      <c r="H686">
        <f t="shared" si="76"/>
        <v>9.7995599999999971E-4</v>
      </c>
      <c r="I686" s="3">
        <v>0.92859999999999998</v>
      </c>
      <c r="J686" s="3">
        <v>2.2200000000000001E-2</v>
      </c>
      <c r="K686">
        <f t="shared" si="77"/>
        <v>1.7775000000000239E-5</v>
      </c>
    </row>
    <row r="687" spans="1:11" x14ac:dyDescent="0.2">
      <c r="A687" s="5">
        <v>67.8</v>
      </c>
      <c r="B687" s="3">
        <f t="shared" si="78"/>
        <v>0.32689999999999997</v>
      </c>
      <c r="C687" s="3">
        <f t="shared" si="79"/>
        <v>1.9800000000000002E-2</v>
      </c>
      <c r="D687">
        <f t="shared" si="72"/>
        <v>100</v>
      </c>
      <c r="E687">
        <f t="shared" si="73"/>
        <v>5.01</v>
      </c>
      <c r="F687">
        <f t="shared" si="74"/>
        <v>40</v>
      </c>
      <c r="G687">
        <f t="shared" si="75"/>
        <v>2.9581555451970316</v>
      </c>
      <c r="H687">
        <f t="shared" si="76"/>
        <v>9.8266139999999983E-4</v>
      </c>
      <c r="I687" s="3">
        <v>0.92949999999999999</v>
      </c>
      <c r="J687" s="3">
        <v>2.23E-2</v>
      </c>
      <c r="K687">
        <f t="shared" si="77"/>
        <v>1.3790000000000669E-5</v>
      </c>
    </row>
    <row r="688" spans="1:11" x14ac:dyDescent="0.2">
      <c r="A688" s="5">
        <v>67.900000000000006</v>
      </c>
      <c r="B688" s="3">
        <f t="shared" si="78"/>
        <v>0.3276</v>
      </c>
      <c r="C688" s="3">
        <f t="shared" si="79"/>
        <v>1.9600000000000003E-2</v>
      </c>
      <c r="D688">
        <f t="shared" si="72"/>
        <v>100</v>
      </c>
      <c r="E688">
        <f t="shared" si="73"/>
        <v>5.01</v>
      </c>
      <c r="F688">
        <f t="shared" si="74"/>
        <v>40</v>
      </c>
      <c r="G688">
        <f t="shared" si="75"/>
        <v>2.9282751861546377</v>
      </c>
      <c r="H688">
        <f t="shared" si="76"/>
        <v>9.8476559999999985E-4</v>
      </c>
      <c r="I688" s="3">
        <v>0.93020000000000003</v>
      </c>
      <c r="J688" s="3">
        <v>2.2100000000000002E-2</v>
      </c>
      <c r="K688">
        <f t="shared" si="77"/>
        <v>1.3789999999998482E-5</v>
      </c>
    </row>
    <row r="689" spans="1:11" x14ac:dyDescent="0.2">
      <c r="A689" s="5">
        <v>68</v>
      </c>
      <c r="B689" s="3">
        <f t="shared" si="78"/>
        <v>0.32829999999999993</v>
      </c>
      <c r="C689" s="3">
        <f t="shared" si="79"/>
        <v>1.9800000000000002E-2</v>
      </c>
      <c r="D689">
        <f t="shared" si="72"/>
        <v>100</v>
      </c>
      <c r="E689">
        <f t="shared" si="73"/>
        <v>5.01</v>
      </c>
      <c r="F689">
        <f t="shared" si="74"/>
        <v>40</v>
      </c>
      <c r="G689">
        <f t="shared" si="75"/>
        <v>2.9581555451970316</v>
      </c>
      <c r="H689">
        <f t="shared" si="76"/>
        <v>9.8686979999999965E-4</v>
      </c>
      <c r="I689" s="3">
        <v>0.93089999999999995</v>
      </c>
      <c r="J689" s="3">
        <v>2.23E-2</v>
      </c>
      <c r="K689">
        <f t="shared" si="77"/>
        <v>1.7820000000000236E-5</v>
      </c>
    </row>
    <row r="690" spans="1:11" x14ac:dyDescent="0.2">
      <c r="A690" s="5">
        <v>68.099999999999994</v>
      </c>
      <c r="B690" s="3">
        <f t="shared" si="78"/>
        <v>0.32919999999999994</v>
      </c>
      <c r="C690" s="3">
        <f t="shared" si="79"/>
        <v>1.9800000000000002E-2</v>
      </c>
      <c r="D690">
        <f t="shared" si="72"/>
        <v>100</v>
      </c>
      <c r="E690">
        <f t="shared" si="73"/>
        <v>5.01</v>
      </c>
      <c r="F690">
        <f t="shared" si="74"/>
        <v>40</v>
      </c>
      <c r="G690">
        <f t="shared" si="75"/>
        <v>2.9581555451970316</v>
      </c>
      <c r="H690">
        <f t="shared" si="76"/>
        <v>9.8957519999999977E-4</v>
      </c>
      <c r="I690" s="3">
        <v>0.93179999999999996</v>
      </c>
      <c r="J690" s="3">
        <v>2.23E-2</v>
      </c>
      <c r="K690">
        <f t="shared" si="77"/>
        <v>1.596000000000046E-5</v>
      </c>
    </row>
    <row r="691" spans="1:11" x14ac:dyDescent="0.2">
      <c r="A691" s="5">
        <v>68.2</v>
      </c>
      <c r="B691" s="3">
        <f t="shared" si="78"/>
        <v>0.32999999999999996</v>
      </c>
      <c r="C691" s="3">
        <f t="shared" si="79"/>
        <v>2.01E-2</v>
      </c>
      <c r="D691">
        <f t="shared" si="72"/>
        <v>100</v>
      </c>
      <c r="E691">
        <f t="shared" si="73"/>
        <v>5.01</v>
      </c>
      <c r="F691">
        <f t="shared" si="74"/>
        <v>40</v>
      </c>
      <c r="G691">
        <f t="shared" si="75"/>
        <v>3.0029760837606227</v>
      </c>
      <c r="H691">
        <f t="shared" si="76"/>
        <v>9.9197999999999995E-4</v>
      </c>
      <c r="I691" s="3">
        <v>0.93259999999999998</v>
      </c>
      <c r="J691" s="3">
        <v>2.2599999999999999E-2</v>
      </c>
      <c r="K691">
        <f t="shared" si="77"/>
        <v>1.4070000000000682E-5</v>
      </c>
    </row>
    <row r="692" spans="1:11" x14ac:dyDescent="0.2">
      <c r="A692" s="5">
        <v>68.3</v>
      </c>
      <c r="B692" s="3">
        <f t="shared" si="78"/>
        <v>0.33069999999999999</v>
      </c>
      <c r="C692" s="3">
        <f t="shared" si="79"/>
        <v>2.01E-2</v>
      </c>
      <c r="D692">
        <f t="shared" si="72"/>
        <v>100</v>
      </c>
      <c r="E692">
        <f t="shared" si="73"/>
        <v>5.01</v>
      </c>
      <c r="F692">
        <f t="shared" si="74"/>
        <v>40</v>
      </c>
      <c r="G692">
        <f t="shared" si="75"/>
        <v>3.0029760837606227</v>
      </c>
      <c r="H692">
        <f t="shared" si="76"/>
        <v>9.9408419999999996E-4</v>
      </c>
      <c r="I692" s="3">
        <v>0.93330000000000002</v>
      </c>
      <c r="J692" s="3">
        <v>2.2599999999999999E-2</v>
      </c>
      <c r="K692">
        <f t="shared" si="77"/>
        <v>2.0150000000000019E-5</v>
      </c>
    </row>
    <row r="693" spans="1:11" x14ac:dyDescent="0.2">
      <c r="A693" s="5">
        <v>68.400000000000006</v>
      </c>
      <c r="B693" s="3">
        <f t="shared" si="78"/>
        <v>0.33169999999999999</v>
      </c>
      <c r="C693" s="3">
        <f t="shared" si="79"/>
        <v>2.0200000000000003E-2</v>
      </c>
      <c r="D693">
        <f t="shared" si="72"/>
        <v>100</v>
      </c>
      <c r="E693">
        <f t="shared" si="73"/>
        <v>5.01</v>
      </c>
      <c r="F693">
        <f t="shared" si="74"/>
        <v>40</v>
      </c>
      <c r="G693">
        <f t="shared" si="75"/>
        <v>3.0179162632818204</v>
      </c>
      <c r="H693">
        <f t="shared" si="76"/>
        <v>9.9709019999999981E-4</v>
      </c>
      <c r="I693" s="3">
        <v>0.93430000000000002</v>
      </c>
      <c r="J693" s="3">
        <v>2.2700000000000001E-2</v>
      </c>
      <c r="K693">
        <f t="shared" si="77"/>
        <v>2.020000000000002E-5</v>
      </c>
    </row>
    <row r="694" spans="1:11" x14ac:dyDescent="0.2">
      <c r="A694" s="5">
        <v>68.5</v>
      </c>
      <c r="B694" s="3">
        <f t="shared" si="78"/>
        <v>0.3327</v>
      </c>
      <c r="C694" s="3">
        <f t="shared" si="79"/>
        <v>2.0200000000000003E-2</v>
      </c>
      <c r="D694">
        <f t="shared" si="72"/>
        <v>100</v>
      </c>
      <c r="E694">
        <f t="shared" si="73"/>
        <v>5.01</v>
      </c>
      <c r="F694">
        <f t="shared" si="74"/>
        <v>40</v>
      </c>
      <c r="G694">
        <f t="shared" ref="G694:G757" si="80">3*C694*D694*1000/(2*F694*E694^2)</f>
        <v>3.0179162632818204</v>
      </c>
      <c r="H694">
        <f t="shared" ref="H694:H757" si="81">6*B694*E694/(D694^2)</f>
        <v>1.0000961999999999E-3</v>
      </c>
      <c r="I694" s="3">
        <v>0.93530000000000002</v>
      </c>
      <c r="J694" s="3">
        <v>2.2700000000000001E-2</v>
      </c>
      <c r="K694">
        <f t="shared" ref="K694:K757" si="82">(C695+C694)/2*(B695-B694)</f>
        <v>1.208999999999867E-5</v>
      </c>
    </row>
    <row r="695" spans="1:11" x14ac:dyDescent="0.2">
      <c r="A695" s="5">
        <v>68.599999999999994</v>
      </c>
      <c r="B695" s="3">
        <f t="shared" si="78"/>
        <v>0.33329999999999993</v>
      </c>
      <c r="C695" s="3">
        <f t="shared" si="79"/>
        <v>2.01E-2</v>
      </c>
      <c r="D695">
        <f t="shared" si="72"/>
        <v>100</v>
      </c>
      <c r="E695">
        <f t="shared" si="73"/>
        <v>5.01</v>
      </c>
      <c r="F695">
        <f t="shared" si="74"/>
        <v>40</v>
      </c>
      <c r="G695">
        <f t="shared" si="80"/>
        <v>3.0029760837606227</v>
      </c>
      <c r="H695">
        <f t="shared" si="81"/>
        <v>1.0018997999999997E-3</v>
      </c>
      <c r="I695" s="3">
        <v>0.93589999999999995</v>
      </c>
      <c r="J695" s="3">
        <v>2.2599999999999999E-2</v>
      </c>
      <c r="K695">
        <f t="shared" si="82"/>
        <v>1.6200000000000465E-5</v>
      </c>
    </row>
    <row r="696" spans="1:11" x14ac:dyDescent="0.2">
      <c r="A696" s="5">
        <v>68.7</v>
      </c>
      <c r="B696" s="3">
        <f t="shared" si="78"/>
        <v>0.33409999999999995</v>
      </c>
      <c r="C696" s="3">
        <f t="shared" si="79"/>
        <v>2.0400000000000001E-2</v>
      </c>
      <c r="D696">
        <f t="shared" si="72"/>
        <v>100</v>
      </c>
      <c r="E696">
        <f t="shared" si="73"/>
        <v>5.01</v>
      </c>
      <c r="F696">
        <f t="shared" si="74"/>
        <v>40</v>
      </c>
      <c r="G696">
        <f t="shared" si="80"/>
        <v>3.0477966223242143</v>
      </c>
      <c r="H696">
        <f t="shared" si="81"/>
        <v>1.0043045999999999E-3</v>
      </c>
      <c r="I696" s="3">
        <v>0.93669999999999998</v>
      </c>
      <c r="J696" s="3">
        <v>2.29E-2</v>
      </c>
      <c r="K696">
        <f t="shared" si="82"/>
        <v>2.0400000000000018E-5</v>
      </c>
    </row>
    <row r="697" spans="1:11" x14ac:dyDescent="0.2">
      <c r="A697" s="5">
        <v>68.8</v>
      </c>
      <c r="B697" s="3">
        <f t="shared" si="78"/>
        <v>0.33509999999999995</v>
      </c>
      <c r="C697" s="3">
        <f t="shared" si="79"/>
        <v>2.0400000000000001E-2</v>
      </c>
      <c r="D697">
        <f t="shared" si="72"/>
        <v>100</v>
      </c>
      <c r="E697">
        <f t="shared" si="73"/>
        <v>5.01</v>
      </c>
      <c r="F697">
        <f t="shared" si="74"/>
        <v>40</v>
      </c>
      <c r="G697">
        <f t="shared" si="80"/>
        <v>3.0477966223242143</v>
      </c>
      <c r="H697">
        <f t="shared" si="81"/>
        <v>1.0073105999999997E-3</v>
      </c>
      <c r="I697" s="3">
        <v>0.93769999999999998</v>
      </c>
      <c r="J697" s="3">
        <v>2.29E-2</v>
      </c>
      <c r="K697">
        <f t="shared" si="82"/>
        <v>1.8315000000000241E-5</v>
      </c>
    </row>
    <row r="698" spans="1:11" x14ac:dyDescent="0.2">
      <c r="A698" s="5">
        <v>68.900000000000006</v>
      </c>
      <c r="B698" s="3">
        <f t="shared" si="78"/>
        <v>0.33599999999999997</v>
      </c>
      <c r="C698" s="3">
        <f t="shared" si="79"/>
        <v>2.0300000000000002E-2</v>
      </c>
      <c r="D698">
        <f t="shared" si="72"/>
        <v>100</v>
      </c>
      <c r="E698">
        <f t="shared" si="73"/>
        <v>5.01</v>
      </c>
      <c r="F698">
        <f t="shared" si="74"/>
        <v>40</v>
      </c>
      <c r="G698">
        <f t="shared" si="80"/>
        <v>3.0328564428030176</v>
      </c>
      <c r="H698">
        <f t="shared" si="81"/>
        <v>1.0100159999999999E-3</v>
      </c>
      <c r="I698" s="3">
        <v>0.93859999999999999</v>
      </c>
      <c r="J698" s="3">
        <v>2.2800000000000001E-2</v>
      </c>
      <c r="K698">
        <f t="shared" si="82"/>
        <v>1.4350000000000696E-5</v>
      </c>
    </row>
    <row r="699" spans="1:11" x14ac:dyDescent="0.2">
      <c r="A699" s="5">
        <v>69</v>
      </c>
      <c r="B699" s="3">
        <f t="shared" si="78"/>
        <v>0.3367</v>
      </c>
      <c r="C699" s="3">
        <f t="shared" si="79"/>
        <v>2.07E-2</v>
      </c>
      <c r="D699">
        <f t="shared" si="72"/>
        <v>100</v>
      </c>
      <c r="E699">
        <f t="shared" si="73"/>
        <v>5.01</v>
      </c>
      <c r="F699">
        <f t="shared" si="74"/>
        <v>40</v>
      </c>
      <c r="G699">
        <f t="shared" si="80"/>
        <v>3.0926171608878055</v>
      </c>
      <c r="H699">
        <f t="shared" si="81"/>
        <v>1.0121202000000001E-3</v>
      </c>
      <c r="I699" s="3">
        <v>0.93930000000000002</v>
      </c>
      <c r="J699" s="3">
        <v>2.3199999999999998E-2</v>
      </c>
      <c r="K699">
        <f t="shared" si="82"/>
        <v>1.8585000000000246E-5</v>
      </c>
    </row>
    <row r="700" spans="1:11" x14ac:dyDescent="0.2">
      <c r="A700" s="5">
        <v>69.099999999999994</v>
      </c>
      <c r="B700" s="3">
        <f t="shared" si="78"/>
        <v>0.33760000000000001</v>
      </c>
      <c r="C700" s="3">
        <f t="shared" si="79"/>
        <v>2.06E-2</v>
      </c>
      <c r="D700">
        <f t="shared" si="72"/>
        <v>100</v>
      </c>
      <c r="E700">
        <f t="shared" si="73"/>
        <v>5.01</v>
      </c>
      <c r="F700">
        <f t="shared" si="74"/>
        <v>40</v>
      </c>
      <c r="G700">
        <f t="shared" si="80"/>
        <v>3.0776769813666083</v>
      </c>
      <c r="H700">
        <f t="shared" si="81"/>
        <v>1.0148255999999998E-3</v>
      </c>
      <c r="I700" s="3">
        <v>0.94020000000000004</v>
      </c>
      <c r="J700" s="3">
        <v>2.3099999999999999E-2</v>
      </c>
      <c r="K700">
        <f t="shared" si="82"/>
        <v>2.0550000000000018E-5</v>
      </c>
    </row>
    <row r="701" spans="1:11" x14ac:dyDescent="0.2">
      <c r="A701" s="5">
        <v>69.2</v>
      </c>
      <c r="B701" s="3">
        <f t="shared" si="78"/>
        <v>0.33860000000000001</v>
      </c>
      <c r="C701" s="3">
        <f t="shared" si="79"/>
        <v>2.0500000000000001E-2</v>
      </c>
      <c r="D701">
        <f t="shared" si="72"/>
        <v>100</v>
      </c>
      <c r="E701">
        <f t="shared" si="73"/>
        <v>5.01</v>
      </c>
      <c r="F701">
        <f t="shared" si="74"/>
        <v>40</v>
      </c>
      <c r="G701">
        <f t="shared" si="80"/>
        <v>3.0627368018454111</v>
      </c>
      <c r="H701">
        <f t="shared" si="81"/>
        <v>1.0178316000000001E-3</v>
      </c>
      <c r="I701" s="3">
        <v>0.94120000000000004</v>
      </c>
      <c r="J701" s="3">
        <v>2.3E-2</v>
      </c>
      <c r="K701">
        <f t="shared" si="82"/>
        <v>1.4454999999998409E-5</v>
      </c>
    </row>
    <row r="702" spans="1:11" x14ac:dyDescent="0.2">
      <c r="A702" s="5">
        <v>69.3</v>
      </c>
      <c r="B702" s="3">
        <f t="shared" si="78"/>
        <v>0.33929999999999993</v>
      </c>
      <c r="C702" s="3">
        <f t="shared" si="79"/>
        <v>2.0800000000000003E-2</v>
      </c>
      <c r="D702">
        <f t="shared" si="72"/>
        <v>100</v>
      </c>
      <c r="E702">
        <f t="shared" si="73"/>
        <v>5.01</v>
      </c>
      <c r="F702">
        <f t="shared" si="74"/>
        <v>40</v>
      </c>
      <c r="G702">
        <f t="shared" si="80"/>
        <v>3.1075573404090031</v>
      </c>
      <c r="H702">
        <f t="shared" si="81"/>
        <v>1.0199357999999999E-3</v>
      </c>
      <c r="I702" s="3">
        <v>0.94189999999999996</v>
      </c>
      <c r="J702" s="3">
        <v>2.3300000000000001E-2</v>
      </c>
      <c r="K702">
        <f t="shared" si="82"/>
        <v>1.4560000000000708E-5</v>
      </c>
    </row>
    <row r="703" spans="1:11" x14ac:dyDescent="0.2">
      <c r="A703" s="5">
        <v>69.400000000000006</v>
      </c>
      <c r="B703" s="3">
        <f t="shared" si="78"/>
        <v>0.33999999999999997</v>
      </c>
      <c r="C703" s="3">
        <f t="shared" si="79"/>
        <v>2.0800000000000003E-2</v>
      </c>
      <c r="D703">
        <f t="shared" si="72"/>
        <v>100</v>
      </c>
      <c r="E703">
        <f t="shared" si="73"/>
        <v>5.01</v>
      </c>
      <c r="F703">
        <f t="shared" si="74"/>
        <v>40</v>
      </c>
      <c r="G703">
        <f t="shared" si="80"/>
        <v>3.1075573404090031</v>
      </c>
      <c r="H703">
        <f t="shared" si="81"/>
        <v>1.0220399999999999E-3</v>
      </c>
      <c r="I703" s="3">
        <v>0.94259999999999999</v>
      </c>
      <c r="J703" s="3">
        <v>2.3300000000000001E-2</v>
      </c>
      <c r="K703">
        <f t="shared" si="82"/>
        <v>1.8720000000000251E-5</v>
      </c>
    </row>
    <row r="704" spans="1:11" s="8" customFormat="1" x14ac:dyDescent="0.2">
      <c r="A704" s="6">
        <v>69.5</v>
      </c>
      <c r="B704" s="3">
        <f t="shared" si="78"/>
        <v>0.34089999999999998</v>
      </c>
      <c r="C704" s="3">
        <f t="shared" si="79"/>
        <v>2.0800000000000003E-2</v>
      </c>
      <c r="D704" s="8">
        <f t="shared" si="72"/>
        <v>100</v>
      </c>
      <c r="E704" s="8">
        <f t="shared" si="73"/>
        <v>5.01</v>
      </c>
      <c r="F704" s="8">
        <f t="shared" si="74"/>
        <v>40</v>
      </c>
      <c r="G704" s="8">
        <f t="shared" si="80"/>
        <v>3.1075573404090031</v>
      </c>
      <c r="H704" s="8">
        <f t="shared" si="81"/>
        <v>1.0247454E-3</v>
      </c>
      <c r="I704" s="7">
        <v>0.94350000000000001</v>
      </c>
      <c r="J704" s="7">
        <v>2.3300000000000001E-2</v>
      </c>
      <c r="K704" s="8">
        <f t="shared" si="82"/>
        <v>1.8810000000000252E-5</v>
      </c>
    </row>
    <row r="705" spans="1:11" x14ac:dyDescent="0.2">
      <c r="A705" s="5">
        <v>69.599999999999994</v>
      </c>
      <c r="B705" s="3">
        <f t="shared" si="78"/>
        <v>0.34179999999999999</v>
      </c>
      <c r="C705" s="3">
        <f t="shared" si="79"/>
        <v>2.1000000000000001E-2</v>
      </c>
      <c r="D705">
        <f t="shared" si="72"/>
        <v>100</v>
      </c>
      <c r="E705">
        <f t="shared" si="73"/>
        <v>5.01</v>
      </c>
      <c r="F705">
        <f t="shared" si="74"/>
        <v>40</v>
      </c>
      <c r="G705">
        <f t="shared" si="80"/>
        <v>3.1374376994513971</v>
      </c>
      <c r="H705">
        <f t="shared" si="81"/>
        <v>1.0274507999999999E-3</v>
      </c>
      <c r="I705" s="3">
        <v>0.94440000000000002</v>
      </c>
      <c r="J705" s="3">
        <v>2.35E-2</v>
      </c>
      <c r="K705">
        <f t="shared" si="82"/>
        <v>1.4735000000000714E-5</v>
      </c>
    </row>
    <row r="706" spans="1:11" x14ac:dyDescent="0.2">
      <c r="A706" s="5">
        <v>69.7</v>
      </c>
      <c r="B706" s="3">
        <f t="shared" si="78"/>
        <v>0.34250000000000003</v>
      </c>
      <c r="C706" s="3">
        <f t="shared" si="79"/>
        <v>2.1100000000000001E-2</v>
      </c>
      <c r="D706">
        <f t="shared" si="72"/>
        <v>100</v>
      </c>
      <c r="E706">
        <f t="shared" si="73"/>
        <v>5.01</v>
      </c>
      <c r="F706">
        <f t="shared" si="74"/>
        <v>40</v>
      </c>
      <c r="G706">
        <f t="shared" si="80"/>
        <v>3.1523778789725934</v>
      </c>
      <c r="H706">
        <f t="shared" si="81"/>
        <v>1.0295550000000001E-3</v>
      </c>
      <c r="I706" s="3">
        <v>0.94510000000000005</v>
      </c>
      <c r="J706" s="3">
        <v>2.3599999999999999E-2</v>
      </c>
      <c r="K706">
        <f t="shared" si="82"/>
        <v>1.6879999999998141E-5</v>
      </c>
    </row>
    <row r="707" spans="1:11" x14ac:dyDescent="0.2">
      <c r="A707" s="5">
        <v>69.8</v>
      </c>
      <c r="B707" s="3">
        <f t="shared" si="78"/>
        <v>0.34329999999999994</v>
      </c>
      <c r="C707" s="3">
        <f t="shared" si="79"/>
        <v>2.1100000000000001E-2</v>
      </c>
      <c r="D707">
        <f t="shared" si="72"/>
        <v>100</v>
      </c>
      <c r="E707">
        <f t="shared" si="73"/>
        <v>5.01</v>
      </c>
      <c r="F707">
        <f t="shared" si="74"/>
        <v>40</v>
      </c>
      <c r="G707">
        <f t="shared" si="80"/>
        <v>3.1523778789725934</v>
      </c>
      <c r="H707">
        <f t="shared" si="81"/>
        <v>1.0319597999999997E-3</v>
      </c>
      <c r="I707" s="3">
        <v>0.94589999999999996</v>
      </c>
      <c r="J707" s="3">
        <v>2.3599999999999999E-2</v>
      </c>
      <c r="K707">
        <f t="shared" si="82"/>
        <v>2.1150000000000019E-5</v>
      </c>
    </row>
    <row r="708" spans="1:11" x14ac:dyDescent="0.2">
      <c r="A708" s="5">
        <v>69.900000000000006</v>
      </c>
      <c r="B708" s="3">
        <f t="shared" si="78"/>
        <v>0.34429999999999994</v>
      </c>
      <c r="C708" s="3">
        <f t="shared" si="79"/>
        <v>2.12E-2</v>
      </c>
      <c r="D708">
        <f t="shared" si="72"/>
        <v>100</v>
      </c>
      <c r="E708">
        <f t="shared" si="73"/>
        <v>5.01</v>
      </c>
      <c r="F708">
        <f t="shared" si="74"/>
        <v>40</v>
      </c>
      <c r="G708">
        <f t="shared" si="80"/>
        <v>3.167318058493791</v>
      </c>
      <c r="H708">
        <f t="shared" si="81"/>
        <v>1.0349657999999997E-3</v>
      </c>
      <c r="I708" s="3">
        <v>0.94689999999999996</v>
      </c>
      <c r="J708" s="3">
        <v>2.3699999999999999E-2</v>
      </c>
      <c r="K708">
        <f t="shared" si="82"/>
        <v>1.708000000000049E-5</v>
      </c>
    </row>
    <row r="709" spans="1:11" x14ac:dyDescent="0.2">
      <c r="A709" s="5">
        <v>70</v>
      </c>
      <c r="B709" s="3">
        <f t="shared" si="78"/>
        <v>0.34509999999999996</v>
      </c>
      <c r="C709" s="3">
        <f t="shared" si="79"/>
        <v>2.1500000000000002E-2</v>
      </c>
      <c r="D709">
        <f t="shared" si="72"/>
        <v>100</v>
      </c>
      <c r="E709">
        <f t="shared" si="73"/>
        <v>5.01</v>
      </c>
      <c r="F709">
        <f t="shared" si="74"/>
        <v>40</v>
      </c>
      <c r="G709">
        <f t="shared" si="80"/>
        <v>3.2121385970573826</v>
      </c>
      <c r="H709">
        <f t="shared" si="81"/>
        <v>1.0373705999999999E-3</v>
      </c>
      <c r="I709" s="3">
        <v>0.94769999999999999</v>
      </c>
      <c r="J709" s="3">
        <v>2.4E-2</v>
      </c>
      <c r="K709">
        <f t="shared" si="82"/>
        <v>1.5015000000000731E-5</v>
      </c>
    </row>
    <row r="710" spans="1:11" x14ac:dyDescent="0.2">
      <c r="A710" s="5">
        <v>70.099999999999994</v>
      </c>
      <c r="B710" s="3">
        <f t="shared" si="78"/>
        <v>0.3458</v>
      </c>
      <c r="C710" s="3">
        <f t="shared" si="79"/>
        <v>2.1400000000000002E-2</v>
      </c>
      <c r="D710">
        <f t="shared" si="72"/>
        <v>100</v>
      </c>
      <c r="E710">
        <f t="shared" si="73"/>
        <v>5.01</v>
      </c>
      <c r="F710">
        <f t="shared" si="74"/>
        <v>40</v>
      </c>
      <c r="G710">
        <f t="shared" si="80"/>
        <v>3.1971984175361858</v>
      </c>
      <c r="H710">
        <f t="shared" si="81"/>
        <v>1.0394747999999997E-3</v>
      </c>
      <c r="I710" s="3">
        <v>0.94840000000000002</v>
      </c>
      <c r="J710" s="3">
        <v>2.3900000000000001E-2</v>
      </c>
      <c r="K710">
        <f t="shared" si="82"/>
        <v>1.9125000000000255E-5</v>
      </c>
    </row>
    <row r="711" spans="1:11" x14ac:dyDescent="0.2">
      <c r="A711" s="5">
        <v>70.2</v>
      </c>
      <c r="B711" s="3">
        <f t="shared" si="78"/>
        <v>0.34670000000000001</v>
      </c>
      <c r="C711" s="3">
        <f t="shared" si="79"/>
        <v>2.1100000000000001E-2</v>
      </c>
      <c r="D711">
        <f t="shared" si="72"/>
        <v>100</v>
      </c>
      <c r="E711">
        <f t="shared" si="73"/>
        <v>5.01</v>
      </c>
      <c r="F711">
        <f t="shared" si="74"/>
        <v>40</v>
      </c>
      <c r="G711">
        <f t="shared" si="80"/>
        <v>3.1523778789725934</v>
      </c>
      <c r="H711">
        <f t="shared" si="81"/>
        <v>1.0421802E-3</v>
      </c>
      <c r="I711" s="3">
        <v>0.94930000000000003</v>
      </c>
      <c r="J711" s="3">
        <v>2.3599999999999999E-2</v>
      </c>
      <c r="K711">
        <f t="shared" si="82"/>
        <v>2.331999999999979E-5</v>
      </c>
    </row>
    <row r="712" spans="1:11" x14ac:dyDescent="0.2">
      <c r="A712" s="5">
        <v>70.3</v>
      </c>
      <c r="B712" s="3">
        <f t="shared" si="78"/>
        <v>0.3478</v>
      </c>
      <c r="C712" s="3">
        <f t="shared" si="79"/>
        <v>2.1300000000000003E-2</v>
      </c>
      <c r="D712">
        <f t="shared" si="72"/>
        <v>100</v>
      </c>
      <c r="E712">
        <f t="shared" si="73"/>
        <v>5.01</v>
      </c>
      <c r="F712">
        <f t="shared" si="74"/>
        <v>40</v>
      </c>
      <c r="G712">
        <f t="shared" si="80"/>
        <v>3.1822582380149891</v>
      </c>
      <c r="H712">
        <f t="shared" si="81"/>
        <v>1.0454868E-3</v>
      </c>
      <c r="I712" s="3">
        <v>0.95040000000000002</v>
      </c>
      <c r="J712" s="3">
        <v>2.3800000000000002E-2</v>
      </c>
      <c r="K712">
        <f t="shared" si="82"/>
        <v>1.280999999999859E-5</v>
      </c>
    </row>
    <row r="713" spans="1:11" x14ac:dyDescent="0.2">
      <c r="A713" s="5">
        <v>70.400000000000006</v>
      </c>
      <c r="B713" s="3">
        <f t="shared" si="78"/>
        <v>0.34839999999999993</v>
      </c>
      <c r="C713" s="3">
        <f t="shared" si="79"/>
        <v>2.1400000000000002E-2</v>
      </c>
      <c r="D713">
        <f t="shared" si="72"/>
        <v>100</v>
      </c>
      <c r="E713">
        <f t="shared" si="73"/>
        <v>5.01</v>
      </c>
      <c r="F713">
        <f t="shared" si="74"/>
        <v>40</v>
      </c>
      <c r="G713">
        <f t="shared" si="80"/>
        <v>3.1971984175361858</v>
      </c>
      <c r="H713">
        <f t="shared" si="81"/>
        <v>1.0472903999999999E-3</v>
      </c>
      <c r="I713" s="3">
        <v>0.95099999999999996</v>
      </c>
      <c r="J713" s="3">
        <v>2.3900000000000001E-2</v>
      </c>
      <c r="K713">
        <f t="shared" si="82"/>
        <v>1.7160000000000493E-5</v>
      </c>
    </row>
    <row r="714" spans="1:11" x14ac:dyDescent="0.2">
      <c r="A714" s="5">
        <v>70.5</v>
      </c>
      <c r="B714" s="3">
        <f t="shared" si="78"/>
        <v>0.34919999999999995</v>
      </c>
      <c r="C714" s="3">
        <f t="shared" si="79"/>
        <v>2.1500000000000002E-2</v>
      </c>
      <c r="D714">
        <f t="shared" ref="D714:D777" si="83">$E$4</f>
        <v>100</v>
      </c>
      <c r="E714">
        <f t="shared" ref="E714:E777" si="84">$F$4</f>
        <v>5.01</v>
      </c>
      <c r="F714">
        <f t="shared" ref="F714:F777" si="85">$G$4</f>
        <v>40</v>
      </c>
      <c r="G714">
        <f t="shared" si="80"/>
        <v>3.2121385970573826</v>
      </c>
      <c r="H714">
        <f t="shared" si="81"/>
        <v>1.0496951999999999E-3</v>
      </c>
      <c r="I714" s="3">
        <v>0.95179999999999998</v>
      </c>
      <c r="J714" s="3">
        <v>2.4E-2</v>
      </c>
      <c r="K714">
        <f t="shared" si="82"/>
        <v>2.1550000000000019E-5</v>
      </c>
    </row>
    <row r="715" spans="1:11" x14ac:dyDescent="0.2">
      <c r="A715" s="5">
        <v>70.599999999999994</v>
      </c>
      <c r="B715" s="3">
        <f t="shared" si="78"/>
        <v>0.35019999999999996</v>
      </c>
      <c r="C715" s="3">
        <f t="shared" si="79"/>
        <v>2.1600000000000001E-2</v>
      </c>
      <c r="D715">
        <f t="shared" si="83"/>
        <v>100</v>
      </c>
      <c r="E715">
        <f t="shared" si="84"/>
        <v>5.01</v>
      </c>
      <c r="F715">
        <f t="shared" si="85"/>
        <v>40</v>
      </c>
      <c r="G715">
        <f t="shared" si="80"/>
        <v>3.2270787765785793</v>
      </c>
      <c r="H715">
        <f t="shared" si="81"/>
        <v>1.0527011999999997E-3</v>
      </c>
      <c r="I715" s="3">
        <v>0.95279999999999998</v>
      </c>
      <c r="J715" s="3">
        <v>2.41E-2</v>
      </c>
      <c r="K715">
        <f t="shared" si="82"/>
        <v>1.7240000000000492E-5</v>
      </c>
    </row>
    <row r="716" spans="1:11" x14ac:dyDescent="0.2">
      <c r="A716" s="5">
        <v>70.7</v>
      </c>
      <c r="B716" s="3">
        <f t="shared" si="78"/>
        <v>0.35099999999999998</v>
      </c>
      <c r="C716" s="3">
        <f t="shared" si="79"/>
        <v>2.1500000000000002E-2</v>
      </c>
      <c r="D716">
        <f t="shared" si="83"/>
        <v>100</v>
      </c>
      <c r="E716">
        <f t="shared" si="84"/>
        <v>5.01</v>
      </c>
      <c r="F716">
        <f t="shared" si="85"/>
        <v>40</v>
      </c>
      <c r="G716">
        <f t="shared" si="80"/>
        <v>3.2121385970573826</v>
      </c>
      <c r="H716">
        <f t="shared" si="81"/>
        <v>1.0551059999999999E-3</v>
      </c>
      <c r="I716" s="3">
        <v>0.9536</v>
      </c>
      <c r="J716" s="3">
        <v>2.4E-2</v>
      </c>
      <c r="K716">
        <f t="shared" si="82"/>
        <v>1.5085000000000731E-5</v>
      </c>
    </row>
    <row r="717" spans="1:11" x14ac:dyDescent="0.2">
      <c r="A717" s="5">
        <v>70.8</v>
      </c>
      <c r="B717" s="3">
        <f t="shared" si="78"/>
        <v>0.35170000000000001</v>
      </c>
      <c r="C717" s="3">
        <f t="shared" si="79"/>
        <v>2.1600000000000001E-2</v>
      </c>
      <c r="D717">
        <f t="shared" si="83"/>
        <v>100</v>
      </c>
      <c r="E717">
        <f t="shared" si="84"/>
        <v>5.01</v>
      </c>
      <c r="F717">
        <f t="shared" si="85"/>
        <v>40</v>
      </c>
      <c r="G717">
        <f t="shared" si="80"/>
        <v>3.2270787765785793</v>
      </c>
      <c r="H717">
        <f t="shared" si="81"/>
        <v>1.0572101999999999E-3</v>
      </c>
      <c r="I717" s="3">
        <v>0.95430000000000004</v>
      </c>
      <c r="J717" s="3">
        <v>2.41E-2</v>
      </c>
      <c r="K717">
        <f t="shared" si="82"/>
        <v>1.7399999999998085E-5</v>
      </c>
    </row>
    <row r="718" spans="1:11" x14ac:dyDescent="0.2">
      <c r="A718" s="5">
        <v>70.900000000000006</v>
      </c>
      <c r="B718" s="3">
        <f t="shared" si="78"/>
        <v>0.35249999999999992</v>
      </c>
      <c r="C718" s="3">
        <f t="shared" si="79"/>
        <v>2.1900000000000003E-2</v>
      </c>
      <c r="D718">
        <f t="shared" si="83"/>
        <v>100</v>
      </c>
      <c r="E718">
        <f t="shared" si="84"/>
        <v>5.01</v>
      </c>
      <c r="F718">
        <f t="shared" si="85"/>
        <v>40</v>
      </c>
      <c r="G718">
        <f t="shared" si="80"/>
        <v>3.2718993151421714</v>
      </c>
      <c r="H718">
        <f t="shared" si="81"/>
        <v>1.0596149999999996E-3</v>
      </c>
      <c r="I718" s="3">
        <v>0.95509999999999995</v>
      </c>
      <c r="J718" s="3">
        <v>2.4400000000000002E-2</v>
      </c>
      <c r="K718">
        <f t="shared" si="82"/>
        <v>2.1900000000000021E-5</v>
      </c>
    </row>
    <row r="719" spans="1:11" x14ac:dyDescent="0.2">
      <c r="A719" s="5">
        <v>71</v>
      </c>
      <c r="B719" s="3">
        <f t="shared" si="78"/>
        <v>0.35349999999999993</v>
      </c>
      <c r="C719" s="3">
        <f t="shared" si="79"/>
        <v>2.1900000000000003E-2</v>
      </c>
      <c r="D719">
        <f t="shared" si="83"/>
        <v>100</v>
      </c>
      <c r="E719">
        <f t="shared" si="84"/>
        <v>5.01</v>
      </c>
      <c r="F719">
        <f t="shared" si="85"/>
        <v>40</v>
      </c>
      <c r="G719">
        <f t="shared" si="80"/>
        <v>3.2718993151421714</v>
      </c>
      <c r="H719">
        <f t="shared" si="81"/>
        <v>1.0626209999999997E-3</v>
      </c>
      <c r="I719" s="3">
        <v>0.95609999999999995</v>
      </c>
      <c r="J719" s="3">
        <v>2.4400000000000002E-2</v>
      </c>
      <c r="K719">
        <f t="shared" si="82"/>
        <v>1.5365000000000748E-5</v>
      </c>
    </row>
    <row r="720" spans="1:11" x14ac:dyDescent="0.2">
      <c r="A720" s="5">
        <v>71.099999999999994</v>
      </c>
      <c r="B720" s="3">
        <f t="shared" si="78"/>
        <v>0.35419999999999996</v>
      </c>
      <c r="C720" s="3">
        <f t="shared" si="79"/>
        <v>2.2000000000000002E-2</v>
      </c>
      <c r="D720">
        <f t="shared" si="83"/>
        <v>100</v>
      </c>
      <c r="E720">
        <f t="shared" si="84"/>
        <v>5.01</v>
      </c>
      <c r="F720">
        <f t="shared" si="85"/>
        <v>40</v>
      </c>
      <c r="G720">
        <f t="shared" si="80"/>
        <v>3.2868394946633686</v>
      </c>
      <c r="H720">
        <f t="shared" si="81"/>
        <v>1.0647251999999997E-3</v>
      </c>
      <c r="I720" s="3">
        <v>0.95679999999999998</v>
      </c>
      <c r="J720" s="3">
        <v>2.4500000000000001E-2</v>
      </c>
      <c r="K720">
        <f t="shared" si="82"/>
        <v>1.7640000000000505E-5</v>
      </c>
    </row>
    <row r="721" spans="1:11" x14ac:dyDescent="0.2">
      <c r="A721" s="5">
        <v>71.2</v>
      </c>
      <c r="B721" s="3">
        <f t="shared" si="78"/>
        <v>0.35499999999999998</v>
      </c>
      <c r="C721" s="3">
        <f t="shared" si="79"/>
        <v>2.2100000000000002E-2</v>
      </c>
      <c r="D721">
        <f t="shared" si="83"/>
        <v>100</v>
      </c>
      <c r="E721">
        <f t="shared" si="84"/>
        <v>5.01</v>
      </c>
      <c r="F721">
        <f t="shared" si="85"/>
        <v>40</v>
      </c>
      <c r="G721">
        <f t="shared" si="80"/>
        <v>3.3017796741845653</v>
      </c>
      <c r="H721">
        <f t="shared" si="81"/>
        <v>1.0671299999999999E-3</v>
      </c>
      <c r="I721" s="3">
        <v>0.95760000000000001</v>
      </c>
      <c r="J721" s="3">
        <v>2.46E-2</v>
      </c>
      <c r="K721">
        <f t="shared" si="82"/>
        <v>2.2100000000000022E-5</v>
      </c>
    </row>
    <row r="722" spans="1:11" x14ac:dyDescent="0.2">
      <c r="A722" s="5">
        <v>71.3</v>
      </c>
      <c r="B722" s="3">
        <f t="shared" si="78"/>
        <v>0.35599999999999998</v>
      </c>
      <c r="C722" s="3">
        <f t="shared" si="79"/>
        <v>2.2100000000000002E-2</v>
      </c>
      <c r="D722">
        <f t="shared" si="83"/>
        <v>100</v>
      </c>
      <c r="E722">
        <f t="shared" si="84"/>
        <v>5.01</v>
      </c>
      <c r="F722">
        <f t="shared" si="85"/>
        <v>40</v>
      </c>
      <c r="G722">
        <f t="shared" si="80"/>
        <v>3.3017796741845653</v>
      </c>
      <c r="H722">
        <f t="shared" si="81"/>
        <v>1.070136E-3</v>
      </c>
      <c r="I722" s="3">
        <v>0.95860000000000001</v>
      </c>
      <c r="J722" s="3">
        <v>2.46E-2</v>
      </c>
      <c r="K722">
        <f t="shared" si="82"/>
        <v>1.7760000000000511E-5</v>
      </c>
    </row>
    <row r="723" spans="1:11" x14ac:dyDescent="0.2">
      <c r="A723" s="5">
        <v>71.400000000000006</v>
      </c>
      <c r="B723" s="3">
        <f t="shared" si="78"/>
        <v>0.35680000000000001</v>
      </c>
      <c r="C723" s="3">
        <f t="shared" si="79"/>
        <v>2.23E-2</v>
      </c>
      <c r="D723">
        <f t="shared" si="83"/>
        <v>100</v>
      </c>
      <c r="E723">
        <f t="shared" si="84"/>
        <v>5.01</v>
      </c>
      <c r="F723">
        <f t="shared" si="85"/>
        <v>40</v>
      </c>
      <c r="G723">
        <f t="shared" si="80"/>
        <v>3.3316600332269597</v>
      </c>
      <c r="H723">
        <f t="shared" si="81"/>
        <v>1.0725407999999999E-3</v>
      </c>
      <c r="I723" s="3">
        <v>0.95940000000000003</v>
      </c>
      <c r="J723" s="3">
        <v>2.4799999999999999E-2</v>
      </c>
      <c r="K723">
        <f t="shared" si="82"/>
        <v>1.5574999999998285E-5</v>
      </c>
    </row>
    <row r="724" spans="1:11" x14ac:dyDescent="0.2">
      <c r="A724" s="5">
        <v>71.5</v>
      </c>
      <c r="B724" s="3">
        <f t="shared" si="78"/>
        <v>0.35749999999999993</v>
      </c>
      <c r="C724" s="3">
        <f t="shared" si="79"/>
        <v>2.2200000000000001E-2</v>
      </c>
      <c r="D724">
        <f t="shared" si="83"/>
        <v>100</v>
      </c>
      <c r="E724">
        <f t="shared" si="84"/>
        <v>5.01</v>
      </c>
      <c r="F724">
        <f t="shared" si="85"/>
        <v>40</v>
      </c>
      <c r="G724">
        <f t="shared" si="80"/>
        <v>3.3167198537057629</v>
      </c>
      <c r="H724">
        <f t="shared" si="81"/>
        <v>1.0746449999999997E-3</v>
      </c>
      <c r="I724" s="3">
        <v>0.96009999999999995</v>
      </c>
      <c r="J724" s="3">
        <v>2.47E-2</v>
      </c>
      <c r="K724">
        <f t="shared" si="82"/>
        <v>1.7800000000000511E-5</v>
      </c>
    </row>
    <row r="725" spans="1:11" x14ac:dyDescent="0.2">
      <c r="A725" s="5">
        <v>71.599999999999994</v>
      </c>
      <c r="B725" s="3">
        <f t="shared" si="78"/>
        <v>0.35829999999999995</v>
      </c>
      <c r="C725" s="3">
        <f t="shared" si="79"/>
        <v>2.23E-2</v>
      </c>
      <c r="D725">
        <f t="shared" si="83"/>
        <v>100</v>
      </c>
      <c r="E725">
        <f t="shared" si="84"/>
        <v>5.01</v>
      </c>
      <c r="F725">
        <f t="shared" si="85"/>
        <v>40</v>
      </c>
      <c r="G725">
        <f t="shared" si="80"/>
        <v>3.3316600332269597</v>
      </c>
      <c r="H725">
        <f t="shared" si="81"/>
        <v>1.0770497999999999E-3</v>
      </c>
      <c r="I725" s="3">
        <v>0.96089999999999998</v>
      </c>
      <c r="J725" s="3">
        <v>2.4799999999999999E-2</v>
      </c>
      <c r="K725">
        <f t="shared" si="82"/>
        <v>2.2350000000000021E-5</v>
      </c>
    </row>
    <row r="726" spans="1:11" x14ac:dyDescent="0.2">
      <c r="A726" s="5">
        <v>71.7</v>
      </c>
      <c r="B726" s="3">
        <f t="shared" si="78"/>
        <v>0.35929999999999995</v>
      </c>
      <c r="C726" s="3">
        <f t="shared" si="79"/>
        <v>2.24E-2</v>
      </c>
      <c r="D726">
        <f t="shared" si="83"/>
        <v>100</v>
      </c>
      <c r="E726">
        <f t="shared" si="84"/>
        <v>5.01</v>
      </c>
      <c r="F726">
        <f t="shared" si="85"/>
        <v>40</v>
      </c>
      <c r="G726">
        <f t="shared" si="80"/>
        <v>3.3466002127481569</v>
      </c>
      <c r="H726">
        <f t="shared" si="81"/>
        <v>1.0800558E-3</v>
      </c>
      <c r="I726" s="3">
        <v>0.96189999999999998</v>
      </c>
      <c r="J726" s="3">
        <v>2.4899999999999999E-2</v>
      </c>
      <c r="K726">
        <f t="shared" si="82"/>
        <v>2.0115000000000267E-5</v>
      </c>
    </row>
    <row r="727" spans="1:11" x14ac:dyDescent="0.2">
      <c r="A727" s="5">
        <v>71.8</v>
      </c>
      <c r="B727" s="3">
        <f t="shared" si="78"/>
        <v>0.36019999999999996</v>
      </c>
      <c r="C727" s="3">
        <f t="shared" si="79"/>
        <v>2.23E-2</v>
      </c>
      <c r="D727">
        <f t="shared" si="83"/>
        <v>100</v>
      </c>
      <c r="E727">
        <f t="shared" si="84"/>
        <v>5.01</v>
      </c>
      <c r="F727">
        <f t="shared" si="85"/>
        <v>40</v>
      </c>
      <c r="G727">
        <f t="shared" si="80"/>
        <v>3.3316600332269597</v>
      </c>
      <c r="H727">
        <f t="shared" si="81"/>
        <v>1.0827612000000001E-3</v>
      </c>
      <c r="I727" s="3">
        <v>0.96279999999999999</v>
      </c>
      <c r="J727" s="3">
        <v>2.4799999999999999E-2</v>
      </c>
      <c r="K727">
        <f t="shared" si="82"/>
        <v>1.5715000000000763E-5</v>
      </c>
    </row>
    <row r="728" spans="1:11" x14ac:dyDescent="0.2">
      <c r="A728" s="5">
        <v>71.900000000000006</v>
      </c>
      <c r="B728" s="3">
        <f t="shared" si="78"/>
        <v>0.3609</v>
      </c>
      <c r="C728" s="3">
        <f t="shared" si="79"/>
        <v>2.2600000000000002E-2</v>
      </c>
      <c r="D728">
        <f t="shared" si="83"/>
        <v>100</v>
      </c>
      <c r="E728">
        <f t="shared" si="84"/>
        <v>5.01</v>
      </c>
      <c r="F728">
        <f t="shared" si="85"/>
        <v>40</v>
      </c>
      <c r="G728">
        <f t="shared" si="80"/>
        <v>3.3764805717905508</v>
      </c>
      <c r="H728">
        <f t="shared" si="81"/>
        <v>1.0848653999999999E-3</v>
      </c>
      <c r="I728" s="3">
        <v>0.96350000000000002</v>
      </c>
      <c r="J728" s="3">
        <v>2.5100000000000001E-2</v>
      </c>
      <c r="K728">
        <f t="shared" si="82"/>
        <v>2.255000000000002E-5</v>
      </c>
    </row>
    <row r="729" spans="1:11" s="8" customFormat="1" x14ac:dyDescent="0.2">
      <c r="A729" s="5">
        <v>72</v>
      </c>
      <c r="B729" s="3">
        <f t="shared" si="78"/>
        <v>0.3619</v>
      </c>
      <c r="C729" s="3">
        <f t="shared" si="79"/>
        <v>2.2500000000000003E-2</v>
      </c>
      <c r="D729">
        <f t="shared" si="83"/>
        <v>100</v>
      </c>
      <c r="E729">
        <f t="shared" si="84"/>
        <v>5.01</v>
      </c>
      <c r="F729">
        <f t="shared" si="85"/>
        <v>40</v>
      </c>
      <c r="G729">
        <f t="shared" si="80"/>
        <v>3.3615403922693536</v>
      </c>
      <c r="H729">
        <f t="shared" si="81"/>
        <v>1.0878713999999999E-3</v>
      </c>
      <c r="I729" s="3">
        <v>0.96450000000000002</v>
      </c>
      <c r="J729" s="3">
        <v>2.5000000000000001E-2</v>
      </c>
      <c r="K729">
        <f t="shared" si="82"/>
        <v>2.0205000000000268E-5</v>
      </c>
    </row>
    <row r="730" spans="1:11" x14ac:dyDescent="0.2">
      <c r="A730" s="5">
        <v>72.099999999999994</v>
      </c>
      <c r="B730" s="3">
        <f t="shared" si="78"/>
        <v>0.36280000000000001</v>
      </c>
      <c r="C730" s="3">
        <f t="shared" si="79"/>
        <v>2.24E-2</v>
      </c>
      <c r="D730">
        <f t="shared" si="83"/>
        <v>100</v>
      </c>
      <c r="E730">
        <f t="shared" si="84"/>
        <v>5.01</v>
      </c>
      <c r="F730">
        <f t="shared" si="85"/>
        <v>40</v>
      </c>
      <c r="G730">
        <f t="shared" si="80"/>
        <v>3.3466002127481569</v>
      </c>
      <c r="H730">
        <f t="shared" si="81"/>
        <v>1.0905768000000001E-3</v>
      </c>
      <c r="I730" s="3">
        <v>0.96540000000000004</v>
      </c>
      <c r="J730" s="3">
        <v>2.4899999999999999E-2</v>
      </c>
      <c r="K730">
        <f t="shared" si="82"/>
        <v>1.3439999999998519E-5</v>
      </c>
    </row>
    <row r="731" spans="1:11" x14ac:dyDescent="0.2">
      <c r="A731" s="5">
        <v>72.2</v>
      </c>
      <c r="B731" s="3">
        <f t="shared" si="78"/>
        <v>0.36339999999999995</v>
      </c>
      <c r="C731" s="3">
        <f t="shared" si="79"/>
        <v>2.24E-2</v>
      </c>
      <c r="D731">
        <f t="shared" si="83"/>
        <v>100</v>
      </c>
      <c r="E731">
        <f t="shared" si="84"/>
        <v>5.01</v>
      </c>
      <c r="F731">
        <f t="shared" si="85"/>
        <v>40</v>
      </c>
      <c r="G731">
        <f t="shared" si="80"/>
        <v>3.3466002127481569</v>
      </c>
      <c r="H731">
        <f t="shared" si="81"/>
        <v>1.0923803999999999E-3</v>
      </c>
      <c r="I731" s="3">
        <v>0.96599999999999997</v>
      </c>
      <c r="J731" s="3">
        <v>2.4899999999999999E-2</v>
      </c>
      <c r="K731">
        <f t="shared" si="82"/>
        <v>1.8000000000000515E-5</v>
      </c>
    </row>
    <row r="732" spans="1:11" x14ac:dyDescent="0.2">
      <c r="A732" s="5">
        <v>72.3</v>
      </c>
      <c r="B732" s="3">
        <f t="shared" si="78"/>
        <v>0.36419999999999997</v>
      </c>
      <c r="C732" s="3">
        <f t="shared" si="79"/>
        <v>2.2600000000000002E-2</v>
      </c>
      <c r="D732">
        <f t="shared" si="83"/>
        <v>100</v>
      </c>
      <c r="E732">
        <f t="shared" si="84"/>
        <v>5.01</v>
      </c>
      <c r="F732">
        <f t="shared" si="85"/>
        <v>40</v>
      </c>
      <c r="G732">
        <f t="shared" si="80"/>
        <v>3.3764805717905508</v>
      </c>
      <c r="H732">
        <f t="shared" si="81"/>
        <v>1.0947851999999999E-3</v>
      </c>
      <c r="I732" s="3">
        <v>0.96679999999999999</v>
      </c>
      <c r="J732" s="3">
        <v>2.5100000000000001E-2</v>
      </c>
      <c r="K732">
        <f t="shared" si="82"/>
        <v>2.2500000000000018E-5</v>
      </c>
    </row>
    <row r="733" spans="1:11" x14ac:dyDescent="0.2">
      <c r="A733" s="5">
        <v>72.400000000000006</v>
      </c>
      <c r="B733" s="3">
        <f t="shared" si="78"/>
        <v>0.36519999999999997</v>
      </c>
      <c r="C733" s="3">
        <f t="shared" si="79"/>
        <v>2.24E-2</v>
      </c>
      <c r="D733">
        <f t="shared" si="83"/>
        <v>100</v>
      </c>
      <c r="E733">
        <f t="shared" si="84"/>
        <v>5.01</v>
      </c>
      <c r="F733">
        <f t="shared" si="85"/>
        <v>40</v>
      </c>
      <c r="G733">
        <f t="shared" si="80"/>
        <v>3.3466002127481569</v>
      </c>
      <c r="H733">
        <f t="shared" si="81"/>
        <v>1.0977911999999997E-3</v>
      </c>
      <c r="I733" s="3">
        <v>0.96779999999999999</v>
      </c>
      <c r="J733" s="3">
        <v>2.4899999999999999E-2</v>
      </c>
      <c r="K733">
        <f t="shared" si="82"/>
        <v>1.5715000000000763E-5</v>
      </c>
    </row>
    <row r="734" spans="1:11" x14ac:dyDescent="0.2">
      <c r="A734" s="5">
        <v>72.5</v>
      </c>
      <c r="B734" s="3">
        <f t="shared" si="78"/>
        <v>0.3659</v>
      </c>
      <c r="C734" s="3">
        <f t="shared" si="79"/>
        <v>2.2500000000000003E-2</v>
      </c>
      <c r="D734">
        <f t="shared" si="83"/>
        <v>100</v>
      </c>
      <c r="E734">
        <f t="shared" si="84"/>
        <v>5.01</v>
      </c>
      <c r="F734">
        <f t="shared" si="85"/>
        <v>40</v>
      </c>
      <c r="G734">
        <f t="shared" si="80"/>
        <v>3.3615403922693536</v>
      </c>
      <c r="H734">
        <f t="shared" si="81"/>
        <v>1.0998954000000002E-3</v>
      </c>
      <c r="I734" s="3">
        <v>0.96850000000000003</v>
      </c>
      <c r="J734" s="3">
        <v>2.5000000000000001E-2</v>
      </c>
      <c r="K734">
        <f t="shared" si="82"/>
        <v>1.571499999999827E-5</v>
      </c>
    </row>
    <row r="735" spans="1:11" x14ac:dyDescent="0.2">
      <c r="A735" s="5">
        <v>72.599999999999994</v>
      </c>
      <c r="B735" s="3">
        <f t="shared" si="78"/>
        <v>0.36659999999999993</v>
      </c>
      <c r="C735" s="3">
        <f t="shared" si="79"/>
        <v>2.24E-2</v>
      </c>
      <c r="D735">
        <f t="shared" si="83"/>
        <v>100</v>
      </c>
      <c r="E735">
        <f t="shared" si="84"/>
        <v>5.01</v>
      </c>
      <c r="F735">
        <f t="shared" si="85"/>
        <v>40</v>
      </c>
      <c r="G735">
        <f t="shared" si="80"/>
        <v>3.3466002127481569</v>
      </c>
      <c r="H735">
        <f t="shared" si="81"/>
        <v>1.1019995999999995E-3</v>
      </c>
      <c r="I735" s="3">
        <v>0.96919999999999995</v>
      </c>
      <c r="J735" s="3">
        <v>2.4899999999999999E-2</v>
      </c>
      <c r="K735">
        <f t="shared" si="82"/>
        <v>2.0160000000000268E-5</v>
      </c>
    </row>
    <row r="736" spans="1:11" x14ac:dyDescent="0.2">
      <c r="A736" s="5">
        <v>72.7</v>
      </c>
      <c r="B736" s="3">
        <f t="shared" si="78"/>
        <v>0.36749999999999994</v>
      </c>
      <c r="C736" s="3">
        <f t="shared" si="79"/>
        <v>2.24E-2</v>
      </c>
      <c r="D736">
        <f t="shared" si="83"/>
        <v>100</v>
      </c>
      <c r="E736">
        <f t="shared" si="84"/>
        <v>5.01</v>
      </c>
      <c r="F736">
        <f t="shared" si="85"/>
        <v>40</v>
      </c>
      <c r="G736">
        <f t="shared" si="80"/>
        <v>3.3466002127481569</v>
      </c>
      <c r="H736">
        <f t="shared" si="81"/>
        <v>1.1047049999999997E-3</v>
      </c>
      <c r="I736" s="3">
        <v>0.97009999999999996</v>
      </c>
      <c r="J736" s="3">
        <v>2.4899999999999999E-2</v>
      </c>
      <c r="K736">
        <f t="shared" si="82"/>
        <v>2.4584999999999776E-5</v>
      </c>
    </row>
    <row r="737" spans="1:11" x14ac:dyDescent="0.2">
      <c r="A737" s="5">
        <v>72.8</v>
      </c>
      <c r="B737" s="3">
        <f t="shared" si="78"/>
        <v>0.36859999999999993</v>
      </c>
      <c r="C737" s="3">
        <f t="shared" si="79"/>
        <v>2.23E-2</v>
      </c>
      <c r="D737">
        <f t="shared" si="83"/>
        <v>100</v>
      </c>
      <c r="E737">
        <f t="shared" si="84"/>
        <v>5.01</v>
      </c>
      <c r="F737">
        <f t="shared" si="85"/>
        <v>40</v>
      </c>
      <c r="G737">
        <f t="shared" si="80"/>
        <v>3.3316600332269597</v>
      </c>
      <c r="H737">
        <f t="shared" si="81"/>
        <v>1.1080115999999999E-3</v>
      </c>
      <c r="I737" s="3">
        <v>0.97119999999999995</v>
      </c>
      <c r="J737" s="3">
        <v>2.4799999999999999E-2</v>
      </c>
      <c r="K737">
        <f t="shared" si="82"/>
        <v>1.3440000000001008E-5</v>
      </c>
    </row>
    <row r="738" spans="1:11" x14ac:dyDescent="0.2">
      <c r="A738" s="5">
        <v>72.900000000000006</v>
      </c>
      <c r="B738" s="3">
        <f t="shared" si="78"/>
        <v>0.36919999999999997</v>
      </c>
      <c r="C738" s="3">
        <f t="shared" si="79"/>
        <v>2.2500000000000003E-2</v>
      </c>
      <c r="D738">
        <f t="shared" si="83"/>
        <v>100</v>
      </c>
      <c r="E738">
        <f t="shared" si="84"/>
        <v>5.01</v>
      </c>
      <c r="F738">
        <f t="shared" si="85"/>
        <v>40</v>
      </c>
      <c r="G738">
        <f t="shared" si="80"/>
        <v>3.3615403922693536</v>
      </c>
      <c r="H738">
        <f t="shared" si="81"/>
        <v>1.1098152E-3</v>
      </c>
      <c r="I738" s="3">
        <v>0.9718</v>
      </c>
      <c r="J738" s="3">
        <v>2.5000000000000001E-2</v>
      </c>
      <c r="K738">
        <f t="shared" si="82"/>
        <v>1.5750000000000766E-5</v>
      </c>
    </row>
    <row r="739" spans="1:11" x14ac:dyDescent="0.2">
      <c r="A739" s="5">
        <v>73</v>
      </c>
      <c r="B739" s="3">
        <f t="shared" si="78"/>
        <v>0.36990000000000001</v>
      </c>
      <c r="C739" s="3">
        <f t="shared" si="79"/>
        <v>2.2500000000000003E-2</v>
      </c>
      <c r="D739">
        <f t="shared" si="83"/>
        <v>100</v>
      </c>
      <c r="E739">
        <f t="shared" si="84"/>
        <v>5.01</v>
      </c>
      <c r="F739">
        <f t="shared" si="85"/>
        <v>40</v>
      </c>
      <c r="G739">
        <f t="shared" si="80"/>
        <v>3.3615403922693536</v>
      </c>
      <c r="H739">
        <f t="shared" si="81"/>
        <v>1.1119194E-3</v>
      </c>
      <c r="I739" s="3">
        <v>0.97250000000000003</v>
      </c>
      <c r="J739" s="3">
        <v>2.5000000000000001E-2</v>
      </c>
      <c r="K739">
        <f t="shared" si="82"/>
        <v>2.4914999999999774E-5</v>
      </c>
    </row>
    <row r="740" spans="1:11" x14ac:dyDescent="0.2">
      <c r="A740" s="5">
        <v>73.099999999999994</v>
      </c>
      <c r="B740" s="3">
        <f t="shared" si="78"/>
        <v>0.371</v>
      </c>
      <c r="C740" s="3">
        <f t="shared" si="79"/>
        <v>2.2800000000000001E-2</v>
      </c>
      <c r="D740">
        <f t="shared" si="83"/>
        <v>100</v>
      </c>
      <c r="E740">
        <f t="shared" si="84"/>
        <v>5.01</v>
      </c>
      <c r="F740">
        <f t="shared" si="85"/>
        <v>40</v>
      </c>
      <c r="G740">
        <f t="shared" si="80"/>
        <v>3.4063609308329452</v>
      </c>
      <c r="H740">
        <f t="shared" si="81"/>
        <v>1.115226E-3</v>
      </c>
      <c r="I740" s="3">
        <v>0.97360000000000002</v>
      </c>
      <c r="J740" s="3">
        <v>2.53E-2</v>
      </c>
      <c r="K740">
        <f t="shared" si="82"/>
        <v>1.8280000000000526E-5</v>
      </c>
    </row>
    <row r="741" spans="1:11" x14ac:dyDescent="0.2">
      <c r="A741" s="5">
        <v>73.2</v>
      </c>
      <c r="B741" s="3">
        <f t="shared" si="78"/>
        <v>0.37180000000000002</v>
      </c>
      <c r="C741" s="3">
        <f t="shared" si="79"/>
        <v>2.29E-2</v>
      </c>
      <c r="D741">
        <f t="shared" si="83"/>
        <v>100</v>
      </c>
      <c r="E741">
        <f t="shared" si="84"/>
        <v>5.01</v>
      </c>
      <c r="F741">
        <f t="shared" si="85"/>
        <v>40</v>
      </c>
      <c r="G741">
        <f t="shared" si="80"/>
        <v>3.4213011103541424</v>
      </c>
      <c r="H741">
        <f t="shared" si="81"/>
        <v>1.1176308000000002E-3</v>
      </c>
      <c r="I741" s="3">
        <v>0.97440000000000004</v>
      </c>
      <c r="J741" s="3">
        <v>2.5399999999999999E-2</v>
      </c>
      <c r="K741">
        <f t="shared" si="82"/>
        <v>1.599499999999824E-5</v>
      </c>
    </row>
    <row r="742" spans="1:11" x14ac:dyDescent="0.2">
      <c r="A742" s="5">
        <v>73.3</v>
      </c>
      <c r="B742" s="3">
        <f t="shared" si="78"/>
        <v>0.37249999999999994</v>
      </c>
      <c r="C742" s="3">
        <f t="shared" si="79"/>
        <v>2.2800000000000001E-2</v>
      </c>
      <c r="D742">
        <f t="shared" si="83"/>
        <v>100</v>
      </c>
      <c r="E742">
        <f t="shared" si="84"/>
        <v>5.01</v>
      </c>
      <c r="F742">
        <f t="shared" si="85"/>
        <v>40</v>
      </c>
      <c r="G742">
        <f t="shared" si="80"/>
        <v>3.4063609308329452</v>
      </c>
      <c r="H742">
        <f t="shared" si="81"/>
        <v>1.1197349999999997E-3</v>
      </c>
      <c r="I742" s="3">
        <v>0.97509999999999997</v>
      </c>
      <c r="J742" s="3">
        <v>2.53E-2</v>
      </c>
      <c r="K742">
        <f t="shared" si="82"/>
        <v>2.0520000000000271E-5</v>
      </c>
    </row>
    <row r="743" spans="1:11" x14ac:dyDescent="0.2">
      <c r="A743" s="5">
        <v>73.400000000000006</v>
      </c>
      <c r="B743" s="3">
        <f t="shared" si="78"/>
        <v>0.37339999999999995</v>
      </c>
      <c r="C743" s="3">
        <f t="shared" si="79"/>
        <v>2.2800000000000001E-2</v>
      </c>
      <c r="D743">
        <f t="shared" si="83"/>
        <v>100</v>
      </c>
      <c r="E743">
        <f t="shared" si="84"/>
        <v>5.01</v>
      </c>
      <c r="F743">
        <f t="shared" si="85"/>
        <v>40</v>
      </c>
      <c r="G743">
        <f t="shared" si="80"/>
        <v>3.4063609308329452</v>
      </c>
      <c r="H743">
        <f t="shared" si="81"/>
        <v>1.1224403999999999E-3</v>
      </c>
      <c r="I743" s="3">
        <v>0.97599999999999998</v>
      </c>
      <c r="J743" s="3">
        <v>2.53E-2</v>
      </c>
      <c r="K743">
        <f t="shared" si="82"/>
        <v>2.2950000000000023E-5</v>
      </c>
    </row>
    <row r="744" spans="1:11" x14ac:dyDescent="0.2">
      <c r="A744" s="5">
        <v>73.5</v>
      </c>
      <c r="B744" s="3">
        <f t="shared" ref="B744:B807" si="86">I744-$I$295</f>
        <v>0.37439999999999996</v>
      </c>
      <c r="C744" s="3">
        <f t="shared" ref="C744:C807" si="87">J744-$J$295</f>
        <v>2.3100000000000002E-2</v>
      </c>
      <c r="D744">
        <f t="shared" si="83"/>
        <v>100</v>
      </c>
      <c r="E744">
        <f t="shared" si="84"/>
        <v>5.01</v>
      </c>
      <c r="F744">
        <f t="shared" si="85"/>
        <v>40</v>
      </c>
      <c r="G744">
        <f t="shared" si="80"/>
        <v>3.4511814693965368</v>
      </c>
      <c r="H744">
        <f t="shared" si="81"/>
        <v>1.1254463999999997E-3</v>
      </c>
      <c r="I744" s="3">
        <v>0.97699999999999998</v>
      </c>
      <c r="J744" s="3">
        <v>2.5600000000000001E-2</v>
      </c>
      <c r="K744">
        <f t="shared" si="82"/>
        <v>1.6170000000000785E-5</v>
      </c>
    </row>
    <row r="745" spans="1:11" x14ac:dyDescent="0.2">
      <c r="A745" s="5">
        <v>73.599999999999994</v>
      </c>
      <c r="B745" s="3">
        <f t="shared" si="86"/>
        <v>0.37509999999999999</v>
      </c>
      <c r="C745" s="3">
        <f t="shared" si="87"/>
        <v>2.3100000000000002E-2</v>
      </c>
      <c r="D745">
        <f t="shared" si="83"/>
        <v>100</v>
      </c>
      <c r="E745">
        <f t="shared" si="84"/>
        <v>5.01</v>
      </c>
      <c r="F745">
        <f t="shared" si="85"/>
        <v>40</v>
      </c>
      <c r="G745">
        <f t="shared" si="80"/>
        <v>3.4511814693965368</v>
      </c>
      <c r="H745">
        <f t="shared" si="81"/>
        <v>1.1275505999999999E-3</v>
      </c>
      <c r="I745" s="3">
        <v>0.97770000000000001</v>
      </c>
      <c r="J745" s="3">
        <v>2.5600000000000001E-2</v>
      </c>
      <c r="K745">
        <f t="shared" si="82"/>
        <v>1.6135000000000783E-5</v>
      </c>
    </row>
    <row r="746" spans="1:11" x14ac:dyDescent="0.2">
      <c r="A746" s="5">
        <v>73.7</v>
      </c>
      <c r="B746" s="3">
        <f t="shared" si="86"/>
        <v>0.37580000000000002</v>
      </c>
      <c r="C746" s="3">
        <f t="shared" si="87"/>
        <v>2.3E-2</v>
      </c>
      <c r="D746">
        <f t="shared" si="83"/>
        <v>100</v>
      </c>
      <c r="E746">
        <f t="shared" si="84"/>
        <v>5.01</v>
      </c>
      <c r="F746">
        <f t="shared" si="85"/>
        <v>40</v>
      </c>
      <c r="G746">
        <f t="shared" si="80"/>
        <v>3.4362412898753396</v>
      </c>
      <c r="H746">
        <f t="shared" si="81"/>
        <v>1.1296548000000002E-3</v>
      </c>
      <c r="I746" s="3">
        <v>0.97840000000000005</v>
      </c>
      <c r="J746" s="3">
        <v>2.5499999999999998E-2</v>
      </c>
      <c r="K746">
        <f t="shared" si="82"/>
        <v>2.3100000000000023E-5</v>
      </c>
    </row>
    <row r="747" spans="1:11" x14ac:dyDescent="0.2">
      <c r="A747" s="5">
        <v>73.8</v>
      </c>
      <c r="B747" s="3">
        <f t="shared" si="86"/>
        <v>0.37680000000000002</v>
      </c>
      <c r="C747" s="3">
        <f t="shared" si="87"/>
        <v>2.3200000000000002E-2</v>
      </c>
      <c r="D747">
        <f t="shared" si="83"/>
        <v>100</v>
      </c>
      <c r="E747">
        <f t="shared" si="84"/>
        <v>5.01</v>
      </c>
      <c r="F747">
        <f t="shared" si="85"/>
        <v>40</v>
      </c>
      <c r="G747">
        <f t="shared" si="80"/>
        <v>3.466121648917734</v>
      </c>
      <c r="H747">
        <f t="shared" si="81"/>
        <v>1.1326608E-3</v>
      </c>
      <c r="I747" s="3">
        <v>0.97940000000000005</v>
      </c>
      <c r="J747" s="3">
        <v>2.5700000000000001E-2</v>
      </c>
      <c r="K747">
        <f t="shared" si="82"/>
        <v>2.0789999999997712E-5</v>
      </c>
    </row>
    <row r="748" spans="1:11" x14ac:dyDescent="0.2">
      <c r="A748" s="5">
        <v>73.900000000000006</v>
      </c>
      <c r="B748" s="3">
        <f t="shared" si="86"/>
        <v>0.37769999999999992</v>
      </c>
      <c r="C748" s="3">
        <f t="shared" si="87"/>
        <v>2.3E-2</v>
      </c>
      <c r="D748">
        <f t="shared" si="83"/>
        <v>100</v>
      </c>
      <c r="E748">
        <f t="shared" si="84"/>
        <v>5.01</v>
      </c>
      <c r="F748">
        <f t="shared" si="85"/>
        <v>40</v>
      </c>
      <c r="G748">
        <f t="shared" si="80"/>
        <v>3.4362412898753396</v>
      </c>
      <c r="H748">
        <f t="shared" si="81"/>
        <v>1.1353661999999997E-3</v>
      </c>
      <c r="I748" s="3">
        <v>0.98029999999999995</v>
      </c>
      <c r="J748" s="3">
        <v>2.5499999999999998E-2</v>
      </c>
      <c r="K748">
        <f t="shared" si="82"/>
        <v>1.3830000000001036E-5</v>
      </c>
    </row>
    <row r="749" spans="1:11" x14ac:dyDescent="0.2">
      <c r="A749" s="5">
        <v>74</v>
      </c>
      <c r="B749" s="3">
        <f t="shared" si="86"/>
        <v>0.37829999999999997</v>
      </c>
      <c r="C749" s="3">
        <f t="shared" si="87"/>
        <v>2.3100000000000002E-2</v>
      </c>
      <c r="D749">
        <f t="shared" si="83"/>
        <v>100</v>
      </c>
      <c r="E749">
        <f t="shared" si="84"/>
        <v>5.01</v>
      </c>
      <c r="F749">
        <f t="shared" si="85"/>
        <v>40</v>
      </c>
      <c r="G749">
        <f t="shared" si="80"/>
        <v>3.4511814693965368</v>
      </c>
      <c r="H749">
        <f t="shared" si="81"/>
        <v>1.1371698E-3</v>
      </c>
      <c r="I749" s="3">
        <v>0.98089999999999999</v>
      </c>
      <c r="J749" s="3">
        <v>2.5600000000000001E-2</v>
      </c>
      <c r="K749">
        <f t="shared" si="82"/>
        <v>2.0790000000000277E-5</v>
      </c>
    </row>
    <row r="750" spans="1:11" x14ac:dyDescent="0.2">
      <c r="A750" s="5">
        <v>74.099999999999994</v>
      </c>
      <c r="B750" s="3">
        <f t="shared" si="86"/>
        <v>0.37919999999999998</v>
      </c>
      <c r="C750" s="3">
        <f t="shared" si="87"/>
        <v>2.3100000000000002E-2</v>
      </c>
      <c r="D750">
        <f t="shared" si="83"/>
        <v>100</v>
      </c>
      <c r="E750">
        <f t="shared" si="84"/>
        <v>5.01</v>
      </c>
      <c r="F750">
        <f t="shared" si="85"/>
        <v>40</v>
      </c>
      <c r="G750">
        <f t="shared" si="80"/>
        <v>3.4511814693965368</v>
      </c>
      <c r="H750">
        <f t="shared" si="81"/>
        <v>1.1398751999999999E-3</v>
      </c>
      <c r="I750" s="3">
        <v>0.98180000000000001</v>
      </c>
      <c r="J750" s="3">
        <v>2.5600000000000001E-2</v>
      </c>
      <c r="K750">
        <f t="shared" si="82"/>
        <v>2.5519999999999766E-5</v>
      </c>
    </row>
    <row r="751" spans="1:11" x14ac:dyDescent="0.2">
      <c r="A751" s="5">
        <v>74.2</v>
      </c>
      <c r="B751" s="3">
        <f t="shared" si="86"/>
        <v>0.38029999999999997</v>
      </c>
      <c r="C751" s="3">
        <f t="shared" si="87"/>
        <v>2.3300000000000001E-2</v>
      </c>
      <c r="D751">
        <f t="shared" si="83"/>
        <v>100</v>
      </c>
      <c r="E751">
        <f t="shared" si="84"/>
        <v>5.01</v>
      </c>
      <c r="F751">
        <f t="shared" si="85"/>
        <v>40</v>
      </c>
      <c r="G751">
        <f t="shared" si="80"/>
        <v>3.4810618284389307</v>
      </c>
      <c r="H751">
        <f t="shared" si="81"/>
        <v>1.1431817999999999E-3</v>
      </c>
      <c r="I751" s="3">
        <v>0.9829</v>
      </c>
      <c r="J751" s="3">
        <v>2.58E-2</v>
      </c>
      <c r="K751">
        <f t="shared" si="82"/>
        <v>1.4010000000001052E-5</v>
      </c>
    </row>
    <row r="752" spans="1:11" x14ac:dyDescent="0.2">
      <c r="A752" s="5">
        <v>74.3</v>
      </c>
      <c r="B752" s="3">
        <f t="shared" si="86"/>
        <v>0.38090000000000002</v>
      </c>
      <c r="C752" s="3">
        <f t="shared" si="87"/>
        <v>2.3400000000000001E-2</v>
      </c>
      <c r="D752">
        <f t="shared" si="83"/>
        <v>100</v>
      </c>
      <c r="E752">
        <f t="shared" si="84"/>
        <v>5.01</v>
      </c>
      <c r="F752">
        <f t="shared" si="85"/>
        <v>40</v>
      </c>
      <c r="G752">
        <f t="shared" si="80"/>
        <v>3.4960020079601279</v>
      </c>
      <c r="H752">
        <f t="shared" si="81"/>
        <v>1.1449854E-3</v>
      </c>
      <c r="I752" s="3">
        <v>0.98350000000000004</v>
      </c>
      <c r="J752" s="3">
        <v>2.5899999999999999E-2</v>
      </c>
      <c r="K752">
        <f t="shared" si="82"/>
        <v>1.6379999999998197E-5</v>
      </c>
    </row>
    <row r="753" spans="1:11" x14ac:dyDescent="0.2">
      <c r="A753" s="5">
        <v>74.400000000000006</v>
      </c>
      <c r="B753" s="3">
        <f t="shared" si="86"/>
        <v>0.38159999999999994</v>
      </c>
      <c r="C753" s="3">
        <f t="shared" si="87"/>
        <v>2.3400000000000001E-2</v>
      </c>
      <c r="D753">
        <f t="shared" si="83"/>
        <v>100</v>
      </c>
      <c r="E753">
        <f t="shared" si="84"/>
        <v>5.01</v>
      </c>
      <c r="F753">
        <f t="shared" si="85"/>
        <v>40</v>
      </c>
      <c r="G753">
        <f t="shared" si="80"/>
        <v>3.4960020079601279</v>
      </c>
      <c r="H753">
        <f t="shared" si="81"/>
        <v>1.1470895999999998E-3</v>
      </c>
      <c r="I753" s="3">
        <v>0.98419999999999996</v>
      </c>
      <c r="J753" s="3">
        <v>2.5899999999999999E-2</v>
      </c>
      <c r="K753">
        <f t="shared" si="82"/>
        <v>2.1195000000000281E-5</v>
      </c>
    </row>
    <row r="754" spans="1:11" x14ac:dyDescent="0.2">
      <c r="A754" s="5">
        <v>74.5</v>
      </c>
      <c r="B754" s="3">
        <f t="shared" si="86"/>
        <v>0.38249999999999995</v>
      </c>
      <c r="C754" s="3">
        <f t="shared" si="87"/>
        <v>2.3700000000000002E-2</v>
      </c>
      <c r="D754">
        <f t="shared" si="83"/>
        <v>100</v>
      </c>
      <c r="E754">
        <f t="shared" si="84"/>
        <v>5.01</v>
      </c>
      <c r="F754">
        <f t="shared" si="85"/>
        <v>40</v>
      </c>
      <c r="G754">
        <f t="shared" si="80"/>
        <v>3.54082254652372</v>
      </c>
      <c r="H754">
        <f t="shared" si="81"/>
        <v>1.1497949999999999E-3</v>
      </c>
      <c r="I754" s="3">
        <v>0.98509999999999998</v>
      </c>
      <c r="J754" s="3">
        <v>2.6200000000000001E-2</v>
      </c>
      <c r="K754">
        <f t="shared" si="82"/>
        <v>2.3550000000000024E-5</v>
      </c>
    </row>
    <row r="755" spans="1:11" x14ac:dyDescent="0.2">
      <c r="A755" s="5">
        <v>74.599999999999994</v>
      </c>
      <c r="B755" s="3">
        <f t="shared" si="86"/>
        <v>0.38349999999999995</v>
      </c>
      <c r="C755" s="3">
        <f t="shared" si="87"/>
        <v>2.3400000000000001E-2</v>
      </c>
      <c r="D755">
        <f t="shared" si="83"/>
        <v>100</v>
      </c>
      <c r="E755">
        <f t="shared" si="84"/>
        <v>5.01</v>
      </c>
      <c r="F755">
        <f t="shared" si="85"/>
        <v>40</v>
      </c>
      <c r="G755">
        <f t="shared" si="80"/>
        <v>3.4960020079601279</v>
      </c>
      <c r="H755">
        <f t="shared" si="81"/>
        <v>1.1528009999999997E-3</v>
      </c>
      <c r="I755" s="3">
        <v>0.98609999999999998</v>
      </c>
      <c r="J755" s="3">
        <v>2.5899999999999999E-2</v>
      </c>
      <c r="K755">
        <f t="shared" si="82"/>
        <v>1.6485000000000798E-5</v>
      </c>
    </row>
    <row r="756" spans="1:11" x14ac:dyDescent="0.2">
      <c r="A756" s="5">
        <v>74.7</v>
      </c>
      <c r="B756" s="3">
        <f t="shared" si="86"/>
        <v>0.38419999999999999</v>
      </c>
      <c r="C756" s="3">
        <f t="shared" si="87"/>
        <v>2.3700000000000002E-2</v>
      </c>
      <c r="D756">
        <f t="shared" si="83"/>
        <v>100</v>
      </c>
      <c r="E756">
        <f t="shared" si="84"/>
        <v>5.01</v>
      </c>
      <c r="F756">
        <f t="shared" si="85"/>
        <v>40</v>
      </c>
      <c r="G756">
        <f t="shared" si="80"/>
        <v>3.54082254652372</v>
      </c>
      <c r="H756">
        <f t="shared" si="81"/>
        <v>1.1549052E-3</v>
      </c>
      <c r="I756" s="3">
        <v>0.98680000000000001</v>
      </c>
      <c r="J756" s="3">
        <v>2.6200000000000001E-2</v>
      </c>
      <c r="K756">
        <f t="shared" si="82"/>
        <v>1.8960000000000544E-5</v>
      </c>
    </row>
    <row r="757" spans="1:11" x14ac:dyDescent="0.2">
      <c r="A757" s="5">
        <v>74.8</v>
      </c>
      <c r="B757" s="3">
        <f t="shared" si="86"/>
        <v>0.38500000000000001</v>
      </c>
      <c r="C757" s="3">
        <f t="shared" si="87"/>
        <v>2.3700000000000002E-2</v>
      </c>
      <c r="D757">
        <f t="shared" si="83"/>
        <v>100</v>
      </c>
      <c r="E757">
        <f t="shared" si="84"/>
        <v>5.01</v>
      </c>
      <c r="F757">
        <f t="shared" si="85"/>
        <v>40</v>
      </c>
      <c r="G757">
        <f t="shared" si="80"/>
        <v>3.54082254652372</v>
      </c>
      <c r="H757">
        <f t="shared" si="81"/>
        <v>1.1573099999999999E-3</v>
      </c>
      <c r="I757" s="3">
        <v>0.98760000000000003</v>
      </c>
      <c r="J757" s="3">
        <v>2.6200000000000001E-2</v>
      </c>
      <c r="K757">
        <f t="shared" si="82"/>
        <v>2.6069999999999762E-5</v>
      </c>
    </row>
    <row r="758" spans="1:11" x14ac:dyDescent="0.2">
      <c r="A758" s="5">
        <v>74.900000000000006</v>
      </c>
      <c r="B758" s="3">
        <f t="shared" si="86"/>
        <v>0.3861</v>
      </c>
      <c r="C758" s="3">
        <f t="shared" si="87"/>
        <v>2.3700000000000002E-2</v>
      </c>
      <c r="D758">
        <f t="shared" si="83"/>
        <v>100</v>
      </c>
      <c r="E758">
        <f t="shared" si="84"/>
        <v>5.01</v>
      </c>
      <c r="F758">
        <f t="shared" si="85"/>
        <v>40</v>
      </c>
      <c r="G758">
        <f t="shared" ref="G758:G807" si="88">3*C758*D758*1000/(2*F758*E758^2)</f>
        <v>3.54082254652372</v>
      </c>
      <c r="H758">
        <f t="shared" ref="H758:H808" si="89">6*B758*E758/(D758^2)</f>
        <v>1.1606165999999999E-3</v>
      </c>
      <c r="I758" s="3">
        <v>0.98870000000000002</v>
      </c>
      <c r="J758" s="3">
        <v>2.6200000000000001E-2</v>
      </c>
      <c r="K758">
        <f t="shared" ref="K758:K807" si="90">(C759+C758)/2*(B759-B758)</f>
        <v>1.6659999999998167E-5</v>
      </c>
    </row>
    <row r="759" spans="1:11" x14ac:dyDescent="0.2">
      <c r="A759" s="5">
        <v>75</v>
      </c>
      <c r="B759" s="3">
        <f t="shared" si="86"/>
        <v>0.38679999999999992</v>
      </c>
      <c r="C759" s="3">
        <f t="shared" si="87"/>
        <v>2.3900000000000001E-2</v>
      </c>
      <c r="D759">
        <f t="shared" si="83"/>
        <v>100</v>
      </c>
      <c r="E759">
        <f t="shared" si="84"/>
        <v>5.01</v>
      </c>
      <c r="F759">
        <f t="shared" si="85"/>
        <v>40</v>
      </c>
      <c r="G759">
        <f t="shared" si="88"/>
        <v>3.5707029055661135</v>
      </c>
      <c r="H759">
        <f t="shared" si="89"/>
        <v>1.1627207999999995E-3</v>
      </c>
      <c r="I759" s="3">
        <v>0.98939999999999995</v>
      </c>
      <c r="J759" s="3">
        <v>2.64E-2</v>
      </c>
      <c r="K759">
        <f t="shared" si="90"/>
        <v>1.6695000000000812E-5</v>
      </c>
    </row>
    <row r="760" spans="1:11" x14ac:dyDescent="0.2">
      <c r="A760" s="5">
        <v>75.099999999999994</v>
      </c>
      <c r="B760" s="3">
        <f t="shared" si="86"/>
        <v>0.38749999999999996</v>
      </c>
      <c r="C760" s="3">
        <f t="shared" si="87"/>
        <v>2.3800000000000002E-2</v>
      </c>
      <c r="D760">
        <f t="shared" si="83"/>
        <v>100</v>
      </c>
      <c r="E760">
        <f t="shared" si="84"/>
        <v>5.01</v>
      </c>
      <c r="F760">
        <f t="shared" si="85"/>
        <v>40</v>
      </c>
      <c r="G760">
        <f t="shared" si="88"/>
        <v>3.5557627260449172</v>
      </c>
      <c r="H760">
        <f t="shared" si="89"/>
        <v>1.1648249999999998E-3</v>
      </c>
      <c r="I760" s="3">
        <v>0.99009999999999998</v>
      </c>
      <c r="J760" s="3">
        <v>2.63E-2</v>
      </c>
      <c r="K760">
        <f t="shared" si="90"/>
        <v>2.1600000000000284E-5</v>
      </c>
    </row>
    <row r="761" spans="1:11" x14ac:dyDescent="0.2">
      <c r="A761" s="5">
        <v>75.2</v>
      </c>
      <c r="B761" s="3">
        <f t="shared" si="86"/>
        <v>0.38839999999999997</v>
      </c>
      <c r="C761" s="3">
        <f t="shared" si="87"/>
        <v>2.4200000000000003E-2</v>
      </c>
      <c r="D761">
        <f t="shared" si="83"/>
        <v>100</v>
      </c>
      <c r="E761">
        <f t="shared" si="84"/>
        <v>5.01</v>
      </c>
      <c r="F761">
        <f t="shared" si="85"/>
        <v>40</v>
      </c>
      <c r="G761">
        <f t="shared" si="88"/>
        <v>3.6155234441297059</v>
      </c>
      <c r="H761">
        <f t="shared" si="89"/>
        <v>1.1675303999999999E-3</v>
      </c>
      <c r="I761" s="3">
        <v>0.99099999999999999</v>
      </c>
      <c r="J761" s="3">
        <v>2.6700000000000002E-2</v>
      </c>
      <c r="K761">
        <f t="shared" si="90"/>
        <v>2.1690000000000289E-5</v>
      </c>
    </row>
    <row r="762" spans="1:11" x14ac:dyDescent="0.2">
      <c r="A762" s="5">
        <v>75.3</v>
      </c>
      <c r="B762" s="3">
        <f t="shared" si="86"/>
        <v>0.38929999999999998</v>
      </c>
      <c r="C762" s="3">
        <f t="shared" si="87"/>
        <v>2.4E-2</v>
      </c>
      <c r="D762">
        <f t="shared" si="83"/>
        <v>100</v>
      </c>
      <c r="E762">
        <f t="shared" si="84"/>
        <v>5.01</v>
      </c>
      <c r="F762">
        <f t="shared" si="85"/>
        <v>40</v>
      </c>
      <c r="G762">
        <f t="shared" si="88"/>
        <v>3.5856430850873111</v>
      </c>
      <c r="H762">
        <f t="shared" si="89"/>
        <v>1.1702357999999998E-3</v>
      </c>
      <c r="I762" s="3">
        <v>0.9919</v>
      </c>
      <c r="J762" s="3">
        <v>2.6499999999999999E-2</v>
      </c>
      <c r="K762">
        <f t="shared" si="90"/>
        <v>1.6835000000000817E-5</v>
      </c>
    </row>
    <row r="763" spans="1:11" x14ac:dyDescent="0.2">
      <c r="A763" s="5">
        <v>75.400000000000006</v>
      </c>
      <c r="B763" s="3">
        <f t="shared" si="86"/>
        <v>0.39</v>
      </c>
      <c r="C763" s="3">
        <f t="shared" si="87"/>
        <v>2.41E-2</v>
      </c>
      <c r="D763">
        <f t="shared" si="83"/>
        <v>100</v>
      </c>
      <c r="E763">
        <f t="shared" si="84"/>
        <v>5.01</v>
      </c>
      <c r="F763">
        <f t="shared" si="85"/>
        <v>40</v>
      </c>
      <c r="G763">
        <f t="shared" si="88"/>
        <v>3.6005832646085079</v>
      </c>
      <c r="H763">
        <f t="shared" si="89"/>
        <v>1.1723399999999998E-3</v>
      </c>
      <c r="I763" s="3">
        <v>0.99260000000000004</v>
      </c>
      <c r="J763" s="3">
        <v>2.6599999999999999E-2</v>
      </c>
      <c r="K763">
        <f t="shared" si="90"/>
        <v>1.9279999999997877E-5</v>
      </c>
    </row>
    <row r="764" spans="1:11" x14ac:dyDescent="0.2">
      <c r="A764" s="5">
        <v>75.5</v>
      </c>
      <c r="B764" s="3">
        <f t="shared" si="86"/>
        <v>0.39079999999999993</v>
      </c>
      <c r="C764" s="3">
        <f t="shared" si="87"/>
        <v>2.41E-2</v>
      </c>
      <c r="D764">
        <f t="shared" si="83"/>
        <v>100</v>
      </c>
      <c r="E764">
        <f t="shared" si="84"/>
        <v>5.01</v>
      </c>
      <c r="F764">
        <f t="shared" si="85"/>
        <v>40</v>
      </c>
      <c r="G764">
        <f t="shared" si="88"/>
        <v>3.6005832646085079</v>
      </c>
      <c r="H764">
        <f t="shared" si="89"/>
        <v>1.1747447999999998E-3</v>
      </c>
      <c r="I764" s="3">
        <v>0.99339999999999995</v>
      </c>
      <c r="J764" s="3">
        <v>2.6599999999999999E-2</v>
      </c>
      <c r="K764">
        <f t="shared" si="90"/>
        <v>2.410000000000002E-5</v>
      </c>
    </row>
    <row r="765" spans="1:11" x14ac:dyDescent="0.2">
      <c r="A765" s="5">
        <v>75.599999999999994</v>
      </c>
      <c r="B765" s="3">
        <f t="shared" si="86"/>
        <v>0.39179999999999993</v>
      </c>
      <c r="C765" s="3">
        <f t="shared" si="87"/>
        <v>2.41E-2</v>
      </c>
      <c r="D765">
        <f t="shared" si="83"/>
        <v>100</v>
      </c>
      <c r="E765">
        <f t="shared" si="84"/>
        <v>5.01</v>
      </c>
      <c r="F765">
        <f t="shared" si="85"/>
        <v>40</v>
      </c>
      <c r="G765">
        <f t="shared" si="88"/>
        <v>3.6005832646085079</v>
      </c>
      <c r="H765">
        <f t="shared" si="89"/>
        <v>1.1777507999999998E-3</v>
      </c>
      <c r="I765" s="3">
        <v>0.99439999999999995</v>
      </c>
      <c r="J765" s="3">
        <v>2.6599999999999999E-2</v>
      </c>
      <c r="K765">
        <f t="shared" si="90"/>
        <v>1.9200000000000551E-5</v>
      </c>
    </row>
    <row r="766" spans="1:11" x14ac:dyDescent="0.2">
      <c r="A766" s="5">
        <v>75.7</v>
      </c>
      <c r="B766" s="3">
        <f t="shared" si="86"/>
        <v>0.39259999999999995</v>
      </c>
      <c r="C766" s="3">
        <f t="shared" si="87"/>
        <v>2.3900000000000001E-2</v>
      </c>
      <c r="D766">
        <f t="shared" si="83"/>
        <v>100</v>
      </c>
      <c r="E766">
        <f t="shared" si="84"/>
        <v>5.01</v>
      </c>
      <c r="F766">
        <f t="shared" si="85"/>
        <v>40</v>
      </c>
      <c r="G766">
        <f t="shared" si="88"/>
        <v>3.5707029055661135</v>
      </c>
      <c r="H766">
        <f t="shared" si="89"/>
        <v>1.1801556E-3</v>
      </c>
      <c r="I766" s="3">
        <v>0.99519999999999997</v>
      </c>
      <c r="J766" s="3">
        <v>2.64E-2</v>
      </c>
      <c r="K766">
        <f t="shared" si="90"/>
        <v>1.6730000000000811E-5</v>
      </c>
    </row>
    <row r="767" spans="1:11" x14ac:dyDescent="0.2">
      <c r="A767" s="5">
        <v>75.8</v>
      </c>
      <c r="B767" s="3">
        <f t="shared" si="86"/>
        <v>0.39329999999999998</v>
      </c>
      <c r="C767" s="3">
        <f t="shared" si="87"/>
        <v>2.3900000000000001E-2</v>
      </c>
      <c r="D767">
        <f t="shared" si="83"/>
        <v>100</v>
      </c>
      <c r="E767">
        <f t="shared" si="84"/>
        <v>5.01</v>
      </c>
      <c r="F767">
        <f t="shared" si="85"/>
        <v>40</v>
      </c>
      <c r="G767">
        <f t="shared" si="88"/>
        <v>3.5707029055661135</v>
      </c>
      <c r="H767">
        <f t="shared" si="89"/>
        <v>1.1822598E-3</v>
      </c>
      <c r="I767" s="3">
        <v>0.99590000000000001</v>
      </c>
      <c r="J767" s="3">
        <v>2.64E-2</v>
      </c>
      <c r="K767">
        <f t="shared" si="90"/>
        <v>1.9200000000000551E-5</v>
      </c>
    </row>
    <row r="768" spans="1:11" x14ac:dyDescent="0.2">
      <c r="A768" s="5">
        <v>75.900000000000006</v>
      </c>
      <c r="B768" s="3">
        <f t="shared" si="86"/>
        <v>0.39410000000000001</v>
      </c>
      <c r="C768" s="3">
        <f t="shared" si="87"/>
        <v>2.41E-2</v>
      </c>
      <c r="D768">
        <f t="shared" si="83"/>
        <v>100</v>
      </c>
      <c r="E768">
        <f t="shared" si="84"/>
        <v>5.01</v>
      </c>
      <c r="F768">
        <f t="shared" si="85"/>
        <v>40</v>
      </c>
      <c r="G768">
        <f t="shared" si="88"/>
        <v>3.6005832646085079</v>
      </c>
      <c r="H768">
        <f t="shared" si="89"/>
        <v>1.1846646000000002E-3</v>
      </c>
      <c r="I768" s="3">
        <v>0.99670000000000003</v>
      </c>
      <c r="J768" s="3">
        <v>2.6599999999999999E-2</v>
      </c>
      <c r="K768">
        <f t="shared" si="90"/>
        <v>2.6564999999999757E-5</v>
      </c>
    </row>
    <row r="769" spans="1:11" x14ac:dyDescent="0.2">
      <c r="A769" s="5">
        <v>76</v>
      </c>
      <c r="B769" s="3">
        <f t="shared" si="86"/>
        <v>0.3952</v>
      </c>
      <c r="C769" s="3">
        <f t="shared" si="87"/>
        <v>2.4200000000000003E-2</v>
      </c>
      <c r="D769">
        <f t="shared" si="83"/>
        <v>100</v>
      </c>
      <c r="E769">
        <f t="shared" si="84"/>
        <v>5.01</v>
      </c>
      <c r="F769">
        <f t="shared" si="85"/>
        <v>40</v>
      </c>
      <c r="G769">
        <f t="shared" si="88"/>
        <v>3.6155234441297059</v>
      </c>
      <c r="H769">
        <f t="shared" si="89"/>
        <v>1.1879712E-3</v>
      </c>
      <c r="I769" s="3">
        <v>0.99780000000000002</v>
      </c>
      <c r="J769" s="3">
        <v>2.6700000000000002E-2</v>
      </c>
      <c r="K769">
        <f t="shared" si="90"/>
        <v>1.9280000000000554E-5</v>
      </c>
    </row>
    <row r="770" spans="1:11" x14ac:dyDescent="0.2">
      <c r="A770" s="5">
        <v>76.099999999999994</v>
      </c>
      <c r="B770" s="3">
        <f t="shared" si="86"/>
        <v>0.39600000000000002</v>
      </c>
      <c r="C770" s="3">
        <f t="shared" si="87"/>
        <v>2.4E-2</v>
      </c>
      <c r="D770">
        <f t="shared" si="83"/>
        <v>100</v>
      </c>
      <c r="E770">
        <f t="shared" si="84"/>
        <v>5.01</v>
      </c>
      <c r="F770">
        <f t="shared" si="85"/>
        <v>40</v>
      </c>
      <c r="G770">
        <f t="shared" si="88"/>
        <v>3.5856430850873111</v>
      </c>
      <c r="H770">
        <f t="shared" si="89"/>
        <v>1.1903760000000002E-3</v>
      </c>
      <c r="I770" s="3">
        <v>0.99860000000000004</v>
      </c>
      <c r="J770" s="3">
        <v>2.6499999999999999E-2</v>
      </c>
      <c r="K770">
        <f t="shared" si="90"/>
        <v>1.6834999999998147E-5</v>
      </c>
    </row>
    <row r="771" spans="1:11" x14ac:dyDescent="0.2">
      <c r="A771" s="5">
        <v>76.2</v>
      </c>
      <c r="B771" s="3">
        <f t="shared" si="86"/>
        <v>0.39669999999999994</v>
      </c>
      <c r="C771" s="3">
        <f t="shared" si="87"/>
        <v>2.41E-2</v>
      </c>
      <c r="D771">
        <f t="shared" si="83"/>
        <v>100</v>
      </c>
      <c r="E771">
        <f t="shared" si="84"/>
        <v>5.01</v>
      </c>
      <c r="F771">
        <f t="shared" si="85"/>
        <v>40</v>
      </c>
      <c r="G771">
        <f t="shared" si="88"/>
        <v>3.6005832646085079</v>
      </c>
      <c r="H771">
        <f t="shared" si="89"/>
        <v>1.1924801999999995E-3</v>
      </c>
      <c r="I771" s="3">
        <v>0.99929999999999997</v>
      </c>
      <c r="J771" s="3">
        <v>2.6599999999999999E-2</v>
      </c>
      <c r="K771">
        <f t="shared" si="90"/>
        <v>2.4300000000000025E-5</v>
      </c>
    </row>
    <row r="772" spans="1:11" x14ac:dyDescent="0.2">
      <c r="A772" s="5">
        <v>76.3</v>
      </c>
      <c r="B772" s="3">
        <f t="shared" si="86"/>
        <v>0.39769999999999994</v>
      </c>
      <c r="C772" s="3">
        <f t="shared" si="87"/>
        <v>2.4500000000000001E-2</v>
      </c>
      <c r="D772">
        <f t="shared" si="83"/>
        <v>100</v>
      </c>
      <c r="E772">
        <f t="shared" si="84"/>
        <v>5.01</v>
      </c>
      <c r="F772">
        <f t="shared" si="85"/>
        <v>40</v>
      </c>
      <c r="G772">
        <f t="shared" si="88"/>
        <v>3.6603439826932971</v>
      </c>
      <c r="H772">
        <f t="shared" si="89"/>
        <v>1.1954861999999998E-3</v>
      </c>
      <c r="I772" s="3">
        <v>1.0003</v>
      </c>
      <c r="J772" s="3">
        <v>2.7E-2</v>
      </c>
      <c r="K772">
        <f t="shared" si="90"/>
        <v>1.9560000000003275E-5</v>
      </c>
    </row>
    <row r="773" spans="1:11" x14ac:dyDescent="0.2">
      <c r="A773" s="5">
        <v>76.400000000000006</v>
      </c>
      <c r="B773" s="3">
        <f t="shared" si="86"/>
        <v>0.39850000000000008</v>
      </c>
      <c r="C773" s="3">
        <f t="shared" si="87"/>
        <v>2.4400000000000002E-2</v>
      </c>
      <c r="D773">
        <f t="shared" si="83"/>
        <v>100</v>
      </c>
      <c r="E773">
        <f t="shared" si="84"/>
        <v>5.01</v>
      </c>
      <c r="F773">
        <f t="shared" si="85"/>
        <v>40</v>
      </c>
      <c r="G773">
        <f t="shared" si="88"/>
        <v>3.6454038031720994</v>
      </c>
      <c r="H773">
        <f t="shared" si="89"/>
        <v>1.1978910000000002E-3</v>
      </c>
      <c r="I773" s="3">
        <v>1.0011000000000001</v>
      </c>
      <c r="J773" s="3">
        <v>2.69E-2</v>
      </c>
      <c r="K773">
        <f t="shared" si="90"/>
        <v>1.7114999999998114E-5</v>
      </c>
    </row>
    <row r="774" spans="1:11" x14ac:dyDescent="0.2">
      <c r="A774" s="5">
        <v>76.5</v>
      </c>
      <c r="B774" s="3">
        <f t="shared" si="86"/>
        <v>0.3992</v>
      </c>
      <c r="C774" s="3">
        <f t="shared" si="87"/>
        <v>2.4500000000000001E-2</v>
      </c>
      <c r="D774">
        <f t="shared" si="83"/>
        <v>100</v>
      </c>
      <c r="E774">
        <f t="shared" si="84"/>
        <v>5.01</v>
      </c>
      <c r="F774">
        <f t="shared" si="85"/>
        <v>40</v>
      </c>
      <c r="G774">
        <f t="shared" si="88"/>
        <v>3.6603439826932971</v>
      </c>
      <c r="H774">
        <f t="shared" si="89"/>
        <v>1.1999951999999998E-3</v>
      </c>
      <c r="I774" s="3">
        <v>1.0018</v>
      </c>
      <c r="J774" s="3">
        <v>2.7E-2</v>
      </c>
      <c r="K774">
        <f t="shared" si="90"/>
        <v>1.963999999999784E-5</v>
      </c>
    </row>
    <row r="775" spans="1:11" x14ac:dyDescent="0.2">
      <c r="A775" s="5">
        <v>76.599999999999994</v>
      </c>
      <c r="B775" s="3">
        <f t="shared" si="86"/>
        <v>0.39999999999999991</v>
      </c>
      <c r="C775" s="3">
        <f t="shared" si="87"/>
        <v>2.46E-2</v>
      </c>
      <c r="D775">
        <f t="shared" si="83"/>
        <v>100</v>
      </c>
      <c r="E775">
        <f t="shared" si="84"/>
        <v>5.01</v>
      </c>
      <c r="F775">
        <f t="shared" si="85"/>
        <v>40</v>
      </c>
      <c r="G775">
        <f t="shared" si="88"/>
        <v>3.6752841622144938</v>
      </c>
      <c r="H775">
        <f t="shared" si="89"/>
        <v>1.2023999999999997E-3</v>
      </c>
      <c r="I775" s="3">
        <v>1.0025999999999999</v>
      </c>
      <c r="J775" s="3">
        <v>2.7099999999999999E-2</v>
      </c>
      <c r="K775">
        <f t="shared" si="90"/>
        <v>2.4650000000002757E-5</v>
      </c>
    </row>
    <row r="776" spans="1:11" x14ac:dyDescent="0.2">
      <c r="A776" s="5">
        <v>76.7</v>
      </c>
      <c r="B776" s="3">
        <f t="shared" si="86"/>
        <v>0.40100000000000002</v>
      </c>
      <c r="C776" s="3">
        <f t="shared" si="87"/>
        <v>2.47E-2</v>
      </c>
      <c r="D776">
        <f t="shared" si="83"/>
        <v>100</v>
      </c>
      <c r="E776">
        <f t="shared" si="84"/>
        <v>5.01</v>
      </c>
      <c r="F776">
        <f t="shared" si="85"/>
        <v>40</v>
      </c>
      <c r="G776">
        <f t="shared" si="88"/>
        <v>3.6902243417356906</v>
      </c>
      <c r="H776">
        <f t="shared" si="89"/>
        <v>1.205406E-3</v>
      </c>
      <c r="I776" s="3">
        <v>1.0036</v>
      </c>
      <c r="J776" s="3">
        <v>2.7199999999999998E-2</v>
      </c>
      <c r="K776">
        <f t="shared" si="90"/>
        <v>1.7289999999998095E-5</v>
      </c>
    </row>
    <row r="777" spans="1:11" x14ac:dyDescent="0.2">
      <c r="A777" s="5">
        <v>76.8</v>
      </c>
      <c r="B777" s="3">
        <f t="shared" si="86"/>
        <v>0.40169999999999995</v>
      </c>
      <c r="C777" s="3">
        <f t="shared" si="87"/>
        <v>2.47E-2</v>
      </c>
      <c r="D777">
        <f t="shared" si="83"/>
        <v>100</v>
      </c>
      <c r="E777">
        <f t="shared" si="84"/>
        <v>5.01</v>
      </c>
      <c r="F777">
        <f t="shared" si="85"/>
        <v>40</v>
      </c>
      <c r="G777">
        <f t="shared" si="88"/>
        <v>3.6902243417356906</v>
      </c>
      <c r="H777">
        <f t="shared" si="89"/>
        <v>1.2075101999999998E-3</v>
      </c>
      <c r="I777" s="3">
        <v>1.0043</v>
      </c>
      <c r="J777" s="3">
        <v>2.7199999999999998E-2</v>
      </c>
      <c r="K777">
        <f t="shared" si="90"/>
        <v>1.7324999999998093E-5</v>
      </c>
    </row>
    <row r="778" spans="1:11" x14ac:dyDescent="0.2">
      <c r="A778" s="5">
        <v>76.900000000000006</v>
      </c>
      <c r="B778" s="3">
        <f t="shared" si="86"/>
        <v>0.40239999999999987</v>
      </c>
      <c r="C778" s="3">
        <f t="shared" si="87"/>
        <v>2.4800000000000003E-2</v>
      </c>
      <c r="D778">
        <f t="shared" ref="D778:D832" si="91">$E$4</f>
        <v>100</v>
      </c>
      <c r="E778">
        <f t="shared" ref="E778:E832" si="92">$F$4</f>
        <v>5.01</v>
      </c>
      <c r="F778">
        <f t="shared" ref="F778:F832" si="93">$G$4</f>
        <v>40</v>
      </c>
      <c r="G778">
        <f t="shared" si="88"/>
        <v>3.7051645212568878</v>
      </c>
      <c r="H778">
        <f t="shared" si="89"/>
        <v>1.2096143999999996E-3</v>
      </c>
      <c r="I778" s="3">
        <v>1.0049999999999999</v>
      </c>
      <c r="J778" s="3">
        <v>2.7300000000000001E-2</v>
      </c>
      <c r="K778">
        <f t="shared" si="90"/>
        <v>2.7335000000002512E-5</v>
      </c>
    </row>
    <row r="779" spans="1:11" x14ac:dyDescent="0.2">
      <c r="A779" s="5">
        <v>77</v>
      </c>
      <c r="B779" s="3">
        <f t="shared" si="86"/>
        <v>0.40349999999999997</v>
      </c>
      <c r="C779" s="3">
        <f t="shared" si="87"/>
        <v>2.4900000000000002E-2</v>
      </c>
      <c r="D779">
        <f t="shared" si="91"/>
        <v>100</v>
      </c>
      <c r="E779">
        <f t="shared" si="92"/>
        <v>5.01</v>
      </c>
      <c r="F779">
        <f t="shared" si="93"/>
        <v>40</v>
      </c>
      <c r="G779">
        <f t="shared" si="88"/>
        <v>3.7201047007780854</v>
      </c>
      <c r="H779">
        <f t="shared" si="89"/>
        <v>1.2129209999999998E-3</v>
      </c>
      <c r="I779" s="3">
        <v>1.0061</v>
      </c>
      <c r="J779" s="3">
        <v>2.7400000000000001E-2</v>
      </c>
      <c r="K779">
        <f t="shared" si="90"/>
        <v>1.9959999999997803E-5</v>
      </c>
    </row>
    <row r="780" spans="1:11" x14ac:dyDescent="0.2">
      <c r="A780" s="5">
        <v>77.099999999999994</v>
      </c>
      <c r="B780" s="3">
        <f t="shared" si="86"/>
        <v>0.40429999999999988</v>
      </c>
      <c r="C780" s="3">
        <f t="shared" si="87"/>
        <v>2.5000000000000001E-2</v>
      </c>
      <c r="D780">
        <f t="shared" si="91"/>
        <v>100</v>
      </c>
      <c r="E780">
        <f t="shared" si="92"/>
        <v>5.01</v>
      </c>
      <c r="F780">
        <f t="shared" si="93"/>
        <v>40</v>
      </c>
      <c r="G780">
        <f t="shared" si="88"/>
        <v>3.7350448802992826</v>
      </c>
      <c r="H780">
        <f t="shared" si="89"/>
        <v>1.2153257999999996E-3</v>
      </c>
      <c r="I780" s="3">
        <v>1.0068999999999999</v>
      </c>
      <c r="J780" s="3">
        <v>2.75E-2</v>
      </c>
      <c r="K780">
        <f t="shared" si="90"/>
        <v>1.7570000000003638E-5</v>
      </c>
    </row>
    <row r="781" spans="1:11" x14ac:dyDescent="0.2">
      <c r="A781" s="5">
        <v>77.2</v>
      </c>
      <c r="B781" s="3">
        <f t="shared" si="86"/>
        <v>0.40500000000000003</v>
      </c>
      <c r="C781" s="3">
        <f t="shared" si="87"/>
        <v>2.52E-2</v>
      </c>
      <c r="D781">
        <f t="shared" si="91"/>
        <v>100</v>
      </c>
      <c r="E781">
        <f t="shared" si="92"/>
        <v>5.01</v>
      </c>
      <c r="F781">
        <f t="shared" si="93"/>
        <v>40</v>
      </c>
      <c r="G781">
        <f t="shared" si="88"/>
        <v>3.7649252393416766</v>
      </c>
      <c r="H781">
        <f t="shared" si="89"/>
        <v>1.21743E-3</v>
      </c>
      <c r="I781" s="3">
        <v>1.0076000000000001</v>
      </c>
      <c r="J781" s="3">
        <v>2.7699999999999999E-2</v>
      </c>
      <c r="K781">
        <f t="shared" si="90"/>
        <v>2.0119999999997785E-5</v>
      </c>
    </row>
    <row r="782" spans="1:11" x14ac:dyDescent="0.2">
      <c r="A782" s="5">
        <v>77.3</v>
      </c>
      <c r="B782" s="3">
        <f t="shared" si="86"/>
        <v>0.40579999999999994</v>
      </c>
      <c r="C782" s="3">
        <f t="shared" si="87"/>
        <v>2.5100000000000001E-2</v>
      </c>
      <c r="D782">
        <f t="shared" si="91"/>
        <v>100</v>
      </c>
      <c r="E782">
        <f t="shared" si="92"/>
        <v>5.01</v>
      </c>
      <c r="F782">
        <f t="shared" si="93"/>
        <v>40</v>
      </c>
      <c r="G782">
        <f t="shared" si="88"/>
        <v>3.7499850598204794</v>
      </c>
      <c r="H782">
        <f t="shared" si="89"/>
        <v>1.2198347999999998E-3</v>
      </c>
      <c r="I782" s="3">
        <v>1.0084</v>
      </c>
      <c r="J782" s="3">
        <v>2.76E-2</v>
      </c>
      <c r="K782">
        <f t="shared" si="90"/>
        <v>2.5200000000002822E-5</v>
      </c>
    </row>
    <row r="783" spans="1:11" x14ac:dyDescent="0.2">
      <c r="A783" s="5">
        <v>77.400000000000006</v>
      </c>
      <c r="B783" s="3">
        <f t="shared" si="86"/>
        <v>0.40680000000000005</v>
      </c>
      <c r="C783" s="3">
        <f t="shared" si="87"/>
        <v>2.53E-2</v>
      </c>
      <c r="D783">
        <f t="shared" si="91"/>
        <v>100</v>
      </c>
      <c r="E783">
        <f t="shared" si="92"/>
        <v>5.01</v>
      </c>
      <c r="F783">
        <f t="shared" si="93"/>
        <v>40</v>
      </c>
      <c r="G783">
        <f t="shared" si="88"/>
        <v>3.7798654188628733</v>
      </c>
      <c r="H783">
        <f t="shared" si="89"/>
        <v>1.2228408000000003E-3</v>
      </c>
      <c r="I783" s="3">
        <v>1.0094000000000001</v>
      </c>
      <c r="J783" s="3">
        <v>2.7799999999999998E-2</v>
      </c>
      <c r="K783">
        <f t="shared" si="90"/>
        <v>2.27249999999975E-5</v>
      </c>
    </row>
    <row r="784" spans="1:11" x14ac:dyDescent="0.2">
      <c r="A784" s="5">
        <v>77.5</v>
      </c>
      <c r="B784" s="3">
        <f t="shared" si="86"/>
        <v>0.40769999999999995</v>
      </c>
      <c r="C784" s="3">
        <f t="shared" si="87"/>
        <v>2.52E-2</v>
      </c>
      <c r="D784">
        <f t="shared" si="91"/>
        <v>100</v>
      </c>
      <c r="E784">
        <f t="shared" si="92"/>
        <v>5.01</v>
      </c>
      <c r="F784">
        <f t="shared" si="93"/>
        <v>40</v>
      </c>
      <c r="G784">
        <f t="shared" si="88"/>
        <v>3.7649252393416766</v>
      </c>
      <c r="H784">
        <f t="shared" si="89"/>
        <v>1.2255461999999997E-3</v>
      </c>
      <c r="I784" s="3">
        <v>1.0103</v>
      </c>
      <c r="J784" s="3">
        <v>2.7699999999999999E-2</v>
      </c>
      <c r="K784">
        <f t="shared" si="90"/>
        <v>1.7674999999998055E-5</v>
      </c>
    </row>
    <row r="785" spans="1:11" x14ac:dyDescent="0.2">
      <c r="A785" s="5">
        <v>77.599999999999994</v>
      </c>
      <c r="B785" s="3">
        <f t="shared" si="86"/>
        <v>0.40839999999999987</v>
      </c>
      <c r="C785" s="3">
        <f t="shared" si="87"/>
        <v>2.53E-2</v>
      </c>
      <c r="D785">
        <f t="shared" si="91"/>
        <v>100</v>
      </c>
      <c r="E785">
        <f t="shared" si="92"/>
        <v>5.01</v>
      </c>
      <c r="F785">
        <f t="shared" si="93"/>
        <v>40</v>
      </c>
      <c r="G785">
        <f t="shared" si="88"/>
        <v>3.7798654188628733</v>
      </c>
      <c r="H785">
        <f t="shared" si="89"/>
        <v>1.2276503999999995E-3</v>
      </c>
      <c r="I785" s="3">
        <v>1.0109999999999999</v>
      </c>
      <c r="J785" s="3">
        <v>2.7799999999999998E-2</v>
      </c>
      <c r="K785">
        <f t="shared" si="90"/>
        <v>2.2725000000003104E-5</v>
      </c>
    </row>
    <row r="786" spans="1:11" x14ac:dyDescent="0.2">
      <c r="A786" s="5">
        <v>77.7</v>
      </c>
      <c r="B786" s="3">
        <f t="shared" si="86"/>
        <v>0.4093</v>
      </c>
      <c r="C786" s="3">
        <f t="shared" si="87"/>
        <v>2.52E-2</v>
      </c>
      <c r="D786">
        <f t="shared" si="91"/>
        <v>100</v>
      </c>
      <c r="E786">
        <f t="shared" si="92"/>
        <v>5.01</v>
      </c>
      <c r="F786">
        <f t="shared" si="93"/>
        <v>40</v>
      </c>
      <c r="G786">
        <f t="shared" si="88"/>
        <v>3.7649252393416766</v>
      </c>
      <c r="H786">
        <f t="shared" si="89"/>
        <v>1.2303557999999999E-3</v>
      </c>
      <c r="I786" s="3">
        <v>1.0119</v>
      </c>
      <c r="J786" s="3">
        <v>2.7699999999999999E-2</v>
      </c>
      <c r="K786">
        <f t="shared" si="90"/>
        <v>2.27249999999975E-5</v>
      </c>
    </row>
    <row r="787" spans="1:11" x14ac:dyDescent="0.2">
      <c r="A787" s="5">
        <v>77.8</v>
      </c>
      <c r="B787" s="3">
        <f t="shared" si="86"/>
        <v>0.4101999999999999</v>
      </c>
      <c r="C787" s="3">
        <f t="shared" si="87"/>
        <v>2.53E-2</v>
      </c>
      <c r="D787">
        <f t="shared" si="91"/>
        <v>100</v>
      </c>
      <c r="E787">
        <f t="shared" si="92"/>
        <v>5.01</v>
      </c>
      <c r="F787">
        <f t="shared" si="93"/>
        <v>40</v>
      </c>
      <c r="G787">
        <f t="shared" si="88"/>
        <v>3.7798654188628733</v>
      </c>
      <c r="H787">
        <f t="shared" si="89"/>
        <v>1.2330611999999998E-3</v>
      </c>
      <c r="I787" s="3">
        <v>1.0127999999999999</v>
      </c>
      <c r="J787" s="3">
        <v>2.7799999999999998E-2</v>
      </c>
      <c r="K787">
        <f t="shared" si="90"/>
        <v>1.5030000000003908E-5</v>
      </c>
    </row>
    <row r="788" spans="1:11" x14ac:dyDescent="0.2">
      <c r="A788" s="5">
        <v>77.900000000000006</v>
      </c>
      <c r="B788" s="3">
        <f t="shared" si="86"/>
        <v>0.41080000000000005</v>
      </c>
      <c r="C788" s="3">
        <f t="shared" si="87"/>
        <v>2.4800000000000003E-2</v>
      </c>
      <c r="D788">
        <f t="shared" si="91"/>
        <v>100</v>
      </c>
      <c r="E788">
        <f t="shared" si="92"/>
        <v>5.01</v>
      </c>
      <c r="F788">
        <f t="shared" si="93"/>
        <v>40</v>
      </c>
      <c r="G788">
        <f t="shared" si="88"/>
        <v>3.7051645212568878</v>
      </c>
      <c r="H788">
        <f t="shared" si="89"/>
        <v>1.2348648000000001E-3</v>
      </c>
      <c r="I788" s="3">
        <v>1.0134000000000001</v>
      </c>
      <c r="J788" s="3">
        <v>2.7300000000000001E-2</v>
      </c>
      <c r="K788">
        <f t="shared" si="90"/>
        <v>1.9879999999997814E-5</v>
      </c>
    </row>
    <row r="789" spans="1:11" x14ac:dyDescent="0.2">
      <c r="A789" s="5">
        <v>78</v>
      </c>
      <c r="B789" s="3">
        <f t="shared" si="86"/>
        <v>0.41159999999999997</v>
      </c>
      <c r="C789" s="3">
        <f t="shared" si="87"/>
        <v>2.4900000000000002E-2</v>
      </c>
      <c r="D789">
        <f t="shared" si="91"/>
        <v>100</v>
      </c>
      <c r="E789">
        <f t="shared" si="92"/>
        <v>5.01</v>
      </c>
      <c r="F789">
        <f t="shared" si="93"/>
        <v>40</v>
      </c>
      <c r="G789">
        <f t="shared" si="88"/>
        <v>3.7201047007780854</v>
      </c>
      <c r="H789">
        <f t="shared" si="89"/>
        <v>1.2372695999999998E-3</v>
      </c>
      <c r="I789" s="3">
        <v>1.0142</v>
      </c>
      <c r="J789" s="3">
        <v>2.7400000000000001E-2</v>
      </c>
      <c r="K789">
        <f t="shared" si="90"/>
        <v>2.7335000000002512E-5</v>
      </c>
    </row>
    <row r="790" spans="1:11" x14ac:dyDescent="0.2">
      <c r="A790" s="5">
        <v>78.099999999999994</v>
      </c>
      <c r="B790" s="3">
        <f t="shared" si="86"/>
        <v>0.41270000000000007</v>
      </c>
      <c r="C790" s="3">
        <f t="shared" si="87"/>
        <v>2.4800000000000003E-2</v>
      </c>
      <c r="D790">
        <f t="shared" si="91"/>
        <v>100</v>
      </c>
      <c r="E790">
        <f t="shared" si="92"/>
        <v>5.01</v>
      </c>
      <c r="F790">
        <f t="shared" si="93"/>
        <v>40</v>
      </c>
      <c r="G790">
        <f t="shared" si="88"/>
        <v>3.7051645212568878</v>
      </c>
      <c r="H790">
        <f t="shared" si="89"/>
        <v>1.2405762E-3</v>
      </c>
      <c r="I790" s="3">
        <v>1.0153000000000001</v>
      </c>
      <c r="J790" s="3">
        <v>2.7300000000000001E-2</v>
      </c>
      <c r="K790">
        <f t="shared" si="90"/>
        <v>1.7464999999998075E-5</v>
      </c>
    </row>
    <row r="791" spans="1:11" x14ac:dyDescent="0.2">
      <c r="A791" s="5">
        <v>78.2</v>
      </c>
      <c r="B791" s="3">
        <f t="shared" si="86"/>
        <v>0.41339999999999999</v>
      </c>
      <c r="C791" s="3">
        <f t="shared" si="87"/>
        <v>2.5100000000000001E-2</v>
      </c>
      <c r="D791">
        <f t="shared" si="91"/>
        <v>100</v>
      </c>
      <c r="E791">
        <f t="shared" si="92"/>
        <v>5.01</v>
      </c>
      <c r="F791">
        <f t="shared" si="93"/>
        <v>40</v>
      </c>
      <c r="G791">
        <f t="shared" si="88"/>
        <v>3.7499850598204794</v>
      </c>
      <c r="H791">
        <f t="shared" si="89"/>
        <v>1.2426803999999998E-3</v>
      </c>
      <c r="I791" s="3">
        <v>1.016</v>
      </c>
      <c r="J791" s="3">
        <v>2.76E-2</v>
      </c>
      <c r="K791">
        <f t="shared" si="90"/>
        <v>1.7569999999998065E-5</v>
      </c>
    </row>
    <row r="792" spans="1:11" x14ac:dyDescent="0.2">
      <c r="A792" s="5">
        <v>78.3</v>
      </c>
      <c r="B792" s="3">
        <f t="shared" si="86"/>
        <v>0.41409999999999991</v>
      </c>
      <c r="C792" s="3">
        <f t="shared" si="87"/>
        <v>2.5100000000000001E-2</v>
      </c>
      <c r="D792">
        <f t="shared" si="91"/>
        <v>100</v>
      </c>
      <c r="E792">
        <f t="shared" si="92"/>
        <v>5.01</v>
      </c>
      <c r="F792">
        <f t="shared" si="93"/>
        <v>40</v>
      </c>
      <c r="G792">
        <f t="shared" si="88"/>
        <v>3.7499850598204794</v>
      </c>
      <c r="H792">
        <f t="shared" si="89"/>
        <v>1.2447845999999996E-3</v>
      </c>
      <c r="I792" s="3">
        <v>1.0166999999999999</v>
      </c>
      <c r="J792" s="3">
        <v>2.76E-2</v>
      </c>
      <c r="K792">
        <f t="shared" si="90"/>
        <v>2.5100000000002809E-5</v>
      </c>
    </row>
    <row r="793" spans="1:11" x14ac:dyDescent="0.2">
      <c r="A793" s="5">
        <v>78.400000000000006</v>
      </c>
      <c r="B793" s="3">
        <f t="shared" si="86"/>
        <v>0.41510000000000002</v>
      </c>
      <c r="C793" s="3">
        <f t="shared" si="87"/>
        <v>2.5100000000000001E-2</v>
      </c>
      <c r="D793">
        <f t="shared" si="91"/>
        <v>100</v>
      </c>
      <c r="E793">
        <f t="shared" si="92"/>
        <v>5.01</v>
      </c>
      <c r="F793">
        <f t="shared" si="93"/>
        <v>40</v>
      </c>
      <c r="G793">
        <f t="shared" si="88"/>
        <v>3.7499850598204794</v>
      </c>
      <c r="H793">
        <f t="shared" si="89"/>
        <v>1.2477906000000001E-3</v>
      </c>
      <c r="I793" s="3">
        <v>1.0177</v>
      </c>
      <c r="J793" s="3">
        <v>2.76E-2</v>
      </c>
      <c r="K793">
        <f t="shared" si="90"/>
        <v>2.514999999999723E-5</v>
      </c>
    </row>
    <row r="794" spans="1:11" x14ac:dyDescent="0.2">
      <c r="A794" s="5">
        <v>78.5</v>
      </c>
      <c r="B794" s="3">
        <f t="shared" si="86"/>
        <v>0.41609999999999991</v>
      </c>
      <c r="C794" s="3">
        <f t="shared" si="87"/>
        <v>2.52E-2</v>
      </c>
      <c r="D794">
        <f t="shared" si="91"/>
        <v>100</v>
      </c>
      <c r="E794">
        <f t="shared" si="92"/>
        <v>5.01</v>
      </c>
      <c r="F794">
        <f t="shared" si="93"/>
        <v>40</v>
      </c>
      <c r="G794">
        <f t="shared" si="88"/>
        <v>3.7649252393416766</v>
      </c>
      <c r="H794">
        <f t="shared" si="89"/>
        <v>1.2507965999999995E-3</v>
      </c>
      <c r="I794" s="3">
        <v>1.0186999999999999</v>
      </c>
      <c r="J794" s="3">
        <v>2.7699999999999999E-2</v>
      </c>
      <c r="K794">
        <f t="shared" si="90"/>
        <v>1.5150000000003939E-5</v>
      </c>
    </row>
    <row r="795" spans="1:11" x14ac:dyDescent="0.2">
      <c r="A795" s="5">
        <v>78.599999999999994</v>
      </c>
      <c r="B795" s="3">
        <f t="shared" si="86"/>
        <v>0.41670000000000007</v>
      </c>
      <c r="C795" s="3">
        <f t="shared" si="87"/>
        <v>2.53E-2</v>
      </c>
      <c r="D795">
        <f t="shared" si="91"/>
        <v>100</v>
      </c>
      <c r="E795">
        <f t="shared" si="92"/>
        <v>5.01</v>
      </c>
      <c r="F795">
        <f t="shared" si="93"/>
        <v>40</v>
      </c>
      <c r="G795">
        <f t="shared" si="88"/>
        <v>3.7798654188628733</v>
      </c>
      <c r="H795">
        <f t="shared" si="89"/>
        <v>1.2526002000000003E-3</v>
      </c>
      <c r="I795" s="3">
        <v>1.0193000000000001</v>
      </c>
      <c r="J795" s="3">
        <v>2.7799999999999998E-2</v>
      </c>
      <c r="K795">
        <f t="shared" si="90"/>
        <v>1.770999999999805E-5</v>
      </c>
    </row>
    <row r="796" spans="1:11" x14ac:dyDescent="0.2">
      <c r="A796" s="5">
        <v>78.7</v>
      </c>
      <c r="B796" s="3">
        <f t="shared" si="86"/>
        <v>0.41739999999999999</v>
      </c>
      <c r="C796" s="3">
        <f t="shared" si="87"/>
        <v>2.53E-2</v>
      </c>
      <c r="D796">
        <f t="shared" si="91"/>
        <v>100</v>
      </c>
      <c r="E796">
        <f t="shared" si="92"/>
        <v>5.01</v>
      </c>
      <c r="F796">
        <f t="shared" si="93"/>
        <v>40</v>
      </c>
      <c r="G796">
        <f t="shared" si="88"/>
        <v>3.7798654188628733</v>
      </c>
      <c r="H796">
        <f t="shared" si="89"/>
        <v>1.2547044000000001E-3</v>
      </c>
      <c r="I796" s="3">
        <v>1.02</v>
      </c>
      <c r="J796" s="3">
        <v>2.7799999999999998E-2</v>
      </c>
      <c r="K796">
        <f t="shared" si="90"/>
        <v>2.7884999999996928E-5</v>
      </c>
    </row>
    <row r="797" spans="1:11" x14ac:dyDescent="0.2">
      <c r="A797" s="5">
        <v>78.8</v>
      </c>
      <c r="B797" s="3">
        <f t="shared" si="86"/>
        <v>0.41849999999999987</v>
      </c>
      <c r="C797" s="3">
        <f t="shared" si="87"/>
        <v>2.5400000000000002E-2</v>
      </c>
      <c r="D797">
        <f t="shared" si="91"/>
        <v>100</v>
      </c>
      <c r="E797">
        <f t="shared" si="92"/>
        <v>5.01</v>
      </c>
      <c r="F797">
        <f t="shared" si="93"/>
        <v>40</v>
      </c>
      <c r="G797">
        <f t="shared" si="88"/>
        <v>3.7948055983840705</v>
      </c>
      <c r="H797">
        <f t="shared" si="89"/>
        <v>1.2580109999999996E-3</v>
      </c>
      <c r="I797" s="3">
        <v>1.0210999999999999</v>
      </c>
      <c r="J797" s="3">
        <v>2.7900000000000001E-2</v>
      </c>
      <c r="K797">
        <f t="shared" si="90"/>
        <v>2.0320000000003404E-5</v>
      </c>
    </row>
    <row r="798" spans="1:11" x14ac:dyDescent="0.2">
      <c r="A798" s="5">
        <v>78.900000000000006</v>
      </c>
      <c r="B798" s="3">
        <f t="shared" si="86"/>
        <v>0.41930000000000001</v>
      </c>
      <c r="C798" s="3">
        <f t="shared" si="87"/>
        <v>2.5400000000000002E-2</v>
      </c>
      <c r="D798">
        <f t="shared" si="91"/>
        <v>100</v>
      </c>
      <c r="E798">
        <f t="shared" si="92"/>
        <v>5.01</v>
      </c>
      <c r="F798">
        <f t="shared" si="93"/>
        <v>40</v>
      </c>
      <c r="G798">
        <f t="shared" si="88"/>
        <v>3.7948055983840705</v>
      </c>
      <c r="H798">
        <f t="shared" si="89"/>
        <v>1.2604158E-3</v>
      </c>
      <c r="I798" s="3">
        <v>1.0219</v>
      </c>
      <c r="J798" s="3">
        <v>2.7900000000000001E-2</v>
      </c>
      <c r="K798">
        <f t="shared" si="90"/>
        <v>1.781499999999804E-5</v>
      </c>
    </row>
    <row r="799" spans="1:11" x14ac:dyDescent="0.2">
      <c r="A799" s="5">
        <v>79</v>
      </c>
      <c r="B799" s="3">
        <f t="shared" si="86"/>
        <v>0.41999999999999993</v>
      </c>
      <c r="C799" s="3">
        <f t="shared" si="87"/>
        <v>2.5500000000000002E-2</v>
      </c>
      <c r="D799">
        <f t="shared" si="91"/>
        <v>100</v>
      </c>
      <c r="E799">
        <f t="shared" si="92"/>
        <v>5.01</v>
      </c>
      <c r="F799">
        <f t="shared" si="93"/>
        <v>40</v>
      </c>
      <c r="G799">
        <f t="shared" si="88"/>
        <v>3.8097457779052681</v>
      </c>
      <c r="H799">
        <f t="shared" si="89"/>
        <v>1.2625199999999998E-3</v>
      </c>
      <c r="I799" s="3">
        <v>1.0226</v>
      </c>
      <c r="J799" s="3">
        <v>2.8000000000000001E-2</v>
      </c>
      <c r="K799">
        <f t="shared" si="90"/>
        <v>2.2995000000003143E-5</v>
      </c>
    </row>
    <row r="800" spans="1:11" x14ac:dyDescent="0.2">
      <c r="A800" s="5">
        <v>79.099999999999994</v>
      </c>
      <c r="B800" s="3">
        <f t="shared" si="86"/>
        <v>0.42090000000000005</v>
      </c>
      <c r="C800" s="3">
        <f t="shared" si="87"/>
        <v>2.5600000000000001E-2</v>
      </c>
      <c r="D800">
        <f t="shared" si="91"/>
        <v>100</v>
      </c>
      <c r="E800">
        <f t="shared" si="92"/>
        <v>5.01</v>
      </c>
      <c r="F800">
        <f t="shared" si="93"/>
        <v>40</v>
      </c>
      <c r="G800">
        <f t="shared" si="88"/>
        <v>3.8246859574264653</v>
      </c>
      <c r="H800">
        <f t="shared" si="89"/>
        <v>1.2652254000000002E-3</v>
      </c>
      <c r="I800" s="3">
        <v>1.0235000000000001</v>
      </c>
      <c r="J800" s="3">
        <v>2.81E-2</v>
      </c>
      <c r="K800">
        <f t="shared" si="90"/>
        <v>2.5749999999997167E-5</v>
      </c>
    </row>
    <row r="801" spans="1:11" x14ac:dyDescent="0.2">
      <c r="A801" s="5">
        <v>79.2</v>
      </c>
      <c r="B801" s="3">
        <f t="shared" si="86"/>
        <v>0.42189999999999994</v>
      </c>
      <c r="C801" s="3">
        <f t="shared" si="87"/>
        <v>2.5900000000000003E-2</v>
      </c>
      <c r="D801">
        <f t="shared" si="91"/>
        <v>100</v>
      </c>
      <c r="E801">
        <f t="shared" si="92"/>
        <v>5.01</v>
      </c>
      <c r="F801">
        <f t="shared" si="93"/>
        <v>40</v>
      </c>
      <c r="G801">
        <f t="shared" si="88"/>
        <v>3.8695064959900565</v>
      </c>
      <c r="H801">
        <f t="shared" si="89"/>
        <v>1.2682313999999998E-3</v>
      </c>
      <c r="I801" s="3">
        <v>1.0245</v>
      </c>
      <c r="J801" s="3">
        <v>2.8400000000000002E-2</v>
      </c>
      <c r="K801">
        <f t="shared" si="90"/>
        <v>1.8199999999997996E-5</v>
      </c>
    </row>
    <row r="802" spans="1:11" x14ac:dyDescent="0.2">
      <c r="A802" s="5">
        <v>79.3</v>
      </c>
      <c r="B802" s="3">
        <f t="shared" si="86"/>
        <v>0.42259999999999986</v>
      </c>
      <c r="C802" s="3">
        <f t="shared" si="87"/>
        <v>2.6100000000000002E-2</v>
      </c>
      <c r="D802">
        <f t="shared" si="91"/>
        <v>100</v>
      </c>
      <c r="E802">
        <f t="shared" si="92"/>
        <v>5.01</v>
      </c>
      <c r="F802">
        <f t="shared" si="93"/>
        <v>40</v>
      </c>
      <c r="G802">
        <f t="shared" si="88"/>
        <v>3.8993868550324509</v>
      </c>
      <c r="H802">
        <f t="shared" si="89"/>
        <v>1.2703355999999996E-3</v>
      </c>
      <c r="I802" s="3">
        <v>1.0251999999999999</v>
      </c>
      <c r="J802" s="3">
        <v>2.86E-2</v>
      </c>
      <c r="K802">
        <f t="shared" si="90"/>
        <v>1.8095000000003749E-5</v>
      </c>
    </row>
    <row r="803" spans="1:11" x14ac:dyDescent="0.2">
      <c r="A803" s="5">
        <v>79.400000000000006</v>
      </c>
      <c r="B803" s="3">
        <f t="shared" si="86"/>
        <v>0.42330000000000001</v>
      </c>
      <c r="C803" s="3">
        <f t="shared" si="87"/>
        <v>2.5600000000000001E-2</v>
      </c>
      <c r="D803">
        <f t="shared" si="91"/>
        <v>100</v>
      </c>
      <c r="E803">
        <f t="shared" si="92"/>
        <v>5.01</v>
      </c>
      <c r="F803">
        <f t="shared" si="93"/>
        <v>40</v>
      </c>
      <c r="G803">
        <f t="shared" si="88"/>
        <v>3.8246859574264653</v>
      </c>
      <c r="H803">
        <f t="shared" si="89"/>
        <v>1.2724397999999998E-3</v>
      </c>
      <c r="I803" s="3">
        <v>1.0259</v>
      </c>
      <c r="J803" s="3">
        <v>2.81E-2</v>
      </c>
      <c r="K803">
        <f t="shared" si="90"/>
        <v>2.5649999999997174E-5</v>
      </c>
    </row>
    <row r="804" spans="1:11" x14ac:dyDescent="0.2">
      <c r="A804" s="5">
        <v>79.5</v>
      </c>
      <c r="B804" s="3">
        <f t="shared" si="86"/>
        <v>0.4242999999999999</v>
      </c>
      <c r="C804" s="3">
        <f t="shared" si="87"/>
        <v>2.5700000000000001E-2</v>
      </c>
      <c r="D804">
        <f t="shared" si="91"/>
        <v>100</v>
      </c>
      <c r="E804">
        <f t="shared" si="92"/>
        <v>5.01</v>
      </c>
      <c r="F804">
        <f t="shared" si="93"/>
        <v>40</v>
      </c>
      <c r="G804">
        <f t="shared" si="88"/>
        <v>3.8396261369476621</v>
      </c>
      <c r="H804">
        <f t="shared" si="89"/>
        <v>1.2754457999999997E-3</v>
      </c>
      <c r="I804" s="3">
        <v>1.0268999999999999</v>
      </c>
      <c r="J804" s="3">
        <v>2.8199999999999999E-2</v>
      </c>
      <c r="K804">
        <f t="shared" si="90"/>
        <v>2.3175000000003169E-5</v>
      </c>
    </row>
    <row r="805" spans="1:11" x14ac:dyDescent="0.2">
      <c r="A805" s="5">
        <v>79.599999999999994</v>
      </c>
      <c r="B805" s="3">
        <f t="shared" si="86"/>
        <v>0.42520000000000002</v>
      </c>
      <c r="C805" s="3">
        <f t="shared" si="87"/>
        <v>2.58E-2</v>
      </c>
      <c r="D805">
        <f t="shared" si="91"/>
        <v>100</v>
      </c>
      <c r="E805">
        <f t="shared" si="92"/>
        <v>5.01</v>
      </c>
      <c r="F805">
        <f t="shared" si="93"/>
        <v>40</v>
      </c>
      <c r="G805">
        <f t="shared" si="88"/>
        <v>3.8545663164688584</v>
      </c>
      <c r="H805">
        <f t="shared" si="89"/>
        <v>1.2781512E-3</v>
      </c>
      <c r="I805" s="3">
        <v>1.0278</v>
      </c>
      <c r="J805" s="3">
        <v>2.8299999999999999E-2</v>
      </c>
      <c r="K805">
        <f t="shared" si="90"/>
        <v>1.5539999999998289E-5</v>
      </c>
    </row>
    <row r="806" spans="1:11" x14ac:dyDescent="0.2">
      <c r="A806" s="5">
        <v>79.7</v>
      </c>
      <c r="B806" s="3">
        <f t="shared" si="86"/>
        <v>0.42579999999999996</v>
      </c>
      <c r="C806" s="3">
        <f t="shared" si="87"/>
        <v>2.6000000000000002E-2</v>
      </c>
      <c r="D806">
        <f t="shared" si="91"/>
        <v>100</v>
      </c>
      <c r="E806">
        <f t="shared" si="92"/>
        <v>5.01</v>
      </c>
      <c r="F806">
        <f t="shared" si="93"/>
        <v>40</v>
      </c>
      <c r="G806">
        <f t="shared" si="88"/>
        <v>3.8844466755112541</v>
      </c>
      <c r="H806">
        <f t="shared" si="89"/>
        <v>1.2799547999999999E-3</v>
      </c>
      <c r="I806" s="3">
        <v>1.0284</v>
      </c>
      <c r="J806" s="3">
        <v>2.8500000000000001E-2</v>
      </c>
      <c r="K806">
        <f t="shared" si="90"/>
        <v>2.3400000000003198E-5</v>
      </c>
    </row>
    <row r="807" spans="1:11" s="2" customFormat="1" x14ac:dyDescent="0.2">
      <c r="A807" s="9">
        <v>79.8</v>
      </c>
      <c r="B807" s="3">
        <f t="shared" si="86"/>
        <v>0.42670000000000008</v>
      </c>
      <c r="C807" s="3">
        <f t="shared" si="87"/>
        <v>2.6000000000000002E-2</v>
      </c>
      <c r="D807" s="2">
        <f t="shared" si="91"/>
        <v>100</v>
      </c>
      <c r="E807" s="2">
        <f t="shared" si="92"/>
        <v>5.01</v>
      </c>
      <c r="F807" s="2">
        <f t="shared" si="93"/>
        <v>40</v>
      </c>
      <c r="G807" s="2">
        <f t="shared" si="88"/>
        <v>3.8844466755112541</v>
      </c>
      <c r="H807" s="2">
        <f t="shared" si="89"/>
        <v>1.2826602000000002E-3</v>
      </c>
      <c r="I807" s="10">
        <v>1.0293000000000001</v>
      </c>
      <c r="J807" s="10">
        <v>2.8500000000000001E-2</v>
      </c>
      <c r="K807" s="2">
        <f t="shared" si="90"/>
        <v>1.2649999999998608E-5</v>
      </c>
    </row>
    <row r="808" spans="1:11" x14ac:dyDescent="0.2">
      <c r="A808" s="5">
        <v>79.900000000000006</v>
      </c>
      <c r="B808" s="3">
        <f t="shared" ref="B808:B832" si="94">I808-$I$295</f>
        <v>0.42779999999999996</v>
      </c>
      <c r="C808" s="3">
        <f t="shared" ref="C808:C832" si="95">J808-$J$295</f>
        <v>-3.0000000000000001E-3</v>
      </c>
      <c r="D808">
        <f t="shared" si="91"/>
        <v>100</v>
      </c>
      <c r="E808">
        <f t="shared" si="92"/>
        <v>5.01</v>
      </c>
      <c r="F808">
        <f t="shared" si="93"/>
        <v>40</v>
      </c>
      <c r="G808">
        <v>0</v>
      </c>
      <c r="H808">
        <f t="shared" si="89"/>
        <v>1.2859667999999998E-3</v>
      </c>
      <c r="I808" s="3">
        <v>1.0304</v>
      </c>
      <c r="J808" s="3">
        <v>-5.0000000000000001E-4</v>
      </c>
    </row>
    <row r="809" spans="1:11" x14ac:dyDescent="0.2">
      <c r="A809" s="5">
        <v>80</v>
      </c>
      <c r="B809" s="3">
        <f t="shared" si="94"/>
        <v>0.42839999999999989</v>
      </c>
      <c r="C809" s="3">
        <f t="shared" si="95"/>
        <v>-2.5000000000000001E-3</v>
      </c>
      <c r="D809">
        <f t="shared" si="91"/>
        <v>100</v>
      </c>
      <c r="E809">
        <f t="shared" si="92"/>
        <v>5.01</v>
      </c>
      <c r="F809">
        <f t="shared" si="93"/>
        <v>40</v>
      </c>
      <c r="I809" s="3">
        <v>1.0309999999999999</v>
      </c>
      <c r="J809" s="3">
        <v>0</v>
      </c>
      <c r="K809">
        <f>SUM(K9:K807)</f>
        <v>5.3694299999999962E-3</v>
      </c>
    </row>
    <row r="810" spans="1:11" x14ac:dyDescent="0.2">
      <c r="A810" s="5">
        <v>80.099999999999994</v>
      </c>
      <c r="B810" s="3">
        <f t="shared" si="94"/>
        <v>0.42910000000000004</v>
      </c>
      <c r="C810" s="3">
        <f t="shared" si="95"/>
        <v>-2.4000000000000002E-3</v>
      </c>
      <c r="D810">
        <f t="shared" si="91"/>
        <v>100</v>
      </c>
      <c r="E810">
        <f t="shared" si="92"/>
        <v>5.01</v>
      </c>
      <c r="F810">
        <f t="shared" si="93"/>
        <v>40</v>
      </c>
      <c r="G810">
        <f>MAX(G9:G808)</f>
        <v>3.8993868550324509</v>
      </c>
      <c r="I810" s="3">
        <v>1.0317000000000001</v>
      </c>
      <c r="J810" s="3">
        <v>1E-4</v>
      </c>
    </row>
    <row r="811" spans="1:11" x14ac:dyDescent="0.2">
      <c r="A811" s="5">
        <v>80.2</v>
      </c>
      <c r="B811" s="3">
        <f t="shared" si="94"/>
        <v>0.42999999999999994</v>
      </c>
      <c r="C811" s="3">
        <f t="shared" si="95"/>
        <v>-2.4000000000000002E-3</v>
      </c>
      <c r="D811">
        <f t="shared" si="91"/>
        <v>100</v>
      </c>
      <c r="E811">
        <f t="shared" si="92"/>
        <v>5.01</v>
      </c>
      <c r="F811">
        <f t="shared" si="93"/>
        <v>40</v>
      </c>
      <c r="I811" s="3">
        <v>1.0326</v>
      </c>
      <c r="J811" s="3">
        <v>1E-4</v>
      </c>
    </row>
    <row r="812" spans="1:11" x14ac:dyDescent="0.2">
      <c r="A812" s="5">
        <v>80.3</v>
      </c>
      <c r="B812" s="3">
        <f t="shared" si="94"/>
        <v>0.43100000000000005</v>
      </c>
      <c r="C812" s="3">
        <f t="shared" si="95"/>
        <v>-2.5000000000000001E-3</v>
      </c>
      <c r="D812">
        <f t="shared" si="91"/>
        <v>100</v>
      </c>
      <c r="E812">
        <f t="shared" si="92"/>
        <v>5.01</v>
      </c>
      <c r="F812">
        <f t="shared" si="93"/>
        <v>40</v>
      </c>
      <c r="I812" s="3">
        <v>1.0336000000000001</v>
      </c>
      <c r="J812" s="3">
        <v>0</v>
      </c>
    </row>
    <row r="813" spans="1:11" x14ac:dyDescent="0.2">
      <c r="A813" s="5">
        <v>80.400000000000006</v>
      </c>
      <c r="B813" s="3">
        <f t="shared" si="94"/>
        <v>0.43179999999999996</v>
      </c>
      <c r="C813" s="3">
        <f t="shared" si="95"/>
        <v>-2.7000000000000001E-3</v>
      </c>
      <c r="D813">
        <f t="shared" si="91"/>
        <v>100</v>
      </c>
      <c r="E813">
        <f t="shared" si="92"/>
        <v>5.01</v>
      </c>
      <c r="F813">
        <f t="shared" si="93"/>
        <v>40</v>
      </c>
      <c r="I813" s="3">
        <v>1.0344</v>
      </c>
      <c r="J813" s="3">
        <v>-2.0000000000000001E-4</v>
      </c>
    </row>
    <row r="814" spans="1:11" x14ac:dyDescent="0.2">
      <c r="A814" s="5">
        <v>80.5</v>
      </c>
      <c r="B814" s="3">
        <f t="shared" si="94"/>
        <v>0.43259999999999987</v>
      </c>
      <c r="C814" s="3">
        <f t="shared" si="95"/>
        <v>-2.5000000000000001E-3</v>
      </c>
      <c r="D814">
        <f t="shared" si="91"/>
        <v>100</v>
      </c>
      <c r="E814">
        <f t="shared" si="92"/>
        <v>5.01</v>
      </c>
      <c r="F814">
        <f t="shared" si="93"/>
        <v>40</v>
      </c>
      <c r="I814" s="3">
        <v>1.0351999999999999</v>
      </c>
      <c r="J814" s="3">
        <v>0</v>
      </c>
    </row>
    <row r="815" spans="1:11" x14ac:dyDescent="0.2">
      <c r="A815" s="5">
        <v>80.599999999999994</v>
      </c>
      <c r="B815" s="3">
        <f t="shared" si="94"/>
        <v>0.4335</v>
      </c>
      <c r="C815" s="3">
        <f t="shared" si="95"/>
        <v>-2.5999999999999999E-3</v>
      </c>
      <c r="D815">
        <f t="shared" si="91"/>
        <v>100</v>
      </c>
      <c r="E815">
        <f t="shared" si="92"/>
        <v>5.01</v>
      </c>
      <c r="F815">
        <f t="shared" si="93"/>
        <v>40</v>
      </c>
      <c r="I815" s="3">
        <v>1.0361</v>
      </c>
      <c r="J815" s="3">
        <v>-1E-4</v>
      </c>
    </row>
    <row r="816" spans="1:11" x14ac:dyDescent="0.2">
      <c r="A816" s="5">
        <v>80.7</v>
      </c>
      <c r="B816" s="3">
        <f t="shared" si="94"/>
        <v>0.43429999999999991</v>
      </c>
      <c r="C816" s="3">
        <f t="shared" si="95"/>
        <v>-2.5999999999999999E-3</v>
      </c>
      <c r="D816">
        <f t="shared" si="91"/>
        <v>100</v>
      </c>
      <c r="E816">
        <f t="shared" si="92"/>
        <v>5.01</v>
      </c>
      <c r="F816">
        <f t="shared" si="93"/>
        <v>40</v>
      </c>
      <c r="I816" s="3">
        <v>1.0368999999999999</v>
      </c>
      <c r="J816" s="3">
        <v>-1E-4</v>
      </c>
    </row>
    <row r="817" spans="1:10" x14ac:dyDescent="0.2">
      <c r="A817" s="5">
        <v>80.8</v>
      </c>
      <c r="B817" s="3">
        <f t="shared" si="94"/>
        <v>0.43500000000000005</v>
      </c>
      <c r="C817" s="3">
        <f t="shared" si="95"/>
        <v>-2.5999999999999999E-3</v>
      </c>
      <c r="D817">
        <f t="shared" si="91"/>
        <v>100</v>
      </c>
      <c r="E817">
        <f t="shared" si="92"/>
        <v>5.01</v>
      </c>
      <c r="F817">
        <f t="shared" si="93"/>
        <v>40</v>
      </c>
      <c r="I817" s="3">
        <v>1.0376000000000001</v>
      </c>
      <c r="J817" s="3">
        <v>-1E-4</v>
      </c>
    </row>
    <row r="818" spans="1:10" x14ac:dyDescent="0.2">
      <c r="A818" s="5">
        <v>80.900000000000006</v>
      </c>
      <c r="B818" s="3">
        <f t="shared" si="94"/>
        <v>0.43589999999999995</v>
      </c>
      <c r="C818" s="3">
        <f t="shared" si="95"/>
        <v>-2.5000000000000001E-3</v>
      </c>
      <c r="D818">
        <f t="shared" si="91"/>
        <v>100</v>
      </c>
      <c r="E818">
        <f t="shared" si="92"/>
        <v>5.01</v>
      </c>
      <c r="F818">
        <f t="shared" si="93"/>
        <v>40</v>
      </c>
      <c r="I818" s="3">
        <v>1.0385</v>
      </c>
      <c r="J818" s="3">
        <v>0</v>
      </c>
    </row>
    <row r="819" spans="1:10" x14ac:dyDescent="0.2">
      <c r="A819" s="5">
        <v>81</v>
      </c>
      <c r="B819" s="3">
        <f t="shared" si="94"/>
        <v>0.43680000000000008</v>
      </c>
      <c r="C819" s="3">
        <f t="shared" si="95"/>
        <v>-2.5999999999999999E-3</v>
      </c>
      <c r="D819">
        <f t="shared" si="91"/>
        <v>100</v>
      </c>
      <c r="E819">
        <f t="shared" si="92"/>
        <v>5.01</v>
      </c>
      <c r="F819">
        <f t="shared" si="93"/>
        <v>40</v>
      </c>
      <c r="I819" s="3">
        <v>1.0394000000000001</v>
      </c>
      <c r="J819" s="3">
        <v>-1E-4</v>
      </c>
    </row>
    <row r="820" spans="1:10" x14ac:dyDescent="0.2">
      <c r="A820" s="5">
        <v>81.099999999999994</v>
      </c>
      <c r="B820" s="3">
        <f t="shared" si="94"/>
        <v>0.4375</v>
      </c>
      <c r="C820" s="3">
        <f t="shared" si="95"/>
        <v>-2.8E-3</v>
      </c>
      <c r="D820">
        <f t="shared" si="91"/>
        <v>100</v>
      </c>
      <c r="E820">
        <f t="shared" si="92"/>
        <v>5.01</v>
      </c>
      <c r="F820">
        <f t="shared" si="93"/>
        <v>40</v>
      </c>
      <c r="I820" s="3">
        <v>1.0401</v>
      </c>
      <c r="J820" s="3">
        <v>-2.9999999999999997E-4</v>
      </c>
    </row>
    <row r="821" spans="1:10" x14ac:dyDescent="0.2">
      <c r="A821" s="5">
        <v>81.2</v>
      </c>
      <c r="B821" s="3">
        <f t="shared" si="94"/>
        <v>0.43829999999999991</v>
      </c>
      <c r="C821" s="3">
        <f t="shared" si="95"/>
        <v>-2.5000000000000001E-3</v>
      </c>
      <c r="D821">
        <f t="shared" si="91"/>
        <v>100</v>
      </c>
      <c r="E821">
        <f t="shared" si="92"/>
        <v>5.01</v>
      </c>
      <c r="F821">
        <f t="shared" si="93"/>
        <v>40</v>
      </c>
      <c r="I821" s="3">
        <v>1.0408999999999999</v>
      </c>
      <c r="J821" s="3">
        <v>0</v>
      </c>
    </row>
    <row r="822" spans="1:10" x14ac:dyDescent="0.2">
      <c r="A822" s="5">
        <v>81.3</v>
      </c>
      <c r="B822" s="3">
        <f t="shared" si="94"/>
        <v>0.43930000000000002</v>
      </c>
      <c r="C822" s="3">
        <f t="shared" si="95"/>
        <v>-2.5000000000000001E-3</v>
      </c>
      <c r="D822">
        <f t="shared" si="91"/>
        <v>100</v>
      </c>
      <c r="E822">
        <f t="shared" si="92"/>
        <v>5.01</v>
      </c>
      <c r="F822">
        <f t="shared" si="93"/>
        <v>40</v>
      </c>
      <c r="I822" s="3">
        <v>1.0419</v>
      </c>
      <c r="J822" s="3">
        <v>0</v>
      </c>
    </row>
    <row r="823" spans="1:10" x14ac:dyDescent="0.2">
      <c r="A823" s="5">
        <v>81.400000000000006</v>
      </c>
      <c r="B823" s="3">
        <f t="shared" si="94"/>
        <v>0.44019999999999992</v>
      </c>
      <c r="C823" s="3">
        <f t="shared" si="95"/>
        <v>-2.5000000000000001E-3</v>
      </c>
      <c r="D823">
        <f t="shared" si="91"/>
        <v>100</v>
      </c>
      <c r="E823">
        <f t="shared" si="92"/>
        <v>5.01</v>
      </c>
      <c r="F823">
        <f t="shared" si="93"/>
        <v>40</v>
      </c>
      <c r="I823" s="3">
        <v>1.0427999999999999</v>
      </c>
      <c r="J823" s="3">
        <v>0</v>
      </c>
    </row>
    <row r="824" spans="1:10" x14ac:dyDescent="0.2">
      <c r="A824" s="5">
        <v>81.5</v>
      </c>
      <c r="B824" s="3">
        <f t="shared" si="94"/>
        <v>0.44080000000000008</v>
      </c>
      <c r="C824" s="3">
        <f t="shared" si="95"/>
        <v>-2.5000000000000001E-3</v>
      </c>
      <c r="D824">
        <f t="shared" si="91"/>
        <v>100</v>
      </c>
      <c r="E824">
        <f t="shared" si="92"/>
        <v>5.01</v>
      </c>
      <c r="F824">
        <f t="shared" si="93"/>
        <v>40</v>
      </c>
      <c r="I824" s="3">
        <v>1.0434000000000001</v>
      </c>
      <c r="J824" s="3">
        <v>0</v>
      </c>
    </row>
    <row r="825" spans="1:10" x14ac:dyDescent="0.2">
      <c r="A825" s="5">
        <v>81.599999999999994</v>
      </c>
      <c r="B825" s="3">
        <f t="shared" si="94"/>
        <v>0.44159999999999999</v>
      </c>
      <c r="C825" s="3">
        <f t="shared" si="95"/>
        <v>-2.5000000000000001E-3</v>
      </c>
      <c r="D825">
        <f t="shared" si="91"/>
        <v>100</v>
      </c>
      <c r="E825">
        <f t="shared" si="92"/>
        <v>5.01</v>
      </c>
      <c r="F825">
        <f t="shared" si="93"/>
        <v>40</v>
      </c>
      <c r="I825" s="3">
        <v>1.0442</v>
      </c>
      <c r="J825" s="3">
        <v>0</v>
      </c>
    </row>
    <row r="826" spans="1:10" x14ac:dyDescent="0.2">
      <c r="A826" s="5">
        <v>81.7</v>
      </c>
      <c r="B826" s="3">
        <f t="shared" si="94"/>
        <v>0.44269999999999987</v>
      </c>
      <c r="C826" s="3">
        <f t="shared" si="95"/>
        <v>-2.5000000000000001E-3</v>
      </c>
      <c r="D826">
        <f t="shared" si="91"/>
        <v>100</v>
      </c>
      <c r="E826">
        <f t="shared" si="92"/>
        <v>5.01</v>
      </c>
      <c r="F826">
        <f t="shared" si="93"/>
        <v>40</v>
      </c>
      <c r="I826" s="3">
        <v>1.0452999999999999</v>
      </c>
      <c r="J826" s="3">
        <v>0</v>
      </c>
    </row>
    <row r="827" spans="1:10" x14ac:dyDescent="0.2">
      <c r="A827" s="5">
        <v>81.8</v>
      </c>
      <c r="B827" s="3">
        <f t="shared" si="94"/>
        <v>0.44350000000000001</v>
      </c>
      <c r="C827" s="3">
        <f t="shared" si="95"/>
        <v>-2.5999999999999999E-3</v>
      </c>
      <c r="D827">
        <f t="shared" si="91"/>
        <v>100</v>
      </c>
      <c r="E827">
        <f t="shared" si="92"/>
        <v>5.01</v>
      </c>
      <c r="F827">
        <f t="shared" si="93"/>
        <v>40</v>
      </c>
      <c r="I827" s="3">
        <v>1.0461</v>
      </c>
      <c r="J827" s="3">
        <v>-1E-4</v>
      </c>
    </row>
    <row r="828" spans="1:10" x14ac:dyDescent="0.2">
      <c r="A828" s="5">
        <v>81.900000000000006</v>
      </c>
      <c r="B828" s="3">
        <f t="shared" si="94"/>
        <v>0.44419999999999993</v>
      </c>
      <c r="C828" s="3">
        <f t="shared" si="95"/>
        <v>-2.5000000000000001E-3</v>
      </c>
      <c r="D828">
        <f t="shared" si="91"/>
        <v>100</v>
      </c>
      <c r="E828">
        <f t="shared" si="92"/>
        <v>5.01</v>
      </c>
      <c r="F828">
        <f t="shared" si="93"/>
        <v>40</v>
      </c>
      <c r="I828" s="3">
        <v>1.0468</v>
      </c>
      <c r="J828" s="3">
        <v>0</v>
      </c>
    </row>
    <row r="829" spans="1:10" x14ac:dyDescent="0.2">
      <c r="A829" s="5">
        <v>82</v>
      </c>
      <c r="B829" s="3">
        <f t="shared" si="94"/>
        <v>0.44510000000000005</v>
      </c>
      <c r="C829" s="3">
        <f t="shared" si="95"/>
        <v>-2.5000000000000001E-3</v>
      </c>
      <c r="D829">
        <f t="shared" si="91"/>
        <v>100</v>
      </c>
      <c r="E829">
        <f t="shared" si="92"/>
        <v>5.01</v>
      </c>
      <c r="F829">
        <f t="shared" si="93"/>
        <v>40</v>
      </c>
      <c r="I829" s="3">
        <v>1.0477000000000001</v>
      </c>
      <c r="J829" s="3">
        <v>0</v>
      </c>
    </row>
    <row r="830" spans="1:10" x14ac:dyDescent="0.2">
      <c r="A830" s="5">
        <v>82.1</v>
      </c>
      <c r="B830" s="3">
        <f t="shared" si="94"/>
        <v>0.44599999999999995</v>
      </c>
      <c r="C830" s="3">
        <f t="shared" si="95"/>
        <v>-2.5999999999999999E-3</v>
      </c>
      <c r="D830">
        <f t="shared" si="91"/>
        <v>100</v>
      </c>
      <c r="E830">
        <f t="shared" si="92"/>
        <v>5.01</v>
      </c>
      <c r="F830">
        <f t="shared" si="93"/>
        <v>40</v>
      </c>
      <c r="I830" s="3">
        <v>1.0486</v>
      </c>
      <c r="J830" s="3">
        <v>-1E-4</v>
      </c>
    </row>
    <row r="831" spans="1:10" x14ac:dyDescent="0.2">
      <c r="A831" s="5">
        <v>82.2</v>
      </c>
      <c r="B831" s="3">
        <f t="shared" si="94"/>
        <v>0.44669999999999987</v>
      </c>
      <c r="C831" s="3">
        <f t="shared" si="95"/>
        <v>-2.2000000000000001E-3</v>
      </c>
      <c r="D831">
        <f t="shared" si="91"/>
        <v>100</v>
      </c>
      <c r="E831">
        <f t="shared" si="92"/>
        <v>5.01</v>
      </c>
      <c r="F831">
        <f t="shared" si="93"/>
        <v>40</v>
      </c>
      <c r="I831" s="3">
        <v>1.0492999999999999</v>
      </c>
      <c r="J831" s="3">
        <v>2.9999999999999997E-4</v>
      </c>
    </row>
    <row r="832" spans="1:10" x14ac:dyDescent="0.2">
      <c r="A832" s="5">
        <v>82.27</v>
      </c>
      <c r="B832" s="3">
        <f t="shared" si="94"/>
        <v>0.44720000000000004</v>
      </c>
      <c r="C832" s="3">
        <f t="shared" si="95"/>
        <v>-2.5000000000000001E-3</v>
      </c>
      <c r="D832">
        <f t="shared" si="91"/>
        <v>100</v>
      </c>
      <c r="E832">
        <f t="shared" si="92"/>
        <v>5.01</v>
      </c>
      <c r="F832">
        <f t="shared" si="93"/>
        <v>40</v>
      </c>
      <c r="I832" s="3">
        <v>1.0498000000000001</v>
      </c>
      <c r="J832" s="3">
        <v>0</v>
      </c>
    </row>
    <row r="833" spans="1:10" x14ac:dyDescent="0.2">
      <c r="A833" s="5"/>
      <c r="B833" s="3"/>
      <c r="C833" s="3"/>
      <c r="I833" s="3"/>
      <c r="J833" s="3"/>
    </row>
    <row r="834" spans="1:10" x14ac:dyDescent="0.2">
      <c r="A834" s="5"/>
      <c r="B834" s="3"/>
      <c r="C834" s="3"/>
      <c r="I834" s="3"/>
      <c r="J834" s="3"/>
    </row>
    <row r="835" spans="1:10" x14ac:dyDescent="0.2">
      <c r="A835" s="5"/>
      <c r="B835" s="3"/>
      <c r="C835" s="3"/>
      <c r="I835" s="3"/>
      <c r="J835" s="3"/>
    </row>
    <row r="836" spans="1:10" x14ac:dyDescent="0.2">
      <c r="A836" s="5"/>
      <c r="B836" s="3"/>
      <c r="C836" s="3"/>
      <c r="I836" s="3"/>
      <c r="J836" s="3"/>
    </row>
    <row r="837" spans="1:10" x14ac:dyDescent="0.2">
      <c r="A837" s="5"/>
      <c r="B837" s="3"/>
      <c r="C837" s="3"/>
      <c r="I837" s="3"/>
      <c r="J837" s="3"/>
    </row>
    <row r="838" spans="1:10" x14ac:dyDescent="0.2">
      <c r="A838" s="5"/>
      <c r="B838" s="3"/>
      <c r="C838" s="3"/>
      <c r="I838" s="3"/>
      <c r="J838" s="3"/>
    </row>
    <row r="839" spans="1:10" x14ac:dyDescent="0.2">
      <c r="A839" s="5"/>
      <c r="B839" s="3"/>
      <c r="C839" s="3"/>
      <c r="I839" s="3"/>
      <c r="J839" s="3"/>
    </row>
    <row r="840" spans="1:10" x14ac:dyDescent="0.2">
      <c r="A840" s="5"/>
      <c r="B840" s="3"/>
      <c r="C840" s="3"/>
      <c r="I840" s="3"/>
      <c r="J840" s="3"/>
    </row>
    <row r="841" spans="1:10" x14ac:dyDescent="0.2">
      <c r="A841" s="5"/>
      <c r="B841" s="3"/>
      <c r="C841" s="3"/>
      <c r="I841" s="3"/>
      <c r="J841" s="3"/>
    </row>
    <row r="842" spans="1:10" x14ac:dyDescent="0.2">
      <c r="A842" s="5"/>
      <c r="B842" s="3"/>
      <c r="C842" s="3"/>
      <c r="I842" s="3"/>
      <c r="J842" s="3"/>
    </row>
    <row r="843" spans="1:10" x14ac:dyDescent="0.2">
      <c r="A843" s="5"/>
      <c r="B843" s="3"/>
      <c r="C843" s="3"/>
      <c r="I843" s="3"/>
      <c r="J843" s="3"/>
    </row>
    <row r="844" spans="1:10" x14ac:dyDescent="0.2">
      <c r="A844" s="5"/>
      <c r="B844" s="3"/>
      <c r="C844" s="3"/>
      <c r="I844" s="3"/>
      <c r="J844" s="3"/>
    </row>
    <row r="845" spans="1:10" x14ac:dyDescent="0.2">
      <c r="A845" s="5"/>
      <c r="B845" s="3"/>
      <c r="C845" s="3"/>
      <c r="I845" s="3"/>
      <c r="J845" s="3"/>
    </row>
    <row r="846" spans="1:10" x14ac:dyDescent="0.2">
      <c r="A846" s="5"/>
      <c r="B846" s="3"/>
      <c r="C846" s="3"/>
      <c r="I846" s="3"/>
      <c r="J846" s="3"/>
    </row>
    <row r="847" spans="1:10" x14ac:dyDescent="0.2">
      <c r="A847" s="5"/>
      <c r="B847" s="3"/>
      <c r="C847" s="3"/>
      <c r="I847" s="3"/>
      <c r="J847" s="3"/>
    </row>
    <row r="848" spans="1:10" x14ac:dyDescent="0.2">
      <c r="A848" s="5"/>
      <c r="B848" s="3"/>
      <c r="C848" s="3"/>
      <c r="I848" s="3"/>
      <c r="J848" s="3"/>
    </row>
    <row r="849" spans="1:10" x14ac:dyDescent="0.2">
      <c r="A849" s="5"/>
      <c r="B849" s="3"/>
      <c r="C849" s="3"/>
      <c r="I849" s="3"/>
      <c r="J849" s="3"/>
    </row>
    <row r="850" spans="1:10" x14ac:dyDescent="0.2">
      <c r="A850" s="5"/>
      <c r="B850" s="3"/>
      <c r="C850" s="3"/>
      <c r="I850" s="3"/>
      <c r="J850" s="3"/>
    </row>
    <row r="851" spans="1:10" x14ac:dyDescent="0.2">
      <c r="A851" s="5"/>
      <c r="B851" s="3"/>
      <c r="C851" s="3"/>
      <c r="I851" s="3"/>
      <c r="J851" s="3"/>
    </row>
    <row r="852" spans="1:10" x14ac:dyDescent="0.2">
      <c r="A852" s="5"/>
      <c r="B852" s="3"/>
      <c r="C852" s="3"/>
      <c r="I852" s="3"/>
      <c r="J852" s="3"/>
    </row>
    <row r="853" spans="1:10" x14ac:dyDescent="0.2">
      <c r="A853" s="5"/>
      <c r="B853" s="3"/>
      <c r="C853" s="3"/>
      <c r="I853" s="3"/>
      <c r="J853" s="3"/>
    </row>
    <row r="854" spans="1:10" x14ac:dyDescent="0.2">
      <c r="A854" s="5"/>
      <c r="B854" s="3"/>
      <c r="C854" s="3"/>
      <c r="I854" s="3"/>
      <c r="J854" s="3"/>
    </row>
    <row r="855" spans="1:10" x14ac:dyDescent="0.2">
      <c r="A855" s="5"/>
      <c r="B855" s="3"/>
      <c r="C855" s="3"/>
      <c r="I855" s="3"/>
      <c r="J855" s="3"/>
    </row>
    <row r="856" spans="1:10" x14ac:dyDescent="0.2">
      <c r="A856" s="5"/>
      <c r="B856" s="3"/>
      <c r="C856" s="3"/>
      <c r="I856" s="3"/>
      <c r="J856" s="3"/>
    </row>
    <row r="857" spans="1:10" x14ac:dyDescent="0.2">
      <c r="A857" s="5"/>
      <c r="B857" s="3"/>
      <c r="C857" s="3"/>
      <c r="I857" s="3"/>
      <c r="J857" s="3"/>
    </row>
    <row r="858" spans="1:10" x14ac:dyDescent="0.2">
      <c r="A858" s="5"/>
      <c r="B858" s="3"/>
      <c r="C858" s="3"/>
      <c r="I858" s="3"/>
      <c r="J858" s="3"/>
    </row>
    <row r="859" spans="1:10" x14ac:dyDescent="0.2">
      <c r="A859" s="5"/>
      <c r="B859" s="3"/>
      <c r="C859" s="3"/>
      <c r="I859" s="3"/>
      <c r="J859" s="3"/>
    </row>
    <row r="860" spans="1:10" x14ac:dyDescent="0.2">
      <c r="A860" s="5"/>
      <c r="B860" s="3"/>
      <c r="C860" s="3"/>
      <c r="I860" s="3"/>
      <c r="J860" s="3"/>
    </row>
    <row r="861" spans="1:10" x14ac:dyDescent="0.2">
      <c r="A861" s="5"/>
      <c r="B861" s="3"/>
      <c r="C861" s="3"/>
      <c r="I861" s="3"/>
      <c r="J861" s="3"/>
    </row>
    <row r="862" spans="1:10" x14ac:dyDescent="0.2">
      <c r="A862" s="5"/>
      <c r="B862" s="3"/>
      <c r="C862" s="3"/>
      <c r="I862" s="3"/>
      <c r="J862" s="3"/>
    </row>
    <row r="863" spans="1:10" x14ac:dyDescent="0.2">
      <c r="A863" s="5"/>
      <c r="B863" s="3"/>
      <c r="C863" s="3"/>
      <c r="I863" s="3"/>
      <c r="J863" s="3"/>
    </row>
    <row r="864" spans="1:10" x14ac:dyDescent="0.2">
      <c r="A864" s="5"/>
      <c r="B864" s="3"/>
      <c r="C864" s="3"/>
      <c r="I864" s="3"/>
      <c r="J864" s="3"/>
    </row>
    <row r="865" spans="1:10" x14ac:dyDescent="0.2">
      <c r="A865" s="5"/>
      <c r="B865" s="3"/>
      <c r="C865" s="3"/>
      <c r="I865" s="3"/>
      <c r="J865" s="3"/>
    </row>
    <row r="866" spans="1:10" x14ac:dyDescent="0.2">
      <c r="A866" s="5"/>
      <c r="B866" s="3"/>
      <c r="C866" s="3"/>
      <c r="I866" s="3"/>
      <c r="J866" s="3"/>
    </row>
    <row r="867" spans="1:10" x14ac:dyDescent="0.2">
      <c r="A867" s="5"/>
      <c r="B867" s="3"/>
      <c r="C867" s="3"/>
      <c r="I867" s="3"/>
      <c r="J867" s="3"/>
    </row>
    <row r="868" spans="1:10" x14ac:dyDescent="0.2">
      <c r="A868" s="5"/>
      <c r="B868" s="3"/>
      <c r="C868" s="3"/>
      <c r="I868" s="3"/>
      <c r="J868" s="3"/>
    </row>
    <row r="869" spans="1:10" x14ac:dyDescent="0.2">
      <c r="A869" s="5"/>
      <c r="B869" s="3"/>
      <c r="C869" s="3"/>
      <c r="I869" s="3"/>
      <c r="J869" s="3"/>
    </row>
    <row r="870" spans="1:10" x14ac:dyDescent="0.2">
      <c r="A870" s="5"/>
      <c r="B870" s="3"/>
      <c r="C870" s="3"/>
      <c r="I870" s="3"/>
      <c r="J870" s="3"/>
    </row>
    <row r="871" spans="1:10" x14ac:dyDescent="0.2">
      <c r="A871" s="5"/>
      <c r="B871" s="3"/>
      <c r="C871" s="3"/>
      <c r="I871" s="3"/>
      <c r="J871" s="3"/>
    </row>
    <row r="872" spans="1:10" x14ac:dyDescent="0.2">
      <c r="A872" s="5"/>
      <c r="B872" s="3"/>
      <c r="C872" s="3"/>
      <c r="I872" s="3"/>
      <c r="J872" s="3"/>
    </row>
    <row r="873" spans="1:10" x14ac:dyDescent="0.2">
      <c r="A873" s="5"/>
      <c r="B873" s="3"/>
      <c r="C873" s="3"/>
      <c r="I873" s="3"/>
      <c r="J873" s="3"/>
    </row>
    <row r="874" spans="1:10" x14ac:dyDescent="0.2">
      <c r="A874" s="5"/>
      <c r="B874" s="3"/>
      <c r="C874" s="3"/>
      <c r="I874" s="3"/>
      <c r="J874" s="3"/>
    </row>
    <row r="875" spans="1:10" x14ac:dyDescent="0.2">
      <c r="A875" s="5"/>
      <c r="B875" s="3"/>
      <c r="C875" s="3"/>
      <c r="I875" s="3"/>
      <c r="J875" s="3"/>
    </row>
    <row r="876" spans="1:10" x14ac:dyDescent="0.2">
      <c r="A876" s="5"/>
      <c r="B876" s="3"/>
      <c r="C876" s="3"/>
      <c r="I876" s="3"/>
      <c r="J876" s="3"/>
    </row>
    <row r="877" spans="1:10" x14ac:dyDescent="0.2">
      <c r="A877" s="5"/>
      <c r="B877" s="3"/>
      <c r="C877" s="3"/>
      <c r="I877" s="3"/>
      <c r="J877" s="3"/>
    </row>
    <row r="878" spans="1:10" x14ac:dyDescent="0.2">
      <c r="A878" s="5"/>
      <c r="B878" s="3"/>
      <c r="C878" s="3"/>
      <c r="I878" s="3"/>
      <c r="J878" s="3"/>
    </row>
    <row r="879" spans="1:10" x14ac:dyDescent="0.2">
      <c r="A879" s="5"/>
      <c r="B879" s="3"/>
      <c r="C879" s="3"/>
      <c r="I879" s="3"/>
      <c r="J879" s="3"/>
    </row>
    <row r="880" spans="1:10" x14ac:dyDescent="0.2">
      <c r="A880" s="5"/>
      <c r="B880" s="3"/>
      <c r="C880" s="3"/>
      <c r="I880" s="3"/>
      <c r="J880" s="3"/>
    </row>
    <row r="881" spans="1:10" x14ac:dyDescent="0.2">
      <c r="A881" s="5"/>
      <c r="B881" s="3"/>
      <c r="C881" s="3"/>
      <c r="I881" s="3"/>
      <c r="J881" s="3"/>
    </row>
    <row r="882" spans="1:10" x14ac:dyDescent="0.2">
      <c r="A882" s="5"/>
      <c r="B882" s="3"/>
      <c r="C882" s="3"/>
      <c r="I882" s="3"/>
      <c r="J882" s="3"/>
    </row>
    <row r="883" spans="1:10" x14ac:dyDescent="0.2">
      <c r="A883" s="5"/>
      <c r="B883" s="3"/>
      <c r="C883" s="3"/>
      <c r="I883" s="3"/>
      <c r="J883" s="3"/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Charts</vt:lpstr>
      </vt:variant>
      <vt:variant>
        <vt:i4>1</vt:i4>
      </vt:variant>
    </vt:vector>
  </HeadingPairs>
  <TitlesOfParts>
    <vt:vector size="14" baseType="lpstr">
      <vt:lpstr>Average</vt:lpstr>
      <vt:lpstr>plaster 8.1_13 -broken</vt:lpstr>
      <vt:lpstr>plaster 8.1_14</vt:lpstr>
      <vt:lpstr>plaster 8.1_15</vt:lpstr>
      <vt:lpstr>plaster 8.1_16</vt:lpstr>
      <vt:lpstr>plaster 8.1_17</vt:lpstr>
      <vt:lpstr>plaster 8.1_18</vt:lpstr>
      <vt:lpstr>plaster 8.1_19</vt:lpstr>
      <vt:lpstr>plaster 8.1_20</vt:lpstr>
      <vt:lpstr>plaster 8.1_21</vt:lpstr>
      <vt:lpstr>plaster 8.1_22</vt:lpstr>
      <vt:lpstr>plaster 8.1_23</vt:lpstr>
      <vt:lpstr>plaster 8.1_24</vt:lpstr>
      <vt:lpstr>Compiled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2020-04-28T21:34:42Z</dcterms:created>
  <dcterms:modified xsi:type="dcterms:W3CDTF">2021-09-01T20:23:28Z</dcterms:modified>
</cp:coreProperties>
</file>